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heckCompatibility="1" defaultThemeVersion="124226"/>
  <mc:AlternateContent xmlns:mc="http://schemas.openxmlformats.org/markup-compatibility/2006">
    <mc:Choice Requires="x15">
      <x15ac:absPath xmlns:x15ac="http://schemas.microsoft.com/office/spreadsheetml/2010/11/ac" url="C:\Users\samoylova\Desktop\Desktop\диагностика учителей\результаты\"/>
    </mc:Choice>
  </mc:AlternateContent>
  <bookViews>
    <workbookView xWindow="480" yWindow="60" windowWidth="20115" windowHeight="7230"/>
  </bookViews>
  <sheets>
    <sheet name="Статистика по баллам" sheetId="1" r:id="rId1"/>
    <sheet name="Статистика по шкалам" sheetId="2" r:id="rId2"/>
    <sheet name="Статистика по делениям" sheetId="3" r:id="rId3"/>
    <sheet name="Таблица ответов" sheetId="4" r:id="rId4"/>
  </sheets>
  <definedNames>
    <definedName name="_xlnm._FilterDatabase" localSheetId="0" hidden="1">'Статистика по баллам'!$A$13:$JR$13</definedName>
    <definedName name="_xlnm._FilterDatabase" localSheetId="1" hidden="1">'Статистика по шкалам'!$A$5:$Y$5</definedName>
    <definedName name="_xlnm._FilterDatabase" localSheetId="3" hidden="1">'Таблица ответов'!$A$6:$GF$6</definedName>
  </definedNames>
  <calcPr calcId="152511"/>
</workbook>
</file>

<file path=xl/calcChain.xml><?xml version="1.0" encoding="utf-8"?>
<calcChain xmlns="http://schemas.openxmlformats.org/spreadsheetml/2006/main">
  <c r="J7" i="3" l="1"/>
  <c r="M7" i="3" s="1"/>
  <c r="BR6" i="3"/>
  <c r="BU6" i="3" s="1"/>
  <c r="BC6" i="3"/>
  <c r="BF6" i="3" s="1"/>
  <c r="AN6" i="3"/>
  <c r="AQ6" i="3" s="1"/>
  <c r="Y6" i="3"/>
  <c r="AB6" i="3" s="1"/>
  <c r="J6" i="3"/>
  <c r="M6" i="3" s="1"/>
  <c r="BR5" i="3"/>
  <c r="BU5" i="3" s="1"/>
  <c r="BC5" i="3"/>
  <c r="BF5" i="3" s="1"/>
  <c r="AN5" i="3"/>
  <c r="AQ5" i="3" s="1"/>
  <c r="Y5" i="3"/>
  <c r="AB5" i="3" s="1"/>
  <c r="J5" i="3"/>
  <c r="M5" i="3" s="1"/>
  <c r="BR4" i="3"/>
  <c r="BU4" i="3" s="1"/>
  <c r="BC4" i="3"/>
  <c r="BF4" i="3" s="1"/>
  <c r="AN4" i="3"/>
  <c r="AQ4" i="3" s="1"/>
  <c r="Y4" i="3"/>
  <c r="AB4" i="3" s="1"/>
  <c r="J4" i="3"/>
  <c r="M4" i="3" s="1"/>
  <c r="JP12" i="1"/>
  <c r="JP11" i="1"/>
  <c r="JP10" i="1"/>
  <c r="JM12" i="1"/>
  <c r="JM11" i="1"/>
  <c r="JM10" i="1"/>
  <c r="JJ12" i="1"/>
  <c r="JJ10" i="1"/>
  <c r="JI10" i="1"/>
  <c r="JI12" i="1" s="1"/>
  <c r="JH10" i="1"/>
  <c r="JH12" i="1" s="1"/>
  <c r="JG10" i="1"/>
  <c r="JG12" i="1" s="1"/>
  <c r="JF10" i="1"/>
  <c r="JF12" i="1" s="1"/>
  <c r="JE10" i="1"/>
  <c r="JE12" i="1" s="1"/>
  <c r="JD10" i="1"/>
  <c r="JD12" i="1" s="1"/>
  <c r="JC10" i="1"/>
  <c r="JC12" i="1" s="1"/>
  <c r="JB10" i="1"/>
  <c r="JB12" i="1" s="1"/>
  <c r="JA10" i="1"/>
  <c r="JA12" i="1" s="1"/>
  <c r="IZ10" i="1"/>
  <c r="IZ12" i="1" s="1"/>
  <c r="JI9" i="1"/>
  <c r="JH9" i="1"/>
  <c r="JG9" i="1"/>
  <c r="JF9" i="1"/>
  <c r="JE9" i="1"/>
  <c r="JD9" i="1"/>
  <c r="JC9" i="1"/>
  <c r="JB9" i="1"/>
  <c r="JA9" i="1"/>
  <c r="IZ9" i="1"/>
  <c r="JI7" i="1"/>
  <c r="JH7" i="1"/>
  <c r="JG7" i="1"/>
  <c r="JF7" i="1"/>
  <c r="JE7" i="1"/>
  <c r="JD7" i="1"/>
  <c r="JC7" i="1"/>
  <c r="JB7" i="1"/>
  <c r="JA7" i="1"/>
  <c r="IZ7" i="1"/>
  <c r="JI6" i="1"/>
  <c r="JH6" i="1"/>
  <c r="JG6" i="1"/>
  <c r="JF6" i="1"/>
  <c r="JE6" i="1"/>
  <c r="JD6" i="1"/>
  <c r="JC6" i="1"/>
  <c r="JB6" i="1"/>
  <c r="JA6" i="1"/>
  <c r="IZ6" i="1"/>
  <c r="IW12" i="1"/>
  <c r="IW10" i="1"/>
  <c r="IV10" i="1"/>
  <c r="IV12" i="1" s="1"/>
  <c r="IU10" i="1"/>
  <c r="IU12" i="1" s="1"/>
  <c r="IT10" i="1"/>
  <c r="IT12" i="1" s="1"/>
  <c r="IS10" i="1"/>
  <c r="IS12" i="1" s="1"/>
  <c r="IR10" i="1"/>
  <c r="IR12" i="1" s="1"/>
  <c r="IQ10" i="1"/>
  <c r="IQ12" i="1" s="1"/>
  <c r="IP10" i="1"/>
  <c r="IP12" i="1" s="1"/>
  <c r="IO10" i="1"/>
  <c r="IO12" i="1" s="1"/>
  <c r="IN10" i="1"/>
  <c r="IN12" i="1" s="1"/>
  <c r="IM10" i="1"/>
  <c r="IM12" i="1" s="1"/>
  <c r="IV9" i="1"/>
  <c r="IU9" i="1"/>
  <c r="IT9" i="1"/>
  <c r="IS9" i="1"/>
  <c r="IR9" i="1"/>
  <c r="IQ9" i="1"/>
  <c r="IP9" i="1"/>
  <c r="IO9" i="1"/>
  <c r="IN9" i="1"/>
  <c r="IM9" i="1"/>
  <c r="IV7" i="1"/>
  <c r="IU7" i="1"/>
  <c r="IT7" i="1"/>
  <c r="IS7" i="1"/>
  <c r="IR7" i="1"/>
  <c r="IQ7" i="1"/>
  <c r="IP7" i="1"/>
  <c r="IO7" i="1"/>
  <c r="IN7" i="1"/>
  <c r="IM7" i="1"/>
  <c r="IV6" i="1"/>
  <c r="IU6" i="1"/>
  <c r="IT6" i="1"/>
  <c r="IS6" i="1"/>
  <c r="IR6" i="1"/>
  <c r="IQ6" i="1"/>
  <c r="IP6" i="1"/>
  <c r="IO6" i="1"/>
  <c r="IN6" i="1"/>
  <c r="IM6" i="1"/>
  <c r="IJ12" i="1"/>
  <c r="IJ10" i="1"/>
  <c r="II10" i="1"/>
  <c r="II12" i="1" s="1"/>
  <c r="IH10" i="1"/>
  <c r="IH12" i="1" s="1"/>
  <c r="IG10" i="1"/>
  <c r="IG12" i="1" s="1"/>
  <c r="IF10" i="1"/>
  <c r="IF12" i="1" s="1"/>
  <c r="IE10" i="1"/>
  <c r="IE12" i="1" s="1"/>
  <c r="ID10" i="1"/>
  <c r="ID12" i="1" s="1"/>
  <c r="IC10" i="1"/>
  <c r="IC12" i="1" s="1"/>
  <c r="IB10" i="1"/>
  <c r="IB12" i="1" s="1"/>
  <c r="IA10" i="1"/>
  <c r="IA12" i="1" s="1"/>
  <c r="HZ10" i="1"/>
  <c r="HZ12" i="1" s="1"/>
  <c r="II9" i="1"/>
  <c r="IH9" i="1"/>
  <c r="IG9" i="1"/>
  <c r="IF9" i="1"/>
  <c r="IE9" i="1"/>
  <c r="ID9" i="1"/>
  <c r="IC9" i="1"/>
  <c r="IB9" i="1"/>
  <c r="IA9" i="1"/>
  <c r="HZ9" i="1"/>
  <c r="II7" i="1"/>
  <c r="IH7" i="1"/>
  <c r="IG7" i="1"/>
  <c r="IF7" i="1"/>
  <c r="IE7" i="1"/>
  <c r="ID7" i="1"/>
  <c r="IC7" i="1"/>
  <c r="IB7" i="1"/>
  <c r="IA7" i="1"/>
  <c r="HZ7" i="1"/>
  <c r="II6" i="1"/>
  <c r="IH6" i="1"/>
  <c r="IG6" i="1"/>
  <c r="IF6" i="1"/>
  <c r="IE6" i="1"/>
  <c r="ID6" i="1"/>
  <c r="IC6" i="1"/>
  <c r="IB6" i="1"/>
  <c r="IA6" i="1"/>
  <c r="HZ6" i="1"/>
  <c r="HW12" i="1"/>
  <c r="HW11" i="1"/>
  <c r="HW10" i="1"/>
  <c r="HT12" i="1"/>
  <c r="HT10" i="1"/>
  <c r="HS10" i="1"/>
  <c r="HS12" i="1" s="1"/>
  <c r="HR10" i="1"/>
  <c r="HR12" i="1" s="1"/>
  <c r="HQ10" i="1"/>
  <c r="HQ12" i="1" s="1"/>
  <c r="HP10" i="1"/>
  <c r="HP12" i="1" s="1"/>
  <c r="HO10" i="1"/>
  <c r="HO12" i="1" s="1"/>
  <c r="HN10" i="1"/>
  <c r="HN12" i="1" s="1"/>
  <c r="HM10" i="1"/>
  <c r="HM12" i="1" s="1"/>
  <c r="HL10" i="1"/>
  <c r="HL12" i="1" s="1"/>
  <c r="HK10" i="1"/>
  <c r="HK12" i="1" s="1"/>
  <c r="HJ10" i="1"/>
  <c r="HJ12" i="1" s="1"/>
  <c r="HS9" i="1"/>
  <c r="HR9" i="1"/>
  <c r="HQ9" i="1"/>
  <c r="HP9" i="1"/>
  <c r="HO9" i="1"/>
  <c r="HN9" i="1"/>
  <c r="HM9" i="1"/>
  <c r="HL9" i="1"/>
  <c r="HK9" i="1"/>
  <c r="HJ9" i="1"/>
  <c r="HS7" i="1"/>
  <c r="HR7" i="1"/>
  <c r="HQ7" i="1"/>
  <c r="HP7" i="1"/>
  <c r="HO7" i="1"/>
  <c r="HN7" i="1"/>
  <c r="HM7" i="1"/>
  <c r="HL7" i="1"/>
  <c r="HK7" i="1"/>
  <c r="HJ7" i="1"/>
  <c r="HS6" i="1"/>
  <c r="HS8" i="1" s="1"/>
  <c r="HR6" i="1"/>
  <c r="HQ6" i="1"/>
  <c r="HP6" i="1"/>
  <c r="HP8" i="1" s="1"/>
  <c r="HO6" i="1"/>
  <c r="HO8" i="1" s="1"/>
  <c r="HN6" i="1"/>
  <c r="HM6" i="1"/>
  <c r="HL6" i="1"/>
  <c r="HL8" i="1" s="1"/>
  <c r="HK6" i="1"/>
  <c r="HK8" i="1" s="1"/>
  <c r="HJ6" i="1"/>
  <c r="HG12" i="1"/>
  <c r="HG10" i="1"/>
  <c r="HF10" i="1"/>
  <c r="HF12" i="1" s="1"/>
  <c r="HE10" i="1"/>
  <c r="HE12" i="1" s="1"/>
  <c r="HD10" i="1"/>
  <c r="HD12" i="1" s="1"/>
  <c r="HC10" i="1"/>
  <c r="HC12" i="1" s="1"/>
  <c r="HB10" i="1"/>
  <c r="HB12" i="1" s="1"/>
  <c r="HA10" i="1"/>
  <c r="HA12" i="1" s="1"/>
  <c r="GZ10" i="1"/>
  <c r="GZ12" i="1" s="1"/>
  <c r="GY10" i="1"/>
  <c r="GY12" i="1" s="1"/>
  <c r="GX10" i="1"/>
  <c r="GX12" i="1" s="1"/>
  <c r="GW10" i="1"/>
  <c r="GW12" i="1" s="1"/>
  <c r="HF9" i="1"/>
  <c r="HE9" i="1"/>
  <c r="HD9" i="1"/>
  <c r="HC9" i="1"/>
  <c r="HB9" i="1"/>
  <c r="HA9" i="1"/>
  <c r="GZ9" i="1"/>
  <c r="GY9" i="1"/>
  <c r="GX9" i="1"/>
  <c r="GW9" i="1"/>
  <c r="HF7" i="1"/>
  <c r="HE7" i="1"/>
  <c r="HD7" i="1"/>
  <c r="HC7" i="1"/>
  <c r="HB7" i="1"/>
  <c r="HA7" i="1"/>
  <c r="GZ7" i="1"/>
  <c r="GY7" i="1"/>
  <c r="GX7" i="1"/>
  <c r="GW7" i="1"/>
  <c r="HF6" i="1"/>
  <c r="HE6" i="1"/>
  <c r="HD6" i="1"/>
  <c r="HC6" i="1"/>
  <c r="HB6" i="1"/>
  <c r="HA6" i="1"/>
  <c r="GZ6" i="1"/>
  <c r="GY6" i="1"/>
  <c r="GX6" i="1"/>
  <c r="GW6" i="1"/>
  <c r="GT12" i="1"/>
  <c r="GT10" i="1"/>
  <c r="GS10" i="1"/>
  <c r="GS12" i="1" s="1"/>
  <c r="GR10" i="1"/>
  <c r="GR12" i="1" s="1"/>
  <c r="GQ10" i="1"/>
  <c r="GQ12" i="1" s="1"/>
  <c r="GP10" i="1"/>
  <c r="GP12" i="1" s="1"/>
  <c r="GO10" i="1"/>
  <c r="GO12" i="1" s="1"/>
  <c r="GN10" i="1"/>
  <c r="GN12" i="1" s="1"/>
  <c r="GM10" i="1"/>
  <c r="GM12" i="1" s="1"/>
  <c r="GL10" i="1"/>
  <c r="GL12" i="1" s="1"/>
  <c r="GK10" i="1"/>
  <c r="GK12" i="1" s="1"/>
  <c r="GJ10" i="1"/>
  <c r="GJ12" i="1" s="1"/>
  <c r="GS9" i="1"/>
  <c r="GR9" i="1"/>
  <c r="GQ9" i="1"/>
  <c r="GP9" i="1"/>
  <c r="GO9" i="1"/>
  <c r="GN9" i="1"/>
  <c r="GM9" i="1"/>
  <c r="GL9" i="1"/>
  <c r="GK9" i="1"/>
  <c r="GJ9" i="1"/>
  <c r="GS7" i="1"/>
  <c r="GR7" i="1"/>
  <c r="GQ7" i="1"/>
  <c r="GP7" i="1"/>
  <c r="GO7" i="1"/>
  <c r="GN7" i="1"/>
  <c r="GM7" i="1"/>
  <c r="GL7" i="1"/>
  <c r="GK7" i="1"/>
  <c r="GJ7" i="1"/>
  <c r="GS6" i="1"/>
  <c r="GR6" i="1"/>
  <c r="GQ6" i="1"/>
  <c r="GP6" i="1"/>
  <c r="GO6" i="1"/>
  <c r="GN6" i="1"/>
  <c r="GN8" i="1" s="1"/>
  <c r="GM6" i="1"/>
  <c r="GL6" i="1"/>
  <c r="GK6" i="1"/>
  <c r="GJ6" i="1"/>
  <c r="GG12" i="1"/>
  <c r="GG10" i="1"/>
  <c r="GF10" i="1"/>
  <c r="GF12" i="1" s="1"/>
  <c r="GE10" i="1"/>
  <c r="GE12" i="1" s="1"/>
  <c r="GD10" i="1"/>
  <c r="GD12" i="1" s="1"/>
  <c r="GC10" i="1"/>
  <c r="GC12" i="1" s="1"/>
  <c r="GB10" i="1"/>
  <c r="GB12" i="1" s="1"/>
  <c r="GA10" i="1"/>
  <c r="GA12" i="1" s="1"/>
  <c r="FZ10" i="1"/>
  <c r="FZ12" i="1" s="1"/>
  <c r="FY10" i="1"/>
  <c r="FY12" i="1" s="1"/>
  <c r="FX10" i="1"/>
  <c r="FX12" i="1" s="1"/>
  <c r="FW10" i="1"/>
  <c r="FW12" i="1" s="1"/>
  <c r="GF9" i="1"/>
  <c r="GE9" i="1"/>
  <c r="GD9" i="1"/>
  <c r="GC9" i="1"/>
  <c r="GB9" i="1"/>
  <c r="GA9" i="1"/>
  <c r="FZ9" i="1"/>
  <c r="FY9" i="1"/>
  <c r="FX9" i="1"/>
  <c r="FW9" i="1"/>
  <c r="GF7" i="1"/>
  <c r="GE7" i="1"/>
  <c r="GD7" i="1"/>
  <c r="GC7" i="1"/>
  <c r="GB7" i="1"/>
  <c r="GA7" i="1"/>
  <c r="FZ7" i="1"/>
  <c r="FY7" i="1"/>
  <c r="FX7" i="1"/>
  <c r="FW7" i="1"/>
  <c r="GF6" i="1"/>
  <c r="GE6" i="1"/>
  <c r="GD6" i="1"/>
  <c r="GD8" i="1" s="1"/>
  <c r="GC6" i="1"/>
  <c r="GB6" i="1"/>
  <c r="GA6" i="1"/>
  <c r="FZ6" i="1"/>
  <c r="FZ8" i="1" s="1"/>
  <c r="FY6" i="1"/>
  <c r="FY8" i="1" s="1"/>
  <c r="FX6" i="1"/>
  <c r="FW6" i="1"/>
  <c r="FT12" i="1"/>
  <c r="FT10" i="1"/>
  <c r="FS10" i="1"/>
  <c r="FS12" i="1" s="1"/>
  <c r="FR10" i="1"/>
  <c r="FR12" i="1" s="1"/>
  <c r="FQ10" i="1"/>
  <c r="FQ12" i="1" s="1"/>
  <c r="FP10" i="1"/>
  <c r="FP12" i="1" s="1"/>
  <c r="FO10" i="1"/>
  <c r="FO12" i="1" s="1"/>
  <c r="FN10" i="1"/>
  <c r="FN12" i="1" s="1"/>
  <c r="FM10" i="1"/>
  <c r="FM12" i="1" s="1"/>
  <c r="FL10" i="1"/>
  <c r="FL12" i="1" s="1"/>
  <c r="FK10" i="1"/>
  <c r="FK12" i="1" s="1"/>
  <c r="FJ10" i="1"/>
  <c r="FJ12" i="1" s="1"/>
  <c r="FS9" i="1"/>
  <c r="FR9" i="1"/>
  <c r="FQ9" i="1"/>
  <c r="FP9" i="1"/>
  <c r="FO9" i="1"/>
  <c r="FN9" i="1"/>
  <c r="FM9" i="1"/>
  <c r="FL9" i="1"/>
  <c r="FK9" i="1"/>
  <c r="FJ9" i="1"/>
  <c r="FS7" i="1"/>
  <c r="FR7" i="1"/>
  <c r="FQ7" i="1"/>
  <c r="FP7" i="1"/>
  <c r="FO7" i="1"/>
  <c r="FN7" i="1"/>
  <c r="FM7" i="1"/>
  <c r="FL7" i="1"/>
  <c r="FK7" i="1"/>
  <c r="FJ7" i="1"/>
  <c r="FS6" i="1"/>
  <c r="FR6" i="1"/>
  <c r="FR8" i="1" s="1"/>
  <c r="FQ6" i="1"/>
  <c r="FP6" i="1"/>
  <c r="FO6" i="1"/>
  <c r="FN6" i="1"/>
  <c r="FN8" i="1" s="1"/>
  <c r="FM6" i="1"/>
  <c r="FL6" i="1"/>
  <c r="FK6" i="1"/>
  <c r="FJ6" i="1"/>
  <c r="FG12" i="1"/>
  <c r="FG11" i="1"/>
  <c r="FG10" i="1"/>
  <c r="FD12" i="1"/>
  <c r="FD10" i="1"/>
  <c r="FC10" i="1"/>
  <c r="FC12" i="1" s="1"/>
  <c r="FB10" i="1"/>
  <c r="FB12" i="1" s="1"/>
  <c r="FA10" i="1"/>
  <c r="FA12" i="1" s="1"/>
  <c r="EZ10" i="1"/>
  <c r="EZ12" i="1" s="1"/>
  <c r="EY10" i="1"/>
  <c r="EY12" i="1" s="1"/>
  <c r="EX10" i="1"/>
  <c r="EX12" i="1" s="1"/>
  <c r="FC9" i="1"/>
  <c r="FB9" i="1"/>
  <c r="FA9" i="1"/>
  <c r="EZ9" i="1"/>
  <c r="EY9" i="1"/>
  <c r="EX9" i="1"/>
  <c r="FC7" i="1"/>
  <c r="FB7" i="1"/>
  <c r="FA7" i="1"/>
  <c r="EZ7" i="1"/>
  <c r="EY7" i="1"/>
  <c r="EX7" i="1"/>
  <c r="FC6" i="1"/>
  <c r="FB6" i="1"/>
  <c r="FA6" i="1"/>
  <c r="EZ6" i="1"/>
  <c r="EZ8" i="1" s="1"/>
  <c r="EY6" i="1"/>
  <c r="EX6" i="1"/>
  <c r="EU12" i="1"/>
  <c r="EU10" i="1"/>
  <c r="ET10" i="1"/>
  <c r="ET12" i="1" s="1"/>
  <c r="ES10" i="1"/>
  <c r="ES12" i="1" s="1"/>
  <c r="ER10" i="1"/>
  <c r="ER12" i="1" s="1"/>
  <c r="EQ10" i="1"/>
  <c r="EQ12" i="1" s="1"/>
  <c r="EP10" i="1"/>
  <c r="EP12" i="1" s="1"/>
  <c r="EO10" i="1"/>
  <c r="EO12" i="1" s="1"/>
  <c r="ET9" i="1"/>
  <c r="ES9" i="1"/>
  <c r="ER9" i="1"/>
  <c r="EQ9" i="1"/>
  <c r="EP9" i="1"/>
  <c r="EO9" i="1"/>
  <c r="ET7" i="1"/>
  <c r="ES7" i="1"/>
  <c r="ER7" i="1"/>
  <c r="EQ7" i="1"/>
  <c r="EP7" i="1"/>
  <c r="EO7" i="1"/>
  <c r="ET6" i="1"/>
  <c r="ES6" i="1"/>
  <c r="ES8" i="1" s="1"/>
  <c r="ER6" i="1"/>
  <c r="ER8" i="1" s="1"/>
  <c r="EQ6" i="1"/>
  <c r="EP6" i="1"/>
  <c r="EO6" i="1"/>
  <c r="EO8" i="1" s="1"/>
  <c r="EL12" i="1"/>
  <c r="EL10" i="1"/>
  <c r="EK10" i="1"/>
  <c r="EK12" i="1" s="1"/>
  <c r="EJ10" i="1"/>
  <c r="EJ12" i="1" s="1"/>
  <c r="EI10" i="1"/>
  <c r="EI12" i="1" s="1"/>
  <c r="EH10" i="1"/>
  <c r="EH12" i="1" s="1"/>
  <c r="EG10" i="1"/>
  <c r="EG12" i="1" s="1"/>
  <c r="EF10" i="1"/>
  <c r="EF12" i="1" s="1"/>
  <c r="EK9" i="1"/>
  <c r="EJ9" i="1"/>
  <c r="EI9" i="1"/>
  <c r="EH9" i="1"/>
  <c r="EG9" i="1"/>
  <c r="EF9" i="1"/>
  <c r="EK7" i="1"/>
  <c r="EJ7" i="1"/>
  <c r="EI7" i="1"/>
  <c r="EH7" i="1"/>
  <c r="EG7" i="1"/>
  <c r="EF7" i="1"/>
  <c r="EK6" i="1"/>
  <c r="EJ6" i="1"/>
  <c r="EI6" i="1"/>
  <c r="EH6" i="1"/>
  <c r="EH8" i="1" s="1"/>
  <c r="EG6" i="1"/>
  <c r="EF6" i="1"/>
  <c r="EC12" i="1"/>
  <c r="EC10" i="1"/>
  <c r="EB10" i="1"/>
  <c r="EB12" i="1" s="1"/>
  <c r="EA10" i="1"/>
  <c r="EA12" i="1" s="1"/>
  <c r="DZ10" i="1"/>
  <c r="DZ12" i="1" s="1"/>
  <c r="DY10" i="1"/>
  <c r="DY12" i="1" s="1"/>
  <c r="DX10" i="1"/>
  <c r="DX12" i="1" s="1"/>
  <c r="DW10" i="1"/>
  <c r="DW12" i="1" s="1"/>
  <c r="EB9" i="1"/>
  <c r="EA9" i="1"/>
  <c r="DZ9" i="1"/>
  <c r="DY9" i="1"/>
  <c r="DX9" i="1"/>
  <c r="DW9" i="1"/>
  <c r="EB7" i="1"/>
  <c r="EA7" i="1"/>
  <c r="DZ7" i="1"/>
  <c r="DY7" i="1"/>
  <c r="DX7" i="1"/>
  <c r="DW7" i="1"/>
  <c r="EB6" i="1"/>
  <c r="EA6" i="1"/>
  <c r="EA8" i="1" s="1"/>
  <c r="DZ6" i="1"/>
  <c r="DY6" i="1"/>
  <c r="DX6" i="1"/>
  <c r="DW6" i="1"/>
  <c r="DT12" i="1"/>
  <c r="DT10" i="1"/>
  <c r="DS10" i="1"/>
  <c r="DS12" i="1" s="1"/>
  <c r="DR10" i="1"/>
  <c r="DR12" i="1" s="1"/>
  <c r="DQ10" i="1"/>
  <c r="DQ12" i="1" s="1"/>
  <c r="DP10" i="1"/>
  <c r="DP12" i="1" s="1"/>
  <c r="DO10" i="1"/>
  <c r="DO12" i="1" s="1"/>
  <c r="DN10" i="1"/>
  <c r="DN12" i="1" s="1"/>
  <c r="DS9" i="1"/>
  <c r="DR9" i="1"/>
  <c r="DQ9" i="1"/>
  <c r="DP9" i="1"/>
  <c r="DO9" i="1"/>
  <c r="DN9" i="1"/>
  <c r="DS7" i="1"/>
  <c r="DR7" i="1"/>
  <c r="DQ7" i="1"/>
  <c r="DP7" i="1"/>
  <c r="DO7" i="1"/>
  <c r="DN7" i="1"/>
  <c r="DS6" i="1"/>
  <c r="DR6" i="1"/>
  <c r="DR8" i="1" s="1"/>
  <c r="DQ6" i="1"/>
  <c r="DQ8" i="1" s="1"/>
  <c r="DP6" i="1"/>
  <c r="DO6" i="1"/>
  <c r="DN6" i="1"/>
  <c r="DN8" i="1" s="1"/>
  <c r="DK12" i="1"/>
  <c r="DK10" i="1"/>
  <c r="DJ10" i="1"/>
  <c r="DJ12" i="1" s="1"/>
  <c r="DI10" i="1"/>
  <c r="DI12" i="1" s="1"/>
  <c r="DH10" i="1"/>
  <c r="DH12" i="1" s="1"/>
  <c r="DG10" i="1"/>
  <c r="DG12" i="1" s="1"/>
  <c r="DF10" i="1"/>
  <c r="DF12" i="1" s="1"/>
  <c r="DE10" i="1"/>
  <c r="DE12" i="1" s="1"/>
  <c r="DJ9" i="1"/>
  <c r="DI9" i="1"/>
  <c r="DH9" i="1"/>
  <c r="DG9" i="1"/>
  <c r="DF9" i="1"/>
  <c r="DE9" i="1"/>
  <c r="DJ7" i="1"/>
  <c r="DI7" i="1"/>
  <c r="DH7" i="1"/>
  <c r="DG7" i="1"/>
  <c r="DF7" i="1"/>
  <c r="DE7" i="1"/>
  <c r="DJ6" i="1"/>
  <c r="DI6" i="1"/>
  <c r="DH6" i="1"/>
  <c r="DG6" i="1"/>
  <c r="DG8" i="1" s="1"/>
  <c r="DF6" i="1"/>
  <c r="DE6" i="1"/>
  <c r="DB12" i="1"/>
  <c r="DB10" i="1"/>
  <c r="DA10" i="1"/>
  <c r="DA12" i="1" s="1"/>
  <c r="CZ10" i="1"/>
  <c r="CZ12" i="1" s="1"/>
  <c r="CY10" i="1"/>
  <c r="CY12" i="1" s="1"/>
  <c r="CX10" i="1"/>
  <c r="CX12" i="1" s="1"/>
  <c r="CW10" i="1"/>
  <c r="CW12" i="1" s="1"/>
  <c r="CV10" i="1"/>
  <c r="CV12" i="1" s="1"/>
  <c r="DA9" i="1"/>
  <c r="CZ9" i="1"/>
  <c r="CY9" i="1"/>
  <c r="CX9" i="1"/>
  <c r="CW9" i="1"/>
  <c r="CV9" i="1"/>
  <c r="DA7" i="1"/>
  <c r="CZ7" i="1"/>
  <c r="CY7" i="1"/>
  <c r="CX7" i="1"/>
  <c r="CW7" i="1"/>
  <c r="CV7" i="1"/>
  <c r="DA6" i="1"/>
  <c r="CZ6" i="1"/>
  <c r="CZ8" i="1" s="1"/>
  <c r="CY6" i="1"/>
  <c r="CY8" i="1" s="1"/>
  <c r="CX6" i="1"/>
  <c r="CW6" i="1"/>
  <c r="CV6" i="1"/>
  <c r="CV8" i="1" s="1"/>
  <c r="CS12" i="1"/>
  <c r="CS11" i="1"/>
  <c r="CS10" i="1"/>
  <c r="CP12" i="1"/>
  <c r="CP10" i="1"/>
  <c r="CO10" i="1"/>
  <c r="CO12" i="1" s="1"/>
  <c r="CN10" i="1"/>
  <c r="CN12" i="1" s="1"/>
  <c r="CM10" i="1"/>
  <c r="CM12" i="1" s="1"/>
  <c r="CL10" i="1"/>
  <c r="CL12" i="1" s="1"/>
  <c r="CK10" i="1"/>
  <c r="CK12" i="1" s="1"/>
  <c r="CJ10" i="1"/>
  <c r="CJ12" i="1" s="1"/>
  <c r="CO9" i="1"/>
  <c r="CN9" i="1"/>
  <c r="CM9" i="1"/>
  <c r="CL9" i="1"/>
  <c r="CK9" i="1"/>
  <c r="CJ9" i="1"/>
  <c r="CO7" i="1"/>
  <c r="CN7" i="1"/>
  <c r="CM7" i="1"/>
  <c r="CL7" i="1"/>
  <c r="CK7" i="1"/>
  <c r="CJ7" i="1"/>
  <c r="CO6" i="1"/>
  <c r="CN6" i="1"/>
  <c r="CM6" i="1"/>
  <c r="CL6" i="1"/>
  <c r="CK6" i="1"/>
  <c r="CJ6" i="1"/>
  <c r="CJ8" i="1" s="1"/>
  <c r="CG12" i="1"/>
  <c r="CG10" i="1"/>
  <c r="CF10" i="1"/>
  <c r="CF12" i="1" s="1"/>
  <c r="CE10" i="1"/>
  <c r="CE12" i="1" s="1"/>
  <c r="CD10" i="1"/>
  <c r="CD12" i="1" s="1"/>
  <c r="CC10" i="1"/>
  <c r="CC12" i="1" s="1"/>
  <c r="CB10" i="1"/>
  <c r="CB12" i="1" s="1"/>
  <c r="CA10" i="1"/>
  <c r="CA12" i="1" s="1"/>
  <c r="CF9" i="1"/>
  <c r="CE9" i="1"/>
  <c r="CD9" i="1"/>
  <c r="CC9" i="1"/>
  <c r="CB9" i="1"/>
  <c r="CA9" i="1"/>
  <c r="CF7" i="1"/>
  <c r="CE7" i="1"/>
  <c r="CD7" i="1"/>
  <c r="CC7" i="1"/>
  <c r="CB7" i="1"/>
  <c r="CA7" i="1"/>
  <c r="CF6" i="1"/>
  <c r="CE6" i="1"/>
  <c r="CD6" i="1"/>
  <c r="CC6" i="1"/>
  <c r="CC8" i="1" s="1"/>
  <c r="CB6" i="1"/>
  <c r="CA6" i="1"/>
  <c r="BX12" i="1"/>
  <c r="BX10" i="1"/>
  <c r="BW10" i="1"/>
  <c r="BW12" i="1" s="1"/>
  <c r="BV10" i="1"/>
  <c r="BV12" i="1" s="1"/>
  <c r="BU10" i="1"/>
  <c r="BU12" i="1" s="1"/>
  <c r="BT10" i="1"/>
  <c r="BT12" i="1" s="1"/>
  <c r="BS10" i="1"/>
  <c r="BS12" i="1" s="1"/>
  <c r="BR10" i="1"/>
  <c r="BR12" i="1" s="1"/>
  <c r="BW9" i="1"/>
  <c r="BV9" i="1"/>
  <c r="BU9" i="1"/>
  <c r="BT9" i="1"/>
  <c r="BS9" i="1"/>
  <c r="BR9" i="1"/>
  <c r="BW7" i="1"/>
  <c r="BV7" i="1"/>
  <c r="BU7" i="1"/>
  <c r="BT7" i="1"/>
  <c r="BS7" i="1"/>
  <c r="BR7" i="1"/>
  <c r="BW6" i="1"/>
  <c r="BV6" i="1"/>
  <c r="BV8" i="1" s="1"/>
  <c r="BU6" i="1"/>
  <c r="BT6" i="1"/>
  <c r="BS6" i="1"/>
  <c r="BR6" i="1"/>
  <c r="BO12" i="1"/>
  <c r="BO10" i="1"/>
  <c r="BN10" i="1"/>
  <c r="BN12" i="1" s="1"/>
  <c r="BM10" i="1"/>
  <c r="BM12" i="1" s="1"/>
  <c r="BL10" i="1"/>
  <c r="BL12" i="1" s="1"/>
  <c r="BK10" i="1"/>
  <c r="BK12" i="1" s="1"/>
  <c r="BJ10" i="1"/>
  <c r="BJ12" i="1" s="1"/>
  <c r="BI10" i="1"/>
  <c r="BI12" i="1" s="1"/>
  <c r="BN9" i="1"/>
  <c r="BM9" i="1"/>
  <c r="BL9" i="1"/>
  <c r="BK9" i="1"/>
  <c r="BJ9" i="1"/>
  <c r="BI9" i="1"/>
  <c r="BN7" i="1"/>
  <c r="BM7" i="1"/>
  <c r="BL7" i="1"/>
  <c r="BK7" i="1"/>
  <c r="BJ7" i="1"/>
  <c r="BI7" i="1"/>
  <c r="BN6" i="1"/>
  <c r="BM6" i="1"/>
  <c r="BL6" i="1"/>
  <c r="BL8" i="1" s="1"/>
  <c r="BK6" i="1"/>
  <c r="BJ6" i="1"/>
  <c r="BI6" i="1"/>
  <c r="BF12" i="1"/>
  <c r="BF10" i="1"/>
  <c r="BE10" i="1"/>
  <c r="BE12" i="1" s="1"/>
  <c r="BD10" i="1"/>
  <c r="BD12" i="1" s="1"/>
  <c r="BC10" i="1"/>
  <c r="BC12" i="1" s="1"/>
  <c r="BB10" i="1"/>
  <c r="BB12" i="1" s="1"/>
  <c r="BA10" i="1"/>
  <c r="BA12" i="1" s="1"/>
  <c r="AZ10" i="1"/>
  <c r="AZ12" i="1" s="1"/>
  <c r="BE9" i="1"/>
  <c r="BD9" i="1"/>
  <c r="BC9" i="1"/>
  <c r="BB9" i="1"/>
  <c r="BA9" i="1"/>
  <c r="AZ9" i="1"/>
  <c r="BE7" i="1"/>
  <c r="BD7" i="1"/>
  <c r="BC7" i="1"/>
  <c r="BB7" i="1"/>
  <c r="BA7" i="1"/>
  <c r="AZ7" i="1"/>
  <c r="BF7" i="1" s="1"/>
  <c r="BE6" i="1"/>
  <c r="BD6" i="1"/>
  <c r="BC6" i="1"/>
  <c r="BC8" i="1" s="1"/>
  <c r="BB6" i="1"/>
  <c r="BA6" i="1"/>
  <c r="AZ6" i="1"/>
  <c r="AW12" i="1"/>
  <c r="AW10" i="1"/>
  <c r="AV10" i="1"/>
  <c r="AV12" i="1" s="1"/>
  <c r="AU10" i="1"/>
  <c r="AU12" i="1" s="1"/>
  <c r="AT10" i="1"/>
  <c r="AT12" i="1" s="1"/>
  <c r="AS10" i="1"/>
  <c r="AS12" i="1" s="1"/>
  <c r="AR10" i="1"/>
  <c r="AR12" i="1" s="1"/>
  <c r="AQ10" i="1"/>
  <c r="AQ12" i="1" s="1"/>
  <c r="AV9" i="1"/>
  <c r="AU9" i="1"/>
  <c r="AT9" i="1"/>
  <c r="AS9" i="1"/>
  <c r="AR9" i="1"/>
  <c r="AQ9" i="1"/>
  <c r="AV7" i="1"/>
  <c r="AU7" i="1"/>
  <c r="AT7" i="1"/>
  <c r="AS7" i="1"/>
  <c r="AR7" i="1"/>
  <c r="AQ7" i="1"/>
  <c r="AV6" i="1"/>
  <c r="AU6" i="1"/>
  <c r="AU8" i="1" s="1"/>
  <c r="AT6" i="1"/>
  <c r="AS6" i="1"/>
  <c r="AR6" i="1"/>
  <c r="AQ6" i="1"/>
  <c r="AQ8" i="1" s="1"/>
  <c r="AN12" i="1"/>
  <c r="AN10" i="1"/>
  <c r="AM10" i="1"/>
  <c r="AM12" i="1" s="1"/>
  <c r="AL10" i="1"/>
  <c r="AL12" i="1" s="1"/>
  <c r="AK10" i="1"/>
  <c r="AK12" i="1" s="1"/>
  <c r="AJ10" i="1"/>
  <c r="AJ12" i="1" s="1"/>
  <c r="AI10" i="1"/>
  <c r="AI12" i="1" s="1"/>
  <c r="AH10" i="1"/>
  <c r="AH12" i="1" s="1"/>
  <c r="AM9" i="1"/>
  <c r="AL9" i="1"/>
  <c r="AK9" i="1"/>
  <c r="AJ9" i="1"/>
  <c r="AI9" i="1"/>
  <c r="AH9" i="1"/>
  <c r="AM7" i="1"/>
  <c r="AL7" i="1"/>
  <c r="AK7" i="1"/>
  <c r="AJ7" i="1"/>
  <c r="AI7" i="1"/>
  <c r="AH7" i="1"/>
  <c r="AM6" i="1"/>
  <c r="AL6" i="1"/>
  <c r="AK6" i="1"/>
  <c r="AJ6" i="1"/>
  <c r="AI6" i="1"/>
  <c r="AH6" i="1"/>
  <c r="AE12" i="1"/>
  <c r="AE10" i="1"/>
  <c r="AD10" i="1"/>
  <c r="AD12" i="1" s="1"/>
  <c r="AC10" i="1"/>
  <c r="AC12" i="1" s="1"/>
  <c r="AB10" i="1"/>
  <c r="AB12" i="1" s="1"/>
  <c r="AA10" i="1"/>
  <c r="AA12" i="1" s="1"/>
  <c r="Z10" i="1"/>
  <c r="Z12" i="1" s="1"/>
  <c r="Y10" i="1"/>
  <c r="Y12" i="1" s="1"/>
  <c r="AD9" i="1"/>
  <c r="AC9" i="1"/>
  <c r="AB9" i="1"/>
  <c r="AA9" i="1"/>
  <c r="Z9" i="1"/>
  <c r="Y9" i="1"/>
  <c r="AD7" i="1"/>
  <c r="AC7" i="1"/>
  <c r="AB7" i="1"/>
  <c r="AA7" i="1"/>
  <c r="Z7" i="1"/>
  <c r="Y7" i="1"/>
  <c r="AD6" i="1"/>
  <c r="AD8" i="1" s="1"/>
  <c r="AC6" i="1"/>
  <c r="AC8" i="1" s="1"/>
  <c r="AB6" i="1"/>
  <c r="AA6" i="1"/>
  <c r="AA8" i="1" s="1"/>
  <c r="Z6" i="1"/>
  <c r="Z8" i="1" s="1"/>
  <c r="Y6" i="1"/>
  <c r="V12" i="1"/>
  <c r="V10" i="1"/>
  <c r="U10" i="1"/>
  <c r="U12" i="1" s="1"/>
  <c r="T10" i="1"/>
  <c r="T12" i="1" s="1"/>
  <c r="S10" i="1"/>
  <c r="S12" i="1" s="1"/>
  <c r="R10" i="1"/>
  <c r="R12" i="1" s="1"/>
  <c r="Q10" i="1"/>
  <c r="Q12" i="1" s="1"/>
  <c r="P10" i="1"/>
  <c r="P12" i="1" s="1"/>
  <c r="U9" i="1"/>
  <c r="T9" i="1"/>
  <c r="S9" i="1"/>
  <c r="R9" i="1"/>
  <c r="Q9" i="1"/>
  <c r="P9" i="1"/>
  <c r="U7" i="1"/>
  <c r="T7" i="1"/>
  <c r="S7" i="1"/>
  <c r="R7" i="1"/>
  <c r="Q7" i="1"/>
  <c r="P7" i="1"/>
  <c r="U6" i="1"/>
  <c r="T6" i="1"/>
  <c r="S6" i="1"/>
  <c r="S8" i="1" s="1"/>
  <c r="R6" i="1"/>
  <c r="Q6" i="1"/>
  <c r="P6" i="1"/>
  <c r="P8" i="1" s="1"/>
  <c r="M12" i="1"/>
  <c r="M10" i="1"/>
  <c r="L10" i="1"/>
  <c r="L12" i="1" s="1"/>
  <c r="K10" i="1"/>
  <c r="K12" i="1" s="1"/>
  <c r="J10" i="1"/>
  <c r="J12" i="1" s="1"/>
  <c r="I10" i="1"/>
  <c r="I12" i="1" s="1"/>
  <c r="H10" i="1"/>
  <c r="H12" i="1" s="1"/>
  <c r="G10" i="1"/>
  <c r="G12" i="1" s="1"/>
  <c r="L9" i="1"/>
  <c r="K9" i="1"/>
  <c r="J9" i="1"/>
  <c r="I9" i="1"/>
  <c r="H9" i="1"/>
  <c r="G9" i="1"/>
  <c r="L7" i="1"/>
  <c r="K7" i="1"/>
  <c r="J7" i="1"/>
  <c r="I7" i="1"/>
  <c r="H7" i="1"/>
  <c r="G7" i="1"/>
  <c r="L6" i="1"/>
  <c r="K6" i="1"/>
  <c r="K8" i="1" s="1"/>
  <c r="J6" i="1"/>
  <c r="I6" i="1"/>
  <c r="H6" i="1"/>
  <c r="G6" i="1"/>
  <c r="G8" i="1" s="1"/>
  <c r="GQ8" i="1" l="1"/>
  <c r="FT9" i="1"/>
  <c r="GM8" i="1"/>
  <c r="IQ8" i="1"/>
  <c r="IU8" i="1"/>
  <c r="JB8" i="1"/>
  <c r="BF6" i="1"/>
  <c r="BD8" i="1"/>
  <c r="IW6" i="1"/>
  <c r="JJ7" i="1"/>
  <c r="DW8" i="1"/>
  <c r="FD9" i="1"/>
  <c r="GY8" i="1"/>
  <c r="HC8" i="1"/>
  <c r="HN8" i="1"/>
  <c r="IN8" i="1"/>
  <c r="IR8" i="1"/>
  <c r="IV8" i="1"/>
  <c r="JC8" i="1"/>
  <c r="JG8" i="1"/>
  <c r="EL7" i="1"/>
  <c r="EU9" i="1"/>
  <c r="I8" i="1"/>
  <c r="AH8" i="1"/>
  <c r="AL8" i="1"/>
  <c r="AZ8" i="1"/>
  <c r="BI8" i="1"/>
  <c r="BM8" i="1"/>
  <c r="BT8" i="1"/>
  <c r="BX7" i="1"/>
  <c r="CA8" i="1"/>
  <c r="CE8" i="1"/>
  <c r="CL8" i="1"/>
  <c r="CP7" i="1"/>
  <c r="DH8" i="1"/>
  <c r="EC6" i="1"/>
  <c r="EC7" i="1"/>
  <c r="EI8" i="1"/>
  <c r="EP8" i="1"/>
  <c r="EU8" i="1" s="1"/>
  <c r="ET8" i="1"/>
  <c r="FA8" i="1"/>
  <c r="FL8" i="1"/>
  <c r="GA8" i="1"/>
  <c r="GE8" i="1"/>
  <c r="GK8" i="1"/>
  <c r="GO8" i="1"/>
  <c r="GS8" i="1"/>
  <c r="GZ8" i="1"/>
  <c r="HD8" i="1"/>
  <c r="ID8" i="1"/>
  <c r="IH8" i="1"/>
  <c r="IJ9" i="1"/>
  <c r="JD8" i="1"/>
  <c r="JH8" i="1"/>
  <c r="CN8" i="1"/>
  <c r="V9" i="1"/>
  <c r="DB9" i="1"/>
  <c r="V6" i="1"/>
  <c r="V7" i="1"/>
  <c r="T8" i="1"/>
  <c r="Y8" i="1"/>
  <c r="AS8" i="1"/>
  <c r="BU8" i="1"/>
  <c r="CM8" i="1"/>
  <c r="CX8" i="1"/>
  <c r="DB7" i="1"/>
  <c r="DE8" i="1"/>
  <c r="DK8" i="1" s="1"/>
  <c r="DI8" i="1"/>
  <c r="DK9" i="1"/>
  <c r="DP8" i="1"/>
  <c r="DT7" i="1"/>
  <c r="DZ8" i="1"/>
  <c r="EF8" i="1"/>
  <c r="EJ8" i="1"/>
  <c r="EQ8" i="1"/>
  <c r="EX8" i="1"/>
  <c r="FB8" i="1"/>
  <c r="FM8" i="1"/>
  <c r="FQ8" i="1"/>
  <c r="FX8" i="1"/>
  <c r="GB8" i="1"/>
  <c r="GF8" i="1"/>
  <c r="GL8" i="1"/>
  <c r="GT7" i="1"/>
  <c r="GR8" i="1"/>
  <c r="HA8" i="1"/>
  <c r="HE8" i="1"/>
  <c r="HG9" i="1"/>
  <c r="HR8" i="1"/>
  <c r="CP9" i="1"/>
  <c r="CO8" i="1"/>
  <c r="DK7" i="1"/>
  <c r="EL9" i="1"/>
  <c r="EK8" i="1"/>
  <c r="FD7" i="1"/>
  <c r="FT7" i="1"/>
  <c r="GG6" i="1"/>
  <c r="FW8" i="1"/>
  <c r="HG7" i="1"/>
  <c r="HT6" i="1"/>
  <c r="HJ8" i="1"/>
  <c r="IB8" i="1"/>
  <c r="IF8" i="1"/>
  <c r="IJ7" i="1"/>
  <c r="IP8" i="1"/>
  <c r="IT8" i="1"/>
  <c r="IW9" i="1"/>
  <c r="JJ6" i="1"/>
  <c r="IZ8" i="1"/>
  <c r="JA8" i="1"/>
  <c r="JI8" i="1"/>
  <c r="AE7" i="1"/>
  <c r="AE9" i="1"/>
  <c r="AW7" i="1"/>
  <c r="BF9" i="1"/>
  <c r="BE8" i="1"/>
  <c r="EC9" i="1"/>
  <c r="EB8" i="1"/>
  <c r="FC8" i="1"/>
  <c r="IM8" i="1"/>
  <c r="J8" i="1"/>
  <c r="M9" i="1"/>
  <c r="L8" i="1"/>
  <c r="AB8" i="1"/>
  <c r="AJ8" i="1"/>
  <c r="AN7" i="1"/>
  <c r="AT8" i="1"/>
  <c r="AW9" i="1"/>
  <c r="AV8" i="1"/>
  <c r="BJ8" i="1"/>
  <c r="BN8" i="1"/>
  <c r="BR8" i="1"/>
  <c r="BX9" i="1"/>
  <c r="CG7" i="1"/>
  <c r="CW8" i="1"/>
  <c r="DA8" i="1"/>
  <c r="DT9" i="1"/>
  <c r="DS8" i="1"/>
  <c r="EU7" i="1"/>
  <c r="FT6" i="1"/>
  <c r="FJ8" i="1"/>
  <c r="FK8" i="1"/>
  <c r="FO8" i="1"/>
  <c r="FS8" i="1"/>
  <c r="GG7" i="1"/>
  <c r="GT9" i="1"/>
  <c r="HG6" i="1"/>
  <c r="GW8" i="1"/>
  <c r="GX8" i="1"/>
  <c r="HF8" i="1"/>
  <c r="HT7" i="1"/>
  <c r="IJ6" i="1"/>
  <c r="HZ8" i="1"/>
  <c r="M7" i="1"/>
  <c r="Q8" i="1"/>
  <c r="U8" i="1"/>
  <c r="AK8" i="1"/>
  <c r="AN9" i="1"/>
  <c r="AM8" i="1"/>
  <c r="BK8" i="1"/>
  <c r="BO7" i="1"/>
  <c r="BO9" i="1"/>
  <c r="BS8" i="1"/>
  <c r="BW8" i="1"/>
  <c r="CD8" i="1"/>
  <c r="CG9" i="1"/>
  <c r="CF8" i="1"/>
  <c r="DF8" i="1"/>
  <c r="DJ8" i="1"/>
  <c r="GG9" i="1"/>
  <c r="GT6" i="1"/>
  <c r="GJ8" i="1"/>
  <c r="HM8" i="1"/>
  <c r="HQ8" i="1"/>
  <c r="HT9" i="1"/>
  <c r="IA8" i="1"/>
  <c r="IE8" i="1"/>
  <c r="II8" i="1"/>
  <c r="IC8" i="1"/>
  <c r="IG8" i="1"/>
  <c r="IO8" i="1"/>
  <c r="IW7" i="1"/>
  <c r="JJ9" i="1"/>
  <c r="JE8" i="1"/>
  <c r="JF8" i="1"/>
  <c r="IS8" i="1"/>
  <c r="HB8" i="1"/>
  <c r="GP8" i="1"/>
  <c r="GC8" i="1"/>
  <c r="FP8" i="1"/>
  <c r="FD6" i="1"/>
  <c r="EY8" i="1"/>
  <c r="EU6" i="1"/>
  <c r="EL6" i="1"/>
  <c r="EG8" i="1"/>
  <c r="DX8" i="1"/>
  <c r="DY8" i="1"/>
  <c r="DT6" i="1"/>
  <c r="DO8" i="1"/>
  <c r="DK6" i="1"/>
  <c r="DB6" i="1"/>
  <c r="CP6" i="1"/>
  <c r="CK8" i="1"/>
  <c r="CG6" i="1"/>
  <c r="CB8" i="1"/>
  <c r="BX6" i="1"/>
  <c r="BO6" i="1"/>
  <c r="BA8" i="1"/>
  <c r="BB8" i="1"/>
  <c r="AW6" i="1"/>
  <c r="AR8" i="1"/>
  <c r="AN6" i="1"/>
  <c r="AI8" i="1"/>
  <c r="AE6" i="1"/>
  <c r="R8" i="1"/>
  <c r="M6" i="1"/>
  <c r="H8" i="1"/>
  <c r="M2" i="2"/>
  <c r="P2" i="2"/>
  <c r="S2" i="2"/>
  <c r="M3" i="2"/>
  <c r="P3" i="2"/>
  <c r="S3" i="2"/>
  <c r="M4" i="2"/>
  <c r="P4" i="2"/>
  <c r="S4" i="2"/>
  <c r="J4" i="2"/>
  <c r="J3" i="2"/>
  <c r="J2" i="2"/>
  <c r="G4" i="2"/>
  <c r="G3" i="2"/>
  <c r="G2" i="2"/>
  <c r="V8" i="1" l="1"/>
  <c r="BX8" i="1"/>
  <c r="JM7" i="1"/>
  <c r="EC8" i="1"/>
  <c r="CS7" i="1"/>
  <c r="DT8" i="1"/>
  <c r="EL8" i="1"/>
  <c r="FD8" i="1"/>
  <c r="AE8" i="1"/>
  <c r="BF8" i="1"/>
  <c r="JM9" i="1"/>
  <c r="HW9" i="1"/>
  <c r="JJ8" i="1"/>
  <c r="FG9" i="1"/>
  <c r="GT8" i="1"/>
  <c r="BO8" i="1"/>
  <c r="DB8" i="1"/>
  <c r="CS6" i="1"/>
  <c r="IJ8" i="1"/>
  <c r="FT8" i="1"/>
  <c r="HT8" i="1"/>
  <c r="AW8" i="1"/>
  <c r="CG8" i="1"/>
  <c r="HG8" i="1"/>
  <c r="IW8" i="1"/>
  <c r="JM6" i="1"/>
  <c r="HW6" i="1"/>
  <c r="M8" i="1"/>
  <c r="HW7" i="1"/>
  <c r="FG7" i="1"/>
  <c r="AN8" i="1"/>
  <c r="CP8" i="1"/>
  <c r="FG6" i="1"/>
  <c r="GG8" i="1"/>
  <c r="CS9" i="1"/>
  <c r="FG8" i="1" l="1"/>
  <c r="JP9" i="1"/>
  <c r="JP7" i="1"/>
  <c r="JM8" i="1"/>
  <c r="HW8" i="1"/>
  <c r="JP6" i="1"/>
  <c r="CS8" i="1"/>
  <c r="JP8" i="1" l="1"/>
</calcChain>
</file>

<file path=xl/comments1.xml><?xml version="1.0" encoding="utf-8"?>
<comments xmlns="http://schemas.openxmlformats.org/spreadsheetml/2006/main">
  <authors>
    <author>a</author>
  </authors>
  <commentList>
    <comment ref="G13" authorId="0" shapeId="0">
      <text>
        <r>
          <rPr>
            <sz val="11"/>
            <color theme="1"/>
            <rFont val="Calibri"/>
            <family val="2"/>
            <scheme val="minor"/>
          </rPr>
          <t>Какой тип отношений в лексической системе русского языка представлен словами в каждой строке? Установите соответствие.
1. ожог, ожёг = [Омонимы]
2. поступок, проступок = [Паронимы]
3. отойти, отступить, попятиться = [Синонимы]
4. одобрение, осуждение = [Антонимы]</t>
        </r>
      </text>
    </comment>
    <comment ref="H13" authorId="0" shapeId="0">
      <text>
        <r>
          <rPr>
            <sz val="11"/>
            <color theme="1"/>
            <rFont val="Calibri"/>
            <family val="2"/>
            <scheme val="minor"/>
          </rPr>
          <t>Определите тип орфограммы, общей для слов каждого ряда. Установите соответствие.
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I13" authorId="0" shapeId="0">
      <text>
        <r>
          <rPr>
            <sz val="11"/>
            <color theme="1"/>
            <rFont val="Calibri"/>
            <family val="2"/>
            <scheme val="minor"/>
          </rPr>
          <t>Определите функционально смысловые типы приведенных текстов. Установите соответствие.
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J13" authorId="0" shapeId="0">
      <text>
        <r>
          <rPr>
            <sz val="11"/>
            <color theme="1"/>
            <rFont val="Calibri"/>
            <family val="2"/>
            <scheme val="minor"/>
          </rPr>
          <t>Определите вид предложений по цели высказывания и структуре. Установите соответствие между предложением и его характеристикой.
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двусоставное]</t>
        </r>
      </text>
    </comment>
    <comment ref="K13" authorId="0" shapeId="0">
      <text>
        <r>
          <rPr>
            <sz val="11"/>
            <color theme="1"/>
            <rFont val="Calibri"/>
            <family val="2"/>
            <scheme val="minor"/>
          </rPr>
          <t>Определите, к какому типу слов с точки зрения их морфемного состава относятся слова в каждой строке. Установите соответствие.
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L13" authorId="0" shapeId="0">
      <text>
        <r>
          <rPr>
            <sz val="11"/>
            <color theme="1"/>
            <rFont val="Calibri"/>
            <family val="2"/>
            <scheme val="minor"/>
          </rPr>
          <t>Определите качество согласных звуков в словах. Установите соответствие между рядами слов и качеством согласных звуков в этих словах.
Примечание: сонорные согласные характеризуются как звонкие (как в большинстве программ по русскому языку для начальной школы).
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M13" authorId="0" shapeId="0">
      <text>
        <r>
          <rPr>
            <sz val="11"/>
            <color theme="1"/>
            <rFont val="Calibri"/>
            <family val="2"/>
            <scheme val="minor"/>
          </rPr>
          <t>Балл</t>
        </r>
      </text>
    </comment>
    <comment ref="N13" authorId="0" shapeId="0">
      <text>
        <r>
          <rPr>
            <sz val="11"/>
            <color theme="1"/>
            <rFont val="Calibri"/>
            <family val="2"/>
            <scheme val="minor"/>
          </rPr>
          <t>МаксБалл</t>
        </r>
      </text>
    </comment>
    <comment ref="O13" authorId="0" shapeId="0">
      <text>
        <r>
          <rPr>
            <sz val="11"/>
            <color theme="1"/>
            <rFont val="Calibri"/>
            <family val="2"/>
            <scheme val="minor"/>
          </rPr>
          <t>Процент</t>
        </r>
      </text>
    </comment>
    <comment ref="P13" authorId="0" shapeId="0">
      <text>
        <r>
          <rPr>
            <sz val="11"/>
            <color theme="1"/>
            <rFont val="Calibri"/>
            <family val="2"/>
            <scheme val="minor"/>
          </rPr>
          <t>Определите вид задачи: Для праздника купили 24 воздушных шара по цене 25 рублей за шар и несколько колпаков по цене 30 рублей за колпак. Сколько колпаков купили, если за них заплатили столько же, сколько за шары?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r>
      </text>
    </comment>
    <comment ref="Q13" authorId="0" shapeId="0">
      <text>
        <r>
          <rPr>
            <sz val="11"/>
            <color theme="1"/>
            <rFont val="Calibri"/>
            <family val="2"/>
            <scheme val="minor"/>
          </rPr>
          <t>Определите вид задачи: Скорый поезд, двигаясь со скоростью 80 км/ч, проходит расстояние между городами А и В за 3 часа. За какое время можно проехать это расстояние на электричке, если она идет со скоростью 40 км/ч?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r>
      </text>
    </comment>
    <comment ref="R13" authorId="0" shapeId="0">
      <text>
        <r>
          <rPr>
            <sz val="11"/>
            <color theme="1"/>
            <rFont val="Calibri"/>
            <family val="2"/>
            <scheme val="minor"/>
          </rPr>
          <t>Определите вид задачи: По одинаковой цене купили 8 портфелей и 5 рюкзаков. За покупку уплатили 32 500 рублей. Сколько уплатили за портфели и рюкзаки по-отдельности?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r>
      </text>
    </comment>
    <comment ref="S13" authorId="0" shapeId="0">
      <text>
        <r>
          <rPr>
            <sz val="11"/>
            <color theme="1"/>
            <rFont val="Calibri"/>
            <family val="2"/>
            <scheme val="minor"/>
          </rPr>
          <t>Определите вид задачи: Для детского сада купили одинаковое количество пододеяльников и простыней. Стоимость пододеяльника с простыней составляет 900 рублей. За все пододеяльники заплатили 4200 рублей, а за все простыни 2100 рублей. Сколько в отдельности стоят пододеяльник и простыня?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r>
      </text>
    </comment>
    <comment ref="T13" authorId="0" shapeId="0">
      <text>
        <r>
          <rPr>
            <sz val="11"/>
            <color theme="1"/>
            <rFont val="Calibri"/>
            <family val="2"/>
            <scheme val="minor"/>
          </rPr>
          <t>Определите вид задачи: С участка собрали 8 мешков картофеля и 3 таких же мешка моркови. Масса мешков с картофелем на 150 кг больше, чем масса мешков с морковью. Чему равна масса собранного картофеля и масса собранной моркови?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r>
      </text>
    </comment>
    <comment ref="U13" authorId="0" shapeId="0">
      <text>
        <r>
          <rPr>
            <sz val="11"/>
            <color theme="1"/>
            <rFont val="Calibri"/>
            <family val="2"/>
            <scheme val="minor"/>
          </rPr>
          <t>Определите вид задачи: Два автомобилиста выехали из одного города и двигались в одном направлении с одинаковой скоростью. Первый автомобилист был в пути 4 часа, а второй 6 часов. Второй автомобилист проехал на 120 км больше первого. Сколько километров проехал каждый автомобилист?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r>
      </text>
    </comment>
    <comment ref="V13" authorId="0" shapeId="0">
      <text>
        <r>
          <rPr>
            <sz val="11"/>
            <color theme="1"/>
            <rFont val="Calibri"/>
            <family val="2"/>
            <scheme val="minor"/>
          </rPr>
          <t>Балл</t>
        </r>
      </text>
    </comment>
    <comment ref="W13" authorId="0" shapeId="0">
      <text>
        <r>
          <rPr>
            <sz val="11"/>
            <color theme="1"/>
            <rFont val="Calibri"/>
            <family val="2"/>
            <scheme val="minor"/>
          </rPr>
          <t>МаксБалл</t>
        </r>
      </text>
    </comment>
    <comment ref="X13" authorId="0" shapeId="0">
      <text>
        <r>
          <rPr>
            <sz val="11"/>
            <color theme="1"/>
            <rFont val="Calibri"/>
            <family val="2"/>
            <scheme val="minor"/>
          </rPr>
          <t>Процент</t>
        </r>
      </text>
    </comment>
    <comment ref="Y13" authorId="0" shapeId="0">
      <text>
        <r>
          <rPr>
            <sz val="11"/>
            <color theme="1"/>
            <rFont val="Calibri"/>
            <family val="2"/>
            <scheme val="minor"/>
          </rPr>
          <t>Определите, к какому типу сказок относятся нижеперечисленные произведения:
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Z13" authorId="0" shapeId="0">
      <text>
        <r>
          <rPr>
            <sz val="11"/>
            <color theme="1"/>
            <rFont val="Calibri"/>
            <family val="2"/>
            <scheme val="minor"/>
          </rPr>
          <t>Какой принцип анализа художественного произведения гласит, что анализ произведения необходимо производить только после его полного прочтения. Отметьте верный вариант ответа:
принцип целенаправленности
*принцип опоры на целостное непосредственно-эмоциональное восприятие прочитанного
принцип единства формы и содержания
принцип учета потребностей ребенка</t>
        </r>
      </text>
    </comment>
    <comment ref="AA13" authorId="0" shapeId="0">
      <text>
        <r>
          <rPr>
            <sz val="11"/>
            <color theme="1"/>
            <rFont val="Calibri"/>
            <family val="2"/>
            <scheme val="minor"/>
          </rPr>
          <t>Выберите из нижеперечисленных вариантов ответов произведения Л. Н. Толстого:
#«Акула»
«Золотой ключик, или Приключения Буратино»
#«Котенок»
#«Прыжок»
«Волшебное слово»</t>
        </r>
      </text>
    </comment>
    <comment ref="AB13" authorId="0" shapeId="0">
      <text>
        <r>
          <rPr>
            <sz val="11"/>
            <color theme="1"/>
            <rFont val="Calibri"/>
            <family val="2"/>
            <scheme val="minor"/>
          </rPr>
          <t>В чем сущность метода чтения-рассматривания детской книги? Выберите все характеристики из предложенного списка:
#младший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
хорошо ориентируется в мире детских книг
все варианты верны</t>
        </r>
      </text>
    </comment>
    <comment ref="AC13" authorId="0" shapeId="0">
      <text>
        <r>
          <rPr>
            <sz val="11"/>
            <color theme="1"/>
            <rFont val="Calibri"/>
            <family val="2"/>
            <scheme val="minor"/>
          </rPr>
          <t>Отметьте в предложенном списке правильное определение читательской компетентности: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*готовность и способность к полноценному восприятию при чтении любых письменных текстов, к пониманию и осмыслению их содержания;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r>
      </text>
    </comment>
    <comment ref="AD13" authorId="0" shapeId="0">
      <text>
        <r>
          <rPr>
            <sz val="11"/>
            <color theme="1"/>
            <rFont val="Calibri"/>
            <family val="2"/>
            <scheme val="minor"/>
          </rPr>
          <t>Отметьте в предложенном списке правильное определение читательской самостоятельности: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Готовность и способность к полноценному восприятию при чтении любых письменных текстов, к пониманию и осмыслению их содержания;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r>
      </text>
    </comment>
    <comment ref="AE13" authorId="0" shapeId="0">
      <text>
        <r>
          <rPr>
            <sz val="11"/>
            <color theme="1"/>
            <rFont val="Calibri"/>
            <family val="2"/>
            <scheme val="minor"/>
          </rPr>
          <t>Балл</t>
        </r>
      </text>
    </comment>
    <comment ref="AF13" authorId="0" shapeId="0">
      <text>
        <r>
          <rPr>
            <sz val="11"/>
            <color theme="1"/>
            <rFont val="Calibri"/>
            <family val="2"/>
            <scheme val="minor"/>
          </rPr>
          <t>МаксБалл</t>
        </r>
      </text>
    </comment>
    <comment ref="AG13" authorId="0" shapeId="0">
      <text>
        <r>
          <rPr>
            <sz val="11"/>
            <color theme="1"/>
            <rFont val="Calibri"/>
            <family val="2"/>
            <scheme val="minor"/>
          </rPr>
          <t>Процент</t>
        </r>
      </text>
    </comment>
    <comment ref="AH13" authorId="0" shapeId="0">
      <text>
        <r>
          <rPr>
            <sz val="11"/>
            <color theme="1"/>
            <rFont val="Calibri"/>
            <family val="2"/>
            <scheme val="minor"/>
          </rPr>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которое на три сотни и два десятка больше числа ψ Т ω.
А. Щ ψ 1
Б. S " ω
В. Щ b ω
Г. S ψ ω
А
*Б
В
Г</t>
        </r>
      </text>
    </comment>
    <comment ref="AI13" authorId="0" shapeId="0">
      <text>
        <r>
          <rPr>
            <sz val="11"/>
            <color theme="1"/>
            <rFont val="Calibri"/>
            <family val="2"/>
            <scheme val="minor"/>
          </rPr>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которое на две сотни и три единицы меньше числа ψ Т w.
А. Щ Т S
Б. b Т b
В. b T S
Г. ψ 1 b
А
*Б
В
Г</t>
        </r>
      </text>
    </comment>
    <comment ref="AJ13" authorId="0" shapeId="0">
      <text>
        <r>
          <rPr>
            <sz val="11"/>
            <color theme="1"/>
            <rFont val="Calibri"/>
            <family val="2"/>
            <scheme val="minor"/>
          </rPr>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в котором " единиц в третьем разряде, S единиц во втором разряде и β единиц в первом разряде.
А. " S b
Б. S " b
В. b S "
Г. S b "
*А
Б
В
Г</t>
        </r>
      </text>
    </comment>
    <comment ref="AK13" authorId="0" shapeId="0">
      <text>
        <r>
          <rPr>
            <sz val="11"/>
            <color theme="1"/>
            <rFont val="Calibri"/>
            <family val="2"/>
            <scheme val="minor"/>
          </rPr>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в котором T единиц в первом разряде, ψ единиц во втором разряде и S единиц в третьем разряде.
А. S ψ T
Б. T ψ S
В. ψ S T
Г. T S ψ
*А
Б
В
Г</t>
        </r>
      </text>
    </comment>
    <comment ref="AL13" authorId="0" shapeId="0">
      <text>
        <r>
          <rPr>
            <sz val="11"/>
            <color theme="1"/>
            <rFont val="Calibri"/>
            <family val="2"/>
            <scheme val="minor"/>
          </rPr>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которое на четыре десятка и две единицы больше числа b 1 ".
А. b b w
Б. b " Щ
В. b " w
Г. b 1 "
А
Б
*В
Г</t>
        </r>
      </text>
    </comment>
    <comment ref="AM13" authorId="0" shapeId="0">
      <text>
        <r>
          <rPr>
            <sz val="11"/>
            <color theme="1"/>
            <rFont val="Calibri"/>
            <family val="2"/>
            <scheme val="minor"/>
          </rPr>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которое на пять сотен и три единицы меньше числа w 1 ".
А. a 1 a
Б. 1 a T
В. a 1 1
Г. T 1 T
*А
Б
В
Г</t>
        </r>
      </text>
    </comment>
    <comment ref="AN13" authorId="0" shapeId="0">
      <text>
        <r>
          <rPr>
            <sz val="11"/>
            <color theme="1"/>
            <rFont val="Calibri"/>
            <family val="2"/>
            <scheme val="minor"/>
          </rPr>
          <t>Балл</t>
        </r>
      </text>
    </comment>
    <comment ref="AO13" authorId="0" shapeId="0">
      <text>
        <r>
          <rPr>
            <sz val="11"/>
            <color theme="1"/>
            <rFont val="Calibri"/>
            <family val="2"/>
            <scheme val="minor"/>
          </rPr>
          <t>МаксБалл</t>
        </r>
      </text>
    </comment>
    <comment ref="AP13" authorId="0" shapeId="0">
      <text>
        <r>
          <rPr>
            <sz val="11"/>
            <color theme="1"/>
            <rFont val="Calibri"/>
            <family val="2"/>
            <scheme val="minor"/>
          </rPr>
          <t>Процент</t>
        </r>
      </text>
    </comment>
    <comment ref="AQ13" authorId="0" shapeId="0">
      <text>
        <r>
          <rPr>
            <sz val="11"/>
            <color theme="1"/>
            <rFont val="Calibri"/>
            <family val="2"/>
            <scheme val="minor"/>
          </rPr>
          <t>Выберите вариант ответа, в котором верно указывается причина смены дня и ночи.
Земля вращается вокруг Солнца.
Солнце вращается вокруг Земли.
*Земля вращается вокруг своей оси.
Солнце и Луна сменяют друг друга.</t>
        </r>
      </text>
    </comment>
    <comment ref="AR13" authorId="0" shapeId="0">
      <text>
        <r>
          <rPr>
            <sz val="11"/>
            <color theme="1"/>
            <rFont val="Calibri"/>
            <family val="2"/>
            <scheme val="minor"/>
          </rPr>
          <t>Какие из перечисленных методов в естествознании относятся к наглядным?
моделирование
#видеометод
эксперимент
#иллюстративный метод
#демонстрационный метод
работа с раздаточным материалом</t>
        </r>
      </text>
    </comment>
    <comment ref="AS13" authorId="0" shapeId="0">
      <text>
        <r>
          <rPr>
            <sz val="11"/>
            <color theme="1"/>
            <rFont val="Calibri"/>
            <family val="2"/>
            <scheme val="minor"/>
          </rPr>
          <t>Выберите правильный ответ: Вести детей в природу «для умственного и словесного развития» рекомендовал русский педагог XIX века (отметьте в списке)
А.С. Макаренко
Н.К. Крупская
*К.Д. Ушинский
В.А. Сухомлинский
А.Я. Герд</t>
        </r>
      </text>
    </comment>
    <comment ref="AT13" authorId="0" shapeId="0">
      <text>
        <r>
          <rPr>
            <sz val="11"/>
            <color theme="1"/>
            <rFont val="Calibri"/>
            <family val="2"/>
            <scheme val="minor"/>
          </rPr>
          <t>Отметьте в предложенном списке верное определение экологии как науки:
наука, изучающая влияние загрязнений на окружающую среду
наука, изучающая влияние загрязнений на здоровье человека
наука, изучающая влияние деятельности человека на окружающую среду
*наука,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AU13" authorId="0" shapeId="0">
      <text>
        <r>
          <rPr>
            <sz val="11"/>
            <color theme="1"/>
            <rFont val="Calibri"/>
            <family val="2"/>
            <scheme val="minor"/>
          </rPr>
          <t>Выберите правильные ответы: Какие принципы определяют содержание традиционного обучения естествознанию в начальной школе?
#принцип научности
#принцип сознательного усвоения учебного материала
принцип высокого уровня трудности
принцип легкости обучения
#принцип связи учебного материала с жизненным опытом
принцип занимательности</t>
        </r>
      </text>
    </comment>
    <comment ref="AV13" authorId="0" shapeId="0">
      <text>
        <r>
          <rPr>
            <sz val="11"/>
            <color theme="1"/>
            <rFont val="Calibri"/>
            <family val="2"/>
            <scheme val="minor"/>
          </rPr>
          <t>Определите последовательность применения средств обучения на занятии «Природа степей» в соответствии с требованиями, предъявляемыми методикой к изучению темы «Природные зоны России»:
1. ландшафтная картина «Степь»
2. карта «Природные зоны России»
3. гербарий
4. таблица «Животный мир степи»
5. карта «Охрана природы» в атласе</t>
        </r>
      </text>
    </comment>
    <comment ref="AW13" authorId="0" shapeId="0">
      <text>
        <r>
          <rPr>
            <sz val="11"/>
            <color theme="1"/>
            <rFont val="Calibri"/>
            <family val="2"/>
            <scheme val="minor"/>
          </rPr>
          <t>Балл</t>
        </r>
      </text>
    </comment>
    <comment ref="AX13" authorId="0" shapeId="0">
      <text>
        <r>
          <rPr>
            <sz val="11"/>
            <color theme="1"/>
            <rFont val="Calibri"/>
            <family val="2"/>
            <scheme val="minor"/>
          </rPr>
          <t>МаксБалл</t>
        </r>
      </text>
    </comment>
    <comment ref="AY13" authorId="0" shapeId="0">
      <text>
        <r>
          <rPr>
            <sz val="11"/>
            <color theme="1"/>
            <rFont val="Calibri"/>
            <family val="2"/>
            <scheme val="minor"/>
          </rPr>
          <t>Процент</t>
        </r>
      </text>
    </comment>
    <comment ref="AZ13" authorId="0" shapeId="0">
      <text>
        <r>
          <rPr>
            <sz val="11"/>
            <color theme="1"/>
            <rFont val="Calibri"/>
            <family val="2"/>
            <scheme val="minor"/>
          </rPr>
          <t>Сравните звуковой и буквенный состав слов. Выберите ряды, в которых во всех словах совпадает количество звуков и букв.
#звездные, обезьяний, несъедобная
вокзальный, просьба, повсеместный
#тростниковая, создаешь, ручьи
объятия, моющая, прелестное
дружелюбный, объятия, ёлка</t>
        </r>
      </text>
    </comment>
    <comment ref="BA13" authorId="0" shapeId="0">
      <text>
        <r>
          <rPr>
            <sz val="11"/>
            <color theme="1"/>
            <rFont val="Calibri"/>
            <family val="2"/>
            <scheme val="minor"/>
          </rPr>
          <t>Сравните слова в каждом ряду по их морфемному составу. Выберите ряды, в которых все слова имеют одинаковый морфемный состав.
#беспримерный, задумчив, подпрыгнет
беспроигрышный, несговорчивый, непродуманный
предпосевной, непроходной, наперебой
#собачий, волжский, ошибка
пылинка, виноградинка, резинка</t>
        </r>
      </text>
    </comment>
    <comment ref="BB13" authorId="0" shapeId="0">
      <text>
        <r>
          <rPr>
            <sz val="11"/>
            <color theme="1"/>
            <rFont val="Calibri"/>
            <family val="2"/>
            <scheme val="minor"/>
          </rPr>
          <t>В каких рядах все выделенные слова употреблены в переносном значении?
распущенный ребенок, сорванный голос, натянутая струна
заснувший лес, потерянный кошелек, рассеянные семена
#замкнутый характер, открытая душа, цветущая женщина
погасший взгляд, запущенный дом, танцующая пара
#подавленное состояние, приподнятое настроение, блестящий ответ</t>
        </r>
      </text>
    </comment>
    <comment ref="BC13" authorId="0" shapeId="0">
      <text>
        <r>
          <rPr>
            <sz val="11"/>
            <color theme="1"/>
            <rFont val="Calibri"/>
            <family val="2"/>
            <scheme val="minor"/>
          </rPr>
          <t>В каких вариантах ответов при определении типа склонения существительных допущена ошибка?
#юноша (1 скл.), путь (2 скл.) вуаль (3 скл.)
#лилия (1 скл.), животное (2 скл.), сирень (3 скл.)
клякса (1 скл.), правило (2 скл.), помощь (3 скл.)
батарея (1 скл.), рояль (2 скл.), бандероль (3 скл.)
#сладкоежка (1 скл.), открытие (2 скл.), аэрозоль (3 скл.)</t>
        </r>
      </text>
    </comment>
    <comment ref="BD13" authorId="0" shapeId="0">
      <text>
        <r>
          <rPr>
            <sz val="11"/>
            <color theme="1"/>
            <rFont val="Calibri"/>
            <family val="2"/>
            <scheme val="minor"/>
          </rPr>
          <t>Выберите ряды, в которых все глаголы относятся к одному типу спряжения.
изображать, сдержаться, растаять
вспорхнуть, захотеть, помутнеть
#молчать, проспать, говорить
#постелить, прочитать, сберечь
закружиться, обидеться, побриться</t>
        </r>
      </text>
    </comment>
    <comment ref="BE13" authorId="0" shapeId="0">
      <text>
        <r>
          <rPr>
            <sz val="11"/>
            <color theme="1"/>
            <rFont val="Calibri"/>
            <family val="2"/>
            <scheme val="minor"/>
          </rPr>
          <t>Выберите варианты ответов, в которых правильно выделена грамматическая основа предложения.
А. Отец позволил мне допоздна кататься на новом велосипеде.
Б. Вот уже несколько дней мне нездоровится.
В. Ромка положил голову между лапами и глаз не сводит с меня.
Г. Ночью каждый куст кажется загадочным и таинственным.
Д. Тем летом мы с отцом часто ходили на рыбалку.
#А
Б
В
#Г
Д</t>
        </r>
      </text>
    </comment>
    <comment ref="BF13" authorId="0" shapeId="0">
      <text>
        <r>
          <rPr>
            <sz val="11"/>
            <color theme="1"/>
            <rFont val="Calibri"/>
            <family val="2"/>
            <scheme val="minor"/>
          </rPr>
          <t>Балл</t>
        </r>
      </text>
    </comment>
    <comment ref="BG13" authorId="0" shapeId="0">
      <text>
        <r>
          <rPr>
            <sz val="11"/>
            <color theme="1"/>
            <rFont val="Calibri"/>
            <family val="2"/>
            <scheme val="minor"/>
          </rPr>
          <t>МаксБалл</t>
        </r>
      </text>
    </comment>
    <comment ref="BH13" authorId="0" shapeId="0">
      <text>
        <r>
          <rPr>
            <sz val="11"/>
            <color theme="1"/>
            <rFont val="Calibri"/>
            <family val="2"/>
            <scheme val="minor"/>
          </rPr>
          <t>Процент</t>
        </r>
      </text>
    </comment>
    <comment ref="BI13" authorId="0" shapeId="0">
      <text>
        <r>
          <rPr>
            <sz val="11"/>
            <color theme="1"/>
            <rFont val="Calibri"/>
            <family val="2"/>
            <scheme val="minor"/>
          </rPr>
          <t>Решите задачу и отметьте правильный ответ: На вершину горы ведут 7 дорог. Сколькими способами турист может подняться на гору и потом спуститься с нее, при условии, что спуск и подъем происходят по разным дорогам?
13
14
*42
49</t>
        </r>
      </text>
    </comment>
    <comment ref="BJ13" authorId="0" shapeId="0">
      <text>
        <r>
          <rPr>
            <sz val="11"/>
            <color theme="1"/>
            <rFont val="Calibri"/>
            <family val="2"/>
            <scheme val="minor"/>
          </rPr>
          <t>Решите задачу и отметьте правильный ответ: Сколько пятизначных чисел можно составить из цифр 0, 4, 5, 6, 7 при условии, что каждая цифра входит в пятизначное число только один раз?
24
*96
120
144</t>
        </r>
      </text>
    </comment>
    <comment ref="BK13" authorId="0" shapeId="0">
      <text>
        <r>
          <rPr>
            <sz val="11"/>
            <color theme="1"/>
            <rFont val="Calibri"/>
            <family val="2"/>
            <scheme val="minor"/>
          </rPr>
          <t>Решите задачу и отметьте правильный ответ: Сколько нечетных пятизначных чисел можно образовать из цифр 3, 4, 5, 6, 7 при условии, что каждая цифра входит в пятизначное число только один раз?
48
72
*96
120</t>
        </r>
      </text>
    </comment>
    <comment ref="BL13" authorId="0" shapeId="0">
      <text>
        <r>
          <rPr>
            <sz val="11"/>
            <color theme="1"/>
            <rFont val="Calibri"/>
            <family val="2"/>
            <scheme val="minor"/>
          </rPr>
          <t>Решите задачу и отметьте правильный ответ: Во взводе 3 сержанта и 20 солдат. Сколькими способами можно составить наряд из одного сержанта и 3 солдат?
1140
20520
*3420
6840</t>
        </r>
      </text>
    </comment>
    <comment ref="BM13" authorId="0" shapeId="0">
      <text>
        <r>
          <rPr>
            <sz val="11"/>
            <color theme="1"/>
            <rFont val="Calibri"/>
            <family val="2"/>
            <scheme val="minor"/>
          </rPr>
          <t>Решите задачу и отметьте правильный ответ: В конкурсе участвуют 10 учителей. Сколькими способами могут распределить между ними первые три места, если каждое место может быть занято только одной участницей?
10
13
120
*720</t>
        </r>
      </text>
    </comment>
    <comment ref="BN13" authorId="0" shapeId="0">
      <text>
        <r>
          <rPr>
            <sz val="11"/>
            <color theme="1"/>
            <rFont val="Calibri"/>
            <family val="2"/>
            <scheme val="minor"/>
          </rPr>
          <t>Решите задачу и отметьте правильный ответ: Сколько четырехзначных чисел можно составить из цифр 4, 7, 9?
4
12
27
*81</t>
        </r>
      </text>
    </comment>
    <comment ref="BO13" authorId="0" shapeId="0">
      <text>
        <r>
          <rPr>
            <sz val="11"/>
            <color theme="1"/>
            <rFont val="Calibri"/>
            <family val="2"/>
            <scheme val="minor"/>
          </rPr>
          <t>Балл</t>
        </r>
      </text>
    </comment>
    <comment ref="BP13" authorId="0" shapeId="0">
      <text>
        <r>
          <rPr>
            <sz val="11"/>
            <color theme="1"/>
            <rFont val="Calibri"/>
            <family val="2"/>
            <scheme val="minor"/>
          </rPr>
          <t>МаксБалл</t>
        </r>
      </text>
    </comment>
    <comment ref="BQ13" authorId="0" shapeId="0">
      <text>
        <r>
          <rPr>
            <sz val="11"/>
            <color theme="1"/>
            <rFont val="Calibri"/>
            <family val="2"/>
            <scheme val="minor"/>
          </rPr>
          <t>Процент</t>
        </r>
      </text>
    </comment>
    <comment ref="BR13" authorId="0" shapeId="0">
      <text>
        <r>
          <rPr>
            <sz val="11"/>
            <color theme="1"/>
            <rFont val="Calibri"/>
            <family val="2"/>
            <scheme val="minor"/>
          </rPr>
          <t>В каких случаях допущены нарушения норм русского литературного языка? Выберите ряды, в которых НЕТ нарушений языковых норм.
#подкра́лась, катало́г, столя́р
#му[зʼ]ей, [тэ]мповый, фа[нʼ]ера
звонче, лучшие профессора, пять блюдцев
согласно графика, надел очки, просторное фойе</t>
        </r>
      </text>
    </comment>
    <comment ref="BS13" authorId="0" shapeId="0">
      <text>
        <r>
          <rPr>
            <sz val="11"/>
            <color theme="1"/>
            <rFont val="Calibri"/>
            <family val="2"/>
            <scheme val="minor"/>
          </rPr>
          <t>В каких случаях допущены нарушения норм русского литературного языка? Выберите ряды, в которых НЕТ нарушений языковых норм.
#позвони́м, то́рты, инструме́нт
ску[ш]но, яи[чʼ]ница, було[чʼ]ная
более важнее, опытные шофёры, килограмм апельсинов
#благодаря душевности, описать случившееся, прозрачная вуаль</t>
        </r>
      </text>
    </comment>
    <comment ref="BT13" authorId="0" shapeId="0">
      <text>
        <r>
          <rPr>
            <sz val="11"/>
            <color theme="1"/>
            <rFont val="Calibri"/>
            <family val="2"/>
            <scheme val="minor"/>
          </rPr>
          <t>В каких случаях допущены нарушения норм русского литературного языка? Выберите ряды, в которых НЕТ нарушений языковых норм.
изба́лованный, досу́г, начался́
#[тэ]мбр, [тʼ]ерраса, ши[нʼ]ель
наиболее правильнее, искусные повара, без джинсов
#рецензия на сборник, рассказать о происшествии, белый тюль</t>
        </r>
      </text>
    </comment>
    <comment ref="BU13" authorId="0" shapeId="0">
      <text>
        <r>
          <rPr>
            <sz val="11"/>
            <color theme="1"/>
            <rFont val="Calibri"/>
            <family val="2"/>
            <scheme val="minor"/>
          </rPr>
          <t>В каких случаях допущены нарушения норм русского литературного языка? Выберите ряды, в которых НЕТ нарушений языковых норм.
начало́сь, вклю́чит, зави́дно
му[зэ]й, [тэ]зисы, ака[дʼ]емия
#интереснее всех, знающие инженеры, пачка макарон
#жажда славы, предостеречь от опасности, хрустящая вафля</t>
        </r>
      </text>
    </comment>
    <comment ref="BV13" authorId="0" shapeId="0">
      <text>
        <r>
          <rPr>
            <sz val="11"/>
            <color theme="1"/>
            <rFont val="Calibri"/>
            <family val="2"/>
            <scheme val="minor"/>
          </rPr>
          <t>В каких случаях допущены нарушения норм русского литературного языка? Выберите ряды, в которых НЕТ нарушений языковых норм.
при́нял, ша́рфы, вклю́чена
#[тэ]стирование, пар[тэ]р, фа[нʼ]ерка
#менее быстрый, пассажирские катера, пара туфель
отзыв на книгу, оплатить услуги, синяя гуашь</t>
        </r>
      </text>
    </comment>
    <comment ref="BW13" authorId="0" shapeId="0">
      <text>
        <r>
          <rPr>
            <sz val="11"/>
            <color theme="1"/>
            <rFont val="Calibri"/>
            <family val="2"/>
            <scheme val="minor"/>
          </rPr>
          <t>В каких случаях допущены нарушения норм русского литературного языка? Выберите ряды, в которых НЕТ нарушений языковых норм.
#ждала́, повтори́м, гербы́
ши[нэ]ль, ин[тэ]рвью, бе[рʼ]ет
#прекраснейший, кремы, килограмм помидоров
согласно расписанию, одеть плащ, тяжелая бандероль</t>
        </r>
      </text>
    </comment>
    <comment ref="BX13" authorId="0" shapeId="0">
      <text>
        <r>
          <rPr>
            <sz val="11"/>
            <color theme="1"/>
            <rFont val="Calibri"/>
            <family val="2"/>
            <scheme val="minor"/>
          </rPr>
          <t>Балл</t>
        </r>
      </text>
    </comment>
    <comment ref="BY13" authorId="0" shapeId="0">
      <text>
        <r>
          <rPr>
            <sz val="11"/>
            <color theme="1"/>
            <rFont val="Calibri"/>
            <family val="2"/>
            <scheme val="minor"/>
          </rPr>
          <t>МаксБалл</t>
        </r>
      </text>
    </comment>
    <comment ref="BZ13" authorId="0" shapeId="0">
      <text>
        <r>
          <rPr>
            <sz val="11"/>
            <color theme="1"/>
            <rFont val="Calibri"/>
            <family val="2"/>
            <scheme val="minor"/>
          </rPr>
          <t>Процент</t>
        </r>
      </text>
    </comment>
    <comment ref="CA13" authorId="0" shapeId="0">
      <text>
        <r>
          <rPr>
            <sz val="11"/>
            <color theme="1"/>
            <rFont val="Calibri"/>
            <family val="2"/>
            <scheme val="minor"/>
          </rPr>
          <t>Соотнесите понятия с их определениями:
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B13" authorId="0" shapeId="0">
      <text>
        <r>
          <rPr>
            <sz val="11"/>
            <color theme="1"/>
            <rFont val="Calibri"/>
            <family val="2"/>
            <scheme val="minor"/>
          </rPr>
          <t>Соотнесите понятия с их определениями:
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C13" authorId="0" shapeId="0">
      <text>
        <r>
          <rPr>
            <sz val="11"/>
            <color theme="1"/>
            <rFont val="Calibri"/>
            <family val="2"/>
            <scheme val="minor"/>
          </rPr>
          <t>Соотнесите понятия с их определениями:
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D13" authorId="0" shapeId="0">
      <text>
        <r>
          <rPr>
            <sz val="11"/>
            <color theme="1"/>
            <rFont val="Calibri"/>
            <family val="2"/>
            <scheme val="minor"/>
          </rPr>
          <t>Соотнесите понятия с их определениями:
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E13" authorId="0" shapeId="0">
      <text>
        <r>
          <rPr>
            <sz val="11"/>
            <color theme="1"/>
            <rFont val="Calibri"/>
            <family val="2"/>
            <scheme val="minor"/>
          </rPr>
          <t>Соотнесите понятия с их определениями:
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F13" authorId="0" shapeId="0">
      <text>
        <r>
          <rPr>
            <sz val="11"/>
            <color theme="1"/>
            <rFont val="Calibri"/>
            <family val="2"/>
            <scheme val="minor"/>
          </rPr>
          <t>Соотнесите понятия с их определениями:
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G13" authorId="0" shapeId="0">
      <text>
        <r>
          <rPr>
            <sz val="11"/>
            <color theme="1"/>
            <rFont val="Calibri"/>
            <family val="2"/>
            <scheme val="minor"/>
          </rPr>
          <t>Балл</t>
        </r>
      </text>
    </comment>
    <comment ref="CH13" authorId="0" shapeId="0">
      <text>
        <r>
          <rPr>
            <sz val="11"/>
            <color theme="1"/>
            <rFont val="Calibri"/>
            <family val="2"/>
            <scheme val="minor"/>
          </rPr>
          <t>МаксБалл</t>
        </r>
      </text>
    </comment>
    <comment ref="CI13" authorId="0" shapeId="0">
      <text>
        <r>
          <rPr>
            <sz val="11"/>
            <color theme="1"/>
            <rFont val="Calibri"/>
            <family val="2"/>
            <scheme val="minor"/>
          </rPr>
          <t>Процент</t>
        </r>
      </text>
    </comment>
    <comment ref="CJ13" authorId="0" shapeId="0">
      <text>
        <r>
          <rPr>
            <sz val="11"/>
            <color theme="1"/>
            <rFont val="Calibri"/>
            <family val="2"/>
            <scheme val="minor"/>
          </rPr>
          <t>Отметьте в предложенном списке определения почвы:
#Органоминеральное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
Верхняя часть земной коры
Геохимический барьер для загрязнений
Поверхностные горизонты горных пород</t>
        </r>
      </text>
    </comment>
    <comment ref="CK13" authorId="0" shapeId="0">
      <text>
        <r>
          <rPr>
            <sz val="11"/>
            <color theme="1"/>
            <rFont val="Calibri"/>
            <family val="2"/>
            <scheme val="minor"/>
          </rPr>
          <t>Отметьте в предложенном списке верное определение среды как одного из основных понятий в экологии:
Совокупность сил и явлений природы, ее вещество и пространство, любая деятельность человека, находящиеся вне рассматриваемого объекта или субъекта и необязательно непосредственно контактирующих с ним
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
*Комплекс природных сил и явлений, с которыми организм находится в прямых или косвенных взаимоотношениях
Совокупность естественных и измененных деятельностью человека факторов живой и неживой природы</t>
        </r>
      </text>
    </comment>
    <comment ref="CL13" authorId="0" shapeId="0">
      <text>
        <r>
          <rPr>
            <sz val="11"/>
            <color theme="1"/>
            <rFont val="Calibri"/>
            <family val="2"/>
            <scheme val="minor"/>
          </rPr>
          <t>Отметьте в предложенном списке верное определение биоценоза:
*совокупность живых организмов, населяющих участок среды обитания с однородными условиями жизни
совокупность растительных организмов
совокупность животных организмов на разнородных участках растительности
совокупность животных организмов на однородных участках растительности</t>
        </r>
      </text>
    </comment>
    <comment ref="CM13" authorId="0" shapeId="0">
      <text>
        <r>
          <rPr>
            <sz val="11"/>
            <color theme="1"/>
            <rFont val="Calibri"/>
            <family val="2"/>
            <scheme val="minor"/>
          </rPr>
          <t>Различия между экосистемами на Земле в основном обусловлены:
*различиями в средней температуре и средней норме осадков
разницей видов растений и животных, составляющих экосистему
неравномерностью распределения питательных веществ биогеохимическими циклами
различными солями, растворенными в водных источниках
присутствием или отсутствием человека</t>
        </r>
      </text>
    </comment>
    <comment ref="CN13" authorId="0" shapeId="0">
      <text>
        <r>
          <rPr>
            <sz val="11"/>
            <color theme="1"/>
            <rFont val="Calibri"/>
            <family val="2"/>
            <scheme val="minor"/>
          </rPr>
          <t>Отметьте в предложенном списке верное определение биогеоценоза:
*Наземная экосистема в границах одного участка растительности
Экосистема, охватывающая разнородные участки растительности
Экосистема участков, подлежащих лесоразработкам
Однородный участок экосистемы
Сложная природная система</t>
        </r>
      </text>
    </comment>
    <comment ref="CO13" authorId="0" shapeId="0">
      <text>
        <r>
          <rPr>
            <sz val="11"/>
            <color theme="1"/>
            <rFont val="Calibri"/>
            <family val="2"/>
            <scheme val="minor"/>
          </rPr>
          <t>Отметьте в предложенном списке верное определение экологической системы:
Совокупность организмов одного вида
Сочетание факторов неживой природы на однородной территории
Совокупность организмов разных видов
Совокупность организмов и окружающей среды
*Совокупность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P13" authorId="0" shapeId="0">
      <text>
        <r>
          <rPr>
            <sz val="11"/>
            <color theme="1"/>
            <rFont val="Calibri"/>
            <family val="2"/>
            <scheme val="minor"/>
          </rPr>
          <t>Балл</t>
        </r>
      </text>
    </comment>
    <comment ref="CQ13" authorId="0" shapeId="0">
      <text>
        <r>
          <rPr>
            <sz val="11"/>
            <color theme="1"/>
            <rFont val="Calibri"/>
            <family val="2"/>
            <scheme val="minor"/>
          </rPr>
          <t>МаксБалл</t>
        </r>
      </text>
    </comment>
    <comment ref="CR13" authorId="0" shapeId="0">
      <text>
        <r>
          <rPr>
            <sz val="11"/>
            <color theme="1"/>
            <rFont val="Calibri"/>
            <family val="2"/>
            <scheme val="minor"/>
          </rPr>
          <t>Процент</t>
        </r>
      </text>
    </comment>
    <comment ref="CS13" authorId="0" shapeId="0">
      <text>
        <r>
          <rPr>
            <sz val="11"/>
            <color theme="1"/>
            <rFont val="Calibri"/>
            <family val="2"/>
            <scheme val="minor"/>
          </rPr>
          <t>Балл</t>
        </r>
      </text>
    </comment>
    <comment ref="CT13" authorId="0" shapeId="0">
      <text>
        <r>
          <rPr>
            <sz val="11"/>
            <color theme="1"/>
            <rFont val="Calibri"/>
            <family val="2"/>
            <scheme val="minor"/>
          </rPr>
          <t>МаксБалл</t>
        </r>
      </text>
    </comment>
    <comment ref="CU13" authorId="0" shapeId="0">
      <text>
        <r>
          <rPr>
            <sz val="11"/>
            <color theme="1"/>
            <rFont val="Calibri"/>
            <family val="2"/>
            <scheme val="minor"/>
          </rPr>
          <t>Процент</t>
        </r>
      </text>
    </comment>
    <comment ref="CV13" authorId="0" shapeId="0">
      <text>
        <r>
          <rPr>
            <sz val="11"/>
            <color theme="1"/>
            <rFont val="Calibri"/>
            <family val="2"/>
            <scheme val="minor"/>
          </rPr>
          <t>Выберите вариант ответа, в котором верно указывается форма обучения естествознанию, ведущим методом которой является наблюдение, позволяющее формировать у ребенка наиболее полное представление об объектах и явлениях природы, выявлять связи между ними (по Г.Н. Аквилевой и З.А. Клепининой):
урок
*урок-экскурсия
внеклассная работа
внеурочная деятельность</t>
        </r>
      </text>
    </comment>
    <comment ref="CW13" authorId="0" shapeId="0">
      <text>
        <r>
          <rPr>
            <sz val="11"/>
            <color theme="1"/>
            <rFont val="Calibri"/>
            <family val="2"/>
            <scheme val="minor"/>
          </rPr>
          <t>Соотнесите нравственные установки личности, характеризующие направленность экологического отношения к природе, с соответствующим содержанием:
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CX13" authorId="0" shapeId="0">
      <text>
        <r>
          <rPr>
            <sz val="11"/>
            <color theme="1"/>
            <rFont val="Calibri"/>
            <family val="2"/>
            <scheme val="minor"/>
          </rPr>
          <t>Соотнесите принципы отбора естественнонаучного учебного содержания с их сущностной характеристикой:
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CY13" authorId="0" shapeId="0">
      <text>
        <r>
          <rPr>
            <sz val="11"/>
            <color theme="1"/>
            <rFont val="Calibri"/>
            <family val="2"/>
            <scheme val="minor"/>
          </rPr>
          <t>Соотнесите названия практических методов естествознания с соответствующим определением их сущности:
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CZ13" authorId="0" shapeId="0">
      <text>
        <r>
          <rPr>
            <sz val="11"/>
            <color theme="1"/>
            <rFont val="Calibri"/>
            <family val="2"/>
            <scheme val="minor"/>
          </rPr>
          <t>Соотнесите этапы формирования естественнонаучных понятий с соответствующими им методическими условиями:
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A13" authorId="0" shapeId="0">
      <text>
        <r>
          <rPr>
            <sz val="11"/>
            <color theme="1"/>
            <rFont val="Calibri"/>
            <family val="2"/>
            <scheme val="minor"/>
          </rPr>
          <t>Отметьте в предложенном списке обязательные требования, которые предъявляются к демонстрационному естественнонаучному эксперименту:
Доступность для повторения всеми детьми
#Наглядность
Проблемность
#Безопасность
Заинтересованность родителей
#Четкая техника выполнения опыта</t>
        </r>
      </text>
    </comment>
    <comment ref="DB13" authorId="0" shapeId="0">
      <text>
        <r>
          <rPr>
            <sz val="11"/>
            <color theme="1"/>
            <rFont val="Calibri"/>
            <family val="2"/>
            <scheme val="minor"/>
          </rPr>
          <t>Балл</t>
        </r>
      </text>
    </comment>
    <comment ref="DC13" authorId="0" shapeId="0">
      <text>
        <r>
          <rPr>
            <sz val="11"/>
            <color theme="1"/>
            <rFont val="Calibri"/>
            <family val="2"/>
            <scheme val="minor"/>
          </rPr>
          <t>МаксБалл</t>
        </r>
      </text>
    </comment>
    <comment ref="DD13" authorId="0" shapeId="0">
      <text>
        <r>
          <rPr>
            <sz val="11"/>
            <color theme="1"/>
            <rFont val="Calibri"/>
            <family val="2"/>
            <scheme val="minor"/>
          </rPr>
          <t>Процент</t>
        </r>
      </text>
    </comment>
    <comment ref="DE13" authorId="0" shapeId="0">
      <text>
        <r>
          <rPr>
            <sz val="11"/>
            <color theme="1"/>
            <rFont val="Calibri"/>
            <family val="2"/>
            <scheme val="minor"/>
          </rPr>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предлагает обучающимся определить основание, по которому данные книги попали на одну выставку».
Миша: «Эти книги стоят на одной выставке, потому что они все яркие и красочные».
*Маша: «На данной выставке находятся книги, в которых содержатся только сказки. Выставку можно назвать: «Любимые сказки»</t>
        </r>
      </text>
    </comment>
    <comment ref="DF13" authorId="0" shapeId="0">
      <text>
        <r>
          <rPr>
            <sz val="11"/>
            <color theme="1"/>
            <rFont val="Calibri"/>
            <family val="2"/>
            <scheme val="minor"/>
          </rPr>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принес на урок детскую книгу и попросил обучающихся определить, о чем она и для кого написана».
*Миша: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
Маша: «Я думаю, что эта книга для нас, потому что ее принесли Вы. Наверное, в книге сказки, потому что мы проходим на уроке чтения тему «Мои любимые сказки»</t>
        </r>
      </text>
    </comment>
    <comment ref="DG13" authorId="0" shapeId="0">
      <text>
        <r>
          <rPr>
            <sz val="11"/>
            <color theme="1"/>
            <rFont val="Calibri"/>
            <family val="2"/>
            <scheme val="minor"/>
          </rPr>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попросил обучающихся при слушании стихотворения представить себе весну такой, какой описывает ее автор. А затем спросил, какой Вы представили себе весну?»
Миша: «Весна – это время года, когда снег начитает таять, ярче светит солнце, бегут ручьи, прилетают из теплых краев птицы. Люди радуются приходу весны»
*Маша: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H13" authorId="0" shapeId="0">
      <text>
        <r>
          <rPr>
            <sz val="11"/>
            <color theme="1"/>
            <rFont val="Calibri"/>
            <family val="2"/>
            <scheme val="minor"/>
          </rPr>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попросил обучающихся прочитать рассказ и подумать, какие вопросы можно к нему задать?»
Миша: «Как рассказ называется? Кто его автор?»
*Маша: «Почему рассказ смешной? Как автору удалось так весело рассказать эту историю?»</t>
        </r>
      </text>
    </comment>
    <comment ref="DI13" authorId="0" shapeId="0">
      <text>
        <r>
          <rPr>
            <sz val="11"/>
            <color theme="1"/>
            <rFont val="Calibri"/>
            <family val="2"/>
            <scheme val="minor"/>
          </rPr>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в конце урока попросил ребят рассмотреть книгу и определить, есть в ней сказка о котятах, которую мы слушали в начале урока?»
*Миша: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
Маша: «Да, эта книжка про котят, так как на обложке нарисованы котята»</t>
        </r>
      </text>
    </comment>
    <comment ref="DJ13" authorId="0" shapeId="0">
      <text>
        <r>
          <rPr>
            <sz val="11"/>
            <color theme="1"/>
            <rFont val="Calibri"/>
            <family val="2"/>
            <scheme val="minor"/>
          </rPr>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предложил прослушаем басню в исполнении чтеца и подумать, похожи ли на сказочных героев персонажи басни».
Миша: «И в сказках, и в баснях одни и те же персонажи, поэтому они одинаково себя ведут, поступают тоже одинаково»
*Маша: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K13" authorId="0" shapeId="0">
      <text>
        <r>
          <rPr>
            <sz val="11"/>
            <color theme="1"/>
            <rFont val="Calibri"/>
            <family val="2"/>
            <scheme val="minor"/>
          </rPr>
          <t>Балл</t>
        </r>
      </text>
    </comment>
    <comment ref="DL13" authorId="0" shapeId="0">
      <text>
        <r>
          <rPr>
            <sz val="11"/>
            <color theme="1"/>
            <rFont val="Calibri"/>
            <family val="2"/>
            <scheme val="minor"/>
          </rPr>
          <t>МаксБалл</t>
        </r>
      </text>
    </comment>
    <comment ref="DM13" authorId="0" shapeId="0">
      <text>
        <r>
          <rPr>
            <sz val="11"/>
            <color theme="1"/>
            <rFont val="Calibri"/>
            <family val="2"/>
            <scheme val="minor"/>
          </rPr>
          <t>Процент</t>
        </r>
      </text>
    </comment>
    <comment ref="DN13" authorId="0" shapeId="0">
      <text>
        <r>
          <rPr>
            <sz val="11"/>
            <color theme="1"/>
            <rFont val="Calibri"/>
            <family val="2"/>
            <scheme val="minor"/>
          </rPr>
          <t>Соотнесите вычислительный прием и его теоретическую основу:
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O13" authorId="0" shapeId="0">
      <text>
        <r>
          <rPr>
            <sz val="11"/>
            <color theme="1"/>
            <rFont val="Calibri"/>
            <family val="2"/>
            <scheme val="minor"/>
          </rPr>
          <t>Соотнесите вычислительный прием и его теоретическую основу:
1. 48 + 6 = [Правило прибавления суммы к числу]
2. 6 – 2 = [Взаимосвязь сложения и вычитания]
3. 34 + 20 = [Правило прибавления числа к сумме]
4. 57 • 10 = [Вопросы нумерации чисел]
5. 25 • 3 = [Правило умножения суммы на число]</t>
        </r>
      </text>
    </comment>
    <comment ref="DP13" authorId="0" shapeId="0">
      <text>
        <r>
          <rPr>
            <sz val="11"/>
            <color theme="1"/>
            <rFont val="Calibri"/>
            <family val="2"/>
            <scheme val="minor"/>
          </rPr>
          <t>Соотнесите вычислительный прием и его теоретическую основу:
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Q13" authorId="0" shapeId="0">
      <text>
        <r>
          <rPr>
            <sz val="11"/>
            <color theme="1"/>
            <rFont val="Calibri"/>
            <family val="2"/>
            <scheme val="minor"/>
          </rPr>
          <t>Соотнесите вычислительный прием и его теоретическую основу:
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R13" authorId="0" shapeId="0">
      <text>
        <r>
          <rPr>
            <sz val="11"/>
            <color theme="1"/>
            <rFont val="Calibri"/>
            <family val="2"/>
            <scheme val="minor"/>
          </rPr>
          <t>Соотнесите вычислительный прием и его теоретическую основу:
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S13" authorId="0" shapeId="0">
      <text>
        <r>
          <rPr>
            <sz val="11"/>
            <color theme="1"/>
            <rFont val="Calibri"/>
            <family val="2"/>
            <scheme val="minor"/>
          </rPr>
          <t>Соотнесите вычислительный прием и его теоретическую основу:
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T13" authorId="0" shapeId="0">
      <text>
        <r>
          <rPr>
            <sz val="11"/>
            <color theme="1"/>
            <rFont val="Calibri"/>
            <family val="2"/>
            <scheme val="minor"/>
          </rPr>
          <t>Балл</t>
        </r>
      </text>
    </comment>
    <comment ref="DU13" authorId="0" shapeId="0">
      <text>
        <r>
          <rPr>
            <sz val="11"/>
            <color theme="1"/>
            <rFont val="Calibri"/>
            <family val="2"/>
            <scheme val="minor"/>
          </rPr>
          <t>МаксБалл</t>
        </r>
      </text>
    </comment>
    <comment ref="DV13" authorId="0" shapeId="0">
      <text>
        <r>
          <rPr>
            <sz val="11"/>
            <color theme="1"/>
            <rFont val="Calibri"/>
            <family val="2"/>
            <scheme val="minor"/>
          </rPr>
          <t>Процент</t>
        </r>
      </text>
    </comment>
    <comment ref="DW13" authorId="0" shapeId="0">
      <text>
        <r>
          <rPr>
            <sz val="11"/>
            <color theme="1"/>
            <rFont val="Calibri"/>
            <family val="2"/>
            <scheme val="minor"/>
          </rPr>
          <t>Ученики выбирали из текста примеры слов с мягкими согласными звуками и должны были объяснить, как обозначена мягкость этих звуков. Оцените правильность ответов, принимая во внимание не только то, какой пример подобран, но и то, как ученик при этом рассуждает.
Выберите ответы, в которых допущена ошибка.
В слове КЛЮВ есть мягкий согласный звук – [лʼ], его мягкость обозначена буквой Ю. (0)
В слове ПИЧУЖКА есть мягкий согласный звук [пʼ], так как следующая буква И. (3)
В слове ШИШКА первый звук – мягкий согласный, на это указывает буква И. (3)
НА ОЛЬХЕ. В этом слове 2 мягких согласных: [лʼ] – его мягкость обозначена буквой Ь, [хʼ] – его мягкость обозначена буквой Е. (0)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DX13" authorId="0" shapeId="0">
      <text>
        <r>
          <rPr>
            <sz val="11"/>
            <color theme="1"/>
            <rFont val="Calibri"/>
            <family val="2"/>
            <scheme val="minor"/>
          </rPr>
          <t>Оцените правильность ответов обучающихся при разборе слов по составу.
Примечание: в соответствии с программой, по которой ведется обучение, обучающиеся все суффиксы (и формообразующие, и словообразующие) рассматривают в составе основы.
Выберите ответы, в которых верным является не только результат, но и ход рассуждений ученика.
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DY13" authorId="0" shapeId="0">
      <text>
        <r>
          <rPr>
            <sz val="11"/>
            <color theme="1"/>
            <rFont val="Calibri"/>
            <family val="2"/>
            <scheme val="minor"/>
          </rPr>
          <t>Оцените правильность письменных ответов обучающихся при морфологическом разборе подчеркнутых слов из текста:
Панкрат отворил ворота, выпустил коня. Конь вышел, вытянул голову, заржал – учуял запах свежего хлеба. Филька разломил буханку, посолил хлеб из солонки и протянул коню. Но конь хлеба не взял, начал мелко перебирать ногами, попятился в сарай. Испугался Фильки. Тогда Филька перед всей деревней громко заплакал. (По К.Паустовскому)
Выберите ответы, в которых допущены ошибки.
Коня – сущ., н.ф. конь; нариц., одуш., м.р., 2 скл.; в ед.ч., Р.п. (3)
Вышел – гл., н.ф. выходить; 2 спр.; в прош.вр., ед.ч., м.р. (3)
Свежего (хлеба) – прил., н.ф. свежий; в ед.ч., м.р., Р.п. (0)
Перебирать – гл., н.ф. перебирать; 1 спр. (0)
В сарай – сущ., н.ф. сарай; нариц., неодуш., м.р. 2 скл.; в ед.ч., В.п. (0)</t>
        </r>
      </text>
    </comment>
    <comment ref="DZ13" authorId="0" shapeId="0">
      <text>
        <r>
          <rPr>
            <sz val="11"/>
            <color theme="1"/>
            <rFont val="Calibri"/>
            <family val="2"/>
            <scheme val="minor"/>
          </rPr>
          <t>Оцените правильность письменных ответов обучающихся при морфологическом разборе подчеркнутых слов из текста:
Коня взял к себе мельник Панкрат. Мельница давно не работала, но мучная пыль навеки въелась в Панкрата. Она лежала серой коркой на его ватнике и картузе. Из-под картуза посматривали на всех быстрые глаза мельника. Панкрат был скорый на работу, сердитый старик, и ребята считали его колдуном. (По К.Паустовскому)
Выберите ответы, в которых допущены ошибки.
Коня – сущ., н.ф. конь; нариц., одуш., м.р., 2 скл.; в ед.ч., В.п. (0)
Лежала – гл., н.ф. лежать; 1 спр.; в прош.вр., ед.ч., ж.р. (3)
Из-под картуза – сущ., н.ф. картуз; нариц., неодуш., м.р., 2 скл.; в ед.ч., Р.п. (0)
Быстрые (глаза) – прил., н.ф. быстрый; во мн.ч., м.р., Им.п. (3)
Считали – гл., н.ф. считать; 1 спр.; в прош.вр., мн.ч. (0)</t>
        </r>
      </text>
    </comment>
    <comment ref="EA13" authorId="0" shapeId="0">
      <text>
        <r>
          <rPr>
            <sz val="11"/>
            <color theme="1"/>
            <rFont val="Calibri"/>
            <family val="2"/>
            <scheme val="minor"/>
          </rPr>
          <t>Оцените правильность письменных ответов обучающихся при морфологическом разборе подчеркнутых слов из текста:
У нас на стоянке горел костер. Мы жгли его весь день и ночь напролет, чтобы отгонять волков, — они тихо выли по дальним берегам озера. Их беспокоили дым костра и веселые человеческие крики. (По К.Паустовскому)
Выберите ответы, в которых допущены ошибки.
На стоянке – сущ., н.ф. стоянка; нариц., неодуш., ж.р., 1 скл.; в ед.ч., П.п. (0)
Горел – гл., н.ф. гореть; 1 спр.; в прош. вр., ед.ч., м.р. (3)
Волков – сущ., н.ф. волк; нариц., одуш., м.р., 2 скл.; во мн.ч., В.п. (0)
Выли – гл., н.ф. выть; 1 спр.; в прош.вр., мн.ч., 3 л. (3)
Веселые (крики) – прил., н.ф. веселый; во мн.ч., Им.п. (0)</t>
        </r>
      </text>
    </comment>
    <comment ref="EB13" authorId="0" shapeId="0">
      <text>
        <r>
          <rPr>
            <sz val="11"/>
            <color theme="1"/>
            <rFont val="Calibri"/>
            <family val="2"/>
            <scheme val="minor"/>
          </rPr>
          <t>Оцените правильность письменных ответов обучающихся при морфологическом разборе подчеркнутых слов из текста:
Около пня, спиной к нам, стоял барсук. Он стоял неподвижно и холодил свой несчастный нос, а вокруг бегал и фыркал другой маленький барсучок. Он волновался и толкал нашего барсука носом в живот. Наш барсук рычал на него и лягался задними пушистыми лапами. (По К.Паустовскому)
Выберите ответы, в которых допущены ошибки.
Стоял – гл., н.ф. стоять; 1 спр.; в прош.вр., ед.ч., м.р., 3 л. (3)
Несчастный (нос) – прил., н.ф. несчастный; в ед.ч., м.р., Им.п. (3)
Барсука – сущ., н.ф. барсук; нариц., одуш., м.р., 2 скл.; в ед.ч., В.п. (0)
Носом – сущ., н.ф. нос; нариц., неодуш., м.р., 2 скл.; в ед.ч., Т.п. (0)
Рычал – гл., н.ф. рычать; 2 спр., в прош.вр., ед.ч., м.р. (0)</t>
        </r>
      </text>
    </comment>
    <comment ref="EC13" authorId="0" shapeId="0">
      <text>
        <r>
          <rPr>
            <sz val="11"/>
            <color theme="1"/>
            <rFont val="Calibri"/>
            <family val="2"/>
            <scheme val="minor"/>
          </rPr>
          <t>Балл</t>
        </r>
      </text>
    </comment>
    <comment ref="ED13" authorId="0" shapeId="0">
      <text>
        <r>
          <rPr>
            <sz val="11"/>
            <color theme="1"/>
            <rFont val="Calibri"/>
            <family val="2"/>
            <scheme val="minor"/>
          </rPr>
          <t>МаксБалл</t>
        </r>
      </text>
    </comment>
    <comment ref="EE13" authorId="0" shapeId="0">
      <text>
        <r>
          <rPr>
            <sz val="11"/>
            <color theme="1"/>
            <rFont val="Calibri"/>
            <family val="2"/>
            <scheme val="minor"/>
          </rPr>
          <t>Процент</t>
        </r>
      </text>
    </comment>
    <comment ref="EF13" authorId="0" shapeId="0">
      <text>
        <r>
          <rPr>
            <sz val="11"/>
            <color theme="1"/>
            <rFont val="Calibri"/>
            <family val="2"/>
            <scheme val="minor"/>
          </rPr>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r>
      </text>
    </comment>
    <comment ref="EG13" authorId="0" shapeId="0">
      <text>
        <r>
          <rPr>
            <sz val="11"/>
            <color theme="1"/>
            <rFont val="Calibri"/>
            <family val="2"/>
            <scheme val="minor"/>
          </rPr>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H13" authorId="0" shapeId="0">
      <text>
        <r>
          <rPr>
            <sz val="11"/>
            <color theme="1"/>
            <rFont val="Calibri"/>
            <family val="2"/>
            <scheme val="minor"/>
          </rPr>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I13" authorId="0" shapeId="0">
      <text>
        <r>
          <rPr>
            <sz val="11"/>
            <color theme="1"/>
            <rFont val="Calibri"/>
            <family val="2"/>
            <scheme val="minor"/>
          </rPr>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Какое настроение вызывает у тебя эта история? = [Адекватность воссозданного в воображении читательского образа, определяется его эмоциональная окраска] (1)
2. Как внешне выглядит главный герой рассказа? = [Выявление точности эмоциональной реакции, способность уловить динамику эмоций] (1)
3. Как ты думаешь, что изменится в рассказе, если из него убрать все описание природы? = [Понимание авторской позиции] (1)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[Установление причинно-следственных связей, обобщение на уровне конкретного образа] (1)</t>
        </r>
      </text>
    </comment>
    <comment ref="EJ13" authorId="0" shapeId="0">
      <text>
        <r>
          <rPr>
            <sz val="11"/>
            <color theme="1"/>
            <rFont val="Calibri"/>
            <family val="2"/>
            <scheme val="minor"/>
          </rPr>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Какие чувства вызывает этот рассказ? = [Понимание роли автора как создателя художественного мира, степень осознания функции описания в тексте] (1)
2. Каким ты нарисовал зайца в своем воображении? (К. Паустовский «Заячьи лапы») = [Понимание авторской позиции] (1)
3. Как ты думаешь, важно ли знать, где происходили события, в какое время? Почему? = [Выявление точности эмоциональной реакции, способность уловить динамику эмоций] (1)
4. Главный герой нравится писателю? = [Адекватность воссозданного в воображении читательского образа, определяется его эмоциональная окраска] (1)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r>
      </text>
    </comment>
    <comment ref="EK13" authorId="0" shapeId="0">
      <text>
        <r>
          <rPr>
            <sz val="11"/>
            <color theme="1"/>
            <rFont val="Calibri"/>
            <family val="2"/>
            <scheme val="minor"/>
          </rPr>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r>
      </text>
    </comment>
    <comment ref="EL13" authorId="0" shapeId="0">
      <text>
        <r>
          <rPr>
            <sz val="11"/>
            <color theme="1"/>
            <rFont val="Calibri"/>
            <family val="2"/>
            <scheme val="minor"/>
          </rPr>
          <t>Балл</t>
        </r>
      </text>
    </comment>
    <comment ref="EM13" authorId="0" shapeId="0">
      <text>
        <r>
          <rPr>
            <sz val="11"/>
            <color theme="1"/>
            <rFont val="Calibri"/>
            <family val="2"/>
            <scheme val="minor"/>
          </rPr>
          <t>МаксБалл</t>
        </r>
      </text>
    </comment>
    <comment ref="EN13" authorId="0" shapeId="0">
      <text>
        <r>
          <rPr>
            <sz val="11"/>
            <color theme="1"/>
            <rFont val="Calibri"/>
            <family val="2"/>
            <scheme val="minor"/>
          </rPr>
          <t>Процент</t>
        </r>
      </text>
    </comment>
    <comment ref="EO13" authorId="0" shapeId="0">
      <text>
        <r>
          <rPr>
            <sz val="11"/>
            <color theme="1"/>
            <rFont val="Calibri"/>
            <family val="2"/>
            <scheme val="minor"/>
          </rPr>
          <t>К основным приемам усвоения текста задачи НЕ ОТНОСИТСЯ:
чтение или прослушивание текста
уточнение смысла слов и числовых данных в этом тексте
*установление границ ответа
краткая запись задачи
графическое моделирование связей, описанных в тексте задачи</t>
        </r>
      </text>
    </comment>
    <comment ref="EP13" authorId="0" shapeId="0">
      <text>
        <r>
          <rPr>
            <sz val="11"/>
            <color theme="1"/>
            <rFont val="Calibri"/>
            <family val="2"/>
            <scheme val="minor"/>
          </rPr>
          <t>К основным приемам поиска путей решения задачи НЕ ОТНОСИТСЯ:
разбор задачи от условия к вопросу (прямой анализ)
разбор задачи от вопроса к условию (обратный анализ)
аналитико-синтетический
эвристическая беседа
*мысленный поиск аналогичной задачи</t>
        </r>
      </text>
    </comment>
    <comment ref="EQ13" authorId="0" shapeId="0">
      <text>
        <r>
          <rPr>
            <sz val="11"/>
            <color theme="1"/>
            <rFont val="Calibri"/>
            <family val="2"/>
            <scheme val="minor"/>
          </rPr>
          <t>Какая из операций НЕ ВХОДИТ в этап поиска решения задачи:
установление связей между данными и искомым
выделение из составной задачи простых
определение последовательности их решения
выбор арифметического действия для решения каждой из выделенных простых задач
*выполнение соответствующих вычислений</t>
        </r>
      </text>
    </comment>
    <comment ref="ER13" authorId="0" shapeId="0">
      <text>
        <r>
          <rPr>
            <sz val="11"/>
            <color theme="1"/>
            <rFont val="Calibri"/>
            <family val="2"/>
            <scheme val="minor"/>
          </rPr>
          <t>К основным способам проверки решения задачи НЕ ОТНОСИТСЯ:
прикидка результата
установление соответствия между найденными числами и данными в условии задачи
*решение аналогичной задачи
решение обратной задачи
решение данной задачи другим способом</t>
        </r>
      </text>
    </comment>
    <comment ref="ES13" authorId="0" shapeId="0">
      <text>
        <r>
          <rPr>
            <sz val="11"/>
            <color theme="1"/>
            <rFont val="Calibri"/>
            <family val="2"/>
            <scheme val="minor"/>
          </rPr>
          <t>Какой из приемов НЕ ЯВЛЯЕТСЯ приемом проверки задачи:
сопоставить смысл полученного числа с требованием задачи
прикидка результата
убедиться, что в вычислениях нет ошибок
оценить соответствие числового значения ответа условию задачи
*сравнить свой ответ с ответами других</t>
        </r>
      </text>
    </comment>
    <comment ref="ET13" authorId="0" shapeId="0">
      <text>
        <r>
          <rPr>
            <sz val="11"/>
            <color theme="1"/>
            <rFont val="Calibri"/>
            <family val="2"/>
            <scheme val="minor"/>
          </rPr>
          <t>К основным формам работы над решенной задачей НЕ ОТНОСИТСЯ:
решение этой задачи другим способом
составление (а решать необязательно) обратной задачи, аналогичных задач
*составление задач по произвольной иллюстрации
целенаправленное преобразование задачи путем изменения данных в условии или вопросе
расширение задачи путем введения дополнительных данных или изменения вопроса</t>
        </r>
      </text>
    </comment>
    <comment ref="EU13" authorId="0" shapeId="0">
      <text>
        <r>
          <rPr>
            <sz val="11"/>
            <color theme="1"/>
            <rFont val="Calibri"/>
            <family val="2"/>
            <scheme val="minor"/>
          </rPr>
          <t>Балл</t>
        </r>
      </text>
    </comment>
    <comment ref="EV13" authorId="0" shapeId="0">
      <text>
        <r>
          <rPr>
            <sz val="11"/>
            <color theme="1"/>
            <rFont val="Calibri"/>
            <family val="2"/>
            <scheme val="minor"/>
          </rPr>
          <t>МаксБалл</t>
        </r>
      </text>
    </comment>
    <comment ref="EW13" authorId="0" shapeId="0">
      <text>
        <r>
          <rPr>
            <sz val="11"/>
            <color theme="1"/>
            <rFont val="Calibri"/>
            <family val="2"/>
            <scheme val="minor"/>
          </rPr>
          <t>Процент</t>
        </r>
      </text>
    </comment>
    <comment ref="EX13" authorId="0" shapeId="0">
      <text>
        <r>
          <rPr>
            <sz val="11"/>
            <color theme="1"/>
            <rFont val="Calibri"/>
            <family val="2"/>
            <scheme val="minor"/>
          </rPr>
          <t>Определите, кто из учителей действовал методически грамотно, организуя учебную деятельность обучающихся на уроке обучения грамоте, посвященном введению новой буквы (Л).
А. После повторения изученных букв учитель сообщил, что на уроке предстоит узнать новую букву и предложил детям вместе подумать, что они на уроке смогут узнать и чему научиться. Ученики поставили задачи в общем виде: узнать, какая это буква и как она правильно называется, какой звук или звуки она обозначает, научиться читать слоги и слова с этой буквой; учитель схематически зафиксировал их на доске. Затем организовал выделение первоклассниками звука [л] из слова СТУЛ (показал картинку, предложил в парах составить звуковую модель), обсуждение характеристики этого звука. Такая же работа была организована по выделению и характеристике звука [лʼ] (из слова МЕБЕЛЬ). Провел игру на слышание и различение звуков [л] и [лʼ]. Затем детям было предложено найти букву для обозначения этих звуков на доске и сформулировать тему урока. Дальнейшая работа включала анализ формы буквы, поиск ее в алфавите, разучивание рифмовки для запоминания алфавитного названия. После этого было организовано чтение слогов, составление из них слов; чтение слов, текста в азбуке. По ходу урока обучающиеся неоднократно обращались к схеме с зафиксированными задачами урока и оценивали их решение.
Б. После повторения изученных букв учитель предложил первоклассникам определить тему урока, вставив пропущенные буквы в напечатанные с пропуском буквы слова (Л)АПА, (Л)ИПА; затем учениками были сформулированы задачи урока. После этого организовал выделение звука [л] из слова ЛАПА, обсуждение его характеристики. Такая же работа была организована по выделению и характеристике звука [лʼ] (из слова ЛИПА). Провел игру на слышание и различение звуков [л] и [лʼ]. Дальнейшая работа включала анализ формы буквы, поиск ее в алфавите, разучивание рифмовки для запоминания алфавитного названия. После этого было организовано чтение слогов, составление из них слов; чтение слов, текста в азбуке. В конце урока подведен итог: какую букву изучили, что о ней узнали.
В. После повторения изученных букв учитель предложил первоклассникам определить тему урока, обнаружив среди уже знакомых букв новую; затем ученики прочитали тему в азбуке и сформулировали задачи урока, анализируя материал страницы азбуки. Выделение звука [л] из слова СТУЛ и происходило с опорой на представленную в азбуке звуковую модель; так же было организовано и выделение звука [лʼ] (из слова РУЛЬ). Затем провел игру на слышание и различение звуков [л] и [лʼ]. После этого было организовано чтение слогов и слов и определение звукового значения буквы в каждом прочитанном слоге/слове; чтение текста в азбуке. В конце урока подведен итог: какую букву изучили, что о ней узнали.
Г. После повторения изученных букв учитель предложил первоклассникам определить тему урока, отгадав загадки и определив, какой одинаковый звук есть в отгадках (отгадки: ЛОСЬ и ЛИСА); затем ученики прочитали тему в азбуке и сформулировали задачи урока, анализируя материал страницы азбуки. Охарактеризовав под руководством учителя звуки [л] и [лʼ], дети составили звуковые схемы слов-отгадок. Затем проводилась игра на слышание и различение звуков [л] и [лʼ]. Дальнейшая работа включала анализ формы буквы, поиск ее в алфавите, разучивание рифмовки для запоминания алфавитного названия. После этого было организовано чтение слогов, составление из них слов; чтение слов, текста в азбуке. В конце урока подведен итог: какую букву изучили, что о ней узнали.
*А
Б
В
Г</t>
        </r>
      </text>
    </comment>
    <comment ref="EY13" authorId="0" shapeId="0">
      <text>
        <r>
          <rPr>
            <sz val="11"/>
            <color theme="1"/>
            <rFont val="Calibri"/>
            <family val="2"/>
            <scheme val="minor"/>
          </rPr>
          <t>Определите, кто из учителей действовал методически грамотно, организуя учебную деятельность обучающихся на уроке письма, посвященном обучению письму новой буквы (строчной д).
А. В ходе повторения изученной на уроке обучения грамоте буквы первоклассники составили на партах слово дом, и учитель предложил им написать это слово на листочках письменными буквами. Осознав затруднение и его причину (неумение писать букву д), учащиеся поставили цель и составили план урока (схематически фиксируется учителем на доске). Затем учитель продемонстрировал динамический образец буквы на экране и предложил первоклассникам проанализировать движение руки при написании буквы (ключевые точки, направление движения, характер линий). Дети написали букву в воздухе, а затем выделили в ней элементы и обвели элементы крупного размера в прописи. После этого учащиеся обвели точечные образцы в прописи и написали 5 букв самостоятельно, под руководством учителя проанализировали типичные ошибки при ее изображении, затем написали буквы до конца строки. Прочитав слоги в прописи и проанализировав способы соединения буквы с последующими буквами, написали слоги по образцу. После этого детям было предложено выполнить задание, с которого начинался урок, – написать слово дом. Затем была организована работа по списыванию и письму по слуху слов и предложений на материале прописи. В конце урока подведен итог и организована рефлексия обучающимися успешности их деятельности на уроке.
Б. В ходе повторения изученной на уроке обучения грамоте буквы первоклассники составили на партах слово дом, и учитель предложил им написать это слово на листочках письменными буквами. Осознав затруднение и его причину (неумение писать букву д), учащиеся поставили цель и составили план урока (схематически фиксируется учителем на доске). Затем, рассматривая образец буквы, дети выделили в ней элементы, в парах составили букву из шаблонов элементов, объясняя друг другу их взаимное расположение. После этого обвели элементы крупного размера в прописи, ориентируясь на условное обозначение исходной точки и направления движения. Учитель продемонстрировал динамический образец буквы на экране и предложил первоклассникам проанализировать движение руки при написании буквы (ключевые точки, направление движения, характер линий). Дети написали букву в воздухе, а затем обвели точечные образцы в прописи. После этого написали 5 букв самостоятельно, под руководством учителя проанализировали типичные ошибки при ее изображении, затем написали буквы до конца строки. Прочитав слоги в прописи и проанализировав способы соединения буквы с последующими буквами, написали слоги по образцу. После этого детям было предложено выполнить задание, с которого начинался урок, – написать слово дом. Затем была организована работа по списыванию и письму по слуху слов и предложений на материале прописи. В конце урока подведен итог и организована рефлексия обучающимися успешности их деятельности на уроке.
В. После повторения изученной на уроке обучения грамоте буквы первоклассники определили тему и цель урока письма (научиться писать новую букву). Затем учитель продемонстрировал динамический образец буквы на экране и прокомментировал движения пишущей руки. Дети написали букву в воздухе, а затем выделили в ней элементы и обвели элементы крупного размера в прописи. После этого учащиеся обвели точечные образцы в прописи и написали буквы самостоятельно, нашли и отметили буквы, которые наиболее удались. Прочитав слоги в прописи и проанализировав способы соединения буквы с последующими буквами, написали слоги по образцу. Затем была организована работа по списыванию и письму по слуху слов и предложений на материале прописи. В конце урока подведен итог и организована рефлексия обучающимися успешности их деятельности на уроке.
Г. После повторения изученной на уроке обучения грамоте буквы первоклассники определили тему и цель урока письма (научиться писать новую букву). Затем, рассматривая образец буквы, дети выделили в ней элементы, в парах составили букву из шаблонов элементов, объясняя друг другу их взаимное расположение. После этого обвели элемент</t>
        </r>
      </text>
    </comment>
    <comment ref="EZ13" authorId="0" shapeId="0">
      <text>
        <r>
          <rPr>
            <sz val="11"/>
            <color theme="1"/>
            <rFont val="Calibri"/>
            <family val="2"/>
            <scheme val="minor"/>
          </rPr>
          <t>Определите, кто из учителей действовал методически грамотно, организуя учебную деятельность обучающихся на уроке, посвященном введению нового грамматического понятия (однородные члены предложения).
А. Для актуализации опорных знаний о структуре предложения и умения устанавливать синтаксические связи между словами в предложении учащиеся выполняют в парах задание на деление непунктированного текста. Последнее предложение в тексте содержит однородные подлежащие, и ученики задаются вопросом, бывает ли так, чтобы в предложении было несколько подлежащих, – это побуждает их сформулировать учебную задачу урока. Затем учитель организует наблюдение и выделение существенных признаков однородных членов на материале составленного детьми предложения с однородными сказуемыми (из трех предложений с одинаковыми подлежащими): одинаковый вопрос, связь с одним и тем же членом предложения, перечислительная интонация, разделение на письме запятыми. После этого учитель сообщает термин и записывает на доске тему урока. Потом предлагает самостоятельно найти ответ на вопрос: могут ли однородными быть не только главные, но и второстепенные члены предложения (для анализа группам раздаются тексты, включающие разные однородные члены). В результате обсуждения выводов, сформулированных в группах, делается обобщение в виде формулировки определения понятия. После этого предлагается сравнить этот вывод с определением в учебнике, в ходе обсуждения составляется схема, отражающая признаки понятия. Для первичного закрепления проводится упражнение в анализе предложений: в парах дети друг другу объясняют, как они выделяют в предложениях однородные члены. В конце урока подводится итог и организуется рефлексия обучающимися успешности их деятельности на уроке.
Б. Для актуализации опорных знаний о структуре предложения проводится опрос: дети дают определения членов предложения. Далее учитель открывает тему урока и предлагает учащимся определить, что им неизвестно по теме, побуждает сформулировать цель урока. Затем организуется наблюдение и выделение существенных признаков однородных членов на материале составленного детьми предложения с однородными сказуемыми (из трех предложений с одинаковыми подлежащими): одинаковый вопрос, связь с одним и тем же членом предложения, перечислительная интонация, разделение на письме запятыми. Потом предлагает самостоятельно найти ответ на вопрос: могут ли однородными быть не только главные, но и второстепенные члены предложения (для анализа группам раздаются тексты, включающие разные однородные члены). В результате обсуждения выводов, сформулированных в группах, делается обобщение в виде формулировки определения понятия. После этого предлагается сравнить этот вывод с определением в учебнике, в ходе обсуждения составляется схема, отражающая признаки понятия. Для первичного закрепления проводится упражнение в анализе предложений: в парах дети друг другу объясняют, как они выделяют в предложениях однородные члены. В конце урока подводится итог и организуется рефлексия обучающимися успешности их деятельности на уроке.
В. Для актуализации опорных знаний о структуре предложения проводится опрос: дети дают определения членов предложения. Далее учитель открывает тему урока и предлагает учащимся определить, что им неизвестно по теме, побуждает сформулировать цель урока. Затем под руководством учителя проводится анализ 5 предложений с однородными членами (один ученик разбирает у доски, остальные наблюдают и помогают при необходимости), по ходу анализа выделяются существенные признаки однородных членов: одинаковый вопрос, связь с одним и тем же членом предложения, перечислительная интонация, разделение на письме запятыми. В результате делается обобщение в виде формулировки определения понятия. После этого предлагается сравнить этот вывод с определением в учебнике, в ходе обсуждения составляется схема, отражающая признаки понятия. Для первичного закрепления проводится упражнение в анализе предложений: в парах дети друг другу объясняют, как они выделяют в предложениях однородные члены. В конце урока подводится итог и организуется рефлексия обучающимися усп</t>
        </r>
      </text>
    </comment>
    <comment ref="FA13" authorId="0" shapeId="0">
      <text>
        <r>
          <rPr>
            <sz val="11"/>
            <color theme="1"/>
            <rFont val="Calibri"/>
            <family val="2"/>
            <scheme val="minor"/>
          </rPr>
          <t>Определите, кто из учителей действовал методически грамотно, организуя учебную деятельность обучающихся на уроке, посвященном введению нового орфографического правила (правописание суффиксов существительных -ик/-ек).
А. Для актуализации опорных знаний на материале слов с непроверяемыми написаниями проводится логическое упражнение на исключение лишнего, в ходе которого повторяются признаки имени существительного. Затем предлагается записать еще несколько существительных по картинкам: демонстрируются большие замок и ключ и маленькие замочек и ключик. При проверке обнаруживается, что слова ЗАМОЧЕК и КЛЮЧИК написаны учениками по-разному; варианты фиксируются на доске в виде записи слов с буквенной дробью в месте орфограммы. Учитель побуждает к осознанию места и причины затруднения, в результате ставится задача узнать правило выбора буквы безударного гласного в суффиксе существительного. Затем детям предлагается, работая в группах со словарем, выяснить правильное написание данных слов, а также слов, образованных с помощью тех же суффиксов от слов ОРЕХ, ОГУРЕЦ, НАПЕРСТОК, МОЛОТОК, ТОПОР, и записать их столбиком. Обсуждается, заметили ли какую-то закономерность. Затем дается задание изменить существительные и записать рядом с каждым словом другую его форму (каждой группе предлагается своя модель изменения по числу, по падежу), а после этого сформулировать вывод, как можно определить букву-орфограмму. Общее обсуждение выводов, сделанных в каждой группе, позволяет сформулировать правило: для проверки нужно изменить существительное и определить, сохраняется или «убегает» гласный из суффикса. Вывод проверяется по учебнику, на основе правила составляется памятка – алгоритм действий. Для закрепления в парах выполняется упражнение с проговариванием на вставку пропущенных букв. В конце урока подводится итог и организуется рефлексия обучающимися успешности их деятельности на уроке.
Б. Для актуализации опорных знаний на материале слов с непроверяемыми написаниями проводится логическое упражнение на исключение лишнего, в ходе которого повторяются признаки имени существительного. Затем предлагается записать к некоторым существительным из упражнения (ОРЕХ, ОГУРЕЦ, ПОМИДОР) слова-названия маленьких предметов (ОРЕШЕК, ОГУРЧИК, ПОМИДОРЧИК). При проверке обнаруживается, что слова написаны учениками по-разному; варианты фиксируются на доске в виде записи слов с буквенной дробью в месте орфограммы. Учитель побуждает к осознанию места и причины затруднения, в результате ставится задача узнать правило выбора буквы безударного гласного в суффиксе существительного. Затем детям предлагается, работая в группах со словарем, выяснить правильное написание данных слов, а также слов, образованных с помощью тех же суффиксов от слов КЛЮЧ, НАПЕРСТОК, МОЛОТОК, ТОПОР, и записать их столбиком. Обсуждается, заметили ли какую-то закономерность. Затем дается задание изменить существительные и записать рядом с каждым словом другую его форму (каждой группе предлагается своя модель изменения по числу, по падежу), а после этого сформулировать вывод, как можно определить букву-орфограмму. Общее обсуждение выводов, сделанных в каждой группе, позволяет сформулировать правило: для проверки нужно изменить существительное и определить, сохраняется или «убегает» гласный из суффикса. Вывод проверяется по учебнику, на основе правила составляется памятка – алгоритм действий. Для закрепления в парах выполняется упражнение с проговариванием на вставку пропущенных букв. В конце урока подводится итог и организуется рефлексия обучающимися успешности их деятельности на уроке.
В. Для актуализации опорных знаний на материале слов с непроверяемыми написаниями проводится логическое упражнение на исключение лишнего, в ходе которого повторяются признаки имени существительного. Затем предлагается устно образовать от слов ОРЕХ, ОГУРЕЦ (они были в предыдущем упражнении), слова-названия маленьких предметов (ОРЕШЕК, ОГУРЧИК); учитель записывает получившиеся слова на доске и обращает внимание на орфограмму безударного гласного в суффиксе. В результате сообщается тема урока. Затем детям предъявляется запись, в</t>
        </r>
      </text>
    </comment>
    <comment ref="FB13" authorId="0" shapeId="0">
      <text>
        <r>
          <rPr>
            <sz val="11"/>
            <color theme="1"/>
            <rFont val="Calibri"/>
            <family val="2"/>
            <scheme val="minor"/>
          </rPr>
          <t>Определите, кто из учителей действовал методически грамотно, организуя учебную деятельность обучающихся во время словарно-орфографической работы при введении нового словарного слова. Выберите вариант организации деятельности обучающихся, при которой создаются наилучшие условия для эффективного запоминания непроверяемого написания.
А. Учитель сообщил, что детям предстоит познакомиться с новым словарным словом, написание которого нужно запомнить, и прикрепил на доску карточку с напечатанным словом, в котором поставлено ударение и красным цветом выделена непроверяемая гласная. Обсудил с учениками значение слова и предложил им правильно его списать, поставить знак ударения и выделить орфограмму. Затем учитель рассказал о происхождении слова, предупредив, что в этом рассказе есть подсказка, которая поможет проверить написание (например, слово БЕРЁЗА произошло от исчезнувшего давно слова БЕР – белый). Далее ученики подобрали к данному слову однокоренные слова и записали их, выделяя орфограммы.
Б. Учитель сообщил, что детям предстоит познакомиться с новым словарным словом, написание которого нужно запомнить, и предложил послушать его и записать с пропусками орфограмм. Затем показал карточку с напечатанным словом, в котором поставлено ударение и красным цветом выделена непроверяемая гласная, предложил орфографически проговорить его, а потом записать. Далее ученики составили со словом предложение и записали его.
В. Учитель предложил разгадать загадку. Затем сообщил, что разгадка – это слово, правописание которого нужно запомнить, и написал слово на доске. Коллективно нашли и подчеркнули в слове орфограммы, ученики хором прочитали слово орфографически и написали его в тетрадях. После этого учитель предложил подобрать однокоренные слова, которые были записаны после их орфографического анализа.
Г. Учитель предложил разгадать загадку. Затем предложил перед записью слова-отгадки подумать: выделить орфограммы, чтобы не ошибиться при записи. Работая в парах, учащиеся на листочке записали новое слово с пропуском букв-орфограмм, которые они не смогли проверить. При проверке результатов работы в парах обсуждалась проверка изученных орфограмм, был доказан факт непроверяемости непроверяемой орфограммы, дана установка на ее запоминание. После этого ученики по словарю самостоятельно установили написание, хором прочитали слово орфографически и написали его в тетрадях, выделяя орфограммы. Затем учитель рассказал о происхождении слова, предупредив, что в этом рассказе есть подсказка, которая поможет запомнить написание (например, слово БЕРЁЗА произошло от исчезнувшего давно слова БЕР – белый). Потом учитель предложил подобрать однокоренные слова, которые были записаны после их орфографического анализа.
А
Б
В
*Г</t>
        </r>
      </text>
    </comment>
    <comment ref="FC13" authorId="0" shapeId="0">
      <text>
        <r>
          <rPr>
            <sz val="11"/>
            <color theme="1"/>
            <rFont val="Calibri"/>
            <family val="2"/>
            <scheme val="minor"/>
          </rPr>
          <t>Определите, кто из учителей действовал методически грамотно, организуя учебную деятельность обучающихся на уроке написания изложения (полное подробное обучающее изложение художественного текста-повествования).
А. В начале урока учитель предлагает детям вспомнить (прочитать) стихотворение А.Барто «Сильное кино» и обсудить вопрос, всегда ли удается интересно и ярко рассказать о том, что ты видел, что с тобой произошло. В результате обсуждения ставится задача учиться этому у мастеров слова, объявляется тема урока (изложение) и открывается заголовок исходного текста. После прогнозирования содержания текста по заголовку, учитель дает установку на восприятие (слушая, представлять себе происходящее) и читает текст. После чтения задаются вопросы, выявляющие степень понимания общего смысла текста, определяется тема и основная мысль текста. Затем организуется самостоятельное чтение текста с заданием разделить его на 3 части (с чего все началось? как развивались события? чем все закончилось?). Анализ текста проводится в ходе его перечитывания по частям: в каждой части обсуждается содержание, выделяется главное и ключевые слова, уточняется смысл и функция выразительных средств, подбирается заголовок, в ходе работы уточняется основная мысль текста и составляется план. На доске в виде опоры фиксируется план и ключевые слова каждой части. Для предупреждения ошибок при записи изложения проводится орфографическая подготовка. После этого текст перечитывается целиком. Дети пишут изложение, по окончании проверяют написанное, пользуясь памяткой-опорой «Как сделать текст лучше».
Б. В начале урока учитель предлагает детям вспомнить (прочитать) стихотворение А.Барто «Сильное кино» и обсудить вопрос, всегда ли удается интересно и ярко рассказать о том, что ты видел, что с тобой произошло. В результате обсуждения ставится задача учиться этому у мастеров слова, объявляется тема урока (изложение) и открывается заголовок исходного текста. Учитель предлагает открыть учебники и следить по тексту, а сам читает текст вслух. После чтения задаются вопросы, выявляющие степень понимания общего смысла текста, определяется тема и основная мысль текста. Затем организуется самостоятельное чтение текста с заданием разделить его на 3 части (с чего все началось? как развивались события? чем все закончилось?). Анализ текста проводится в ходе его перечитывания по частям: в каждой части обсуждается содержание, выделяется главное и ключевые слова, уточняется смысл и функция выразительных средств, подбирается заголовок, в ходе работы уточняется основная мысль текста и составляется план. На доске в виде опоры фиксируется план и ключевые слова каждой части. Для предупреждения ошибок при записи изложения проводится орфографическая подготовка. После этого ученики пересказывают текст по частям. Дети пишут изложение, по окончании проверяют написанное, пользуясь памяткой-опорой «Как сделать текст лучше».
В. В начале урока учитель предлагает детям вспомнить какой-нибудь забавный случай из их жизни и рассказать о нем. Обсуждается вопрос, всегда ли удается интересно и ярко рассказать о том, что ты видел, что с тобой произошло. В результате обсуждения ставится задача учиться этому у мастеров слова, объявляется тема урока (изложение) и открывается заголовок исходного текста. Учитель предлагает открыть учебники, следить по тексту и думать, на какие части можно разделить текст, а сам читает текст вслух. После чтения задаются вопросы, выявляющие степень понимания общего смысла текста, выясняется, какие части в тексте выделены учащимися. Затем организуется чтение текста по частям (один ученик читает вслух, остальные слушают и следят по тексту), коллективное обсуждение содержания каждой части и подбор к ней заголовка, составляется план (фиксируется на доске). В ходе работы объясняется значение непонятных слов и образных выражений. В результате дети формулируют тему и основную мысль текста. Для предупреждения ошибок при записи изложения проводится орфографическая подготовка. После этого ученики в парах пересказывают друг другу текст по частям. Дети пишут изложение, по окончании проверяют написанное</t>
        </r>
      </text>
    </comment>
    <comment ref="FD13" authorId="0" shapeId="0">
      <text>
        <r>
          <rPr>
            <sz val="11"/>
            <color theme="1"/>
            <rFont val="Calibri"/>
            <family val="2"/>
            <scheme val="minor"/>
          </rPr>
          <t>Балл</t>
        </r>
      </text>
    </comment>
    <comment ref="FE13" authorId="0" shapeId="0">
      <text>
        <r>
          <rPr>
            <sz val="11"/>
            <color theme="1"/>
            <rFont val="Calibri"/>
            <family val="2"/>
            <scheme val="minor"/>
          </rPr>
          <t>МаксБалл</t>
        </r>
      </text>
    </comment>
    <comment ref="FF13" authorId="0" shapeId="0">
      <text>
        <r>
          <rPr>
            <sz val="11"/>
            <color theme="1"/>
            <rFont val="Calibri"/>
            <family val="2"/>
            <scheme val="minor"/>
          </rPr>
          <t>Процент</t>
        </r>
      </text>
    </comment>
    <comment ref="FG13" authorId="0" shapeId="0">
      <text>
        <r>
          <rPr>
            <sz val="11"/>
            <color theme="1"/>
            <rFont val="Calibri"/>
            <family val="2"/>
            <scheme val="minor"/>
          </rPr>
          <t>Балл</t>
        </r>
      </text>
    </comment>
    <comment ref="FH13" authorId="0" shapeId="0">
      <text>
        <r>
          <rPr>
            <sz val="11"/>
            <color theme="1"/>
            <rFont val="Calibri"/>
            <family val="2"/>
            <scheme val="minor"/>
          </rPr>
          <t>МаксБалл</t>
        </r>
      </text>
    </comment>
    <comment ref="FI13" authorId="0" shapeId="0">
      <text>
        <r>
          <rPr>
            <sz val="11"/>
            <color theme="1"/>
            <rFont val="Calibri"/>
            <family val="2"/>
            <scheme val="minor"/>
          </rPr>
          <t>Процент</t>
        </r>
      </text>
    </comment>
    <comment ref="FJ13" authorId="0" shapeId="0">
      <text>
        <r>
          <rPr>
            <sz val="11"/>
            <color theme="1"/>
            <rFont val="Calibri"/>
            <family val="2"/>
            <scheme val="minor"/>
          </rPr>
          <t>Выберите из предложенных стиль деятельности педагога с родителями (законными представителями) обучающихся, основанный на равном партнерстве и содействии.
*сотрудничество
самоуправление
авторитарное руководство
либеральное руководство</t>
        </r>
      </text>
    </comment>
    <comment ref="FK13" authorId="0" shapeId="0">
      <text>
        <r>
          <rPr>
            <sz val="11"/>
            <color theme="1"/>
            <rFont val="Calibri"/>
            <family val="2"/>
            <scheme val="minor"/>
          </rPr>
          <t>Выберите из предложенных вид консультирования родителей (законных представителей) обучающихся по вопросам освоения образовательной программы, индивидуального образовательного маршрута, способов дополнительного образования.
*методическое консультирование
психологическое консультирование
информационно-экспертное консультирование
диагностическое консультирование</t>
        </r>
      </text>
    </comment>
    <comment ref="FL13" authorId="0" shapeId="0">
      <text>
        <r>
          <rPr>
            <sz val="11"/>
            <color theme="1"/>
            <rFont val="Calibri"/>
            <family val="2"/>
            <scheme val="minor"/>
          </rPr>
          <t>Выберите из предложенных эффективную форму взаимодействия педагога с родителями (законными представителями) обучающихся, при которой происходит обмен разными мнениями по вопросам воспитания.
*диспут
лекция
семинар-практикум
тренинг</t>
        </r>
      </text>
    </comment>
    <comment ref="FM13" authorId="0" shapeId="0">
      <text>
        <r>
          <rPr>
            <sz val="11"/>
            <color theme="1"/>
            <rFont val="Calibri"/>
            <family val="2"/>
            <scheme val="minor"/>
          </rPr>
          <t>Выберите из предложенных форму организации деятельности родителей (законных представителей) обучающихся для формирования у них педагогических умений по вопросам воспитания ребенка.
*тренинговое занятие
родительское собрание
родительский комитет
родительский лекторий</t>
        </r>
      </text>
    </comment>
    <comment ref="FN13" authorId="0" shapeId="0">
      <text>
        <r>
          <rPr>
            <sz val="11"/>
            <color theme="1"/>
            <rFont val="Calibri"/>
            <family val="2"/>
            <scheme val="minor"/>
          </rPr>
          <t>Выберите из предложенных наиболее эффективный тип взаимодействия педагога с родителями (законными представителями) обучающихся при решении профилактических задач.
*диалог
монолог
компромисс
конфликт</t>
        </r>
      </text>
    </comment>
    <comment ref="FO13" authorId="0" shapeId="0">
      <text>
        <r>
          <rPr>
            <sz val="11"/>
            <color theme="1"/>
            <rFont val="Calibri"/>
            <family val="2"/>
            <scheme val="minor"/>
          </rPr>
          <t>Выберите из предложенных наиболее эффективный способ просвещения родителей (законных представителей) обучающихся в вопросах профилактики девиантного поведения детей и подростков.
*совместный разбор кейсов (случаев), связанных с проявлением девиантного поведения детей и подростков
просмотр видеороликов, связанных с проявлением девиантного поведения детей и подростков
список литературы для самостоятельного ознакомления
стендовая информация по вопросам профилактики девиантного поведения детей и подростков</t>
        </r>
      </text>
    </comment>
    <comment ref="FP13" authorId="0" shapeId="0">
      <text>
        <r>
          <rPr>
            <sz val="11"/>
            <color theme="1"/>
            <rFont val="Calibri"/>
            <family val="2"/>
            <scheme val="minor"/>
          </rPr>
          <t>Выберите из предложенных групповую форму работы педагога с родителями (законными представителями) обучающихся, которая позволяет раскрыть содержание коррекционно-развивающих технологий в работе с детьми.
*тематическая консультация
упражнение
беседа
конференция</t>
        </r>
      </text>
    </comment>
    <comment ref="FQ13" authorId="0" shapeId="0">
      <text>
        <r>
          <rPr>
            <sz val="11"/>
            <color theme="1"/>
            <rFont val="Calibri"/>
            <family val="2"/>
            <scheme val="minor"/>
          </rPr>
          <t>Выберите из предложенных наименее эффективную форму просвещения родителей (законных представителей) обучающихся по вопросам коррекции поведения детей и подростков.
*конференция
беседа
консультация
родительское собрание</t>
        </r>
      </text>
    </comment>
    <comment ref="FR13" authorId="0" shapeId="0">
      <text>
        <r>
          <rPr>
            <sz val="11"/>
            <color theme="1"/>
            <rFont val="Calibri"/>
            <family val="2"/>
            <scheme val="minor"/>
          </rPr>
          <t>Определите, в соответствии с Федеральным законом РФ “Об образовании в РФ” от 29.12.2012 г., на что родители (законные представители обучающихся, воспитанников) имеют право.
*выбирать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
защищать ребенка
соблюдать требования локальных нормативных актов
соблюдать правила внутреннего распорядка организации</t>
        </r>
      </text>
    </comment>
    <comment ref="FS13" authorId="0" shapeId="0">
      <text>
        <r>
          <rPr>
            <sz val="11"/>
            <color theme="1"/>
            <rFont val="Calibri"/>
            <family val="2"/>
            <scheme val="minor"/>
          </rPr>
          <t>Определите, в соответствии с Федеральным законом РФ “Об образовании в РФ” от 29.12.2012 г, каковы обязанности родителей (законных представителей обучающихся, воспитанников).
*обеспечить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
знакомиться с содержанием образования, используемыми методами обучения и воспитания, образовательными технологиями
принимать участие в управлении организацией
присутствовать при обследовании детей психолого-педагогической комиссией</t>
        </r>
      </text>
    </comment>
    <comment ref="FT13" authorId="0" shapeId="0">
      <text>
        <r>
          <rPr>
            <sz val="11"/>
            <color theme="1"/>
            <rFont val="Calibri"/>
            <family val="2"/>
            <scheme val="minor"/>
          </rPr>
          <t>Балл</t>
        </r>
      </text>
    </comment>
    <comment ref="FU13" authorId="0" shapeId="0">
      <text>
        <r>
          <rPr>
            <sz val="11"/>
            <color theme="1"/>
            <rFont val="Calibri"/>
            <family val="2"/>
            <scheme val="minor"/>
          </rPr>
          <t>МаксБалл</t>
        </r>
      </text>
    </comment>
    <comment ref="FV13" authorId="0" shapeId="0">
      <text>
        <r>
          <rPr>
            <sz val="11"/>
            <color theme="1"/>
            <rFont val="Calibri"/>
            <family val="2"/>
            <scheme val="minor"/>
          </rPr>
          <t>Процент</t>
        </r>
      </text>
    </comment>
    <comment ref="FW13" authorId="0" shapeId="0">
      <text>
        <r>
          <rPr>
            <sz val="11"/>
            <color theme="1"/>
            <rFont val="Calibri"/>
            <family val="2"/>
            <scheme val="minor"/>
          </rPr>
          <t>При изучении темы в классе проводятся промежуточные контрольные работы. Было выявлено, что при их выполнении Иван Н. допускает ошибки, связанные с непониманием основного понятия темы из-за ее сложности для обучающегося, т.к. слабо владеет познавательными учебными действиями.
Выберите оптимальные шаги для коррекции проблемы обучения Ивана Н.
необходимо запланировать дополнительное время на раскрытие темы
пересмотреть формулировку вопроса
не включать данный вопрос, запланировать его на последующие уроки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X13" authorId="0" shapeId="0">
      <text>
        <r>
          <rPr>
            <sz val="11"/>
            <color theme="1"/>
            <rFont val="Calibri"/>
            <family val="2"/>
            <scheme val="minor"/>
          </rPr>
          <t>При изучении темы в классе проводятся промежуточные контрольные работы. Было выявлено, что при их выполнении Наталья К. допустила ошибки в решении типовой задачи т.к. она длительное время не посещала школу из-за болезни и теперь выполняет учебную работу в медленном темпе.
Выберите оптимальные шаги для коррекции проблемы обучения Натальи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Y13" authorId="0" shapeId="0">
      <text>
        <r>
          <rPr>
            <sz val="11"/>
            <color theme="1"/>
            <rFont val="Calibri"/>
            <family val="2"/>
            <scheme val="minor"/>
          </rPr>
          <t>При изучении темы в классе проводятся промежуточные контрольные работы. Было выявлено, что при выполнении очередной контрольной работы Ира Л. не успела выполнить задания в полном объеме, хотя при выполнении работы она не отвлекалась на посторонние дела и даже задержалась на перемене.
Выберите оптимальные шаги для коррекции проблемы обучения Иры Л.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Z13" authorId="0" shapeId="0">
      <text>
        <r>
          <rPr>
            <sz val="11"/>
            <color theme="1"/>
            <rFont val="Calibri"/>
            <family val="2"/>
            <scheme val="minor"/>
          </rPr>
          <t>При изучении темы в классе проводятся промежуточные контрольные работы. Часто для Михаила К. это стрессовая ситуация, он теряется, по невнимательности допускает множество ошибок в письменных работах и он получает низкие оценки за проверочные работы. Как следствие мотивация Михаила К. к обучению подает.
Выберите оптимальный вариант для коррекции проблемы обучения Михаила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A13" authorId="0" shapeId="0">
      <text>
        <r>
          <rPr>
            <sz val="11"/>
            <color theme="1"/>
            <rFont val="Calibri"/>
            <family val="2"/>
            <scheme val="minor"/>
          </rPr>
          <t>С целью уровня выявления индивидуальных особенностей вновь прибывшего в класс Коли В. учитель русского языка использовал в рамках стартовой диагностики письменные работы, которые обучающийся выполнял в течение недели. Анализ работ позволил выявить нестабильность внимания, частую отвлекаемость и как следствие незавершенные работы обучающегося, а также пробелы в записях. В целом был сделан вывод о трудностях формирования навыка саморегуляции у Коли В.
Выберите корректирующие мероприятия для решения данной проблемы.
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B13" authorId="0" shapeId="0">
      <text>
        <r>
          <rPr>
            <sz val="11"/>
            <color theme="1"/>
            <rFont val="Calibri"/>
            <family val="2"/>
            <scheme val="minor"/>
          </rPr>
          <t>С целью последовательной оценки формирования планируемых результатов обучения учитель математики использует текущие проверочные работы, а также наблюдение за деятельностью обучающихся. В рамках текущего контроля было выявлено, что Лиза П. не справляется в решением задач по изучаемой теме, пробелы в знаниях и умениях только нарастают из-за сложности предметного материала. Лиза П. усидчивая, много читает, занимается в музыкальной школе, но малообщительная девочка.
Выберите корректирующие мероприятия для решения данной проблемы.
#использовать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r>
      </text>
    </comment>
    <comment ref="GC13" authorId="0" shapeId="0">
      <text>
        <r>
          <rPr>
            <sz val="11"/>
            <color theme="1"/>
            <rFont val="Calibri"/>
            <family val="2"/>
            <scheme val="minor"/>
          </rPr>
          <t>С целью итоговой оценки формирования планируемых результатов обучения применяется накопительная система. Обучающиеся 4 класса составляют портфолио, в которое включаются выборки детских работ, систематизированные материалы наблюдений, материалы, характеризующие достижения обучающихся во внеурочной и досуговой деятельности, в дополнительном образовании.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D13" authorId="0" shapeId="0">
      <text>
        <r>
          <rPr>
            <sz val="11"/>
            <color theme="1"/>
            <rFont val="Calibri"/>
            <family val="2"/>
            <scheme val="minor"/>
          </rPr>
          <t>С целью оценки общеучебных умений применяется систематическое структурированное наблюдение за деятельностью обучающихся, и выполняется анализ продуктов их деятельности. Учитель регулярно отслеживает и фиксирует динамику деятельности обучающихся последующим категориям: «знания», «умения» и «навыки». Особый аспект наблюдения составляет поведение.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E13" authorId="0" shapeId="0">
      <text>
        <r>
          <rPr>
            <sz val="11"/>
            <color theme="1"/>
            <rFont val="Calibri"/>
            <family val="2"/>
            <scheme val="minor"/>
          </rPr>
          <t>Учитель на уроке организовал оценивание процесса понимания обучающимися нового материала в момент его преподавания в классе с целью определения трудностей, которые могут возникнуть у обучающихся в ходе объяснения материала.
Выберите, какие корректирующие мероприятия может применить учитель, если трудности будут выявлены в целом по классу?
#изменение скорости урока
#повторно объяснить новый материал
#дополнительная отработка материала
продолжение объяснения материала на перемене
увеличение объема домашнего задания для ознакомления с темой</t>
        </r>
      </text>
    </comment>
    <comment ref="GF13" authorId="0" shapeId="0">
      <text>
        <r>
          <rPr>
            <sz val="11"/>
            <color theme="1"/>
            <rFont val="Calibri"/>
            <family val="2"/>
            <scheme val="minor"/>
          </rPr>
          <t>Учитель на уроке оценил результаты суммативного тестирования, проведенного с целью определения сложности заданий для обучающихся, анализа ошибок. Выяснилось, что более 50% обучающихся класса с заданиями не справились.
Выберите, какие корректирующие мероприятия в таком случае может применить учитель в целом по классу?
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r>
      </text>
    </comment>
    <comment ref="GG13" authorId="0" shapeId="0">
      <text>
        <r>
          <rPr>
            <sz val="11"/>
            <color theme="1"/>
            <rFont val="Calibri"/>
            <family val="2"/>
            <scheme val="minor"/>
          </rPr>
          <t>Балл</t>
        </r>
      </text>
    </comment>
    <comment ref="GH13" authorId="0" shapeId="0">
      <text>
        <r>
          <rPr>
            <sz val="11"/>
            <color theme="1"/>
            <rFont val="Calibri"/>
            <family val="2"/>
            <scheme val="minor"/>
          </rPr>
          <t>МаксБалл</t>
        </r>
      </text>
    </comment>
    <comment ref="GI13" authorId="0" shapeId="0">
      <text>
        <r>
          <rPr>
            <sz val="11"/>
            <color theme="1"/>
            <rFont val="Calibri"/>
            <family val="2"/>
            <scheme val="minor"/>
          </rPr>
          <t>Процент</t>
        </r>
      </text>
    </comment>
    <comment ref="GJ13" authorId="0" shapeId="0">
      <text>
        <r>
          <rPr>
            <sz val="11"/>
            <color theme="1"/>
            <rFont val="Calibri"/>
            <family val="2"/>
            <scheme val="minor"/>
          </rPr>
          <t>Выберите из списка регулятивные учебные действия обучающихся для формирования в рамках 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K13" authorId="0" shapeId="0">
      <text>
        <r>
          <rPr>
            <sz val="11"/>
            <color theme="1"/>
            <rFont val="Calibri"/>
            <family val="2"/>
            <scheme val="minor"/>
          </rPr>
          <t>Выберите из списка только познавательные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L13" authorId="0" shapeId="0">
      <text>
        <r>
          <rPr>
            <sz val="11"/>
            <color theme="1"/>
            <rFont val="Calibri"/>
            <family val="2"/>
            <scheme val="minor"/>
          </rPr>
          <t>Выберите из списка только коммуникативные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M13" authorId="0" shapeId="0">
      <text>
        <r>
          <rPr>
            <sz val="11"/>
            <color theme="1"/>
            <rFont val="Calibri"/>
            <family val="2"/>
            <scheme val="minor"/>
          </rPr>
          <t>Определите, какой вид обучения использован в предложенной образовательной ситуации.
Сначала ребенка обучают решать задачи (например, 5+3) на палочках, практическим их складыванием. Затем убирают палочки и заменяют их словесным называнием («тройка – это три единицы», «пять да один – шесть»; «шесть да один – семь»; «семь да один – восемь») Наконец, ребенку предлагают решать задачу в уме и т.д.
проблемное обучение
программированное обучение
*поэтапное формирование умственных действий</t>
        </r>
      </text>
    </comment>
    <comment ref="GN13" authorId="0" shapeId="0">
      <text>
        <r>
          <rPr>
            <sz val="11"/>
            <color theme="1"/>
            <rFont val="Calibri"/>
            <family val="2"/>
            <scheme val="minor"/>
          </rPr>
          <t>Определите, какой вид обучения использован в предложенной образовательной ситуации.
На первом этапе ребенку предлагают прослушать рассказ о круговороте воды в природе, затем ему нужно запомнить порядок движения и факторы, влияющие на круговорот воды. По итогам опроса ребенок получает отметку и разрешение приступить к изучению следующей темы.
проблемное обучение
*программированное обучение
поэтапное формирование умственных действий</t>
        </r>
      </text>
    </comment>
    <comment ref="GO13" authorId="0" shapeId="0">
      <text>
        <r>
          <rPr>
            <sz val="11"/>
            <color theme="1"/>
            <rFont val="Calibri"/>
            <family val="2"/>
            <scheme val="minor"/>
          </rPr>
          <t>Определите, какой вид обучения использован в предложенной образовательной ситуации.
Ребенку предлагают прочитать учебно-научный текст с иллюстрациями на тему «Сезонные изменения в природе». На иллюстрации допущена ошибка, которая подчеркивает противоречие, описанное в тексте. Далее в процессе рассуждений ребенок устраняет ошибку, теоретически обосновывая и (или) практически доказывая вывод.
*проблемное обучение
программированное обучение
поэтапное формирование умственных действий</t>
        </r>
      </text>
    </comment>
    <comment ref="GP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уроке открывающем цикл занятий по разделу учитель предлагает обучающимся вспомнить все, что связано с основным понятием, записать все знакомые факты и теоретические положения. Затем каждый желающий обучающийся делится этой информацией, класс включается в обсуждение и приходит к выводу, что имеющиеся знания не позволяют ответить на ключевой вопрос темы. На следующем этапе происходит отбор и изучение новых источников, углубление в теоретические вопросы и решение практических задач. Все это позволяет делать выводы, которые аналитически обсуждаются на следующем этапе работы по теме.
*технология формирования критического мышления
интерактивная технология
личностно-ориентированная технология</t>
        </r>
      </text>
    </comment>
    <comment ref="GQ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первом этапе учитель вместе с обучающимися формулирует проблему познания и учебную задачу, обучающиеся в классе планируют время на ее решение, возможно объединяются в группы или пары для поддержания диалога. На следующем этапе обучающиеся отбирают и изучают новые источники информации по теме, решают практические задачи, формулируют выводы и отрабатывают способы действия. Учитель в этот момент выступает в роли консультанта, который ориентирует обучающихся на научные источники, помогает разобраться в ходе выполнения учебных действий. Далее подготовленный материал презентуется в учебной группе (классе), происходит осмысление учебного содержания, а также оценка процесса и результата учебной работы.
технология формирования критического мышления
*интерактивная технология
личностно-ориентированная технология</t>
        </r>
      </text>
    </comment>
    <comment ref="GR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ориентационном этапе педагог и обучающийся договариваются о правилах взаимодействия, каждый принимает долю ответственности на себя. На подготовительном этапе происходит выявление возможностей обучающихся для решения поставленной учебной задачи, актуализируются имеющиеся знания и опыт деятельности, фиксируется мотивация учебной работы. На основном этапе обучающиеся получают информацию с опорой на теоретические положения и факты, при этом применяются различные средства наглядности – схемы, таблицы, инфографика, опыты и др. На итоговом этапе выполняется оценка и анализ лучших работ, обобщение пройденного материала.
технология формирования критического мышления
интерактивная технология
*личностно-ориентированная технология</t>
        </r>
      </text>
    </comment>
    <comment ref="GS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Вначале общей работы учитель объясняет материал или подводит к постановке учебной задаче. Затем обучающиеся в индивидуальной работе отрабатывают ориентировочную основу познавательных действий – анализирую и запоминают понятие, выполняют базовые практические действия, например, по алгоритму или на основе схемы. На третьем этапе обучающиеся объединяются в группы или пары и выполняют одинаковые задания. При этом до начала третьего этапа учитель специально обучает школьников заданному типу коммуникации – круг, цепь, штурвал, вертушка и др. Совместная работа в парах или группах завершается индивидуальной проверкой достигнутого. Для этого используются тесты или кейсы. И на последнем этапе оценивается работа при все участники одной группы получают одинаковые оценки.
технология формирования критического мышления
интерактивная технология
*личностно-ориентированная технология</t>
        </r>
      </text>
    </comment>
    <comment ref="GT13" authorId="0" shapeId="0">
      <text>
        <r>
          <rPr>
            <sz val="11"/>
            <color theme="1"/>
            <rFont val="Calibri"/>
            <family val="2"/>
            <scheme val="minor"/>
          </rPr>
          <t>Балл</t>
        </r>
      </text>
    </comment>
    <comment ref="GU13" authorId="0" shapeId="0">
      <text>
        <r>
          <rPr>
            <sz val="11"/>
            <color theme="1"/>
            <rFont val="Calibri"/>
            <family val="2"/>
            <scheme val="minor"/>
          </rPr>
          <t>МаксБалл</t>
        </r>
      </text>
    </comment>
    <comment ref="GV13" authorId="0" shapeId="0">
      <text>
        <r>
          <rPr>
            <sz val="11"/>
            <color theme="1"/>
            <rFont val="Calibri"/>
            <family val="2"/>
            <scheme val="minor"/>
          </rPr>
          <t>Процент</t>
        </r>
      </text>
    </comment>
    <comment ref="GW13" authorId="0" shapeId="0">
      <text>
        <r>
          <rPr>
            <sz val="11"/>
            <color theme="1"/>
            <rFont val="Calibri"/>
            <family val="2"/>
            <scheme val="minor"/>
          </rPr>
          <t>Обучающийся 9 класса Кирилл М. имеет значительные успехи в программировании и является победителем конкурсов технической направленности регионального и федерального уровня. Вместе с тем обучающийся демонстрирует неприязнь к школе, объясняя это тем, что школьная программа не соответствует его интересам, а такие предметы как биология и литература никогда не пригодятся. Таким образом, мотивация к обучению у Кирилла М. стремительно падает, а его кругозор сужается, практическая деятельность становится узко специализированной.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GX13" authorId="0" shapeId="0">
      <text>
        <r>
          <rPr>
            <sz val="11"/>
            <color theme="1"/>
            <rFont val="Calibri"/>
            <family val="2"/>
            <scheme val="minor"/>
          </rPr>
          <t>Обучающаяся в 5 классе Ольга К. имеет значительные успехи в музыкальной сфере. Она с 4 лет осваивает игру на скрипке и на текущий момент владеет инструментом на продвинутом уровне, выступает в составе взрослого коллектива музыкантов. В рамках школьной программы Ольга К. показывает удовлетворительные предметные и метапредметные результаты. Однако ей трудно даются отношения со сверстниками в классе – над ней насмехаются и не принимают в коллектив, Ольга К. в свою очередь стремится сразу после уроков уйти из школы, не посещает внеурочные занятия, классные часы, не включается в общие дела класса.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Y13" authorId="0" shapeId="0">
      <text>
        <r>
          <rPr>
            <sz val="11"/>
            <color theme="1"/>
            <rFont val="Calibri"/>
            <family val="2"/>
            <scheme val="minor"/>
          </rPr>
          <t>Обучающаяся в 10 классе Мария Ш. участвует во многих конкурсах и олимпиадах. Так она является лауреатом регионального этапа Всероссийской олимпиады школьников по истории, победителем конкурса «Большая перемена». А совсем недавно она приняла решение принять участие в конкурсе по созданию инженерного проекта, победители которого будут направлены на специальную летную смену «Технолидер». Беседы с девочкой позволили выявить, что она участвуя в конкурсах и олимпиадах, стремится подтвердить свой уровень притязаний, повысить самооценку.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Z13" authorId="0" shapeId="0">
      <text>
        <r>
          <rPr>
            <sz val="11"/>
            <color theme="1"/>
            <rFont val="Calibri"/>
            <family val="2"/>
            <scheme val="minor"/>
          </rPr>
          <t>Обучающийся во 8 классе Олег Д. проявляет заинтересованность в изучении деятельности врача, глубоко интересуется предметами естественно-научного цикла – биологией и химией. Он многие часы проводит за чтением научно-популярной литературы в сфере медицины.
Выберите, какие условия необходимо создать в данном случае для индивидуализации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A13" authorId="0" shapeId="0">
      <text>
        <r>
          <rPr>
            <sz val="11"/>
            <color theme="1"/>
            <rFont val="Calibri"/>
            <family val="2"/>
            <scheme val="minor"/>
          </rPr>
          <t>Обучающаяся в 3 классе Оксана Г. имеет статус ребенка с ОВЗ. У нее сохранен слух, первично не нарушен интеллект, но есть значительные речевые нарушения, влияющие на становление психики. У девочки нарушены все компоненты речи (звукопроизношения, лексики и грамматики), а также отмечается недоразвитие мыслительных операций, снижение способности к абстрагированию, обобщению, в процессе учебной работы наблюдается быстрая утомляемость, пониженная работоспособность.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B13" authorId="0" shapeId="0">
      <text>
        <r>
          <rPr>
            <sz val="11"/>
            <color theme="1"/>
            <rFont val="Calibri"/>
            <family val="2"/>
            <scheme val="minor"/>
          </rPr>
          <t>Обучающийся во 7 классе Олег Д. имеет статус ребенка с ОВЗ. У него существенно сокращены зрительные ощущения и восприятия, что приводит к уменьшению количества представлений, снижает возможности развития мышления, речи, воображения. В процессе деятельности наблюдается снижение психической активности, имеются изменения в эмоционально-волевой сфере и ориентировочной деятельности.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C13" authorId="0" shapeId="0">
      <text>
        <r>
          <rPr>
            <sz val="11"/>
            <color theme="1"/>
            <rFont val="Calibri"/>
            <family val="2"/>
            <scheme val="minor"/>
          </rPr>
          <t>Обучающийся во 6 классе Алексей Н. имеет статус ребенка с ОВЗ. У него имеются существенные нарушения двигательных функций, он с трудом передвигается с помощью ортопедических приспособлений, самообслуживание выполняет частично. В целом Алексей Н. с образовательной программой справляется при дополнительной помощи тьютора.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D13" authorId="0" shapeId="0">
      <text>
        <r>
          <rPr>
            <sz val="11"/>
            <color theme="1"/>
            <rFont val="Calibri"/>
            <family val="2"/>
            <scheme val="minor"/>
          </rPr>
          <t>Обучающаяся во 2 классе Дарья К. имеет статус ребенка с ОВЗ. У нее отмечается замедление темпа развития психики, которое выражается в недостаточности общего запаса знаний, незрелости мышления, преобладании игровых интересов, быстрой пресыщаемости в интеллектуальной деятельности. У Дарьи К. наблюдается наступление сосредоточения внимания после некоторого периода работы, а также периодические смены напряжения внимания и его спада на протяжении всего времени работы.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E13" authorId="0" shapeId="0">
      <text>
        <r>
          <rPr>
            <sz val="11"/>
            <color theme="1"/>
            <rFont val="Calibri"/>
            <family val="2"/>
            <scheme val="minor"/>
          </rPr>
          <t>Обучающийся в 3 классе Кирилл Ш. имеет статус ребенка с ОВЗ. У него отмечаются нарушения коммуникативной сферы и поведенческие проблемы, которые затрудняют построение учебной коммуникации, что влечет за собой недостатки восприятия и усвоения содержательного компонента обучения. В целом адаптивность ребенка к социальной среде очень низка, он стойко ориентирован на ближайших родственников.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F13" authorId="0" shapeId="0">
      <text>
        <r>
          <rPr>
            <sz val="11"/>
            <color theme="1"/>
            <rFont val="Calibri"/>
            <family val="2"/>
            <scheme val="minor"/>
          </rPr>
          <t>Обучающаяся в 5 классе Ирина А. имеет статус ребенка с ОВЗ. У нее наблюдается стойкая потеря слуха, при которой затруднено самостоятельное овладение речью. У девочки доминирует установка на запоминание текста над стремлением его понять. В словарном запасе Ирины А. преобладают слова, обозначающиее конкретные предметы, и в меньшем объеме присутствуют слова, обозначающие действия, качества, признаки, еще труднее со словами с абстрактным и переносным смыслом.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G13" authorId="0" shapeId="0">
      <text>
        <r>
          <rPr>
            <sz val="11"/>
            <color theme="1"/>
            <rFont val="Calibri"/>
            <family val="2"/>
            <scheme val="minor"/>
          </rPr>
          <t>Балл</t>
        </r>
      </text>
    </comment>
    <comment ref="HH13" authorId="0" shapeId="0">
      <text>
        <r>
          <rPr>
            <sz val="11"/>
            <color theme="1"/>
            <rFont val="Calibri"/>
            <family val="2"/>
            <scheme val="minor"/>
          </rPr>
          <t>МаксБалл</t>
        </r>
      </text>
    </comment>
    <comment ref="HI13" authorId="0" shapeId="0">
      <text>
        <r>
          <rPr>
            <sz val="11"/>
            <color theme="1"/>
            <rFont val="Calibri"/>
            <family val="2"/>
            <scheme val="minor"/>
          </rPr>
          <t>Процент</t>
        </r>
      </text>
    </comment>
    <comment ref="HJ13" authorId="0" shapeId="0">
      <text>
        <r>
          <rPr>
            <sz val="11"/>
            <color theme="1"/>
            <rFont val="Calibri"/>
            <family val="2"/>
            <scheme val="minor"/>
          </rPr>
          <t>Установите соответствие трудностей обучающихся и педагогических условий их нивелирования:
Трудности обучающегося
Педагогические условия
1. Воспринимая учебную информацию, практически не в состоянии действовать самостоятельно. Особые трудности вызывает информация, предъявляемая в письменной (устной) форме. Испытывает значительные затруднения при выделении нового и главного при интеллектуальной обработке информации. Темп интеллектуальной деятельности и ее результативность снижены. Освоение школьной программы значительно затруднено.
А :
- обучение умению ставить цель деятельности, разрабатывать этапы ее достижения;
- побуждение обучающегося сравнивать полученный результат с эталоном, находить и исправлять допущенные ошибки, осуществлять самооценку;
- обучение пользоваться необходимой информацией, помощью;
- создание ситуации успеха.
2. Затруднена концентрация внимания, осмысление учебной задачи как цели деятельности. Приступает к работе, не имея плана. Уточняющих вопросов не задает, хотя и нуждается в пояснениях. Действует импульсивно, хаотично. Если план работы предложен педагогом, в ходе работы грубо нарушает его, не замечая этого. Завершив задание, часто довольствуется ошибочным результатом. При этом, даже проверяя результат, допущенных ошибок не видит. Не способен обратиться за необходимой помощью и даже если такая помощь оказана, не умеет ею пользоваться.
Б:
- развитие способности аргументировано доказывать свою позицию, видеть общую цель группы и действовать в соответствии с нею,
- соблюдать субординацию в ходе общения со взрослыми и сверстниками.
3.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В:
-обучающая, организующая и стимулирующая помощь учителя;
- развитие приемов логического мышления при помощи
- приемы пошагового предъявления учебной информации с пошаговым контролем ее усвоения;
- использование метафор, позволяющих донести основную информацию образным, символическим языком.
1. 1 = [В] (2)
2. 2 = [А] (2)
3. 3 = [Б] (2)</t>
        </r>
      </text>
    </comment>
    <comment ref="HK13" authorId="0" shapeId="0">
      <text>
        <r>
          <rPr>
            <sz val="11"/>
            <color theme="1"/>
            <rFont val="Calibri"/>
            <family val="2"/>
            <scheme val="minor"/>
          </rPr>
          <t>Установите соответствие трудностей обучающихся и педагогических условий их нивелирования:
Трудности обучающегося
Педагогические условия
1. Деформации в ценностно-ориентационной сфере выражается в значимости таких ценностей, как гедонизм, власть и самостоятельность, отмечается преобладание негативизма, неопределенности и крушение авторитетов. Удовлетворение гипертрофированных досуговых потребностей и интересов.
В иерархии ценностей снижается статус духовности, падает значимость ценностей саморазвития, трудовой, образовательной, общественной деятельности, угасает интерес к духовно-эстетической сфере
А :
- развитие способности аргументировано доказывать свою позицию, видеть общую цель группы и действовать в соответствии с нею, соблюдать субординацию в ходе общения со взрослыми и сверстниками.
2.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Б:
- демонстрация замещающего образца ценностных ориентаций через систему воспитания;
- формирование и развитие личностных качеств, необходимых для позитивной жизнедеятельности;
- развитие осознания последствий поступков и ответственности за собственное поведение;
- развитие способностей обучающихся на основе дополнительного образования с учетом интересов, увлечений;
- оказание помощи в профессиональном самоопределении
3. Нарушение эмоциональной сферы проявляется в неустойчивости эмоциональных состояний, низкой фрустрационной толерантности, агрессивности, безответственности по отношению к своим поступкам, импульсивности, аффективности, перепадах настроения от гиперактивности до моторной гиподинамии.
В:
- совершенствование навыков ответственного и самостоятельного поведения;
- формирование позитивных отношений в классе;
- воспитание положительных качеств личности (толерантности, жизнестойкости и т.д.)
1. 1 = [Б] (2)
2. 2 = [А] (2)
3. 3 = [В] (2)</t>
        </r>
      </text>
    </comment>
    <comment ref="HL13" authorId="0" shapeId="0">
      <text>
        <r>
          <rPr>
            <sz val="11"/>
            <color theme="1"/>
            <rFont val="Calibri"/>
            <family val="2"/>
            <scheme val="minor"/>
          </rPr>
          <t>Установите соответствие вида деструктивного поведения обучающихся и его маркеров:
Вид деструктивного поведения
Маркеры деструктивного поведения
1. Делинквентное поведение
А :
- замкнутость, вспышки агрессии, ярости, открытые угрозы совершения убийства / самоубийства, проявление насилия по отношению к людям и животным, использование предметов как оружия (линейка, ручка, тяжелые предметы);
- изменение стиля одежды – широкие штаны с карманами, белая футболка (с характерными надписями: «Естественный отбор», «Ненависть», «Гнев» и др.), длинный черный плащ, высокие ботинки;
- появление новых увлечений – оружие, стрельба, изготовление взрывчатых веществ;
- участие в сообществах в социальных сетях, популяризирующих огнестрельное оружие и рецепты взрывчатых веществ, пропагандирующих идеологию неонационализма и расизма.
2. Скулшутинг
Б:
- устойчивое в течение двух и более недель снижение настроения с преобладанием переживаний безнадежности, одиночества и безысходности;
- резкое снижение успеваемости, проявление безразличия к учебе и оценкам;
- резкие изменения в привычном поведении (неряшливость, нежелание разговаривать с друзьями, потеря интереса к увлечениям, пропуск занятий, повышенные импульсивность, эмоциональность, замкнутость);
- рискованное, самоповреждающее поведение;
- агрессивное поведение (вербальное, физическое) по отношению к окружающим;
- факты употребления ПАВ, алкоголя;
- факты ухода из дома.
3. Суицидальное поведение
В :
- деление обучающихся на группы, жестокое, насильственное отношение к представителям «чужой» группы;
- иерархия внутри группы, унижение и эксплуатация представителей «низшей ступени» своей группы, глумление над ними;
- отсутствие чувства сострадания к людям, высмеивание слабых и беззащитных;
- немотивированный вандализм, совершение краж и грабежей по мотиву спортивного состязания.
1. 1 = [В] (2)
2. 2 = [А] (2)
3. 3 = [Б] (2)</t>
        </r>
      </text>
    </comment>
    <comment ref="HM13" authorId="0" shapeId="0">
      <text>
        <r>
          <rPr>
            <sz val="11"/>
            <color theme="1"/>
            <rFont val="Calibri"/>
            <family val="2"/>
            <scheme val="minor"/>
          </rPr>
          <t>Установите соответствие личностных особенностей обучающихся и их маркеров, проявляющихся в учебном процессе:
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N13" authorId="0" shapeId="0">
      <text>
        <r>
          <rPr>
            <sz val="11"/>
            <color theme="1"/>
            <rFont val="Calibri"/>
            <family val="2"/>
            <scheme val="minor"/>
          </rPr>
          <t>Установите соответствие между типами акцентуаций характера и особенностями их проявления в воспитательном процессе:
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O13" authorId="0" shapeId="0">
      <text>
        <r>
          <rPr>
            <sz val="11"/>
            <color theme="1"/>
            <rFont val="Calibri"/>
            <family val="2"/>
            <scheme val="minor"/>
          </rPr>
          <t>Установите соответствие между описанием особенностей проявления акцентуаций характера и их определениями:
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P13" authorId="0" shapeId="0">
      <text>
        <r>
          <rPr>
            <sz val="11"/>
            <color theme="1"/>
            <rFont val="Calibri"/>
            <family val="2"/>
            <scheme val="minor"/>
          </rPr>
          <t>Установите соответствие между свойствами внимания и их определениями:
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Q13" authorId="0" shapeId="0">
      <text>
        <r>
          <rPr>
            <sz val="11"/>
            <color theme="1"/>
            <rFont val="Calibri"/>
            <family val="2"/>
            <scheme val="minor"/>
          </rPr>
          <t>Установите соответствие между возрастом ребенка и новообразованиями, характерными для него:
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R13" authorId="0" shapeId="0">
      <text>
        <r>
          <rPr>
            <sz val="11"/>
            <color theme="1"/>
            <rFont val="Calibri"/>
            <family val="2"/>
            <scheme val="minor"/>
          </rPr>
          <t>Установите соответствие между стратегиями поведения в конфликте и их определениями:
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S13" authorId="0" shapeId="0">
      <text>
        <r>
          <rPr>
            <sz val="11"/>
            <color theme="1"/>
            <rFont val="Calibri"/>
            <family val="2"/>
            <scheme val="minor"/>
          </rPr>
          <t>Установите соответствие между стратегиями поведения в конфликте и их определениями:
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T13" authorId="0" shapeId="0">
      <text>
        <r>
          <rPr>
            <sz val="11"/>
            <color theme="1"/>
            <rFont val="Calibri"/>
            <family val="2"/>
            <scheme val="minor"/>
          </rPr>
          <t>Балл</t>
        </r>
      </text>
    </comment>
    <comment ref="HU13" authorId="0" shapeId="0">
      <text>
        <r>
          <rPr>
            <sz val="11"/>
            <color theme="1"/>
            <rFont val="Calibri"/>
            <family val="2"/>
            <scheme val="minor"/>
          </rPr>
          <t>МаксБалл</t>
        </r>
      </text>
    </comment>
    <comment ref="HV13" authorId="0" shapeId="0">
      <text>
        <r>
          <rPr>
            <sz val="11"/>
            <color theme="1"/>
            <rFont val="Calibri"/>
            <family val="2"/>
            <scheme val="minor"/>
          </rPr>
          <t>Процент</t>
        </r>
      </text>
    </comment>
    <comment ref="HW13" authorId="0" shapeId="0">
      <text>
        <r>
          <rPr>
            <sz val="11"/>
            <color theme="1"/>
            <rFont val="Calibri"/>
            <family val="2"/>
            <scheme val="minor"/>
          </rPr>
          <t>Балл</t>
        </r>
      </text>
    </comment>
    <comment ref="HX13" authorId="0" shapeId="0">
      <text>
        <r>
          <rPr>
            <sz val="11"/>
            <color theme="1"/>
            <rFont val="Calibri"/>
            <family val="2"/>
            <scheme val="minor"/>
          </rPr>
          <t>МаксБалл</t>
        </r>
      </text>
    </comment>
    <comment ref="HY13" authorId="0" shapeId="0">
      <text>
        <r>
          <rPr>
            <sz val="11"/>
            <color theme="1"/>
            <rFont val="Calibri"/>
            <family val="2"/>
            <scheme val="minor"/>
          </rPr>
          <t>Процент</t>
        </r>
      </text>
    </comment>
    <comment ref="HZ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A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B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C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D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E13" authorId="0" shapeId="0">
      <text>
        <r>
          <rPr>
            <sz val="11"/>
            <color theme="1"/>
            <rFont val="Calibri"/>
            <family val="2"/>
            <scheme val="minor"/>
          </rPr>
          <t>Соотнесите вид конфликта, который может возникнуть между педагогом и обучающимися на уроке, и его характеристику.
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F13" authorId="0" shapeId="0">
      <text>
        <r>
          <rPr>
            <sz val="11"/>
            <color theme="1"/>
            <rFont val="Calibri"/>
            <family val="2"/>
            <scheme val="minor"/>
          </rPr>
          <t>Соотнесите вид конфликта, который может возникнуть между педагогом и обучающимися на уроке, и его характеристику.
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G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H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I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J13" authorId="0" shapeId="0">
      <text>
        <r>
          <rPr>
            <sz val="11"/>
            <color theme="1"/>
            <rFont val="Calibri"/>
            <family val="2"/>
            <scheme val="minor"/>
          </rPr>
          <t>Балл</t>
        </r>
      </text>
    </comment>
    <comment ref="IK13" authorId="0" shapeId="0">
      <text>
        <r>
          <rPr>
            <sz val="11"/>
            <color theme="1"/>
            <rFont val="Calibri"/>
            <family val="2"/>
            <scheme val="minor"/>
          </rPr>
          <t>МаксБалл</t>
        </r>
      </text>
    </comment>
    <comment ref="IL13" authorId="0" shapeId="0">
      <text>
        <r>
          <rPr>
            <sz val="11"/>
            <color theme="1"/>
            <rFont val="Calibri"/>
            <family val="2"/>
            <scheme val="minor"/>
          </rPr>
          <t>Процент</t>
        </r>
      </text>
    </comment>
    <comment ref="IM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общепринятые нормы поведения, правила общения со старшими (учителями) и сверстниками (школьниками)
организацию на базе класса семейных праздников, конкурсов, соревнований, направленных на сплочение семьи и школы
клубные встречи
использование в урочной деятельности дистанционных форм обучения на платформе Zoom</t>
        </r>
      </text>
    </comment>
    <comment ref="IN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профориентационные пробы
озеленение пришкольной территории
*применение интерактивных форм работы учащихся: интеллектуальных игр, стимулирующих познавательную мотивацию школьников
участие школьников в написании всероссийских проверочных работ</t>
        </r>
      </text>
    </comment>
    <comment ref="IO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организация групповой работы или работы в парах по обсуждению социально-значимой информации
*применение фронтального опроса
организация дискуссий
демонстрация примеров ответственного, гражданского поведения</t>
        </r>
      </text>
    </comment>
    <comment ref="IP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правила общения с учителями и сверстниками
подбор социально-значимых текстов, проблемных ситуаций для обсуждения в классе
*создание и организация работы родительских комитетов классов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Q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развитие индивидуальных способностей обучающихся в кружках, секциях, клубах
применение дистанционных форм обучения
литературные, исторические, биологические экспедиции
*побуждение школьников соблюдать принципы учебной дисциплины и самоорганизации</t>
        </r>
      </text>
    </comment>
    <comment ref="IR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активизация познавательной деятельности с использованием элементов наглядности
встреча с представителями поисковых отрядов
*виртуальная экскурсия в краеведческий музей
оформление интерьера класса</t>
        </r>
      </text>
    </comment>
    <comment ref="IS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проведение урока в форме театрализации
видео-лекция
*рекрутинговые мероприятия, реализующие идею популяризации деятельности детского общественного объединения, привлечения в него новых участников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T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кейс-метод
*индивидуальный тьюториал
дебаты
шефство мотивированных и эрудированных учащихся над их неуспевающими одноклассниками</t>
        </r>
      </text>
    </comment>
    <comment ref="IU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*просмотр и обсуждение видеофильмов
портфолио
виртуальный тьюториал
однодневные походы и экскурсии</t>
        </r>
      </text>
    </comment>
    <comment ref="IV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заполнение электронного журнала
волонтерские акции
организация и проведение флешмобов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W13" authorId="0" shapeId="0">
      <text>
        <r>
          <rPr>
            <sz val="11"/>
            <color theme="1"/>
            <rFont val="Calibri"/>
            <family val="2"/>
            <scheme val="minor"/>
          </rPr>
          <t>Балл</t>
        </r>
      </text>
    </comment>
    <comment ref="IX13" authorId="0" shapeId="0">
      <text>
        <r>
          <rPr>
            <sz val="11"/>
            <color theme="1"/>
            <rFont val="Calibri"/>
            <family val="2"/>
            <scheme val="minor"/>
          </rPr>
          <t>МаксБалл</t>
        </r>
      </text>
    </comment>
    <comment ref="IY13" authorId="0" shapeId="0">
      <text>
        <r>
          <rPr>
            <sz val="11"/>
            <color theme="1"/>
            <rFont val="Calibri"/>
            <family val="2"/>
            <scheme val="minor"/>
          </rPr>
          <t>Процент</t>
        </r>
      </text>
    </comment>
    <comment ref="IZ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
педагог проявляет минимальное, формальное внимание к успехам учащегося (3)</t>
        </r>
      </text>
    </comment>
    <comment ref="JA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r>
      </text>
    </comment>
    <comment ref="JB13" authorId="0" shapeId="0">
      <text>
        <r>
          <rPr>
            <sz val="11"/>
            <color theme="1"/>
            <rFont val="Calibri"/>
            <family val="2"/>
            <scheme val="minor"/>
          </rPr>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C13" authorId="0" shapeId="0">
      <text>
        <r>
          <rPr>
            <sz val="11"/>
            <color theme="1"/>
            <rFont val="Calibri"/>
            <family val="2"/>
            <scheme val="minor"/>
          </rPr>
          <t>Выберите верные варианты ответа. Какие из перечисленных признаков характеризуют неэффективное поощрение как метод воспитания и мотивации к учебно-познавательной деятельности:
сопровождается объяснением, что именно в поступке обучающегося достойно поощрения (0)
осуществляется от случая к случаю (3)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JD13" authorId="0" shapeId="0">
      <text>
        <r>
          <rPr>
            <sz val="11"/>
            <color theme="1"/>
            <rFont val="Calibri"/>
            <family val="2"/>
            <scheme val="minor"/>
          </rPr>
          <t>Выберите неверные варианты ответа. Какие из перечисленных признаков характеризуют убеждение как метод воспитания и мотивации к учебно-познавательной деятельности:
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r>
      </text>
    </comment>
    <comment ref="JE13" authorId="0" shapeId="0">
      <text>
        <r>
          <rPr>
            <sz val="11"/>
            <color theme="1"/>
            <rFont val="Calibri"/>
            <family val="2"/>
            <scheme val="minor"/>
          </rPr>
          <t>Выберите неверные варианты ответа. Какие из перечисленных признаков характеризуют принуждение как метод воспитания и мотивации к учебно-познавательной деятельности:
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r>
      </text>
    </comment>
    <comment ref="JF13" authorId="0" shapeId="0">
      <text>
        <r>
          <rPr>
            <sz val="11"/>
            <color theme="1"/>
            <rFont val="Calibri"/>
            <family val="2"/>
            <scheme val="minor"/>
          </rPr>
          <t>Выберите верные варианты ответа. Какие из перечисленных признаков характеризуют требование как метод воспитания и мотивации к учебно-познавательной деятельности:
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представляет собой жесткое, формальное обращение педагога к обучающемуся (3)
может осуществляться только в виде замечания, выговора, записи в дневнике (0)</t>
        </r>
      </text>
    </comment>
    <comment ref="JG13" authorId="0" shapeId="0">
      <text>
        <r>
          <rPr>
            <sz val="11"/>
            <color theme="1"/>
            <rFont val="Calibri"/>
            <family val="2"/>
            <scheme val="minor"/>
          </rPr>
          <t>Выберите верные варианты ответа. Какие из перечисленных признаков характеризуют наказание как метод воспитания и мотивации к учебно-познавательной деятельности:
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r>
      </text>
    </comment>
    <comment ref="JH13" authorId="0" shapeId="0">
      <text>
        <r>
          <rPr>
            <sz val="11"/>
            <color theme="1"/>
            <rFont val="Calibri"/>
            <family val="2"/>
            <scheme val="minor"/>
          </rPr>
          <t>Выберите неверные варианты ответа. Какие из перечисленных признаков характеризуют оценку как метод воспитания и мотивации к учебно-познавательной деятельности:
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JI13" authorId="0" shapeId="0">
      <text>
        <r>
          <rPr>
            <sz val="11"/>
            <color theme="1"/>
            <rFont val="Calibri"/>
            <family val="2"/>
            <scheme val="minor"/>
          </rPr>
          <t>Выберите неверные варианты ответа. Какие из перечисленных признаков характеризуют внушение как метод воспитания и мотивации к учебно-познавательной деятельности:
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r>
      </text>
    </comment>
    <comment ref="JJ13" authorId="0" shapeId="0">
      <text>
        <r>
          <rPr>
            <sz val="11"/>
            <color theme="1"/>
            <rFont val="Calibri"/>
            <family val="2"/>
            <scheme val="minor"/>
          </rPr>
          <t>Балл</t>
        </r>
      </text>
    </comment>
    <comment ref="JK13" authorId="0" shapeId="0">
      <text>
        <r>
          <rPr>
            <sz val="11"/>
            <color theme="1"/>
            <rFont val="Calibri"/>
            <family val="2"/>
            <scheme val="minor"/>
          </rPr>
          <t>МаксБалл</t>
        </r>
      </text>
    </comment>
    <comment ref="JL13" authorId="0" shapeId="0">
      <text>
        <r>
          <rPr>
            <sz val="11"/>
            <color theme="1"/>
            <rFont val="Calibri"/>
            <family val="2"/>
            <scheme val="minor"/>
          </rPr>
          <t>Процент</t>
        </r>
      </text>
    </comment>
    <comment ref="JM13" authorId="0" shapeId="0">
      <text>
        <r>
          <rPr>
            <sz val="11"/>
            <color theme="1"/>
            <rFont val="Calibri"/>
            <family val="2"/>
            <scheme val="minor"/>
          </rPr>
          <t>Балл</t>
        </r>
      </text>
    </comment>
    <comment ref="JN13" authorId="0" shapeId="0">
      <text>
        <r>
          <rPr>
            <sz val="11"/>
            <color theme="1"/>
            <rFont val="Calibri"/>
            <family val="2"/>
            <scheme val="minor"/>
          </rPr>
          <t>МаксБалл</t>
        </r>
      </text>
    </comment>
    <comment ref="JO13" authorId="0" shapeId="0">
      <text>
        <r>
          <rPr>
            <sz val="11"/>
            <color theme="1"/>
            <rFont val="Calibri"/>
            <family val="2"/>
            <scheme val="minor"/>
          </rPr>
          <t>Процент</t>
        </r>
      </text>
    </comment>
    <comment ref="JP13" authorId="0" shapeId="0">
      <text>
        <r>
          <rPr>
            <sz val="11"/>
            <color theme="1"/>
            <rFont val="Calibri"/>
            <family val="2"/>
            <scheme val="minor"/>
          </rPr>
          <t>Балл</t>
        </r>
      </text>
    </comment>
    <comment ref="JQ13" authorId="0" shapeId="0">
      <text>
        <r>
          <rPr>
            <sz val="11"/>
            <color theme="1"/>
            <rFont val="Calibri"/>
            <family val="2"/>
            <scheme val="minor"/>
          </rPr>
          <t>МаксБалл</t>
        </r>
      </text>
    </comment>
    <comment ref="JR13" authorId="0" shapeId="0">
      <text>
        <r>
          <rPr>
            <sz val="11"/>
            <color theme="1"/>
            <rFont val="Calibri"/>
            <family val="2"/>
            <scheme val="minor"/>
          </rPr>
          <t>Процент</t>
        </r>
      </text>
    </comment>
    <comment ref="J14"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Q14" authorId="0" shapeId="0">
      <text>
        <r>
          <rPr>
            <sz val="11"/>
            <color theme="1"/>
            <rFont val="Calibri"/>
            <family val="2"/>
            <scheme val="minor"/>
          </rPr>
          <t>Задача на пропорциональное деление</t>
        </r>
      </text>
    </comment>
    <comment ref="Y14"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K14" authorId="0" shapeId="0">
      <text>
        <r>
          <rPr>
            <sz val="11"/>
            <color theme="1"/>
            <rFont val="Calibri"/>
            <family val="2"/>
            <scheme val="minor"/>
          </rPr>
          <t>А</t>
        </r>
      </text>
    </comment>
    <comment ref="AR14" authorId="0" shapeId="0">
      <text>
        <r>
          <rPr>
            <sz val="11"/>
            <color theme="1"/>
            <rFont val="Calibri"/>
            <family val="2"/>
            <scheme val="minor"/>
          </rPr>
          <t>моделирование
видеометод
эксперимент
демонстрационный метод
работа с раздаточным материалом</t>
        </r>
      </text>
    </comment>
    <comment ref="BC14" authorId="0" shapeId="0">
      <text>
        <r>
          <rPr>
            <sz val="11"/>
            <color theme="1"/>
            <rFont val="Calibri"/>
            <family val="2"/>
            <scheme val="minor"/>
          </rPr>
          <t>сладкоежка (1 скл.), открытие (2 скл.), аэрозоль (3 скл.)</t>
        </r>
      </text>
    </comment>
    <comment ref="BK14" authorId="0" shapeId="0">
      <text>
        <r>
          <rPr>
            <sz val="11"/>
            <color theme="1"/>
            <rFont val="Calibri"/>
            <family val="2"/>
            <scheme val="minor"/>
          </rPr>
          <t>48</t>
        </r>
      </text>
    </comment>
    <comment ref="BU14"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E14"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[Читательский кругозор]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[Самостоятельное детское чтение]</t>
        </r>
      </text>
    </comment>
    <comment ref="CO14"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W14"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J14"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Q14"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Y14"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J14"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r>
      </text>
    </comment>
    <comment ref="ET14" authorId="0" shapeId="0">
      <text>
        <r>
          <rPr>
            <sz val="11"/>
            <color theme="1"/>
            <rFont val="Calibri"/>
            <family val="2"/>
            <scheme val="minor"/>
          </rPr>
          <t>целенаправленное преобразование задачи путем изменения данных в условии или вопросе</t>
        </r>
      </text>
    </comment>
    <comment ref="EX14" authorId="0" shapeId="0">
      <text>
        <r>
          <rPr>
            <sz val="11"/>
            <color theme="1"/>
            <rFont val="Calibri"/>
            <family val="2"/>
            <scheme val="minor"/>
          </rPr>
          <t>А</t>
        </r>
      </text>
    </comment>
    <comment ref="FO14"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Y14"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L14"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A14"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N14"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I14"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P14" authorId="0" shapeId="0">
      <text>
        <r>
          <rPr>
            <sz val="11"/>
            <color theme="1"/>
            <rFont val="Calibri"/>
            <family val="2"/>
            <scheme val="minor"/>
          </rPr>
          <t>создание и организация работы родительских комитетов классов</t>
        </r>
      </text>
    </comment>
    <comment ref="JD14"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I15"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[Рассуждение]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T15" authorId="0" shapeId="0">
      <text>
        <r>
          <rPr>
            <sz val="11"/>
            <color theme="1"/>
            <rFont val="Calibri"/>
            <family val="2"/>
            <scheme val="minor"/>
          </rPr>
          <t>Задача на нахождение неизвестного по двум разностям</t>
        </r>
      </text>
    </comment>
    <comment ref="AC15"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H15" authorId="0" shapeId="0">
      <text>
        <r>
          <rPr>
            <sz val="11"/>
            <color theme="1"/>
            <rFont val="Calibri"/>
            <family val="2"/>
            <scheme val="minor"/>
          </rPr>
          <t>Б</t>
        </r>
      </text>
    </comment>
    <comment ref="AR15" authorId="0" shapeId="0">
      <text>
        <r>
          <rPr>
            <sz val="11"/>
            <color theme="1"/>
            <rFont val="Calibri"/>
            <family val="2"/>
            <scheme val="minor"/>
          </rPr>
          <t>видеометод
иллюстративный метод
демонстрационный метод
работа с раздаточным материалом</t>
        </r>
      </text>
    </comment>
    <comment ref="BD15" authorId="0" shapeId="0">
      <text>
        <r>
          <rPr>
            <sz val="11"/>
            <color theme="1"/>
            <rFont val="Calibri"/>
            <family val="2"/>
            <scheme val="minor"/>
          </rPr>
          <t>изображать, сдержаться, растаять
вспорхнуть, захотеть, помутнеть</t>
        </r>
      </text>
    </comment>
    <comment ref="BJ15" authorId="0" shapeId="0">
      <text>
        <r>
          <rPr>
            <sz val="11"/>
            <color theme="1"/>
            <rFont val="Calibri"/>
            <family val="2"/>
            <scheme val="minor"/>
          </rPr>
          <t>96</t>
        </r>
      </text>
    </comment>
    <comment ref="BR15" authorId="0" shapeId="0">
      <text>
        <r>
          <rPr>
            <sz val="11"/>
            <color theme="1"/>
            <rFont val="Calibri"/>
            <family val="2"/>
            <scheme val="minor"/>
          </rPr>
          <t>подкра́лась, катало́г, столя́р
му[зʼ]ей, [тэ]мповый, фа[нʼ]ера</t>
        </r>
      </text>
    </comment>
    <comment ref="CE15"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M15" authorId="0" shapeId="0">
      <text>
        <r>
          <rPr>
            <sz val="11"/>
            <color theme="1"/>
            <rFont val="Calibri"/>
            <family val="2"/>
            <scheme val="minor"/>
          </rPr>
          <t>неравномерностью распределения питательных веществ биогеохимическими циклами</t>
        </r>
      </text>
    </comment>
    <comment ref="CZ15"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H15"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O15" authorId="0" shapeId="0">
      <text>
        <r>
          <rPr>
            <sz val="11"/>
            <color theme="1"/>
            <rFont val="Calibri"/>
            <family val="2"/>
            <scheme val="minor"/>
          </rPr>
          <t>1. 48 + 6 = [Правило прибавления числа к сумме]
2. 6 – 2 = [Вопросы нумерации чисел]
3. 34 + 20 = [Правило прибавления суммы к числу]
4. 57 • 10 = [Правило умножения суммы на число]
5. 25 • 3 = [Правило умножения суммы на число]</t>
        </r>
      </text>
    </comment>
    <comment ref="EA15" authorId="0" shapeId="0">
      <text>
        <r>
          <rPr>
            <sz val="11"/>
            <color theme="1"/>
            <rFont val="Calibri"/>
            <family val="2"/>
            <scheme val="minor"/>
          </rPr>
          <t>Волков – сущ., н.ф. волк; нариц., одуш., м.р., 2 скл.; во мн.ч., В.п. (0)
Веселые (крики) – прил., н.ф. веселый; во мн.ч., Им.п. (0)</t>
        </r>
      </text>
    </comment>
    <comment ref="EK15"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[Обобщение на уровне идеи]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[Адекватность воссозданного в воображении читательского образа, определяется его эмоциональная окраска] (0)
6. Какой смысл заключается в описанной автором истории? = [Понимание авторской позиции] (0)</t>
        </r>
      </text>
    </comment>
    <comment ref="ET15" authorId="0" shapeId="0">
      <text>
        <r>
          <rPr>
            <sz val="11"/>
            <color theme="1"/>
            <rFont val="Calibri"/>
            <family val="2"/>
            <scheme val="minor"/>
          </rPr>
          <t>составление задач по произвольной иллюстрации</t>
        </r>
      </text>
    </comment>
    <comment ref="FB15" authorId="0" shapeId="0">
      <text>
        <r>
          <rPr>
            <sz val="11"/>
            <color theme="1"/>
            <rFont val="Calibri"/>
            <family val="2"/>
            <scheme val="minor"/>
          </rPr>
          <t>Г</t>
        </r>
      </text>
    </comment>
    <comment ref="FQ15" authorId="0" shapeId="0">
      <text>
        <r>
          <rPr>
            <sz val="11"/>
            <color theme="1"/>
            <rFont val="Calibri"/>
            <family val="2"/>
            <scheme val="minor"/>
          </rPr>
          <t>конференция</t>
        </r>
      </text>
    </comment>
    <comment ref="GF15" authorId="0" shapeId="0">
      <text>
        <r>
          <rPr>
            <sz val="11"/>
            <color theme="1"/>
            <rFont val="Calibri"/>
            <family val="2"/>
            <scheme val="minor"/>
          </rPr>
          <t>повторное объяснить новый материал
использовать карту понятий
использовать интернет-тренажер
использовать памятки и алгоритмы</t>
        </r>
      </text>
    </comment>
    <comment ref="GS15" authorId="0" shapeId="0">
      <text>
        <r>
          <rPr>
            <sz val="11"/>
            <color theme="1"/>
            <rFont val="Calibri"/>
            <family val="2"/>
            <scheme val="minor"/>
          </rPr>
          <t>технология формирования критического мышления</t>
        </r>
      </text>
    </comment>
    <comment ref="GY1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M15"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D15"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Q15" authorId="0" shapeId="0">
      <text>
        <r>
          <rPr>
            <sz val="11"/>
            <color theme="1"/>
            <rFont val="Calibri"/>
            <family val="2"/>
            <scheme val="minor"/>
          </rPr>
          <t>побуждение школьников соблюдать принципы учебной дисциплины и самоорганизации</t>
        </r>
      </text>
    </comment>
    <comment ref="JC15"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6"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[Рассуждение]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U16" authorId="0" shapeId="0">
      <text>
        <r>
          <rPr>
            <sz val="11"/>
            <color theme="1"/>
            <rFont val="Calibri"/>
            <family val="2"/>
            <scheme val="minor"/>
          </rPr>
          <t>Задача на нахождение четвертого пропорционального</t>
        </r>
      </text>
    </comment>
    <comment ref="Y16" authorId="0" shapeId="0">
      <text>
        <r>
          <rPr>
            <sz val="11"/>
            <color theme="1"/>
            <rFont val="Calibri"/>
            <family val="2"/>
            <scheme val="minor"/>
          </rPr>
          <t>1. «Каша из топора» = [сказки о животных]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K16" authorId="0" shapeId="0">
      <text>
        <r>
          <rPr>
            <sz val="11"/>
            <color theme="1"/>
            <rFont val="Calibri"/>
            <family val="2"/>
            <scheme val="minor"/>
          </rPr>
          <t>А</t>
        </r>
      </text>
    </comment>
    <comment ref="AT16"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A16" authorId="0" shapeId="0">
      <text>
        <r>
          <rPr>
            <sz val="11"/>
            <color theme="1"/>
            <rFont val="Calibri"/>
            <family val="2"/>
            <scheme val="minor"/>
          </rPr>
          <t>пылинка, виноградинка, резинка</t>
        </r>
      </text>
    </comment>
    <comment ref="BK16" authorId="0" shapeId="0">
      <text>
        <r>
          <rPr>
            <sz val="11"/>
            <color theme="1"/>
            <rFont val="Calibri"/>
            <family val="2"/>
            <scheme val="minor"/>
          </rPr>
          <t>72</t>
        </r>
      </text>
    </comment>
    <comment ref="BT16" authorId="0" shapeId="0">
      <text>
        <r>
          <rPr>
            <sz val="11"/>
            <color theme="1"/>
            <rFont val="Calibri"/>
            <family val="2"/>
            <scheme val="minor"/>
          </rPr>
          <t>рецензия на сборник, рассказать о происшествии, белый тюль</t>
        </r>
      </text>
    </comment>
    <comment ref="CA16"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[Непосредственное восприятие художественного произведения]
3. готовность и способность к полноценному восприятию при чтении любых письменных текстов, к пониманию и осмыслению их содержания. = [Навык чтения]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L16"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DA16" authorId="0" shapeId="0">
      <text>
        <r>
          <rPr>
            <sz val="11"/>
            <color theme="1"/>
            <rFont val="Calibri"/>
            <family val="2"/>
            <scheme val="minor"/>
          </rPr>
          <t>Наглядность
Проблемность
Четкая техника выполнения опыта</t>
        </r>
      </text>
    </comment>
    <comment ref="DE16"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N16"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EB16" authorId="0" shapeId="0">
      <text>
        <r>
          <rPr>
            <sz val="11"/>
            <color theme="1"/>
            <rFont val="Calibri"/>
            <family val="2"/>
            <scheme val="minor"/>
          </rPr>
          <t>Стоял – гл., н.ф. стоять; 1 спр.; в прош.вр., ед.ч., м.р., 3 л. (3)
Барсука – сущ., н.ф. барсук; нариц., одуш., м.р., 2 скл.; в ед.ч., В.п. (0)</t>
        </r>
      </text>
    </comment>
    <comment ref="EH16" authorId="0" shapeId="0">
      <text>
        <r>
          <rPr>
            <sz val="11"/>
            <color theme="1"/>
            <rFont val="Calibri"/>
            <family val="2"/>
            <scheme val="minor"/>
          </rPr>
          <t>1. Как ты думаешь, почему автор не сразу начал описывать события, а сначала описал место действия? = [Обобщение на уровне идеи]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[Адекватность воссозданного в воображении читательского образа, определяется его эмоциональная окраска]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Q16" authorId="0" shapeId="0">
      <text>
        <r>
          <rPr>
            <sz val="11"/>
            <color theme="1"/>
            <rFont val="Calibri"/>
            <family val="2"/>
            <scheme val="minor"/>
          </rPr>
          <t>выполнение соответствующих вычислений</t>
        </r>
      </text>
    </comment>
    <comment ref="FA16" authorId="0" shapeId="0">
      <text>
        <r>
          <rPr>
            <sz val="11"/>
            <color theme="1"/>
            <rFont val="Calibri"/>
            <family val="2"/>
            <scheme val="minor"/>
          </rPr>
          <t>А</t>
        </r>
      </text>
    </comment>
    <comment ref="FJ16" authorId="0" shapeId="0">
      <text>
        <r>
          <rPr>
            <sz val="11"/>
            <color theme="1"/>
            <rFont val="Calibri"/>
            <family val="2"/>
            <scheme val="minor"/>
          </rPr>
          <t>сотрудничество</t>
        </r>
      </text>
    </comment>
    <comment ref="GB16"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O16" authorId="0" shapeId="0">
      <text>
        <r>
          <rPr>
            <sz val="11"/>
            <color theme="1"/>
            <rFont val="Calibri"/>
            <family val="2"/>
            <scheme val="minor"/>
          </rPr>
          <t>проблемное обучение</t>
        </r>
      </text>
    </comment>
    <comment ref="HD16"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R16"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D16" authorId="0" shapeId="0">
      <text>
        <r>
          <rPr>
            <sz val="11"/>
            <color theme="1"/>
            <rFont val="Calibri"/>
            <family val="2"/>
            <scheme val="minor"/>
          </rPr>
          <t>&lt;пропущен&gt;</t>
        </r>
      </text>
    </comment>
    <comment ref="IT16"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JG16" authorId="0" shapeId="0">
      <text>
        <r>
          <rPr>
            <sz val="11"/>
            <color theme="1"/>
            <rFont val="Calibri"/>
            <family val="2"/>
            <scheme val="minor"/>
          </rPr>
          <t>может осуществляться в виде замечания, выговора, записи в дневнике (3)</t>
        </r>
      </text>
    </comment>
    <comment ref="L17"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P17" authorId="0" shapeId="0">
      <text>
        <r>
          <rPr>
            <sz val="11"/>
            <color theme="1"/>
            <rFont val="Calibri"/>
            <family val="2"/>
            <scheme val="minor"/>
          </rPr>
          <t>Задача на нахождение четвертого пропорционального</t>
        </r>
      </text>
    </comment>
    <comment ref="AA17" authorId="0" shapeId="0">
      <text>
        <r>
          <rPr>
            <sz val="11"/>
            <color theme="1"/>
            <rFont val="Calibri"/>
            <family val="2"/>
            <scheme val="minor"/>
          </rPr>
          <t>«Акула»
«Прыжок»</t>
        </r>
      </text>
    </comment>
    <comment ref="AJ17" authorId="0" shapeId="0">
      <text>
        <r>
          <rPr>
            <sz val="11"/>
            <color theme="1"/>
            <rFont val="Calibri"/>
            <family val="2"/>
            <scheme val="minor"/>
          </rPr>
          <t>А</t>
        </r>
      </text>
    </comment>
    <comment ref="AT17"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A17" authorId="0" shapeId="0">
      <text>
        <r>
          <rPr>
            <sz val="11"/>
            <color theme="1"/>
            <rFont val="Calibri"/>
            <family val="2"/>
            <scheme val="minor"/>
          </rPr>
          <t>беспримерный, задумчив, подпрыгнет
пылинка, виноградинка, резинка</t>
        </r>
      </text>
    </comment>
    <comment ref="BJ17" authorId="0" shapeId="0">
      <text>
        <r>
          <rPr>
            <sz val="11"/>
            <color theme="1"/>
            <rFont val="Calibri"/>
            <family val="2"/>
            <scheme val="minor"/>
          </rPr>
          <t>96</t>
        </r>
      </text>
    </comment>
    <comment ref="BV17" authorId="0" shapeId="0">
      <text>
        <r>
          <rPr>
            <sz val="11"/>
            <color theme="1"/>
            <rFont val="Calibri"/>
            <family val="2"/>
            <scheme val="minor"/>
          </rPr>
          <t>при́нял, ша́рфы, вклю́чена
[тэ]стирование, пар[тэ]р, фа[нʼ]ерка</t>
        </r>
      </text>
    </comment>
    <comment ref="CF17"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N17" authorId="0" shapeId="0">
      <text>
        <r>
          <rPr>
            <sz val="11"/>
            <color theme="1"/>
            <rFont val="Calibri"/>
            <family val="2"/>
            <scheme val="minor"/>
          </rPr>
          <t>Однородный участок экосистемы</t>
        </r>
      </text>
    </comment>
    <comment ref="CY17"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I17"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S17"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EA17" authorId="0" shapeId="0">
      <text>
        <r>
          <rPr>
            <sz val="11"/>
            <color theme="1"/>
            <rFont val="Calibri"/>
            <family val="2"/>
            <scheme val="minor"/>
          </rPr>
          <t>Выли – гл., н.ф. выть; 1 спр.; в прош.вр., мн.ч., 3 л. (3)</t>
        </r>
      </text>
    </comment>
    <comment ref="EF17"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[Адекватность воссозданного в воображении читательского образа, определяется его эмоциональная окраска]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r>
      </text>
    </comment>
    <comment ref="ET17" authorId="0" shapeId="0">
      <text>
        <r>
          <rPr>
            <sz val="11"/>
            <color theme="1"/>
            <rFont val="Calibri"/>
            <family val="2"/>
            <scheme val="minor"/>
          </rPr>
          <t>составление задач по произвольной иллюстрации</t>
        </r>
      </text>
    </comment>
    <comment ref="FB17" authorId="0" shapeId="0">
      <text>
        <r>
          <rPr>
            <sz val="11"/>
            <color theme="1"/>
            <rFont val="Calibri"/>
            <family val="2"/>
            <scheme val="minor"/>
          </rPr>
          <t>Г</t>
        </r>
      </text>
    </comment>
    <comment ref="FM17" authorId="0" shapeId="0">
      <text>
        <r>
          <rPr>
            <sz val="11"/>
            <color theme="1"/>
            <rFont val="Calibri"/>
            <family val="2"/>
            <scheme val="minor"/>
          </rPr>
          <t>тренинговое занятие</t>
        </r>
      </text>
    </comment>
    <comment ref="GF17" authorId="0" shapeId="0">
      <text>
        <r>
          <rPr>
            <sz val="11"/>
            <color theme="1"/>
            <rFont val="Calibri"/>
            <family val="2"/>
            <scheme val="minor"/>
          </rPr>
          <t>дополнительно отработать материал
использовать интернет-тренажер
использовать памятки и алгоритмы</t>
        </r>
      </text>
    </comment>
    <comment ref="GR17" authorId="0" shapeId="0">
      <text>
        <r>
          <rPr>
            <sz val="11"/>
            <color theme="1"/>
            <rFont val="Calibri"/>
            <family val="2"/>
            <scheme val="minor"/>
          </rPr>
          <t>интерактивная технология</t>
        </r>
      </text>
    </comment>
    <comment ref="HE17"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HQ17"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D17"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M17"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D17"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G18"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Q18" authorId="0" shapeId="0">
      <text>
        <r>
          <rPr>
            <sz val="11"/>
            <color theme="1"/>
            <rFont val="Calibri"/>
            <family val="2"/>
            <scheme val="minor"/>
          </rPr>
          <t>Задача на нахождение неизвестного по двум разностям</t>
        </r>
      </text>
    </comment>
    <comment ref="Z18" authorId="0" shapeId="0">
      <text>
        <r>
          <rPr>
            <sz val="11"/>
            <color theme="1"/>
            <rFont val="Calibri"/>
            <family val="2"/>
            <scheme val="minor"/>
          </rPr>
          <t>принцип единства формы и содержания</t>
        </r>
      </text>
    </comment>
    <comment ref="AH18" authorId="0" shapeId="0">
      <text>
        <r>
          <rPr>
            <sz val="11"/>
            <color theme="1"/>
            <rFont val="Calibri"/>
            <family val="2"/>
            <scheme val="minor"/>
          </rPr>
          <t>В</t>
        </r>
      </text>
    </comment>
    <comment ref="AQ18" authorId="0" shapeId="0">
      <text>
        <r>
          <rPr>
            <sz val="11"/>
            <color theme="1"/>
            <rFont val="Calibri"/>
            <family val="2"/>
            <scheme val="minor"/>
          </rPr>
          <t>Земля вращается вокруг своей оси.</t>
        </r>
      </text>
    </comment>
    <comment ref="BB18" authorId="0" shapeId="0">
      <text>
        <r>
          <rPr>
            <sz val="11"/>
            <color theme="1"/>
            <rFont val="Calibri"/>
            <family val="2"/>
            <scheme val="minor"/>
          </rPr>
          <t>подавленное состояние, приподнятое настроение, блестящий ответ</t>
        </r>
      </text>
    </comment>
    <comment ref="BK18" authorId="0" shapeId="0">
      <text>
        <r>
          <rPr>
            <sz val="11"/>
            <color theme="1"/>
            <rFont val="Calibri"/>
            <family val="2"/>
            <scheme val="minor"/>
          </rPr>
          <t>120</t>
        </r>
      </text>
    </comment>
    <comment ref="BT18" authorId="0" shapeId="0">
      <text>
        <r>
          <rPr>
            <sz val="11"/>
            <color theme="1"/>
            <rFont val="Calibri"/>
            <family val="2"/>
            <scheme val="minor"/>
          </rPr>
          <t>рецензия на сборник, рассказать о происшествии, белый тюль</t>
        </r>
      </text>
    </comment>
    <comment ref="CD18"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[Принцип опоры на целостное, непосредственное, эмоциональное восприятие прочитанного]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[Выразительность чтения]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r>
      </text>
    </comment>
    <comment ref="CL18"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Z18" authorId="0" shapeId="0">
      <text>
        <r>
          <rPr>
            <sz val="11"/>
            <color theme="1"/>
            <rFont val="Calibri"/>
            <family val="2"/>
            <scheme val="minor"/>
          </rPr>
          <t>1. Восприятие природных объектов или явлений = [Выделение существенных признаков объектов (явлений)]
2. Формирование представлений = [Зарисовка]
3. Подведение под понятие = [Классификация понятий и установление связей между ними]
4. Применение понятия = [Использование натуральных и изобразительных пособий]</t>
        </r>
      </text>
    </comment>
    <comment ref="DH18"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Q18" authorId="0" shapeId="0">
      <text>
        <r>
          <rPr>
            <sz val="11"/>
            <color theme="1"/>
            <rFont val="Calibri"/>
            <family val="2"/>
            <scheme val="minor"/>
          </rPr>
          <t>1. 60 – 1 = [Правило вычитания числа из суммы]
2. 40 – 6 = [Правило прибавления числа к сумме]
3. 26 + 4 = [Правило прибавления суммы к числу]
4. 2 • 4 = [Конкретный смысл действия умножения]
5. 8 + 6 = [Принцип построения натурального ряда чисел]</t>
        </r>
      </text>
    </comment>
    <comment ref="DZ18" authorId="0" shapeId="0">
      <text>
        <r>
          <rPr>
            <sz val="11"/>
            <color theme="1"/>
            <rFont val="Calibri"/>
            <family val="2"/>
            <scheme val="minor"/>
          </rPr>
          <t>Быстрые (глаза) – прил., н.ф. быстрый; во мн.ч., м.р., Им.п. (3)
Считали – гл., н.ф. считать; 1 спр.; в прош.вр., мн.ч. (0)</t>
        </r>
      </text>
    </comment>
    <comment ref="EF18" authorId="0" shapeId="0">
      <text>
        <r>
          <rPr>
            <sz val="11"/>
            <color theme="1"/>
            <rFont val="Calibri"/>
            <family val="2"/>
            <scheme val="minor"/>
          </rPr>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[Обобщение на уровне идеи]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[Выявление точности эмоциональной реакции, способность уловить динамику эмоций]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авторской позиции] (0)</t>
        </r>
      </text>
    </comment>
    <comment ref="EP18" authorId="0" shapeId="0">
      <text>
        <r>
          <rPr>
            <sz val="11"/>
            <color theme="1"/>
            <rFont val="Calibri"/>
            <family val="2"/>
            <scheme val="minor"/>
          </rPr>
          <t>эвристическая беседа</t>
        </r>
      </text>
    </comment>
    <comment ref="FA18" authorId="0" shapeId="0">
      <text>
        <r>
          <rPr>
            <sz val="11"/>
            <color theme="1"/>
            <rFont val="Calibri"/>
            <family val="2"/>
            <scheme val="minor"/>
          </rPr>
          <t>А</t>
        </r>
      </text>
    </comment>
    <comment ref="FO1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D18"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L18"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W1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J18" authorId="0" shapeId="0">
      <text>
        <r>
          <rPr>
            <sz val="11"/>
            <color theme="1"/>
            <rFont val="Calibri"/>
            <family val="2"/>
            <scheme val="minor"/>
          </rPr>
          <t>1. 1 = [В] (2)
2. 2 = [А] (2)
3. 3 = [Б] (2)</t>
        </r>
      </text>
    </comment>
    <comment ref="IC18" authorId="0" shapeId="0">
      <text>
        <r>
          <rPr>
            <sz val="11"/>
            <color theme="1"/>
            <rFont val="Calibri"/>
            <family val="2"/>
            <scheme val="minor"/>
          </rPr>
          <t>1. Авторитарный = [педагог эмоционально не сопереживает обучающимся]
2. Демократический = [педагог проводит опрос не на каждом уроке, задавая шаблонные вопросы]
3. Либеральный = [педагог чаще использует способы побуждения, чем принуждения]</t>
        </r>
      </text>
    </comment>
    <comment ref="IO18" authorId="0" shapeId="0">
      <text>
        <r>
          <rPr>
            <sz val="11"/>
            <color theme="1"/>
            <rFont val="Calibri"/>
            <family val="2"/>
            <scheme val="minor"/>
          </rPr>
          <t>применение фронтального опроса</t>
        </r>
      </text>
    </comment>
    <comment ref="JC18"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9"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T19" authorId="0" shapeId="0">
      <text>
        <r>
          <rPr>
            <sz val="11"/>
            <color theme="1"/>
            <rFont val="Calibri"/>
            <family val="2"/>
            <scheme val="minor"/>
          </rPr>
          <t>Задача на пропорциональное деление</t>
        </r>
      </text>
    </comment>
    <comment ref="Z19" authorId="0" shapeId="0">
      <text>
        <r>
          <rPr>
            <sz val="11"/>
            <color theme="1"/>
            <rFont val="Calibri"/>
            <family val="2"/>
            <scheme val="minor"/>
          </rPr>
          <t>принцип учета потребностей ребенка</t>
        </r>
      </text>
    </comment>
    <comment ref="AL19" authorId="0" shapeId="0">
      <text>
        <r>
          <rPr>
            <sz val="11"/>
            <color theme="1"/>
            <rFont val="Calibri"/>
            <family val="2"/>
            <scheme val="minor"/>
          </rPr>
          <t>Б</t>
        </r>
      </text>
    </comment>
    <comment ref="AU19" authorId="0" shapeId="0">
      <text>
        <r>
          <rPr>
            <sz val="11"/>
            <color theme="1"/>
            <rFont val="Calibri"/>
            <family val="2"/>
            <scheme val="minor"/>
          </rPr>
          <t>принцип связи учебного материала с жизненным опытом</t>
        </r>
      </text>
    </comment>
    <comment ref="BC19" authorId="0" shapeId="0">
      <text>
        <r>
          <rPr>
            <sz val="11"/>
            <color theme="1"/>
            <rFont val="Calibri"/>
            <family val="2"/>
            <scheme val="minor"/>
          </rPr>
          <t>сладкоежка (1 скл.), открытие (2 скл.), аэрозоль (3 скл.)</t>
        </r>
      </text>
    </comment>
    <comment ref="BM19" authorId="0" shapeId="0">
      <text>
        <r>
          <rPr>
            <sz val="11"/>
            <color theme="1"/>
            <rFont val="Calibri"/>
            <family val="2"/>
            <scheme val="minor"/>
          </rPr>
          <t>13</t>
        </r>
      </text>
    </comment>
    <comment ref="BW19" authorId="0" shapeId="0">
      <text>
        <r>
          <rPr>
            <sz val="11"/>
            <color theme="1"/>
            <rFont val="Calibri"/>
            <family val="2"/>
            <scheme val="minor"/>
          </rPr>
          <t>ждала́, повтори́м, гербы́
ши[нэ]ль, ин[тэ]рвью, бе[рʼ]ет
прекраснейший, кремы, килограмм помидоров
согласно расписанию, одеть плащ, тяжелая бандероль</t>
        </r>
      </text>
    </comment>
    <comment ref="CB19"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[Чтение]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[Техника чтения]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L19"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X19" authorId="0" shapeId="0">
      <text>
        <r>
          <rPr>
            <sz val="11"/>
            <color theme="1"/>
            <rFont val="Calibri"/>
            <family val="2"/>
            <scheme val="minor"/>
          </rPr>
          <t>1. принцип систематичности = [установление взаимосвязи природных объектов и явлений]
2. принцип интеграции = [привлечение местного материала]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[объединение сведений из разных научных областей]</t>
        </r>
      </text>
    </comment>
    <comment ref="DI19"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S19"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EB19" authorId="0" shapeId="0">
      <text>
        <r>
          <rPr>
            <sz val="11"/>
            <color theme="1"/>
            <rFont val="Calibri"/>
            <family val="2"/>
            <scheme val="minor"/>
          </rPr>
          <t>Рычал – гл., н.ф. рычать; 2 спр., в прош.вр., ед.ч., м.р. (0)</t>
        </r>
      </text>
    </comment>
    <comment ref="EG19" authorId="0" shapeId="0">
      <text>
        <r>
          <rPr>
            <sz val="11"/>
            <color theme="1"/>
            <rFont val="Calibri"/>
            <family val="2"/>
            <scheme val="minor"/>
          </rPr>
          <t>1. Понравился ли тебе рассказ? = [Обобщение на уровне идеи]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[Обобщение на уровне идеи] (0)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[Понимание роли автора как создателя художественного мира, степень осознания функции описания в тексте] (0)</t>
        </r>
      </text>
    </comment>
    <comment ref="EQ19" authorId="0" shapeId="0">
      <text>
        <r>
          <rPr>
            <sz val="11"/>
            <color theme="1"/>
            <rFont val="Calibri"/>
            <family val="2"/>
            <scheme val="minor"/>
          </rPr>
          <t>установление связей между данными и искомым</t>
        </r>
      </text>
    </comment>
    <comment ref="FA19" authorId="0" shapeId="0">
      <text>
        <r>
          <rPr>
            <sz val="11"/>
            <color theme="1"/>
            <rFont val="Calibri"/>
            <family val="2"/>
            <scheme val="minor"/>
          </rPr>
          <t>Г</t>
        </r>
      </text>
    </comment>
    <comment ref="FL19" authorId="0" shapeId="0">
      <text>
        <r>
          <rPr>
            <sz val="11"/>
            <color theme="1"/>
            <rFont val="Calibri"/>
            <family val="2"/>
            <scheme val="minor"/>
          </rPr>
          <t>семинар-практикум</t>
        </r>
      </text>
    </comment>
    <comment ref="FX19" authorId="0" shapeId="0">
      <text>
        <r>
          <rPr>
            <sz val="11"/>
            <color theme="1"/>
            <rFont val="Calibri"/>
            <family val="2"/>
            <scheme val="minor"/>
          </rPr>
          <t>не включать данный вопрос
уменьшить объем проверочного задания</t>
        </r>
      </text>
    </comment>
    <comment ref="GP19" authorId="0" shapeId="0">
      <text>
        <r>
          <rPr>
            <sz val="11"/>
            <color theme="1"/>
            <rFont val="Calibri"/>
            <family val="2"/>
            <scheme val="minor"/>
          </rPr>
          <t>личностно-ориентированная технология</t>
        </r>
      </text>
    </comment>
    <comment ref="HE19"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стимулировать слухо-зрительное внимание</t>
        </r>
      </text>
    </comment>
    <comment ref="HS19"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D19"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обращает внимание на реакцию учеников на свои вопросы]</t>
        </r>
      </text>
    </comment>
    <comment ref="IO19" authorId="0" shapeId="0">
      <text>
        <r>
          <rPr>
            <sz val="11"/>
            <color theme="1"/>
            <rFont val="Calibri"/>
            <family val="2"/>
            <scheme val="minor"/>
          </rPr>
          <t>применение фронтального опроса</t>
        </r>
      </text>
    </comment>
    <comment ref="JG19" authorId="0" shapeId="0">
      <text>
        <r>
          <rPr>
            <sz val="11"/>
            <color theme="1"/>
            <rFont val="Calibri"/>
            <family val="2"/>
            <scheme val="minor"/>
          </rPr>
          <t>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t>
        </r>
      </text>
    </comment>
    <comment ref="L20" authorId="0" shapeId="0">
      <text>
        <r>
          <rPr>
            <sz val="11"/>
            <color theme="1"/>
            <rFont val="Calibri"/>
            <family val="2"/>
            <scheme val="minor"/>
          </rPr>
          <t>1. лебедь, овраг, нагрев = [Слова, в которых все согласные звуки звонкие]
2. сдобный, отбойный, борозда = [Слова, в которых все согласные звуки звонкие]
3. походка, подпись, шепчет = [Слова, в которых есть и звонкие, и глухие согласные звуки]</t>
        </r>
      </text>
    </comment>
    <comment ref="R20" authorId="0" shapeId="0">
      <text>
        <r>
          <rPr>
            <sz val="11"/>
            <color theme="1"/>
            <rFont val="Calibri"/>
            <family val="2"/>
            <scheme val="minor"/>
          </rPr>
          <t>Задача на пропорциональное деление</t>
        </r>
      </text>
    </comment>
    <comment ref="AD20"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20" authorId="0" shapeId="0">
      <text>
        <r>
          <rPr>
            <sz val="11"/>
            <color theme="1"/>
            <rFont val="Calibri"/>
            <family val="2"/>
            <scheme val="minor"/>
          </rPr>
          <t>А</t>
        </r>
      </text>
    </comment>
    <comment ref="AS20" authorId="0" shapeId="0">
      <text>
        <r>
          <rPr>
            <sz val="11"/>
            <color theme="1"/>
            <rFont val="Calibri"/>
            <family val="2"/>
            <scheme val="minor"/>
          </rPr>
          <t>К.Д. Ушинский</t>
        </r>
      </text>
    </comment>
    <comment ref="BC20" authorId="0" shapeId="0">
      <text>
        <r>
          <rPr>
            <sz val="11"/>
            <color theme="1"/>
            <rFont val="Calibri"/>
            <family val="2"/>
            <scheme val="minor"/>
          </rPr>
          <t>сладкоежка (1 скл.), открытие (2 скл.), аэрозоль (3 скл.)</t>
        </r>
      </text>
    </comment>
    <comment ref="BM20" authorId="0" shapeId="0">
      <text>
        <r>
          <rPr>
            <sz val="11"/>
            <color theme="1"/>
            <rFont val="Calibri"/>
            <family val="2"/>
            <scheme val="minor"/>
          </rPr>
          <t>120</t>
        </r>
      </text>
    </comment>
    <comment ref="BT20" authorId="0" shapeId="0">
      <text>
        <r>
          <rPr>
            <sz val="11"/>
            <color theme="1"/>
            <rFont val="Calibri"/>
            <family val="2"/>
            <scheme val="minor"/>
          </rPr>
          <t>рецензия на сборник, рассказать о происшествии, белый тюль</t>
        </r>
      </text>
    </comment>
    <comment ref="CD20"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L20"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Z20"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[Выделение существенных признаков объектов (явлений)]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E20"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Q20"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[Правило прибавления суммы к числу]</t>
        </r>
      </text>
    </comment>
    <comment ref="EB20" authorId="0" shapeId="0">
      <text>
        <r>
          <rPr>
            <sz val="11"/>
            <color theme="1"/>
            <rFont val="Calibri"/>
            <family val="2"/>
            <scheme val="minor"/>
          </rPr>
          <t>Несчастный (нос) – прил., н.ф. несчастный; в ед.ч., м.р., Им.п. (3)
Барсука – сущ., н.ф. барсук; нариц., одуш., м.р., 2 скл.; в ед.ч., В.п. (0)</t>
        </r>
      </text>
    </comment>
    <comment ref="EF20" authorId="0" shapeId="0">
      <text>
        <r>
          <rPr>
            <sz val="11"/>
            <color theme="1"/>
            <rFont val="Calibri"/>
            <family val="2"/>
            <scheme val="minor"/>
          </rPr>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[Понимание авторской позиции]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[Выявление точности эмоциональной реакции, способность уловить динамику эмоций] (0)</t>
        </r>
      </text>
    </comment>
    <comment ref="ET20" authorId="0" shapeId="0">
      <text>
        <r>
          <rPr>
            <sz val="11"/>
            <color theme="1"/>
            <rFont val="Calibri"/>
            <family val="2"/>
            <scheme val="minor"/>
          </rPr>
          <t>составление (а решать необязательно) обратной задачи, аналогичных задач</t>
        </r>
      </text>
    </comment>
    <comment ref="FB20" authorId="0" shapeId="0">
      <text>
        <r>
          <rPr>
            <sz val="11"/>
            <color theme="1"/>
            <rFont val="Calibri"/>
            <family val="2"/>
            <scheme val="minor"/>
          </rPr>
          <t>Г</t>
        </r>
      </text>
    </comment>
    <comment ref="FN20" authorId="0" shapeId="0">
      <text>
        <r>
          <rPr>
            <sz val="11"/>
            <color theme="1"/>
            <rFont val="Calibri"/>
            <family val="2"/>
            <scheme val="minor"/>
          </rPr>
          <t>диалог</t>
        </r>
      </text>
    </comment>
    <comment ref="GB20" authorId="0" shapeId="0">
      <text>
        <r>
          <rPr>
            <sz val="11"/>
            <color theme="1"/>
            <rFont val="Calibri"/>
            <family val="2"/>
            <scheme val="minor"/>
          </rPr>
          <t>использовать карту понятий
предложить творческое задание
использовать упражнения из задачника
использовать памятки и алгоритмы</t>
        </r>
      </text>
    </comment>
    <comment ref="GL20" authorId="0" shapeId="0">
      <text>
        <r>
          <rPr>
            <sz val="11"/>
            <color theme="1"/>
            <rFont val="Calibri"/>
            <family val="2"/>
            <scheme val="minor"/>
          </rPr>
          <t>Упорядочивают и ранжируют данные из текста, пользуясь совместной презентацией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r>
      </text>
    </comment>
    <comment ref="GZ2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M20"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G20"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V20"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F20"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H21"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[Непроверяемые безударные гласные в корне слова]
3. о ягодке, при месяце, в январе = [Проверяемые безударные гласные в корне слова]
4. в холодке, у землянки, к читателю = [Безударные гласные в падежных окончаниях существительных]</t>
        </r>
      </text>
    </comment>
    <comment ref="S21" authorId="0" shapeId="0">
      <text>
        <r>
          <rPr>
            <sz val="11"/>
            <color theme="1"/>
            <rFont val="Calibri"/>
            <family val="2"/>
            <scheme val="minor"/>
          </rPr>
          <t>Задача на пропорциональное деление</t>
        </r>
      </text>
    </comment>
    <comment ref="AB21"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t>
        </r>
      </text>
    </comment>
    <comment ref="AM21" authorId="0" shapeId="0">
      <text>
        <r>
          <rPr>
            <sz val="11"/>
            <color theme="1"/>
            <rFont val="Calibri"/>
            <family val="2"/>
            <scheme val="minor"/>
          </rPr>
          <t>А</t>
        </r>
      </text>
    </comment>
    <comment ref="AS21" authorId="0" shapeId="0">
      <text>
        <r>
          <rPr>
            <sz val="11"/>
            <color theme="1"/>
            <rFont val="Calibri"/>
            <family val="2"/>
            <scheme val="minor"/>
          </rPr>
          <t>К.Д. Ушинский</t>
        </r>
      </text>
    </comment>
    <comment ref="AZ21" authorId="0" shapeId="0">
      <text>
        <r>
          <rPr>
            <sz val="11"/>
            <color theme="1"/>
            <rFont val="Calibri"/>
            <family val="2"/>
            <scheme val="minor"/>
          </rPr>
          <t>звездные, обезьяний, несъедобная</t>
        </r>
      </text>
    </comment>
    <comment ref="BN21" authorId="0" shapeId="0">
      <text>
        <r>
          <rPr>
            <sz val="11"/>
            <color theme="1"/>
            <rFont val="Calibri"/>
            <family val="2"/>
            <scheme val="minor"/>
          </rPr>
          <t>27</t>
        </r>
      </text>
    </comment>
    <comment ref="BT21" authorId="0" shapeId="0">
      <text>
        <r>
          <rPr>
            <sz val="11"/>
            <color theme="1"/>
            <rFont val="Calibri"/>
            <family val="2"/>
            <scheme val="minor"/>
          </rPr>
          <t>рецензия на сборник, рассказать о происшествии, белый тюль</t>
        </r>
      </text>
    </comment>
    <comment ref="CC21"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[Просмотровое чтение]
4. Вид чтения, которое направлено на получение самого общего представления о содержании текста, о его теме. = [Изучающее чтение]</t>
        </r>
      </text>
    </comment>
    <comment ref="CN21" authorId="0" shapeId="0">
      <text>
        <r>
          <rPr>
            <sz val="11"/>
            <color theme="1"/>
            <rFont val="Calibri"/>
            <family val="2"/>
            <scheme val="minor"/>
          </rPr>
          <t>Однородный участок экосистемы</t>
        </r>
      </text>
    </comment>
    <comment ref="CW21"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[готовность прийти на помощь, участливое отношение к нуждам другого]
5. Осознанность = [способность поставить себя на место другого, способность к сопереживанию]</t>
        </r>
      </text>
    </comment>
    <comment ref="DE21"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P21"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X21" authorId="0" shapeId="0">
      <text>
        <r>
          <rPr>
            <sz val="11"/>
            <color theme="1"/>
            <rFont val="Calibri"/>
            <family val="2"/>
            <scheme val="minor"/>
          </rPr>
          <t>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F21"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[Понимание авторской позиции] (0)
3. Как ты думаешь, зачем автор так подробно описывает место событий? = [Обобщение на уровне идеи]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r>
      </text>
    </comment>
    <comment ref="EQ21" authorId="0" shapeId="0">
      <text>
        <r>
          <rPr>
            <sz val="11"/>
            <color theme="1"/>
            <rFont val="Calibri"/>
            <family val="2"/>
            <scheme val="minor"/>
          </rPr>
          <t>определение последовательности их решения</t>
        </r>
      </text>
    </comment>
    <comment ref="FA21" authorId="0" shapeId="0">
      <text>
        <r>
          <rPr>
            <sz val="11"/>
            <color theme="1"/>
            <rFont val="Calibri"/>
            <family val="2"/>
            <scheme val="minor"/>
          </rPr>
          <t>А</t>
        </r>
      </text>
    </comment>
    <comment ref="FM21" authorId="0" shapeId="0">
      <text>
        <r>
          <rPr>
            <sz val="11"/>
            <color theme="1"/>
            <rFont val="Calibri"/>
            <family val="2"/>
            <scheme val="minor"/>
          </rPr>
          <t>тренинговое занятие</t>
        </r>
      </text>
    </comment>
    <comment ref="FY21" authorId="0" shapeId="0">
      <text>
        <r>
          <rPr>
            <sz val="11"/>
            <color theme="1"/>
            <rFont val="Calibri"/>
            <family val="2"/>
            <scheme val="minor"/>
          </rPr>
          <t>использовать дополнительные задания, направленные на выработку определенных умений
запланировать тему (вопрос) на последующие уроки</t>
        </r>
      </text>
    </comment>
    <comment ref="GR21" authorId="0" shapeId="0">
      <text>
        <r>
          <rPr>
            <sz val="11"/>
            <color theme="1"/>
            <rFont val="Calibri"/>
            <family val="2"/>
            <scheme val="minor"/>
          </rPr>
          <t>личностно-ориентированная технология</t>
        </r>
      </text>
    </comment>
    <comment ref="GX2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J21" authorId="0" shapeId="0">
      <text>
        <r>
          <rPr>
            <sz val="11"/>
            <color theme="1"/>
            <rFont val="Calibri"/>
            <family val="2"/>
            <scheme val="minor"/>
          </rPr>
          <t>1. 1 = [А] (0)
2. 2 = [Б] (0)
3. 3 = [В] (0)</t>
        </r>
      </text>
    </comment>
    <comment ref="II21"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N21"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A21"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K22"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S22" authorId="0" shapeId="0">
      <text>
        <r>
          <rPr>
            <sz val="11"/>
            <color theme="1"/>
            <rFont val="Calibri"/>
            <family val="2"/>
            <scheme val="minor"/>
          </rPr>
          <t>Задача на пропорциональное деление</t>
        </r>
      </text>
    </comment>
    <comment ref="AB22"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
хорошо ориентируется в мире детских книг</t>
        </r>
      </text>
    </comment>
    <comment ref="AM22" authorId="0" shapeId="0">
      <text>
        <r>
          <rPr>
            <sz val="11"/>
            <color theme="1"/>
            <rFont val="Calibri"/>
            <family val="2"/>
            <scheme val="minor"/>
          </rPr>
          <t>А</t>
        </r>
      </text>
    </comment>
    <comment ref="AT22"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B22"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N22" authorId="0" shapeId="0">
      <text>
        <r>
          <rPr>
            <sz val="11"/>
            <color theme="1"/>
            <rFont val="Calibri"/>
            <family val="2"/>
            <scheme val="minor"/>
          </rPr>
          <t>12</t>
        </r>
      </text>
    </comment>
    <comment ref="BW22" authorId="0" shapeId="0">
      <text>
        <r>
          <rPr>
            <sz val="11"/>
            <color theme="1"/>
            <rFont val="Calibri"/>
            <family val="2"/>
            <scheme val="minor"/>
          </rPr>
          <t>ждала́, повтори́м, гербы́
ши[нэ]ль, ин[тэ]рвью, бе[рʼ]ет</t>
        </r>
      </text>
    </comment>
    <comment ref="CF22"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K22" authorId="0" shapeId="0">
      <text>
        <r>
          <rPr>
            <sz val="11"/>
            <color theme="1"/>
            <rFont val="Calibri"/>
            <family val="2"/>
            <scheme val="minor"/>
          </rPr>
          <t>Совокупность естественных и измененных деятельностью человека факторов живой и неживой природы</t>
        </r>
      </text>
    </comment>
    <comment ref="CZ22" authorId="0" shapeId="0">
      <text>
        <r>
          <rPr>
            <sz val="11"/>
            <color theme="1"/>
            <rFont val="Calibri"/>
            <family val="2"/>
            <scheme val="minor"/>
          </rPr>
          <t>1. Восприятие природных объектов или явлений = [Зарисовка]
2. Формирование представлений = [Выделение существенных признаков объектов (явлений)]
3. Подведение под понятие = [Использование натуральных и изобразительных пособий]
4. Применение понятия = [Классификация понятий и установление связей между ними]</t>
        </r>
      </text>
    </comment>
    <comment ref="DF22"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Q22"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EA22" authorId="0" shapeId="0">
      <text>
        <r>
          <rPr>
            <sz val="11"/>
            <color theme="1"/>
            <rFont val="Calibri"/>
            <family val="2"/>
            <scheme val="minor"/>
          </rPr>
          <t>Горел – гл., н.ф. гореть; 1 спр.; в прош. вр., ед.ч., м.р. (3)
Выли – гл., н.ф. выть; 1 спр.; в прош.вр., мн.ч., 3 л. (3)</t>
        </r>
      </text>
    </comment>
    <comment ref="EI22"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[Обобщение на уровне идеи]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r>
      </text>
    </comment>
    <comment ref="EO22" authorId="0" shapeId="0">
      <text>
        <r>
          <rPr>
            <sz val="11"/>
            <color theme="1"/>
            <rFont val="Calibri"/>
            <family val="2"/>
            <scheme val="minor"/>
          </rPr>
          <t>установление границ ответа</t>
        </r>
      </text>
    </comment>
    <comment ref="FC22" authorId="0" shapeId="0">
      <text>
        <r>
          <rPr>
            <sz val="11"/>
            <color theme="1"/>
            <rFont val="Calibri"/>
            <family val="2"/>
            <scheme val="minor"/>
          </rPr>
          <t>В</t>
        </r>
      </text>
    </comment>
    <comment ref="FL22" authorId="0" shapeId="0">
      <text>
        <r>
          <rPr>
            <sz val="11"/>
            <color theme="1"/>
            <rFont val="Calibri"/>
            <family val="2"/>
            <scheme val="minor"/>
          </rPr>
          <t>тренинг</t>
        </r>
      </text>
    </comment>
    <comment ref="GC22"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M22" authorId="0" shapeId="0">
      <text>
        <r>
          <rPr>
            <sz val="11"/>
            <color theme="1"/>
            <rFont val="Calibri"/>
            <family val="2"/>
            <scheme val="minor"/>
          </rPr>
          <t>поэтапное формирование умственных действий</t>
        </r>
      </text>
    </comment>
    <comment ref="GX2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N22"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D22"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S22" authorId="0" shapeId="0">
      <text>
        <r>
          <rPr>
            <sz val="11"/>
            <color theme="1"/>
            <rFont val="Calibri"/>
            <family val="2"/>
            <scheme val="minor"/>
          </rPr>
          <t>видео-лекция</t>
        </r>
      </text>
    </comment>
    <comment ref="JH22"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r>
      </text>
    </comment>
    <comment ref="I23"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P23" authorId="0" shapeId="0">
      <text>
        <r>
          <rPr>
            <sz val="11"/>
            <color theme="1"/>
            <rFont val="Calibri"/>
            <family val="2"/>
            <scheme val="minor"/>
          </rPr>
          <t>Задача на пропорциональное деление</t>
        </r>
      </text>
    </comment>
    <comment ref="AA23" authorId="0" shapeId="0">
      <text>
        <r>
          <rPr>
            <sz val="11"/>
            <color theme="1"/>
            <rFont val="Calibri"/>
            <family val="2"/>
            <scheme val="minor"/>
          </rPr>
          <t>«Акула»
«Прыжок»</t>
        </r>
      </text>
    </comment>
    <comment ref="AM23" authorId="0" shapeId="0">
      <text>
        <r>
          <rPr>
            <sz val="11"/>
            <color theme="1"/>
            <rFont val="Calibri"/>
            <family val="2"/>
            <scheme val="minor"/>
          </rPr>
          <t>А</t>
        </r>
      </text>
    </comment>
    <comment ref="AQ23" authorId="0" shapeId="0">
      <text>
        <r>
          <rPr>
            <sz val="11"/>
            <color theme="1"/>
            <rFont val="Calibri"/>
            <family val="2"/>
            <scheme val="minor"/>
          </rPr>
          <t>Земля вращается вокруг своей оси.</t>
        </r>
      </text>
    </comment>
    <comment ref="AZ23" authorId="0" shapeId="0">
      <text>
        <r>
          <rPr>
            <sz val="11"/>
            <color theme="1"/>
            <rFont val="Calibri"/>
            <family val="2"/>
            <scheme val="minor"/>
          </rPr>
          <t>звездные, обезьяний, несъедобная
тростниковая, создаешь, ручьи</t>
        </r>
      </text>
    </comment>
    <comment ref="BL23" authorId="0" shapeId="0">
      <text>
        <r>
          <rPr>
            <sz val="11"/>
            <color theme="1"/>
            <rFont val="Calibri"/>
            <family val="2"/>
            <scheme val="minor"/>
          </rPr>
          <t>1140</t>
        </r>
      </text>
    </comment>
    <comment ref="BU23"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F23"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N23" authorId="0" shapeId="0">
      <text>
        <r>
          <rPr>
            <sz val="11"/>
            <color theme="1"/>
            <rFont val="Calibri"/>
            <family val="2"/>
            <scheme val="minor"/>
          </rPr>
          <t>Однородный участок экосистемы</t>
        </r>
      </text>
    </comment>
    <comment ref="CX23"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J23"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Q23"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EB23" authorId="0" shapeId="0">
      <text>
        <r>
          <rPr>
            <sz val="11"/>
            <color theme="1"/>
            <rFont val="Calibri"/>
            <family val="2"/>
            <scheme val="minor"/>
          </rPr>
          <t>Стоял – гл., н.ф. стоять; 1 спр.; в прош.вр., ед.ч., м.р., 3 л. (3)
Несчастный (нос) – прил., н.ф. несчастный; в ед.ч., м.р., Им.п. (3)</t>
        </r>
      </text>
    </comment>
    <comment ref="EJ23"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r>
      </text>
    </comment>
    <comment ref="ES23" authorId="0" shapeId="0">
      <text>
        <r>
          <rPr>
            <sz val="11"/>
            <color theme="1"/>
            <rFont val="Calibri"/>
            <family val="2"/>
            <scheme val="minor"/>
          </rPr>
          <t>сравнить свой ответ с ответами других</t>
        </r>
      </text>
    </comment>
    <comment ref="FC23" authorId="0" shapeId="0">
      <text>
        <r>
          <rPr>
            <sz val="11"/>
            <color theme="1"/>
            <rFont val="Calibri"/>
            <family val="2"/>
            <scheme val="minor"/>
          </rPr>
          <t>Б</t>
        </r>
      </text>
    </comment>
    <comment ref="FL23" authorId="0" shapeId="0">
      <text>
        <r>
          <rPr>
            <sz val="11"/>
            <color theme="1"/>
            <rFont val="Calibri"/>
            <family val="2"/>
            <scheme val="minor"/>
          </rPr>
          <t>диспут</t>
        </r>
      </text>
    </comment>
    <comment ref="GE23"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N23" authorId="0" shapeId="0">
      <text>
        <r>
          <rPr>
            <sz val="11"/>
            <color theme="1"/>
            <rFont val="Calibri"/>
            <family val="2"/>
            <scheme val="minor"/>
          </rPr>
          <t>программированное обучение</t>
        </r>
      </text>
    </comment>
    <comment ref="GZ2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Q23"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Z23"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Q23" authorId="0" shapeId="0">
      <text>
        <r>
          <rPr>
            <sz val="11"/>
            <color theme="1"/>
            <rFont val="Calibri"/>
            <family val="2"/>
            <scheme val="minor"/>
          </rPr>
          <t>побуждение школьников соблюдать принципы учебной дисциплины и самоорганизации</t>
        </r>
      </text>
    </comment>
    <comment ref="JD23"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I24"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[Рассуждение]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R24" authorId="0" shapeId="0">
      <text>
        <r>
          <rPr>
            <sz val="11"/>
            <color theme="1"/>
            <rFont val="Calibri"/>
            <family val="2"/>
            <scheme val="minor"/>
          </rPr>
          <t>Задача на пропорциональное деление</t>
        </r>
      </text>
    </comment>
    <comment ref="AB24"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
хорошо ориентируется в мире детских книг</t>
        </r>
      </text>
    </comment>
    <comment ref="AJ24" authorId="0" shapeId="0">
      <text>
        <r>
          <rPr>
            <sz val="11"/>
            <color theme="1"/>
            <rFont val="Calibri"/>
            <family val="2"/>
            <scheme val="minor"/>
          </rPr>
          <t>А</t>
        </r>
      </text>
    </comment>
    <comment ref="AV24"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AZ24" authorId="0" shapeId="0">
      <text>
        <r>
          <rPr>
            <sz val="11"/>
            <color theme="1"/>
            <rFont val="Calibri"/>
            <family val="2"/>
            <scheme val="minor"/>
          </rPr>
          <t>тростниковая, создаешь, ручьи</t>
        </r>
      </text>
    </comment>
    <comment ref="BI24" authorId="0" shapeId="0">
      <text>
        <r>
          <rPr>
            <sz val="11"/>
            <color theme="1"/>
            <rFont val="Calibri"/>
            <family val="2"/>
            <scheme val="minor"/>
          </rPr>
          <t>42</t>
        </r>
      </text>
    </comment>
    <comment ref="BS24" authorId="0" shapeId="0">
      <text>
        <r>
          <rPr>
            <sz val="11"/>
            <color theme="1"/>
            <rFont val="Calibri"/>
            <family val="2"/>
            <scheme val="minor"/>
          </rPr>
          <t>позвони́м, то́рты, инструме́нт
более важнее, опытные шофёры, килограмм апельсинов</t>
        </r>
      </text>
    </comment>
    <comment ref="CB24"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M24" authorId="0" shapeId="0">
      <text>
        <r>
          <rPr>
            <sz val="11"/>
            <color theme="1"/>
            <rFont val="Calibri"/>
            <family val="2"/>
            <scheme val="minor"/>
          </rPr>
          <t>различиями в средней температуре и средней норме осадков</t>
        </r>
      </text>
    </comment>
    <comment ref="CW24"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J24"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P24"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B24" authorId="0" shapeId="0">
      <text>
        <r>
          <rPr>
            <sz val="11"/>
            <color theme="1"/>
            <rFont val="Calibri"/>
            <family val="2"/>
            <scheme val="minor"/>
          </rPr>
          <t>Несчастный (нос) – прил., н.ф. несчастный; в ед.ч., м.р., Им.п. (3)
Рычал – гл., н.ф. рычать; 2 спр., в прош.вр., ед.ч., м.р. (0)</t>
        </r>
      </text>
    </comment>
    <comment ref="EK24"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r>
      </text>
    </comment>
    <comment ref="ET24" authorId="0" shapeId="0">
      <text>
        <r>
          <rPr>
            <sz val="11"/>
            <color theme="1"/>
            <rFont val="Calibri"/>
            <family val="2"/>
            <scheme val="minor"/>
          </rPr>
          <t>составление задач по произвольной иллюстрации</t>
        </r>
      </text>
    </comment>
    <comment ref="FC24" authorId="0" shapeId="0">
      <text>
        <r>
          <rPr>
            <sz val="11"/>
            <color theme="1"/>
            <rFont val="Calibri"/>
            <family val="2"/>
            <scheme val="minor"/>
          </rPr>
          <t>А</t>
        </r>
      </text>
    </comment>
    <comment ref="FN24" authorId="0" shapeId="0">
      <text>
        <r>
          <rPr>
            <sz val="11"/>
            <color theme="1"/>
            <rFont val="Calibri"/>
            <family val="2"/>
            <scheme val="minor"/>
          </rPr>
          <t>диалог</t>
        </r>
      </text>
    </comment>
    <comment ref="FZ24"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P24" authorId="0" shapeId="0">
      <text>
        <r>
          <rPr>
            <sz val="11"/>
            <color theme="1"/>
            <rFont val="Calibri"/>
            <family val="2"/>
            <scheme val="minor"/>
          </rPr>
          <t>технология формирования критического мышления</t>
        </r>
      </text>
    </comment>
    <comment ref="HC24"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O24"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D24"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N24"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E24"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I25"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T25" authorId="0" shapeId="0">
      <text>
        <r>
          <rPr>
            <sz val="11"/>
            <color theme="1"/>
            <rFont val="Calibri"/>
            <family val="2"/>
            <scheme val="minor"/>
          </rPr>
          <t>Задача на нахождение неизвестного по двум разностям</t>
        </r>
      </text>
    </comment>
    <comment ref="AC25"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L25" authorId="0" shapeId="0">
      <text>
        <r>
          <rPr>
            <sz val="11"/>
            <color theme="1"/>
            <rFont val="Calibri"/>
            <family val="2"/>
            <scheme val="minor"/>
          </rPr>
          <t>В</t>
        </r>
      </text>
    </comment>
    <comment ref="AV25"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C25" authorId="0" shapeId="0">
      <text>
        <r>
          <rPr>
            <sz val="11"/>
            <color theme="1"/>
            <rFont val="Calibri"/>
            <family val="2"/>
            <scheme val="minor"/>
          </rPr>
          <t>батарея (1 скл.), рояль (2 скл.), бандероль (3 скл.)</t>
        </r>
      </text>
    </comment>
    <comment ref="BI25" authorId="0" shapeId="0">
      <text>
        <r>
          <rPr>
            <sz val="11"/>
            <color theme="1"/>
            <rFont val="Calibri"/>
            <family val="2"/>
            <scheme val="minor"/>
          </rPr>
          <t>42</t>
        </r>
      </text>
    </comment>
    <comment ref="BW25" authorId="0" shapeId="0">
      <text>
        <r>
          <rPr>
            <sz val="11"/>
            <color theme="1"/>
            <rFont val="Calibri"/>
            <family val="2"/>
            <scheme val="minor"/>
          </rPr>
          <t>прекраснейший, кремы, килограмм помидоров
согласно расписанию, одеть плащ, тяжелая бандероль</t>
        </r>
      </text>
    </comment>
    <comment ref="CD25"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J25" authorId="0" shapeId="0">
      <text>
        <r>
          <rPr>
            <sz val="11"/>
            <color theme="1"/>
            <rFont val="Calibri"/>
            <family val="2"/>
            <scheme val="minor"/>
          </rPr>
          <t>Верхняя часть земной коры</t>
        </r>
      </text>
    </comment>
    <comment ref="CW25"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G25"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Q25"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числа к сумме]</t>
        </r>
      </text>
    </comment>
    <comment ref="DZ25" authorId="0" shapeId="0">
      <text>
        <r>
          <rPr>
            <sz val="11"/>
            <color theme="1"/>
            <rFont val="Calibri"/>
            <family val="2"/>
            <scheme val="minor"/>
          </rPr>
          <t>Коня – сущ., н.ф. конь; нариц., одуш., м.р., 2 скл.; в ед.ч., В.п. (0)</t>
        </r>
      </text>
    </comment>
    <comment ref="EF25"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авторской позиции] (1)
5. Как ты думаешь, почему рассказ так закончился? = [Понимание авторской позиции] (0)
6. Как ты думаешь, что хотел сказать автор читателю? = [Обобщение на уровне идеи] (1)</t>
        </r>
      </text>
    </comment>
    <comment ref="ET25" authorId="0" shapeId="0">
      <text>
        <r>
          <rPr>
            <sz val="11"/>
            <color theme="1"/>
            <rFont val="Calibri"/>
            <family val="2"/>
            <scheme val="minor"/>
          </rPr>
          <t>составление задач по произвольной иллюстрации</t>
        </r>
      </text>
    </comment>
    <comment ref="FC25" authorId="0" shapeId="0">
      <text>
        <r>
          <rPr>
            <sz val="11"/>
            <color theme="1"/>
            <rFont val="Calibri"/>
            <family val="2"/>
            <scheme val="minor"/>
          </rPr>
          <t>Г</t>
        </r>
      </text>
    </comment>
    <comment ref="FO25"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C25"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K25"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B2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r>
      </text>
    </comment>
    <comment ref="HM25"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H25"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что никто из них не собирается поступиться своей позицией]</t>
        </r>
      </text>
    </comment>
    <comment ref="IV25" authorId="0" shapeId="0">
      <text>
        <r>
          <rPr>
            <sz val="11"/>
            <color theme="1"/>
            <rFont val="Calibri"/>
            <family val="2"/>
            <scheme val="minor"/>
          </rPr>
          <t>волонтерские акции</t>
        </r>
      </text>
    </comment>
    <comment ref="IZ25"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26"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[Рассуждение]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U26" authorId="0" shapeId="0">
      <text>
        <r>
          <rPr>
            <sz val="11"/>
            <color theme="1"/>
            <rFont val="Calibri"/>
            <family val="2"/>
            <scheme val="minor"/>
          </rPr>
          <t>Задача на нахождение четвертого пропорционального</t>
        </r>
      </text>
    </comment>
    <comment ref="AB26" authorId="0" shapeId="0">
      <text>
        <r>
          <rPr>
            <sz val="11"/>
            <color theme="1"/>
            <rFont val="Calibri"/>
            <family val="2"/>
            <scheme val="minor"/>
          </rPr>
          <t>все варианты верны</t>
        </r>
      </text>
    </comment>
    <comment ref="AL26" authorId="0" shapeId="0">
      <text>
        <r>
          <rPr>
            <sz val="11"/>
            <color theme="1"/>
            <rFont val="Calibri"/>
            <family val="2"/>
            <scheme val="minor"/>
          </rPr>
          <t>Г</t>
        </r>
      </text>
    </comment>
    <comment ref="AU26"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
принцип занимательности</t>
        </r>
      </text>
    </comment>
    <comment ref="BB26" authorId="0" shapeId="0">
      <text>
        <r>
          <rPr>
            <sz val="11"/>
            <color theme="1"/>
            <rFont val="Calibri"/>
            <family val="2"/>
            <scheme val="minor"/>
          </rPr>
          <t>замкнутый характер, открытая душа, цветущая женщина</t>
        </r>
      </text>
    </comment>
    <comment ref="BN26" authorId="0" shapeId="0">
      <text>
        <r>
          <rPr>
            <sz val="11"/>
            <color theme="1"/>
            <rFont val="Calibri"/>
            <family val="2"/>
            <scheme val="minor"/>
          </rPr>
          <t>81</t>
        </r>
      </text>
    </comment>
    <comment ref="BT26" authorId="0" shapeId="0">
      <text>
        <r>
          <rPr>
            <sz val="11"/>
            <color theme="1"/>
            <rFont val="Calibri"/>
            <family val="2"/>
            <scheme val="minor"/>
          </rPr>
          <t>изба́лованный, досу́г, начался́</t>
        </r>
      </text>
    </comment>
    <comment ref="CC26"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[Просмотровое чтение]
4. Вид чтения, которое направлено на получение самого общего представления о содержании текста, о его теме. = [Изучающее чтение]</t>
        </r>
      </text>
    </comment>
    <comment ref="CO26" authorId="0" shapeId="0">
      <text>
        <r>
          <rPr>
            <sz val="11"/>
            <color theme="1"/>
            <rFont val="Calibri"/>
            <family val="2"/>
            <scheme val="minor"/>
          </rPr>
          <t>Совокупность организмов и окружающей среды</t>
        </r>
      </text>
    </comment>
    <comment ref="CV26" authorId="0" shapeId="0">
      <text>
        <r>
          <rPr>
            <sz val="11"/>
            <color theme="1"/>
            <rFont val="Calibri"/>
            <family val="2"/>
            <scheme val="minor"/>
          </rPr>
          <t>урок-экскурсия</t>
        </r>
      </text>
    </comment>
    <comment ref="DF26"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O26"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суммы к числу]
4. 57 • 10 = [Правило умножения суммы на число]
5. 25 • 3 = [Правило умножения суммы на число]</t>
        </r>
      </text>
    </comment>
    <comment ref="EB26" authorId="0" shapeId="0">
      <text>
        <r>
          <rPr>
            <sz val="11"/>
            <color theme="1"/>
            <rFont val="Calibri"/>
            <family val="2"/>
            <scheme val="minor"/>
          </rPr>
          <t>Носом – сущ., н.ф. нос; нариц., неодуш., м.р., 2 скл.; в ед.ч., Т.п. (0)</t>
        </r>
      </text>
    </comment>
    <comment ref="EF26"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[Обобщение на уровне идеи] (0)
4. Как автор относится к главному герою? = [Установление причинно-следственных связей, обобщение на уровне конкретного образа] (0)
5. Как ты думаешь, почему рассказ так закончился? = [Понимание авторской позиции] (0)
6. Как ты думаешь, что хотел сказать автор читателю? = [Выявление точности эмоциональной реакции, способность уловить динамику эмоций] (0)</t>
        </r>
      </text>
    </comment>
    <comment ref="EQ26" authorId="0" shapeId="0">
      <text>
        <r>
          <rPr>
            <sz val="11"/>
            <color theme="1"/>
            <rFont val="Calibri"/>
            <family val="2"/>
            <scheme val="minor"/>
          </rPr>
          <t>выбор арифметического действия для решения каждой из выделенных простых задач</t>
        </r>
      </text>
    </comment>
    <comment ref="FB26" authorId="0" shapeId="0">
      <text>
        <r>
          <rPr>
            <sz val="11"/>
            <color theme="1"/>
            <rFont val="Calibri"/>
            <family val="2"/>
            <scheme val="minor"/>
          </rPr>
          <t>В</t>
        </r>
      </text>
    </comment>
    <comment ref="FO26"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X26" authorId="0" shapeId="0">
      <text>
        <r>
          <rPr>
            <sz val="11"/>
            <color theme="1"/>
            <rFont val="Calibri"/>
            <family val="2"/>
            <scheme val="minor"/>
          </rPr>
          <t>использовать дополнительные задания, направленные на выработку определенных умений</t>
        </r>
      </text>
    </comment>
    <comment ref="GL26"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F26"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t>
        </r>
      </text>
    </comment>
    <comment ref="HO26" authorId="0" shapeId="0">
      <text>
        <r>
          <rPr>
            <sz val="11"/>
            <color theme="1"/>
            <rFont val="Calibri"/>
            <family val="2"/>
            <scheme val="minor"/>
          </rPr>
          <t>1. Истероидный = [Общительность, болтливость, подвижность, неусидчивость, поверхностность увлечений, желание быть в центре внимания, командовать, выносливость.] (0)
2. Гипертимный = [Демонстративность, коммуникабельность, жажда восхищения собой, инициативность, эгоцентризм, лицемерие] (0)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D26"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N26" authorId="0" shapeId="0">
      <text>
        <r>
          <rPr>
            <sz val="11"/>
            <color theme="1"/>
            <rFont val="Calibri"/>
            <family val="2"/>
            <scheme val="minor"/>
          </rPr>
          <t>профориентационные пробы</t>
        </r>
      </text>
    </comment>
    <comment ref="JF26"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G27"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R27" authorId="0" shapeId="0">
      <text>
        <r>
          <rPr>
            <sz val="11"/>
            <color theme="1"/>
            <rFont val="Calibri"/>
            <family val="2"/>
            <scheme val="minor"/>
          </rPr>
          <t>Задача на пропорциональное деление</t>
        </r>
      </text>
    </comment>
    <comment ref="AD27"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27" authorId="0" shapeId="0">
      <text>
        <r>
          <rPr>
            <sz val="11"/>
            <color theme="1"/>
            <rFont val="Calibri"/>
            <family val="2"/>
            <scheme val="minor"/>
          </rPr>
          <t>А</t>
        </r>
      </text>
    </comment>
    <comment ref="AQ27" authorId="0" shapeId="0">
      <text>
        <r>
          <rPr>
            <sz val="11"/>
            <color theme="1"/>
            <rFont val="Calibri"/>
            <family val="2"/>
            <scheme val="minor"/>
          </rPr>
          <t>Земля вращается вокруг своей оси.</t>
        </r>
      </text>
    </comment>
    <comment ref="AZ27" authorId="0" shapeId="0">
      <text>
        <r>
          <rPr>
            <sz val="11"/>
            <color theme="1"/>
            <rFont val="Calibri"/>
            <family val="2"/>
            <scheme val="minor"/>
          </rPr>
          <t>тростниковая, создаешь, ручьи</t>
        </r>
      </text>
    </comment>
    <comment ref="BK27" authorId="0" shapeId="0">
      <text>
        <r>
          <rPr>
            <sz val="11"/>
            <color theme="1"/>
            <rFont val="Calibri"/>
            <family val="2"/>
            <scheme val="minor"/>
          </rPr>
          <t>&lt;пропущен&gt;</t>
        </r>
      </text>
    </comment>
    <comment ref="BU27" authorId="0" shapeId="0">
      <text>
        <r>
          <rPr>
            <sz val="11"/>
            <color theme="1"/>
            <rFont val="Calibri"/>
            <family val="2"/>
            <scheme val="minor"/>
          </rPr>
          <t>жажда славы, предостеречь от опасности, хрустящая вафля</t>
        </r>
      </text>
    </comment>
    <comment ref="CC27"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J27"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t>
        </r>
      </text>
    </comment>
    <comment ref="CW27" authorId="0" shapeId="0">
      <text>
        <r>
          <rPr>
            <sz val="11"/>
            <color theme="1"/>
            <rFont val="Calibri"/>
            <family val="2"/>
            <scheme val="minor"/>
          </rPr>
          <t>1. Бережливость = [способность экономно расходовать ресурсы]
2. Гуманность = [отношение к природе на основе понимания природных закономерностей]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[готовность прийти на помощь, участливое отношение к нуждам другого]
5. Осознанность = [способность экономно расходовать ресурсы]</t>
        </r>
      </text>
    </comment>
    <comment ref="DI27"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Q27"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X27" authorId="0" shapeId="0">
      <text>
        <r>
          <rPr>
            <sz val="11"/>
            <color theme="1"/>
            <rFont val="Calibri"/>
            <family val="2"/>
            <scheme val="minor"/>
          </rPr>
          <t>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K27"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[Выявление точности эмоциональной реакции, способность уловить динамику эмоций] (0)
5. Как ты думаешь, ребята понимали, что делают что-то запрещенное? (В. Драгунский «Сверху вниз, наискосок!») = [Понимание авторской позиции] (0)
6. Какой смысл заключается в описанной автором истории? = [Обобщение на уровне идеи] (1)</t>
        </r>
      </text>
    </comment>
    <comment ref="EO27" authorId="0" shapeId="0">
      <text>
        <r>
          <rPr>
            <sz val="11"/>
            <color theme="1"/>
            <rFont val="Calibri"/>
            <family val="2"/>
            <scheme val="minor"/>
          </rPr>
          <t>чтение или прослушивание текста</t>
        </r>
      </text>
    </comment>
    <comment ref="FB27" authorId="0" shapeId="0">
      <text>
        <r>
          <rPr>
            <sz val="11"/>
            <color theme="1"/>
            <rFont val="Calibri"/>
            <family val="2"/>
            <scheme val="minor"/>
          </rPr>
          <t>Г</t>
        </r>
      </text>
    </comment>
    <comment ref="FL27" authorId="0" shapeId="0">
      <text>
        <r>
          <rPr>
            <sz val="11"/>
            <color theme="1"/>
            <rFont val="Calibri"/>
            <family val="2"/>
            <scheme val="minor"/>
          </rPr>
          <t>семинар-практикум</t>
        </r>
      </text>
    </comment>
    <comment ref="GF27" authorId="0" shapeId="0">
      <text>
        <r>
          <rPr>
            <sz val="11"/>
            <color theme="1"/>
            <rFont val="Calibri"/>
            <family val="2"/>
            <scheme val="minor"/>
          </rPr>
          <t>повторное объяснить новый материал
дополнительно отработать материал
использовать интернет-тренажер</t>
        </r>
      </text>
    </comment>
    <comment ref="GM27" authorId="0" shapeId="0">
      <text>
        <r>
          <rPr>
            <sz val="11"/>
            <color theme="1"/>
            <rFont val="Calibri"/>
            <family val="2"/>
            <scheme val="minor"/>
          </rPr>
          <t>поэтапное формирование умственных действий</t>
        </r>
      </text>
    </comment>
    <comment ref="GZ2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P27"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H27"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немного уступают в своих интересах, чтобы удовлетворить их частично]
3. Компромисс = [педагог и обучающийся понимают, в чем состоят причины конфликта, стремятся совместно искать возможности его разрешения]</t>
        </r>
      </text>
    </comment>
    <comment ref="IO27" authorId="0" shapeId="0">
      <text>
        <r>
          <rPr>
            <sz val="11"/>
            <color theme="1"/>
            <rFont val="Calibri"/>
            <family val="2"/>
            <scheme val="minor"/>
          </rPr>
          <t>применение фронтального опроса</t>
        </r>
      </text>
    </comment>
    <comment ref="JI27" authorId="0" shapeId="0">
      <text>
        <r>
          <rPr>
            <sz val="11"/>
            <color theme="1"/>
            <rFont val="Calibri"/>
            <family val="2"/>
            <scheme val="minor"/>
          </rPr>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r>
      </text>
    </comment>
    <comment ref="K28"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Q28" authorId="0" shapeId="0">
      <text>
        <r>
          <rPr>
            <sz val="11"/>
            <color theme="1"/>
            <rFont val="Calibri"/>
            <family val="2"/>
            <scheme val="minor"/>
          </rPr>
          <t>Задача на нахождение четвертого пропорционального</t>
        </r>
      </text>
    </comment>
    <comment ref="Z28"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I28" authorId="0" shapeId="0">
      <text>
        <r>
          <rPr>
            <sz val="11"/>
            <color theme="1"/>
            <rFont val="Calibri"/>
            <family val="2"/>
            <scheme val="minor"/>
          </rPr>
          <t>Б</t>
        </r>
      </text>
    </comment>
    <comment ref="AS28" authorId="0" shapeId="0">
      <text>
        <r>
          <rPr>
            <sz val="11"/>
            <color theme="1"/>
            <rFont val="Calibri"/>
            <family val="2"/>
            <scheme val="minor"/>
          </rPr>
          <t>К.Д. Ушинский</t>
        </r>
      </text>
    </comment>
    <comment ref="BD28" authorId="0" shapeId="0">
      <text>
        <r>
          <rPr>
            <sz val="11"/>
            <color theme="1"/>
            <rFont val="Calibri"/>
            <family val="2"/>
            <scheme val="minor"/>
          </rPr>
          <t>вспорхнуть, захотеть, помутнеть
молчать, проспать, говорить</t>
        </r>
      </text>
    </comment>
    <comment ref="BN28" authorId="0" shapeId="0">
      <text>
        <r>
          <rPr>
            <sz val="11"/>
            <color theme="1"/>
            <rFont val="Calibri"/>
            <family val="2"/>
            <scheme val="minor"/>
          </rPr>
          <t>27</t>
        </r>
      </text>
    </comment>
    <comment ref="BW28" authorId="0" shapeId="0">
      <text>
        <r>
          <rPr>
            <sz val="11"/>
            <color theme="1"/>
            <rFont val="Calibri"/>
            <family val="2"/>
            <scheme val="minor"/>
          </rPr>
          <t>ждала́, повтори́м, гербы́
прекраснейший, кремы, килограмм помидоров</t>
        </r>
      </text>
    </comment>
    <comment ref="CF28"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J28"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t>
        </r>
      </text>
    </comment>
    <comment ref="CW28"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I28"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P28"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X28" authorId="0" shapeId="0">
      <text>
        <r>
          <rPr>
            <sz val="11"/>
            <color theme="1"/>
            <rFont val="Calibri"/>
            <family val="2"/>
            <scheme val="minor"/>
          </rPr>
          <t>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H28"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S28" authorId="0" shapeId="0">
      <text>
        <r>
          <rPr>
            <sz val="11"/>
            <color theme="1"/>
            <rFont val="Calibri"/>
            <family val="2"/>
            <scheme val="minor"/>
          </rPr>
          <t>сравнить свой ответ с ответами других</t>
        </r>
      </text>
    </comment>
    <comment ref="FC28" authorId="0" shapeId="0">
      <text>
        <r>
          <rPr>
            <sz val="11"/>
            <color theme="1"/>
            <rFont val="Calibri"/>
            <family val="2"/>
            <scheme val="minor"/>
          </rPr>
          <t>А</t>
        </r>
      </text>
    </comment>
    <comment ref="FR28" authorId="0" shapeId="0">
      <text>
        <r>
          <rPr>
            <sz val="11"/>
            <color theme="1"/>
            <rFont val="Calibri"/>
            <family val="2"/>
            <scheme val="minor"/>
          </rPr>
          <t>защищать ребенка</t>
        </r>
      </text>
    </comment>
    <comment ref="GB28" authorId="0" shapeId="0">
      <text>
        <r>
          <rPr>
            <sz val="11"/>
            <color theme="1"/>
            <rFont val="Calibri"/>
            <family val="2"/>
            <scheme val="minor"/>
          </rPr>
          <t>предложить творческое задание
использовать упражнения из задачника
использовать памятки и алгоритмы</t>
        </r>
      </text>
    </comment>
    <comment ref="GN28" authorId="0" shapeId="0">
      <text>
        <r>
          <rPr>
            <sz val="11"/>
            <color theme="1"/>
            <rFont val="Calibri"/>
            <family val="2"/>
            <scheme val="minor"/>
          </rPr>
          <t>программированное обучение</t>
        </r>
      </text>
    </comment>
    <comment ref="GY2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S28"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I28"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M28"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C28"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от случая к случаю (3)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L29"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есть и звонкие, и глухие согласные звуки]
3. походка, подпись, шепчет = [Слова, в которых все согласные звуки глухие]</t>
        </r>
      </text>
    </comment>
    <comment ref="Q29" authorId="0" shapeId="0">
      <text>
        <r>
          <rPr>
            <sz val="11"/>
            <color theme="1"/>
            <rFont val="Calibri"/>
            <family val="2"/>
            <scheme val="minor"/>
          </rPr>
          <t>Задача на нахождение четвертого пропорционального</t>
        </r>
      </text>
    </comment>
    <comment ref="Z29"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M29" authorId="0" shapeId="0">
      <text>
        <r>
          <rPr>
            <sz val="11"/>
            <color theme="1"/>
            <rFont val="Calibri"/>
            <family val="2"/>
            <scheme val="minor"/>
          </rPr>
          <t>А</t>
        </r>
      </text>
    </comment>
    <comment ref="AU29" authorId="0" shapeId="0">
      <text>
        <r>
          <rPr>
            <sz val="11"/>
            <color theme="1"/>
            <rFont val="Calibri"/>
            <family val="2"/>
            <scheme val="minor"/>
          </rPr>
          <t>принцип научности
принцип сознательного усвоения учебного материала
принцип легкости обучения
принцип связи учебного материала с жизненным опытом</t>
        </r>
      </text>
    </comment>
    <comment ref="BC29" authorId="0" shapeId="0">
      <text>
        <r>
          <rPr>
            <sz val="11"/>
            <color theme="1"/>
            <rFont val="Calibri"/>
            <family val="2"/>
            <scheme val="minor"/>
          </rPr>
          <t>сладкоежка (1 скл.), открытие (2 скл.), аэрозоль (3 скл.)</t>
        </r>
      </text>
    </comment>
    <comment ref="BN29" authorId="0" shapeId="0">
      <text>
        <r>
          <rPr>
            <sz val="11"/>
            <color theme="1"/>
            <rFont val="Calibri"/>
            <family val="2"/>
            <scheme val="minor"/>
          </rPr>
          <t>12</t>
        </r>
      </text>
    </comment>
    <comment ref="BU29" authorId="0" shapeId="0">
      <text>
        <r>
          <rPr>
            <sz val="11"/>
            <color theme="1"/>
            <rFont val="Calibri"/>
            <family val="2"/>
            <scheme val="minor"/>
          </rPr>
          <t>му[зэ]й, [тэ]зисы, ака[дʼ]емия</t>
        </r>
      </text>
    </comment>
    <comment ref="CF29"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O29"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Y29"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J29" authorId="0" shapeId="0">
      <text>
        <r>
          <rPr>
            <sz val="11"/>
            <color theme="1"/>
            <rFont val="Calibri"/>
            <family val="2"/>
            <scheme val="minor"/>
          </rPr>
          <t>Миша: «И в сказках, и в баснях одни и те же персонажи, поэтому они одинаково себя ведут, поступают тоже одинаково»</t>
        </r>
      </text>
    </comment>
    <comment ref="DR29"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Z29" authorId="0" shapeId="0">
      <text>
        <r>
          <rPr>
            <sz val="11"/>
            <color theme="1"/>
            <rFont val="Calibri"/>
            <family val="2"/>
            <scheme val="minor"/>
          </rPr>
          <t>Коня – сущ., н.ф. конь; нариц., одуш., м.р., 2 скл.; в ед.ч., В.п. (0)
Быстрые (глаза) – прил., н.ф. быстрый; во мн.ч., м.р., Им.п. (3)</t>
        </r>
      </text>
    </comment>
    <comment ref="EH29"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O29" authorId="0" shapeId="0">
      <text>
        <r>
          <rPr>
            <sz val="11"/>
            <color theme="1"/>
            <rFont val="Calibri"/>
            <family val="2"/>
            <scheme val="minor"/>
          </rPr>
          <t>установление границ ответа</t>
        </r>
      </text>
    </comment>
    <comment ref="FC29" authorId="0" shapeId="0">
      <text>
        <r>
          <rPr>
            <sz val="11"/>
            <color theme="1"/>
            <rFont val="Calibri"/>
            <family val="2"/>
            <scheme val="minor"/>
          </rPr>
          <t>Г</t>
        </r>
      </text>
    </comment>
    <comment ref="FN29" authorId="0" shapeId="0">
      <text>
        <r>
          <rPr>
            <sz val="11"/>
            <color theme="1"/>
            <rFont val="Calibri"/>
            <family val="2"/>
            <scheme val="minor"/>
          </rPr>
          <t>диалог</t>
        </r>
      </text>
    </comment>
    <comment ref="GC29"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GM29" authorId="0" shapeId="0">
      <text>
        <r>
          <rPr>
            <sz val="11"/>
            <color theme="1"/>
            <rFont val="Calibri"/>
            <family val="2"/>
            <scheme val="minor"/>
          </rPr>
          <t>поэтапное формирование умственных действий</t>
        </r>
      </text>
    </comment>
    <comment ref="HA29"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t>
        </r>
      </text>
    </comment>
    <comment ref="HN29"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I29"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M29"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E29"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K30"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материально выраженным окончанием]</t>
        </r>
      </text>
    </comment>
    <comment ref="Q30" authorId="0" shapeId="0">
      <text>
        <r>
          <rPr>
            <sz val="11"/>
            <color theme="1"/>
            <rFont val="Calibri"/>
            <family val="2"/>
            <scheme val="minor"/>
          </rPr>
          <t>Задача на нахождение неизвестного по двум разностям</t>
        </r>
      </text>
    </comment>
    <comment ref="Z30"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H30" authorId="0" shapeId="0">
      <text>
        <r>
          <rPr>
            <sz val="11"/>
            <color theme="1"/>
            <rFont val="Calibri"/>
            <family val="2"/>
            <scheme val="minor"/>
          </rPr>
          <t>Б</t>
        </r>
      </text>
    </comment>
    <comment ref="AS30" authorId="0" shapeId="0">
      <text>
        <r>
          <rPr>
            <sz val="11"/>
            <color theme="1"/>
            <rFont val="Calibri"/>
            <family val="2"/>
            <scheme val="minor"/>
          </rPr>
          <t>К.Д. Ушинский</t>
        </r>
      </text>
    </comment>
    <comment ref="BA30" authorId="0" shapeId="0">
      <text>
        <r>
          <rPr>
            <sz val="11"/>
            <color theme="1"/>
            <rFont val="Calibri"/>
            <family val="2"/>
            <scheme val="minor"/>
          </rPr>
          <t>пылинка, виноградинка, резинка</t>
        </r>
      </text>
    </comment>
    <comment ref="BJ30" authorId="0" shapeId="0">
      <text>
        <r>
          <rPr>
            <sz val="11"/>
            <color theme="1"/>
            <rFont val="Calibri"/>
            <family val="2"/>
            <scheme val="minor"/>
          </rPr>
          <t>24</t>
        </r>
      </text>
    </comment>
    <comment ref="BT30"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D30"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[Закон деятельностного формирования читательской культуры]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[Выразительность чтения]</t>
        </r>
      </text>
    </comment>
    <comment ref="CL30"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DA30" authorId="0" shapeId="0">
      <text>
        <r>
          <rPr>
            <sz val="11"/>
            <color theme="1"/>
            <rFont val="Calibri"/>
            <family val="2"/>
            <scheme val="minor"/>
          </rPr>
          <t>Наглядность
Проблемность
Безопасность
Четкая техника выполнения опыта</t>
        </r>
      </text>
    </comment>
    <comment ref="DG30"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R30"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Z30" authorId="0" shapeId="0">
      <text>
        <r>
          <rPr>
            <sz val="11"/>
            <color theme="1"/>
            <rFont val="Calibri"/>
            <family val="2"/>
            <scheme val="minor"/>
          </rPr>
          <t>Коня – сущ., н.ф. конь; нариц., одуш., м.р., 2 скл.; в ед.ч., В.п. (0)
Лежала – гл., н.ф. лежать; 1 спр.; в прош.вр., ед.ч., ж.р. (3)</t>
        </r>
      </text>
    </comment>
    <comment ref="EI30"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[Установление причинно-следственных связей, обобщение на уровне конкретного образа] (0)
5. Как ты думаешь, почему Ваня стыдился своего поступка? (Л. Толстой «Косточка») = [Выявление точности эмоциональной реакции, способность уловить динамику эмоций] (0)
6. Как ты думаешь, чему хотел научить нас этим рассказом писатель? = [Понимание авторской позиции] (0)</t>
        </r>
      </text>
    </comment>
    <comment ref="ET30" authorId="0" shapeId="0">
      <text>
        <r>
          <rPr>
            <sz val="11"/>
            <color theme="1"/>
            <rFont val="Calibri"/>
            <family val="2"/>
            <scheme val="minor"/>
          </rPr>
          <t>составление (а решать необязательно) обратной задачи, аналогичных задач</t>
        </r>
      </text>
    </comment>
    <comment ref="FB30" authorId="0" shapeId="0">
      <text>
        <r>
          <rPr>
            <sz val="11"/>
            <color theme="1"/>
            <rFont val="Calibri"/>
            <family val="2"/>
            <scheme val="minor"/>
          </rPr>
          <t>Г</t>
        </r>
      </text>
    </comment>
    <comment ref="FK30" authorId="0" shapeId="0">
      <text>
        <r>
          <rPr>
            <sz val="11"/>
            <color theme="1"/>
            <rFont val="Calibri"/>
            <family val="2"/>
            <scheme val="minor"/>
          </rPr>
          <t>информационно-экспертное консультирование</t>
        </r>
      </text>
    </comment>
    <comment ref="FZ30"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t>
        </r>
      </text>
    </comment>
    <comment ref="GQ30" authorId="0" shapeId="0">
      <text>
        <r>
          <rPr>
            <sz val="11"/>
            <color theme="1"/>
            <rFont val="Calibri"/>
            <family val="2"/>
            <scheme val="minor"/>
          </rPr>
          <t>личностно-ориентированная технология</t>
        </r>
      </text>
    </comment>
    <comment ref="HD30" authorId="0" shapeId="0">
      <text>
        <r>
          <rPr>
            <sz val="11"/>
            <color theme="1"/>
            <rFont val="Calibri"/>
            <family val="2"/>
            <scheme val="minor"/>
          </rPr>
          <t>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J30" authorId="0" shapeId="0">
      <text>
        <r>
          <rPr>
            <sz val="11"/>
            <color theme="1"/>
            <rFont val="Calibri"/>
            <family val="2"/>
            <scheme val="minor"/>
          </rPr>
          <t>1. 1 = [В] (2)
2. 2 = [Б] (0)
3. 3 = &lt;ответ не выбран&gt; (0)</t>
        </r>
      </text>
    </comment>
    <comment ref="IB30"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U30" authorId="0" shapeId="0">
      <text>
        <r>
          <rPr>
            <sz val="11"/>
            <color theme="1"/>
            <rFont val="Calibri"/>
            <family val="2"/>
            <scheme val="minor"/>
          </rPr>
          <t>просмотр и обсуждение видеофильмов</t>
        </r>
      </text>
    </comment>
    <comment ref="JG30" authorId="0" shapeId="0">
      <text>
        <r>
          <rPr>
            <sz val="11"/>
            <color theme="1"/>
            <rFont val="Calibri"/>
            <family val="2"/>
            <scheme val="minor"/>
          </rPr>
          <t>может осуществляться в виде замечания, выговора, записи в дневнике (3)</t>
        </r>
      </text>
    </comment>
    <comment ref="H31"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T31" authorId="0" shapeId="0">
      <text>
        <r>
          <rPr>
            <sz val="11"/>
            <color theme="1"/>
            <rFont val="Calibri"/>
            <family val="2"/>
            <scheme val="minor"/>
          </rPr>
          <t>Задача на кратное сравнение</t>
        </r>
      </text>
    </comment>
    <comment ref="AD31"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31" authorId="0" shapeId="0">
      <text>
        <r>
          <rPr>
            <sz val="11"/>
            <color theme="1"/>
            <rFont val="Calibri"/>
            <family val="2"/>
            <scheme val="minor"/>
          </rPr>
          <t>А</t>
        </r>
      </text>
    </comment>
    <comment ref="AV31"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D31" authorId="0" shapeId="0">
      <text>
        <r>
          <rPr>
            <sz val="11"/>
            <color theme="1"/>
            <rFont val="Calibri"/>
            <family val="2"/>
            <scheme val="minor"/>
          </rPr>
          <t>изображать, сдержаться, растаять
вспорхнуть, захотеть, помутнеть</t>
        </r>
      </text>
    </comment>
    <comment ref="BJ31" authorId="0" shapeId="0">
      <text>
        <r>
          <rPr>
            <sz val="11"/>
            <color theme="1"/>
            <rFont val="Calibri"/>
            <family val="2"/>
            <scheme val="minor"/>
          </rPr>
          <t>24</t>
        </r>
      </text>
    </comment>
    <comment ref="BU31" authorId="0" shapeId="0">
      <text>
        <r>
          <rPr>
            <sz val="11"/>
            <color theme="1"/>
            <rFont val="Calibri"/>
            <family val="2"/>
            <scheme val="minor"/>
          </rPr>
          <t>начало́сь, вклю́чит, зави́дно
жажда славы, предостеречь от опасности, хрустящая вафля</t>
        </r>
      </text>
    </comment>
    <comment ref="CF31"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N31" authorId="0" shapeId="0">
      <text>
        <r>
          <rPr>
            <sz val="11"/>
            <color theme="1"/>
            <rFont val="Calibri"/>
            <family val="2"/>
            <scheme val="minor"/>
          </rPr>
          <t>Сложная природная система</t>
        </r>
      </text>
    </comment>
    <comment ref="DA31" authorId="0" shapeId="0">
      <text>
        <r>
          <rPr>
            <sz val="11"/>
            <color theme="1"/>
            <rFont val="Calibri"/>
            <family val="2"/>
            <scheme val="minor"/>
          </rPr>
          <t>Наглядность
Проблемность
Безопасность
Четкая техника выполнения опыта</t>
        </r>
      </text>
    </comment>
    <comment ref="DJ31" authorId="0" shapeId="0">
      <text>
        <r>
          <rPr>
            <sz val="11"/>
            <color theme="1"/>
            <rFont val="Calibri"/>
            <family val="2"/>
            <scheme val="minor"/>
          </rPr>
          <t>Миша: «И в сказках, и в баснях одни и те же персонажи, поэтому они одинаково себя ведут, поступают тоже одинаково»</t>
        </r>
      </text>
    </comment>
    <comment ref="DN31"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Y31"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H31"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R31" authorId="0" shapeId="0">
      <text>
        <r>
          <rPr>
            <sz val="11"/>
            <color theme="1"/>
            <rFont val="Calibri"/>
            <family val="2"/>
            <scheme val="minor"/>
          </rPr>
          <t>прикидка результата</t>
        </r>
      </text>
    </comment>
    <comment ref="EX31" authorId="0" shapeId="0">
      <text>
        <r>
          <rPr>
            <sz val="11"/>
            <color theme="1"/>
            <rFont val="Calibri"/>
            <family val="2"/>
            <scheme val="minor"/>
          </rPr>
          <t>А</t>
        </r>
      </text>
    </comment>
    <comment ref="FS31"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A31" authorId="0" shapeId="0">
      <text>
        <r>
          <rPr>
            <sz val="11"/>
            <color theme="1"/>
            <rFont val="Calibri"/>
            <family val="2"/>
            <scheme val="minor"/>
          </rPr>
          <t>использовать прием частой смены деятельности
использовать дополнительные задания, направленные на выработку определенных умений</t>
        </r>
      </text>
    </comment>
    <comment ref="GK31"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Выбирают дополнительные задания в блоке из 8 обязательных и 4 дополнительных заданий</t>
        </r>
      </text>
    </comment>
    <comment ref="GW31"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P31"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D31"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R31" authorId="0" shapeId="0">
      <text>
        <r>
          <rPr>
            <sz val="11"/>
            <color theme="1"/>
            <rFont val="Calibri"/>
            <family val="2"/>
            <scheme val="minor"/>
          </rPr>
          <t>встреча с представителями поисковых отрядов</t>
        </r>
      </text>
    </comment>
    <comment ref="JB31" authorId="0" shapeId="0">
      <text>
        <r>
          <rPr>
            <sz val="11"/>
            <color theme="1"/>
            <rFont val="Calibri"/>
            <family val="2"/>
            <scheme val="minor"/>
          </rPr>
          <t>осуществляется постоянно (3)
делается без конкретизации личного вклада обучающегося в его достижение (0)
дается сравнение прошлых и настоящих достижений ученика (3)</t>
        </r>
      </text>
    </comment>
    <comment ref="L32"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есть и звонкие, и глухие согласные звуки]</t>
        </r>
      </text>
    </comment>
    <comment ref="Q32" authorId="0" shapeId="0">
      <text>
        <r>
          <rPr>
            <sz val="11"/>
            <color theme="1"/>
            <rFont val="Calibri"/>
            <family val="2"/>
            <scheme val="minor"/>
          </rPr>
          <t>Задача на нахождение четвертого пропорционального</t>
        </r>
      </text>
    </comment>
    <comment ref="Y32" authorId="0" shapeId="0">
      <text>
        <r>
          <rPr>
            <sz val="11"/>
            <color theme="1"/>
            <rFont val="Calibri"/>
            <family val="2"/>
            <scheme val="minor"/>
          </rPr>
          <t>1. «Каша из топора» = [бытовые]
2. «Лиса и журавль» = [сказки о животных]
3. «Теремок» = [сказки о животных]
4. «Иван-царевич и Серый волк» = [волшебные сказки]
5. «Сказка про белого бычка» = [докучные]</t>
        </r>
      </text>
    </comment>
    <comment ref="AH32" authorId="0" shapeId="0">
      <text>
        <r>
          <rPr>
            <sz val="11"/>
            <color theme="1"/>
            <rFont val="Calibri"/>
            <family val="2"/>
            <scheme val="minor"/>
          </rPr>
          <t>Б</t>
        </r>
      </text>
    </comment>
    <comment ref="AU32"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
принцип занимательности</t>
        </r>
      </text>
    </comment>
    <comment ref="BB32"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I32" authorId="0" shapeId="0">
      <text>
        <r>
          <rPr>
            <sz val="11"/>
            <color theme="1"/>
            <rFont val="Calibri"/>
            <family val="2"/>
            <scheme val="minor"/>
          </rPr>
          <t>13</t>
        </r>
      </text>
    </comment>
    <comment ref="BT32"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B32"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O32"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Y32"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G32"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N32"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EA32" authorId="0" shapeId="0">
      <text>
        <r>
          <rPr>
            <sz val="11"/>
            <color theme="1"/>
            <rFont val="Calibri"/>
            <family val="2"/>
            <scheme val="minor"/>
          </rPr>
          <t>Горел – гл., н.ф. гореть; 1 спр.; в прош. вр., ед.ч., м.р. (3)
Выли – гл., н.ф. выть; 1 спр.; в прош.вр., мн.ч., 3 л. (3)</t>
        </r>
      </text>
    </comment>
    <comment ref="EJ32"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[Понимание авторской позиции] (1)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[Адекватность воссозданного в воображении читательского образа, определяется его эмоциональная окраска] (0)</t>
        </r>
      </text>
    </comment>
    <comment ref="ER32" authorId="0" shapeId="0">
      <text>
        <r>
          <rPr>
            <sz val="11"/>
            <color theme="1"/>
            <rFont val="Calibri"/>
            <family val="2"/>
            <scheme val="minor"/>
          </rPr>
          <t>решение аналогичной задачи</t>
        </r>
      </text>
    </comment>
    <comment ref="FB32" authorId="0" shapeId="0">
      <text>
        <r>
          <rPr>
            <sz val="11"/>
            <color theme="1"/>
            <rFont val="Calibri"/>
            <family val="2"/>
            <scheme val="minor"/>
          </rPr>
          <t>Г</t>
        </r>
      </text>
    </comment>
    <comment ref="FN32" authorId="0" shapeId="0">
      <text>
        <r>
          <rPr>
            <sz val="11"/>
            <color theme="1"/>
            <rFont val="Calibri"/>
            <family val="2"/>
            <scheme val="minor"/>
          </rPr>
          <t>диалог</t>
        </r>
      </text>
    </comment>
    <comment ref="FX32"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J32" authorId="0" shapeId="0">
      <text>
        <r>
          <rPr>
            <sz val="11"/>
            <color theme="1"/>
            <rFont val="Calibri"/>
            <family val="2"/>
            <scheme val="minor"/>
          </rPr>
          <t>Упорядочивают и ранжируют данные из текста, пользуясь совместной презентацией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A32"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t>
        </r>
      </text>
    </comment>
    <comment ref="HM32"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C32"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O32" authorId="0" shapeId="0">
      <text>
        <r>
          <rPr>
            <sz val="11"/>
            <color theme="1"/>
            <rFont val="Calibri"/>
            <family val="2"/>
            <scheme val="minor"/>
          </rPr>
          <t>применение фронтального опроса</t>
        </r>
      </text>
    </comment>
    <comment ref="JH32"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J33"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Q33" authorId="0" shapeId="0">
      <text>
        <r>
          <rPr>
            <sz val="11"/>
            <color theme="1"/>
            <rFont val="Calibri"/>
            <family val="2"/>
            <scheme val="minor"/>
          </rPr>
          <t>Задача на нахождение четвертого пропорционального</t>
        </r>
      </text>
    </comment>
    <comment ref="Z33"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H33" authorId="0" shapeId="0">
      <text>
        <r>
          <rPr>
            <sz val="11"/>
            <color theme="1"/>
            <rFont val="Calibri"/>
            <family val="2"/>
            <scheme val="minor"/>
          </rPr>
          <t>Б</t>
        </r>
      </text>
    </comment>
    <comment ref="AV33" authorId="0" shapeId="0">
      <text>
        <r>
          <rPr>
            <sz val="11"/>
            <color theme="1"/>
            <rFont val="Calibri"/>
            <family val="2"/>
            <scheme val="minor"/>
          </rPr>
          <t>1. ландшафтная картина «Степь»
2. карта «Природные зоны России»
3. гербарий
4. таблица «Животный мир степи»
5. карта «Охрана природы» в атласе</t>
        </r>
      </text>
    </comment>
    <comment ref="BD33" authorId="0" shapeId="0">
      <text>
        <r>
          <rPr>
            <sz val="11"/>
            <color theme="1"/>
            <rFont val="Calibri"/>
            <family val="2"/>
            <scheme val="minor"/>
          </rPr>
          <t>вспорхнуть, захотеть, помутнеть
молчать, проспать, говорить
постелить, прочитать, сберечь</t>
        </r>
      </text>
    </comment>
    <comment ref="BK33" authorId="0" shapeId="0">
      <text>
        <r>
          <rPr>
            <sz val="11"/>
            <color theme="1"/>
            <rFont val="Calibri"/>
            <family val="2"/>
            <scheme val="minor"/>
          </rPr>
          <t>120</t>
        </r>
      </text>
    </comment>
    <comment ref="BS33"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C33"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O33"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Z33"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I33"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S33"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Y33" authorId="0" shapeId="0">
      <text>
        <r>
          <rPr>
            <sz val="11"/>
            <color theme="1"/>
            <rFont val="Calibri"/>
            <family val="2"/>
            <scheme val="minor"/>
          </rPr>
          <t>Свежего (хлеба) – прил., н.ф. свежий; в ед.ч., м.р., Р.п. (0)
Перебирать – гл., н.ф. перебирать; 1 спр. (0)</t>
        </r>
      </text>
    </comment>
    <comment ref="EH33"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[Понимание авторской позиции]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O33" authorId="0" shapeId="0">
      <text>
        <r>
          <rPr>
            <sz val="11"/>
            <color theme="1"/>
            <rFont val="Calibri"/>
            <family val="2"/>
            <scheme val="minor"/>
          </rPr>
          <t>установление границ ответа</t>
        </r>
      </text>
    </comment>
    <comment ref="FC33" authorId="0" shapeId="0">
      <text>
        <r>
          <rPr>
            <sz val="11"/>
            <color theme="1"/>
            <rFont val="Calibri"/>
            <family val="2"/>
            <scheme val="minor"/>
          </rPr>
          <t>Б</t>
        </r>
      </text>
    </comment>
    <comment ref="FR3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33"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GN33" authorId="0" shapeId="0">
      <text>
        <r>
          <rPr>
            <sz val="11"/>
            <color theme="1"/>
            <rFont val="Calibri"/>
            <family val="2"/>
            <scheme val="minor"/>
          </rPr>
          <t>программированное обучение</t>
        </r>
      </text>
    </comment>
    <comment ref="HA33"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P33"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I33"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M33"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C33" authorId="0" shapeId="0">
      <text>
        <r>
          <rPr>
            <sz val="11"/>
            <color theme="1"/>
            <rFont val="Calibri"/>
            <family val="2"/>
            <scheme val="minor"/>
          </rPr>
          <t>осуществляется от случая к случаю (3)
не зависит от усилий, затраченных учеником (3)</t>
        </r>
      </text>
    </comment>
    <comment ref="J34"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r>
      </text>
    </comment>
    <comment ref="Q34" authorId="0" shapeId="0">
      <text>
        <r>
          <rPr>
            <sz val="11"/>
            <color theme="1"/>
            <rFont val="Calibri"/>
            <family val="2"/>
            <scheme val="minor"/>
          </rPr>
          <t>Задача на кратное сравнение</t>
        </r>
      </text>
    </comment>
    <comment ref="Y34" authorId="0" shapeId="0">
      <text>
        <r>
          <rPr>
            <sz val="11"/>
            <color theme="1"/>
            <rFont val="Calibri"/>
            <family val="2"/>
            <scheme val="minor"/>
          </rPr>
          <t>1. «Каша из топора» = [бытовые]
2. «Лиса и журавль» = [сказки о животных]
3. «Теремок» = [сказки о животных]
4. «Иван-царевич и Серый волк» = [волшебные сказки]
5. «Сказка про белого бычка» = [докучные]</t>
        </r>
      </text>
    </comment>
    <comment ref="AK34" authorId="0" shapeId="0">
      <text>
        <r>
          <rPr>
            <sz val="11"/>
            <color theme="1"/>
            <rFont val="Calibri"/>
            <family val="2"/>
            <scheme val="minor"/>
          </rPr>
          <t>А</t>
        </r>
      </text>
    </comment>
    <comment ref="AS34" authorId="0" shapeId="0">
      <text>
        <r>
          <rPr>
            <sz val="11"/>
            <color theme="1"/>
            <rFont val="Calibri"/>
            <family val="2"/>
            <scheme val="minor"/>
          </rPr>
          <t>К.Д. Ушинский</t>
        </r>
      </text>
    </comment>
    <comment ref="AZ34" authorId="0" shapeId="0">
      <text>
        <r>
          <rPr>
            <sz val="11"/>
            <color theme="1"/>
            <rFont val="Calibri"/>
            <family val="2"/>
            <scheme val="minor"/>
          </rPr>
          <t>звездные, обезьяний, несъедобная</t>
        </r>
      </text>
    </comment>
    <comment ref="BK34" authorId="0" shapeId="0">
      <text>
        <r>
          <rPr>
            <sz val="11"/>
            <color theme="1"/>
            <rFont val="Calibri"/>
            <family val="2"/>
            <scheme val="minor"/>
          </rPr>
          <t>72</t>
        </r>
      </text>
    </comment>
    <comment ref="BW34" authorId="0" shapeId="0">
      <text>
        <r>
          <rPr>
            <sz val="11"/>
            <color theme="1"/>
            <rFont val="Calibri"/>
            <family val="2"/>
            <scheme val="minor"/>
          </rPr>
          <t>ждала́, повтори́м, гербы́
прекраснейший, кремы, килограмм помидоров</t>
        </r>
      </text>
    </comment>
    <comment ref="CE34"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L34"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X34"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F34"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N34"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Z34" authorId="0" shapeId="0">
      <text>
        <r>
          <rPr>
            <sz val="11"/>
            <color theme="1"/>
            <rFont val="Calibri"/>
            <family val="2"/>
            <scheme val="minor"/>
          </rPr>
          <t>Лежала – гл., н.ф. лежать; 1 спр.; в прош.вр., ед.ч., ж.р. (3)</t>
        </r>
      </text>
    </comment>
    <comment ref="EJ34"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[Установление причинно-следственных связей, обобщение на уровне конкретного образа] (0)
5. Сколько смысловых частей в рассказе? Почему? = [Понимание авторской позиции] (0)
6. О чем этот рассказ? = [Обобщение на уровне идеи] (1)</t>
        </r>
      </text>
    </comment>
    <comment ref="ER34" authorId="0" shapeId="0">
      <text>
        <r>
          <rPr>
            <sz val="11"/>
            <color theme="1"/>
            <rFont val="Calibri"/>
            <family val="2"/>
            <scheme val="minor"/>
          </rPr>
          <t>решение аналогичной задачи</t>
        </r>
      </text>
    </comment>
    <comment ref="FB34" authorId="0" shapeId="0">
      <text>
        <r>
          <rPr>
            <sz val="11"/>
            <color theme="1"/>
            <rFont val="Calibri"/>
            <family val="2"/>
            <scheme val="minor"/>
          </rPr>
          <t>А</t>
        </r>
      </text>
    </comment>
    <comment ref="FN34" authorId="0" shapeId="0">
      <text>
        <r>
          <rPr>
            <sz val="11"/>
            <color theme="1"/>
            <rFont val="Calibri"/>
            <family val="2"/>
            <scheme val="minor"/>
          </rPr>
          <t>диалог</t>
        </r>
      </text>
    </comment>
    <comment ref="GA34"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t>
        </r>
      </text>
    </comment>
    <comment ref="GQ34" authorId="0" shapeId="0">
      <text>
        <r>
          <rPr>
            <sz val="11"/>
            <color theme="1"/>
            <rFont val="Calibri"/>
            <family val="2"/>
            <scheme val="minor"/>
          </rPr>
          <t>технология формирования критического мышления</t>
        </r>
      </text>
    </comment>
    <comment ref="HE34"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R34"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G34"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O34" authorId="0" shapeId="0">
      <text>
        <r>
          <rPr>
            <sz val="11"/>
            <color theme="1"/>
            <rFont val="Calibri"/>
            <family val="2"/>
            <scheme val="minor"/>
          </rPr>
          <t>применение фронтального опроса</t>
        </r>
      </text>
    </comment>
    <comment ref="IZ34"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J35"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T35" authorId="0" shapeId="0">
      <text>
        <r>
          <rPr>
            <sz val="11"/>
            <color theme="1"/>
            <rFont val="Calibri"/>
            <family val="2"/>
            <scheme val="minor"/>
          </rPr>
          <t>Задача на нахождение неизвестного по двум разностям</t>
        </r>
      </text>
    </comment>
    <comment ref="AC35" authorId="0" shapeId="0">
      <text>
        <r>
          <rPr>
            <sz val="11"/>
            <color theme="1"/>
            <rFont val="Calibri"/>
            <family val="2"/>
            <scheme val="minor"/>
          </rPr>
          <t>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r>
      </text>
    </comment>
    <comment ref="AL35" authorId="0" shapeId="0">
      <text>
        <r>
          <rPr>
            <sz val="11"/>
            <color theme="1"/>
            <rFont val="Calibri"/>
            <family val="2"/>
            <scheme val="minor"/>
          </rPr>
          <t>А</t>
        </r>
      </text>
    </comment>
    <comment ref="AU35"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E35" authorId="0" shapeId="0">
      <text>
        <r>
          <rPr>
            <sz val="11"/>
            <color theme="1"/>
            <rFont val="Calibri"/>
            <family val="2"/>
            <scheme val="minor"/>
          </rPr>
          <t>А
В
Д</t>
        </r>
      </text>
    </comment>
    <comment ref="BL35" authorId="0" shapeId="0">
      <text>
        <r>
          <rPr>
            <sz val="11"/>
            <color theme="1"/>
            <rFont val="Calibri"/>
            <family val="2"/>
            <scheme val="minor"/>
          </rPr>
          <t>1140</t>
        </r>
      </text>
    </comment>
    <comment ref="BW35" authorId="0" shapeId="0">
      <text>
        <r>
          <rPr>
            <sz val="11"/>
            <color theme="1"/>
            <rFont val="Calibri"/>
            <family val="2"/>
            <scheme val="minor"/>
          </rPr>
          <t>ждала́, повтори́м, гербы́</t>
        </r>
      </text>
    </comment>
    <comment ref="CC35"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O35"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V35" authorId="0" shapeId="0">
      <text>
        <r>
          <rPr>
            <sz val="11"/>
            <color theme="1"/>
            <rFont val="Calibri"/>
            <family val="2"/>
            <scheme val="minor"/>
          </rPr>
          <t>урок-экскурсия</t>
        </r>
      </text>
    </comment>
    <comment ref="DE35"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O35"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числа к сумме]
4. 57 • 10 = [Правило умножения суммы на число]
5. 25 • 3 = [Правило умножения суммы на число]</t>
        </r>
      </text>
    </comment>
    <comment ref="DX35"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t>
        </r>
      </text>
    </comment>
    <comment ref="EF35"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r>
      </text>
    </comment>
    <comment ref="ER35" authorId="0" shapeId="0">
      <text>
        <r>
          <rPr>
            <sz val="11"/>
            <color theme="1"/>
            <rFont val="Calibri"/>
            <family val="2"/>
            <scheme val="minor"/>
          </rPr>
          <t>решение аналогичной задачи</t>
        </r>
      </text>
    </comment>
    <comment ref="EX35" authorId="0" shapeId="0">
      <text>
        <r>
          <rPr>
            <sz val="11"/>
            <color theme="1"/>
            <rFont val="Calibri"/>
            <family val="2"/>
            <scheme val="minor"/>
          </rPr>
          <t>А</t>
        </r>
      </text>
    </comment>
    <comment ref="FQ35" authorId="0" shapeId="0">
      <text>
        <r>
          <rPr>
            <sz val="11"/>
            <color theme="1"/>
            <rFont val="Calibri"/>
            <family val="2"/>
            <scheme val="minor"/>
          </rPr>
          <t>консультация</t>
        </r>
      </text>
    </comment>
    <comment ref="FW35" authorId="0" shapeId="0">
      <text>
        <r>
          <rPr>
            <sz val="11"/>
            <color theme="1"/>
            <rFont val="Calibri"/>
            <family val="2"/>
            <scheme val="minor"/>
          </rPr>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R35" authorId="0" shapeId="0">
      <text>
        <r>
          <rPr>
            <sz val="11"/>
            <color theme="1"/>
            <rFont val="Calibri"/>
            <family val="2"/>
            <scheme val="minor"/>
          </rPr>
          <t>интерактивная технология</t>
        </r>
      </text>
    </comment>
    <comment ref="HE35"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HQ35"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C35"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O35" authorId="0" shapeId="0">
      <text>
        <r>
          <rPr>
            <sz val="11"/>
            <color theme="1"/>
            <rFont val="Calibri"/>
            <family val="2"/>
            <scheme val="minor"/>
          </rPr>
          <t>применение фронтального опроса</t>
        </r>
      </text>
    </comment>
    <comment ref="JI35"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I36"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P36" authorId="0" shapeId="0">
      <text>
        <r>
          <rPr>
            <sz val="11"/>
            <color theme="1"/>
            <rFont val="Calibri"/>
            <family val="2"/>
            <scheme val="minor"/>
          </rPr>
          <t>Задача на нахождение четвертого пропорционального</t>
        </r>
      </text>
    </comment>
    <comment ref="AD36"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J36" authorId="0" shapeId="0">
      <text>
        <r>
          <rPr>
            <sz val="11"/>
            <color theme="1"/>
            <rFont val="Calibri"/>
            <family val="2"/>
            <scheme val="minor"/>
          </rPr>
          <t>А</t>
        </r>
      </text>
    </comment>
    <comment ref="AQ36" authorId="0" shapeId="0">
      <text>
        <r>
          <rPr>
            <sz val="11"/>
            <color theme="1"/>
            <rFont val="Calibri"/>
            <family val="2"/>
            <scheme val="minor"/>
          </rPr>
          <t>Земля вращается вокруг своей оси.</t>
        </r>
      </text>
    </comment>
    <comment ref="BC36" authorId="0" shapeId="0">
      <text>
        <r>
          <rPr>
            <sz val="11"/>
            <color theme="1"/>
            <rFont val="Calibri"/>
            <family val="2"/>
            <scheme val="minor"/>
          </rPr>
          <t>юноша (1 скл.), путь (2 скл.) вуаль (3 скл.)
сладкоежка (1 скл.), открытие (2 скл.), аэрозоль (3 скл.)</t>
        </r>
      </text>
    </comment>
    <comment ref="BL36" authorId="0" shapeId="0">
      <text>
        <r>
          <rPr>
            <sz val="11"/>
            <color theme="1"/>
            <rFont val="Calibri"/>
            <family val="2"/>
            <scheme val="minor"/>
          </rPr>
          <t>1140</t>
        </r>
      </text>
    </comment>
    <comment ref="BS36" authorId="0" shapeId="0">
      <text>
        <r>
          <rPr>
            <sz val="11"/>
            <color theme="1"/>
            <rFont val="Calibri"/>
            <family val="2"/>
            <scheme val="minor"/>
          </rPr>
          <t>позвони́м, то́рты, инструме́нт
более важнее, опытные шофёры, килограмм апельсинов
благодаря душевности, описать случившееся, прозрачная вуаль</t>
        </r>
      </text>
    </comment>
    <comment ref="CA36"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[Читательская компетентность]
3. готовность и способность к полноценному восприятию при чтении любых письменных текстов, к пониманию и осмыслению их содержания. = [Навык чтения]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M36" authorId="0" shapeId="0">
      <text>
        <r>
          <rPr>
            <sz val="11"/>
            <color theme="1"/>
            <rFont val="Calibri"/>
            <family val="2"/>
            <scheme val="minor"/>
          </rPr>
          <t>различиями в средней температуре и средней норме осадков</t>
        </r>
      </text>
    </comment>
    <comment ref="CV36" authorId="0" shapeId="0">
      <text>
        <r>
          <rPr>
            <sz val="11"/>
            <color theme="1"/>
            <rFont val="Calibri"/>
            <family val="2"/>
            <scheme val="minor"/>
          </rPr>
          <t>урок-экскурсия</t>
        </r>
      </text>
    </comment>
    <comment ref="DJ36"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O36" authorId="0" shapeId="0">
      <text>
        <r>
          <rPr>
            <sz val="11"/>
            <color theme="1"/>
            <rFont val="Calibri"/>
            <family val="2"/>
            <scheme val="minor"/>
          </rPr>
          <t>1. 48 + 6 = [Правило умножения суммы на число]
2. 6 – 2 = [Взаимосвязь сложения и вычитания]
3. 34 + 20 = [Правило прибавления суммы к числу]
4. 57 • 10 = [Взаимосвязь сложения и вычитания]
5. 25 • 3 = [Вопросы нумерации чисел]</t>
        </r>
      </text>
    </comment>
    <comment ref="DZ36" authorId="0" shapeId="0">
      <text>
        <r>
          <rPr>
            <sz val="11"/>
            <color theme="1"/>
            <rFont val="Calibri"/>
            <family val="2"/>
            <scheme val="minor"/>
          </rPr>
          <t>Быстрые (глаза) – прил., н.ф. быстрый; во мн.ч., м.р., Им.п. (3)</t>
        </r>
      </text>
    </comment>
    <comment ref="EH36"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S36" authorId="0" shapeId="0">
      <text>
        <r>
          <rPr>
            <sz val="11"/>
            <color theme="1"/>
            <rFont val="Calibri"/>
            <family val="2"/>
            <scheme val="minor"/>
          </rPr>
          <t>убедиться, что в вычислениях нет ошибок</t>
        </r>
      </text>
    </comment>
    <comment ref="FC36" authorId="0" shapeId="0">
      <text>
        <r>
          <rPr>
            <sz val="11"/>
            <color theme="1"/>
            <rFont val="Calibri"/>
            <family val="2"/>
            <scheme val="minor"/>
          </rPr>
          <t>В</t>
        </r>
      </text>
    </comment>
    <comment ref="FS36"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A36"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S36" authorId="0" shapeId="0">
      <text>
        <r>
          <rPr>
            <sz val="11"/>
            <color theme="1"/>
            <rFont val="Calibri"/>
            <family val="2"/>
            <scheme val="minor"/>
          </rPr>
          <t>технология формирования критического мышления</t>
        </r>
      </text>
    </comment>
    <comment ref="HB36"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P36"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B36"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N36"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D36" authorId="0" shapeId="0">
      <text>
        <r>
          <rPr>
            <sz val="11"/>
            <color theme="1"/>
            <rFont val="Calibri"/>
            <family val="2"/>
            <scheme val="minor"/>
          </rPr>
          <t>направлено на выявление негативного опыта обучающихся (3)
опирается на выделение социальной и личностной значимости решения вопроса (0)</t>
        </r>
      </text>
    </comment>
    <comment ref="G37"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Q37" authorId="0" shapeId="0">
      <text>
        <r>
          <rPr>
            <sz val="11"/>
            <color theme="1"/>
            <rFont val="Calibri"/>
            <family val="2"/>
            <scheme val="minor"/>
          </rPr>
          <t>Задача на нахождение четвертого пропорционального</t>
        </r>
      </text>
    </comment>
    <comment ref="Z37"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L37" authorId="0" shapeId="0">
      <text>
        <r>
          <rPr>
            <sz val="11"/>
            <color theme="1"/>
            <rFont val="Calibri"/>
            <family val="2"/>
            <scheme val="minor"/>
          </rPr>
          <t>В</t>
        </r>
      </text>
    </comment>
    <comment ref="AV37"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AZ37" authorId="0" shapeId="0">
      <text>
        <r>
          <rPr>
            <sz val="11"/>
            <color theme="1"/>
            <rFont val="Calibri"/>
            <family val="2"/>
            <scheme val="minor"/>
          </rPr>
          <t>тростниковая, создаешь, ручьи</t>
        </r>
      </text>
    </comment>
    <comment ref="BN37" authorId="0" shapeId="0">
      <text>
        <r>
          <rPr>
            <sz val="11"/>
            <color theme="1"/>
            <rFont val="Calibri"/>
            <family val="2"/>
            <scheme val="minor"/>
          </rPr>
          <t>27</t>
        </r>
      </text>
    </comment>
    <comment ref="BW37" authorId="0" shapeId="0">
      <text>
        <r>
          <rPr>
            <sz val="11"/>
            <color theme="1"/>
            <rFont val="Calibri"/>
            <family val="2"/>
            <scheme val="minor"/>
          </rPr>
          <t>ждала́, повтори́м, гербы́
прекраснейший, кремы, килограмм помидоров</t>
        </r>
      </text>
    </comment>
    <comment ref="CC37"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[Изучающее чтение]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[Литературное образование]
4. Вид чтения, которое направлено на получение самого общего представления о содержании текста, о его теме. = [Просмотровое чтение]</t>
        </r>
      </text>
    </comment>
    <comment ref="CO37" authorId="0" shapeId="0">
      <text>
        <r>
          <rPr>
            <sz val="11"/>
            <color theme="1"/>
            <rFont val="Calibri"/>
            <family val="2"/>
            <scheme val="minor"/>
          </rPr>
          <t>Совокупность организмов и окружающей среды</t>
        </r>
      </text>
    </comment>
    <comment ref="CV37" authorId="0" shapeId="0">
      <text>
        <r>
          <rPr>
            <sz val="11"/>
            <color theme="1"/>
            <rFont val="Calibri"/>
            <family val="2"/>
            <scheme val="minor"/>
          </rPr>
          <t>урок-экскурсия</t>
        </r>
      </text>
    </comment>
    <comment ref="DH37"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P37"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B37" authorId="0" shapeId="0">
      <text>
        <r>
          <rPr>
            <sz val="11"/>
            <color theme="1"/>
            <rFont val="Calibri"/>
            <family val="2"/>
            <scheme val="minor"/>
          </rPr>
          <t>Несчастный (нос) – прил., н.ф. несчастный; в ед.ч., м.р., Им.п. (3)
Рычал – гл., н.ф. рычать; 2 спр., в прош.вр., ед.ч., м.р. (0)</t>
        </r>
      </text>
    </comment>
    <comment ref="EI37"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[Понимание роли автора как создателя художественного мира, степень осознания функции описания в тексте] (0)
3. Как ты думаешь, что изменится в рассказе, если из него убрать все описание природы? = [Обобщение на уровне идеи] (0)
4. Главный герой нравится автору рассказа? = [Понимание авторской позиции] (0)
5. Как ты думаешь, почему Ваня стыдился своего поступка? (Л. Толстой «Косточка») = [Понимание авторской позиции] (0)
6. Как ты думаешь, чему хотел научить нас этим рассказом писатель? = [Адекватность воссозданного в воображении читательского образа, определяется его эмоциональная окраска] (0)</t>
        </r>
      </text>
    </comment>
    <comment ref="EP37" authorId="0" shapeId="0">
      <text>
        <r>
          <rPr>
            <sz val="11"/>
            <color theme="1"/>
            <rFont val="Calibri"/>
            <family val="2"/>
            <scheme val="minor"/>
          </rPr>
          <t>эвристическая беседа</t>
        </r>
      </text>
    </comment>
    <comment ref="FB37" authorId="0" shapeId="0">
      <text>
        <r>
          <rPr>
            <sz val="11"/>
            <color theme="1"/>
            <rFont val="Calibri"/>
            <family val="2"/>
            <scheme val="minor"/>
          </rPr>
          <t>Г</t>
        </r>
      </text>
    </comment>
    <comment ref="FN37" authorId="0" shapeId="0">
      <text>
        <r>
          <rPr>
            <sz val="11"/>
            <color theme="1"/>
            <rFont val="Calibri"/>
            <family val="2"/>
            <scheme val="minor"/>
          </rPr>
          <t>диалог</t>
        </r>
      </text>
    </comment>
    <comment ref="GC37"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M37" authorId="0" shapeId="0">
      <text>
        <r>
          <rPr>
            <sz val="11"/>
            <color theme="1"/>
            <rFont val="Calibri"/>
            <family val="2"/>
            <scheme val="minor"/>
          </rPr>
          <t>поэтапное формирование умственных действий</t>
        </r>
      </text>
    </comment>
    <comment ref="GW37"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N37"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E37"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O37" authorId="0" shapeId="0">
      <text>
        <r>
          <rPr>
            <sz val="11"/>
            <color theme="1"/>
            <rFont val="Calibri"/>
            <family val="2"/>
            <scheme val="minor"/>
          </rPr>
          <t>применение фронтального опроса</t>
        </r>
      </text>
    </comment>
    <comment ref="JG37"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G38"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38" authorId="0" shapeId="0">
      <text>
        <r>
          <rPr>
            <sz val="11"/>
            <color theme="1"/>
            <rFont val="Calibri"/>
            <family val="2"/>
            <scheme val="minor"/>
          </rPr>
          <t>Задача на пропорциональное деление</t>
        </r>
      </text>
    </comment>
    <comment ref="AB38"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t>
        </r>
      </text>
    </comment>
    <comment ref="AM38" authorId="0" shapeId="0">
      <text>
        <r>
          <rPr>
            <sz val="11"/>
            <color theme="1"/>
            <rFont val="Calibri"/>
            <family val="2"/>
            <scheme val="minor"/>
          </rPr>
          <t>А</t>
        </r>
      </text>
    </comment>
    <comment ref="AR38" authorId="0" shapeId="0">
      <text>
        <r>
          <rPr>
            <sz val="11"/>
            <color theme="1"/>
            <rFont val="Calibri"/>
            <family val="2"/>
            <scheme val="minor"/>
          </rPr>
          <t>видеометод
иллюстративный метод
демонстрационный метод
работа с раздаточным материалом</t>
        </r>
      </text>
    </comment>
    <comment ref="BC38" authorId="0" shapeId="0">
      <text>
        <r>
          <rPr>
            <sz val="11"/>
            <color theme="1"/>
            <rFont val="Calibri"/>
            <family val="2"/>
            <scheme val="minor"/>
          </rPr>
          <t>сладкоежка (1 скл.), открытие (2 скл.), аэрозоль (3 скл.)</t>
        </r>
      </text>
    </comment>
    <comment ref="BI38" authorId="0" shapeId="0">
      <text>
        <r>
          <rPr>
            <sz val="11"/>
            <color theme="1"/>
            <rFont val="Calibri"/>
            <family val="2"/>
            <scheme val="minor"/>
          </rPr>
          <t>42</t>
        </r>
      </text>
    </comment>
    <comment ref="BS38"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C38"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L38"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Y38"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F38"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P38"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X38" authorId="0" shapeId="0">
      <text>
        <r>
          <rPr>
            <sz val="11"/>
            <color theme="1"/>
            <rFont val="Calibri"/>
            <family val="2"/>
            <scheme val="minor"/>
          </rPr>
          <t>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K38"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[Адекватность воссозданного в воображении читательского образа, определяется его эмоциональная окраска] (0)
5. Как ты думаешь, ребята понимали, что делают что-то запрещенное? (В. Драгунский «Сверху вниз, наискосок!») = [Обобщение на уровне идеи] (0)
6. Какой смысл заключается в описанной автором истории? = [Понимание роли автора как создателя художественного мира, степень осознания функции описания в тексте] (0)</t>
        </r>
      </text>
    </comment>
    <comment ref="EP38" authorId="0" shapeId="0">
      <text>
        <r>
          <rPr>
            <sz val="11"/>
            <color theme="1"/>
            <rFont val="Calibri"/>
            <family val="2"/>
            <scheme val="minor"/>
          </rPr>
          <t>эвристическая беседа</t>
        </r>
      </text>
    </comment>
    <comment ref="FA38" authorId="0" shapeId="0">
      <text>
        <r>
          <rPr>
            <sz val="11"/>
            <color theme="1"/>
            <rFont val="Calibri"/>
            <family val="2"/>
            <scheme val="minor"/>
          </rPr>
          <t>А</t>
        </r>
      </text>
    </comment>
    <comment ref="FS38" authorId="0" shapeId="0">
      <text>
        <r>
          <rPr>
            <sz val="11"/>
            <color theme="1"/>
            <rFont val="Calibri"/>
            <family val="2"/>
            <scheme val="minor"/>
          </rPr>
          <t>присутствовать при обследовании детей психолого-педагогической комиссией</t>
        </r>
      </text>
    </comment>
    <comment ref="GF38" authorId="0" shapeId="0">
      <text>
        <r>
          <rPr>
            <sz val="11"/>
            <color theme="1"/>
            <rFont val="Calibri"/>
            <family val="2"/>
            <scheme val="minor"/>
          </rPr>
          <t>повторное объяснить новый материал
дополнительно отработать материал
использовать памятки и алгоритмы</t>
        </r>
      </text>
    </comment>
    <comment ref="GP38" authorId="0" shapeId="0">
      <text>
        <r>
          <rPr>
            <sz val="11"/>
            <color theme="1"/>
            <rFont val="Calibri"/>
            <family val="2"/>
            <scheme val="minor"/>
          </rPr>
          <t>технология формирования критического мышления</t>
        </r>
      </text>
    </comment>
    <comment ref="GY3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участие обучающегося в обмене кейсами авторитетных практиками в различных сферах</t>
        </r>
      </text>
    </comment>
    <comment ref="HO38"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E38"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R38" authorId="0" shapeId="0">
      <text>
        <r>
          <rPr>
            <sz val="11"/>
            <color theme="1"/>
            <rFont val="Calibri"/>
            <family val="2"/>
            <scheme val="minor"/>
          </rPr>
          <t>встреча с представителями поисковых отрядов</t>
        </r>
      </text>
    </comment>
    <comment ref="JD38" authorId="0" shapeId="0">
      <text>
        <r>
          <rPr>
            <sz val="11"/>
            <color theme="1"/>
            <rFont val="Calibri"/>
            <family val="2"/>
            <scheme val="minor"/>
          </rPr>
          <t>направлено на выявление негативного опыта обучающихся (3)</t>
        </r>
      </text>
    </comment>
    <comment ref="I39"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R39" authorId="0" shapeId="0">
      <text>
        <r>
          <rPr>
            <sz val="11"/>
            <color theme="1"/>
            <rFont val="Calibri"/>
            <family val="2"/>
            <scheme val="minor"/>
          </rPr>
          <t>Задача на пропорциональное деление</t>
        </r>
      </text>
    </comment>
    <comment ref="AD39"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L39" authorId="0" shapeId="0">
      <text>
        <r>
          <rPr>
            <sz val="11"/>
            <color theme="1"/>
            <rFont val="Calibri"/>
            <family val="2"/>
            <scheme val="minor"/>
          </rPr>
          <t>В</t>
        </r>
      </text>
    </comment>
    <comment ref="AT39"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AZ39" authorId="0" shapeId="0">
      <text>
        <r>
          <rPr>
            <sz val="11"/>
            <color theme="1"/>
            <rFont val="Calibri"/>
            <family val="2"/>
            <scheme val="minor"/>
          </rPr>
          <t>тростниковая, создаешь, ручьи</t>
        </r>
      </text>
    </comment>
    <comment ref="BI39" authorId="0" shapeId="0">
      <text>
        <r>
          <rPr>
            <sz val="11"/>
            <color theme="1"/>
            <rFont val="Calibri"/>
            <family val="2"/>
            <scheme val="minor"/>
          </rPr>
          <t>49</t>
        </r>
      </text>
    </comment>
    <comment ref="BS39" authorId="0" shapeId="0">
      <text>
        <r>
          <rPr>
            <sz val="11"/>
            <color theme="1"/>
            <rFont val="Calibri"/>
            <family val="2"/>
            <scheme val="minor"/>
          </rPr>
          <t>ску[ш]но, яи[чʼ]ница, було[чʼ]ная
более важнее, опытные шофёры, килограмм апельсинов</t>
        </r>
      </text>
    </comment>
    <comment ref="CB39"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M39" authorId="0" shapeId="0">
      <text>
        <r>
          <rPr>
            <sz val="11"/>
            <color theme="1"/>
            <rFont val="Calibri"/>
            <family val="2"/>
            <scheme val="minor"/>
          </rPr>
          <t>различиями в средней температуре и средней норме осадков</t>
        </r>
      </text>
    </comment>
    <comment ref="CW39"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F39"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R39"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Z39" authorId="0" shapeId="0">
      <text>
        <r>
          <rPr>
            <sz val="11"/>
            <color theme="1"/>
            <rFont val="Calibri"/>
            <family val="2"/>
            <scheme val="minor"/>
          </rPr>
          <t>Быстрые (глаза) – прил., н.ф. быстрый; во мн.ч., м.р., Им.п. (3)</t>
        </r>
      </text>
    </comment>
    <comment ref="EK39" authorId="0" shapeId="0">
      <text>
        <r>
          <rPr>
            <sz val="11"/>
            <color theme="1"/>
            <rFont val="Calibri"/>
            <family val="2"/>
            <scheme val="minor"/>
          </rPr>
          <t>1. Какой момент этой истории показался тебе смешным?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[Обобщение на уровне идеи] (0)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роли автора как создателя художественного мира, степень осознания функции описания в тексте] (0)</t>
        </r>
      </text>
    </comment>
    <comment ref="EQ39" authorId="0" shapeId="0">
      <text>
        <r>
          <rPr>
            <sz val="11"/>
            <color theme="1"/>
            <rFont val="Calibri"/>
            <family val="2"/>
            <scheme val="minor"/>
          </rPr>
          <t>выполнение соответствующих вычислений</t>
        </r>
      </text>
    </comment>
    <comment ref="FB39" authorId="0" shapeId="0">
      <text>
        <r>
          <rPr>
            <sz val="11"/>
            <color theme="1"/>
            <rFont val="Calibri"/>
            <family val="2"/>
            <scheme val="minor"/>
          </rPr>
          <t>Г</t>
        </r>
      </text>
    </comment>
    <comment ref="FQ39" authorId="0" shapeId="0">
      <text>
        <r>
          <rPr>
            <sz val="11"/>
            <color theme="1"/>
            <rFont val="Calibri"/>
            <family val="2"/>
            <scheme val="minor"/>
          </rPr>
          <t>родительское собрание</t>
        </r>
      </text>
    </comment>
    <comment ref="GD39"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L39"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E39"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K39" authorId="0" shapeId="0">
      <text>
        <r>
          <rPr>
            <sz val="11"/>
            <color theme="1"/>
            <rFont val="Calibri"/>
            <family val="2"/>
            <scheme val="minor"/>
          </rPr>
          <t>1. 1 = [Б] (2)
2. 2 = [А] (2)
3. 3 = [В] (2)</t>
        </r>
      </text>
    </comment>
    <comment ref="II39" authorId="0" shapeId="0">
      <text>
        <r>
          <rPr>
            <sz val="11"/>
            <color theme="1"/>
            <rFont val="Calibri"/>
            <family val="2"/>
            <scheme val="minor"/>
          </rPr>
          <t>1. Компромисс = [при решении проблемы педагог или обучающийся опирается на свои волевые качества]
2. Уклонение = [проблема не столь важна для педагога и обучающегося; у обеих сторон нет желания тратить силы на ее решение]
3. Конкуренция = [решение проблемы носит временный характер]</t>
        </r>
      </text>
    </comment>
    <comment ref="IQ39" authorId="0" shapeId="0">
      <text>
        <r>
          <rPr>
            <sz val="11"/>
            <color theme="1"/>
            <rFont val="Calibri"/>
            <family val="2"/>
            <scheme val="minor"/>
          </rPr>
          <t>литературные, исторические, биологические экспедиции</t>
        </r>
      </text>
    </comment>
    <comment ref="JF39"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G40" authorId="0" shapeId="0">
      <text>
        <r>
          <rPr>
            <sz val="11"/>
            <color theme="1"/>
            <rFont val="Calibri"/>
            <family val="2"/>
            <scheme val="minor"/>
          </rPr>
          <t>1. ожог, ожёг = [Паронимы]
2. поступок, проступок = [Антонимы]
3. отойти, отступить, попятиться = [Синонимы]
4. одобрение, осуждение = [Антонимы]</t>
        </r>
      </text>
    </comment>
    <comment ref="U40" authorId="0" shapeId="0">
      <text>
        <r>
          <rPr>
            <sz val="11"/>
            <color theme="1"/>
            <rFont val="Calibri"/>
            <family val="2"/>
            <scheme val="minor"/>
          </rPr>
          <t>Задача на пропорциональное деление</t>
        </r>
      </text>
    </comment>
    <comment ref="AC40"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K40" authorId="0" shapeId="0">
      <text>
        <r>
          <rPr>
            <sz val="11"/>
            <color theme="1"/>
            <rFont val="Calibri"/>
            <family val="2"/>
            <scheme val="minor"/>
          </rPr>
          <t>А</t>
        </r>
      </text>
    </comment>
    <comment ref="AU40" authorId="0" shapeId="0">
      <text>
        <r>
          <rPr>
            <sz val="11"/>
            <color theme="1"/>
            <rFont val="Calibri"/>
            <family val="2"/>
            <scheme val="minor"/>
          </rPr>
          <t>принцип научности
принцип связи учебного материала с жизненным опытом
принцип занимательности</t>
        </r>
      </text>
    </comment>
    <comment ref="BA40" authorId="0" shapeId="0">
      <text>
        <r>
          <rPr>
            <sz val="11"/>
            <color theme="1"/>
            <rFont val="Calibri"/>
            <family val="2"/>
            <scheme val="minor"/>
          </rPr>
          <t>собачий, волжский, ошибка</t>
        </r>
      </text>
    </comment>
    <comment ref="BN40" authorId="0" shapeId="0">
      <text>
        <r>
          <rPr>
            <sz val="11"/>
            <color theme="1"/>
            <rFont val="Calibri"/>
            <family val="2"/>
            <scheme val="minor"/>
          </rPr>
          <t>81</t>
        </r>
      </text>
    </comment>
    <comment ref="BV40" authorId="0" shapeId="0">
      <text>
        <r>
          <rPr>
            <sz val="11"/>
            <color theme="1"/>
            <rFont val="Calibri"/>
            <family val="2"/>
            <scheme val="minor"/>
          </rPr>
          <t>[тэ]стирование, пар[тэ]р, фа[нʼ]ерка
менее быстрый, пассажирские катера, пара туфель
отзыв на книгу, оплатить услуги, синяя гуашь</t>
        </r>
      </text>
    </comment>
    <comment ref="CA40"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K40" authorId="0" shapeId="0">
      <text>
        <r>
          <rPr>
            <sz val="11"/>
            <color theme="1"/>
            <rFont val="Calibri"/>
            <family val="2"/>
            <scheme val="minor"/>
          </rPr>
          <t>Совокупность естественных и измененных деятельностью человека факторов живой и неживой природы</t>
        </r>
      </text>
    </comment>
    <comment ref="DA40" authorId="0" shapeId="0">
      <text>
        <r>
          <rPr>
            <sz val="11"/>
            <color theme="1"/>
            <rFont val="Calibri"/>
            <family val="2"/>
            <scheme val="minor"/>
          </rPr>
          <t>Наглядность
Проблемность
Безопасность
Четкая техника выполнения опыта</t>
        </r>
      </text>
    </comment>
    <comment ref="DG40"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S40"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X40" authorId="0" shapeId="0">
      <text>
        <r>
          <rPr>
            <sz val="11"/>
            <color theme="1"/>
            <rFont val="Calibri"/>
            <family val="2"/>
            <scheme val="minor"/>
          </rPr>
          <t>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H40"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R40" authorId="0" shapeId="0">
      <text>
        <r>
          <rPr>
            <sz val="11"/>
            <color theme="1"/>
            <rFont val="Calibri"/>
            <family val="2"/>
            <scheme val="minor"/>
          </rPr>
          <t>решение аналогичной задачи</t>
        </r>
      </text>
    </comment>
    <comment ref="FB40" authorId="0" shapeId="0">
      <text>
        <r>
          <rPr>
            <sz val="11"/>
            <color theme="1"/>
            <rFont val="Calibri"/>
            <family val="2"/>
            <scheme val="minor"/>
          </rPr>
          <t>Г</t>
        </r>
      </text>
    </comment>
    <comment ref="FK40" authorId="0" shapeId="0">
      <text>
        <r>
          <rPr>
            <sz val="11"/>
            <color theme="1"/>
            <rFont val="Calibri"/>
            <family val="2"/>
            <scheme val="minor"/>
          </rPr>
          <t>диагностическое консультирование</t>
        </r>
      </text>
    </comment>
    <comment ref="GE40"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K40"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r>
      </text>
    </comment>
    <comment ref="HB40" authorId="0" shapeId="0">
      <text>
        <r>
          <rPr>
            <sz val="11"/>
            <color theme="1"/>
            <rFont val="Calibri"/>
            <family val="2"/>
            <scheme val="minor"/>
          </rPr>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N40"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F40"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N40" authorId="0" shapeId="0">
      <text>
        <r>
          <rPr>
            <sz val="11"/>
            <color theme="1"/>
            <rFont val="Calibri"/>
            <family val="2"/>
            <scheme val="minor"/>
          </rPr>
          <t>озеленение пришкольной территории</t>
        </r>
      </text>
    </comment>
    <comment ref="JB40"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41"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U41" authorId="0" shapeId="0">
      <text>
        <r>
          <rPr>
            <sz val="11"/>
            <color theme="1"/>
            <rFont val="Calibri"/>
            <family val="2"/>
            <scheme val="minor"/>
          </rPr>
          <t>Задача на нахождение неизвестного по двум разностям</t>
        </r>
      </text>
    </comment>
    <comment ref="AD41"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41" authorId="0" shapeId="0">
      <text>
        <r>
          <rPr>
            <sz val="11"/>
            <color theme="1"/>
            <rFont val="Calibri"/>
            <family val="2"/>
            <scheme val="minor"/>
          </rPr>
          <t>Г</t>
        </r>
      </text>
    </comment>
    <comment ref="AV41" authorId="0" shapeId="0">
      <text>
        <r>
          <rPr>
            <sz val="11"/>
            <color theme="1"/>
            <rFont val="Calibri"/>
            <family val="2"/>
            <scheme val="minor"/>
          </rPr>
          <t>1. карта «Природные зоны России»
2. карта «Охрана природы» в атласе
3. ландшафтная картина «Степь»
4. таблица «Животный мир степи»
5. гербарий</t>
        </r>
      </text>
    </comment>
    <comment ref="BB41" authorId="0" shapeId="0">
      <text>
        <r>
          <rPr>
            <sz val="11"/>
            <color theme="1"/>
            <rFont val="Calibri"/>
            <family val="2"/>
            <scheme val="minor"/>
          </rPr>
          <t>распущенный ребенок, сорванный голос, натянутая струна
погасший взгляд, запущенный дом, танцующая пара</t>
        </r>
      </text>
    </comment>
    <comment ref="BN41" authorId="0" shapeId="0">
      <text>
        <r>
          <rPr>
            <sz val="11"/>
            <color theme="1"/>
            <rFont val="Calibri"/>
            <family val="2"/>
            <scheme val="minor"/>
          </rPr>
          <t>12</t>
        </r>
      </text>
    </comment>
    <comment ref="BR41" authorId="0" shapeId="0">
      <text>
        <r>
          <rPr>
            <sz val="11"/>
            <color theme="1"/>
            <rFont val="Calibri"/>
            <family val="2"/>
            <scheme val="minor"/>
          </rPr>
          <t>подкра́лась, катало́г, столя́р</t>
        </r>
      </text>
    </comment>
    <comment ref="CF41"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[Метод чтения-рассматривания]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r>
      </text>
    </comment>
    <comment ref="CO41"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X41" authorId="0" shapeId="0">
      <text>
        <r>
          <rPr>
            <sz val="11"/>
            <color theme="1"/>
            <rFont val="Calibri"/>
            <family val="2"/>
            <scheme val="minor"/>
          </rPr>
          <t>1. принцип систематичности = &lt;ответ не выбран&gt;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J41"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Q41"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&lt;ответ не выбран&gt;</t>
        </r>
      </text>
    </comment>
    <comment ref="EA41" authorId="0" shapeId="0">
      <text>
        <r>
          <rPr>
            <sz val="11"/>
            <color theme="1"/>
            <rFont val="Calibri"/>
            <family val="2"/>
            <scheme val="minor"/>
          </rPr>
          <t>Веселые (крики) – прил., н.ф. веселый; во мн.ч., Им.п. (0)</t>
        </r>
      </text>
    </comment>
    <comment ref="EJ41" authorId="0" shapeId="0">
      <text>
        <r>
          <rPr>
            <sz val="11"/>
            <color theme="1"/>
            <rFont val="Calibri"/>
            <family val="2"/>
            <scheme val="minor"/>
          </rPr>
          <t>&lt;пропущен&gt;</t>
        </r>
      </text>
    </comment>
    <comment ref="ER41" authorId="0" shapeId="0">
      <text>
        <r>
          <rPr>
            <sz val="11"/>
            <color theme="1"/>
            <rFont val="Calibri"/>
            <family val="2"/>
            <scheme val="minor"/>
          </rPr>
          <t>решение аналогичной задачи</t>
        </r>
      </text>
    </comment>
    <comment ref="EY41" authorId="0" shapeId="0">
      <text>
        <r>
          <rPr>
            <sz val="11"/>
            <color theme="1"/>
            <rFont val="Calibri"/>
            <family val="2"/>
            <scheme val="minor"/>
          </rPr>
          <t>В</t>
        </r>
      </text>
    </comment>
    <comment ref="FJ41" authorId="0" shapeId="0">
      <text>
        <r>
          <rPr>
            <sz val="11"/>
            <color theme="1"/>
            <rFont val="Calibri"/>
            <family val="2"/>
            <scheme val="minor"/>
          </rPr>
          <t>сотрудничество</t>
        </r>
      </text>
    </comment>
    <comment ref="GB41" authorId="0" shapeId="0">
      <text>
        <r>
          <rPr>
            <sz val="11"/>
            <color theme="1"/>
            <rFont val="Calibri"/>
            <family val="2"/>
            <scheme val="minor"/>
          </rPr>
          <t>использовать памятки и алгоритмы</t>
        </r>
      </text>
    </comment>
    <comment ref="GO41" authorId="0" shapeId="0">
      <text>
        <r>
          <rPr>
            <sz val="11"/>
            <color theme="1"/>
            <rFont val="Calibri"/>
            <family val="2"/>
            <scheme val="minor"/>
          </rPr>
          <t>поэтапное формирование умственных действий</t>
        </r>
      </text>
    </comment>
    <comment ref="HB41"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t>
        </r>
      </text>
    </comment>
    <comment ref="HP41" authorId="0" shapeId="0">
      <text>
        <r>
          <rPr>
            <sz val="11"/>
            <color theme="1"/>
            <rFont val="Calibri"/>
            <family val="2"/>
            <scheme val="minor"/>
          </rPr>
          <t>&lt;пропущен&gt;</t>
        </r>
      </text>
    </comment>
    <comment ref="IA41" authorId="0" shapeId="0">
      <text>
        <r>
          <rPr>
            <sz val="11"/>
            <color theme="1"/>
            <rFont val="Calibri"/>
            <family val="2"/>
            <scheme val="minor"/>
          </rPr>
          <t>&lt;пропущен&gt;</t>
        </r>
      </text>
    </comment>
    <comment ref="IM41"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G41" authorId="0" shapeId="0">
      <text>
        <r>
          <rPr>
            <sz val="11"/>
            <color theme="1"/>
            <rFont val="Calibri"/>
            <family val="2"/>
            <scheme val="minor"/>
          </rPr>
          <t>выражается в прямом требовании педагога к обучающимся принять готовый эталон поведения (0)</t>
        </r>
      </text>
    </comment>
    <comment ref="K42"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нулевым окончанием]</t>
        </r>
      </text>
    </comment>
    <comment ref="S42" authorId="0" shapeId="0">
      <text>
        <r>
          <rPr>
            <sz val="11"/>
            <color theme="1"/>
            <rFont val="Calibri"/>
            <family val="2"/>
            <scheme val="minor"/>
          </rPr>
          <t>Задача на пропорциональное деление</t>
        </r>
      </text>
    </comment>
    <comment ref="Y42"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H42" authorId="0" shapeId="0">
      <text>
        <r>
          <rPr>
            <sz val="11"/>
            <color theme="1"/>
            <rFont val="Calibri"/>
            <family val="2"/>
            <scheme val="minor"/>
          </rPr>
          <t>Б</t>
        </r>
      </text>
    </comment>
    <comment ref="AS42" authorId="0" shapeId="0">
      <text>
        <r>
          <rPr>
            <sz val="11"/>
            <color theme="1"/>
            <rFont val="Calibri"/>
            <family val="2"/>
            <scheme val="minor"/>
          </rPr>
          <t>К.Д. Ушинский</t>
        </r>
      </text>
    </comment>
    <comment ref="AZ42" authorId="0" shapeId="0">
      <text>
        <r>
          <rPr>
            <sz val="11"/>
            <color theme="1"/>
            <rFont val="Calibri"/>
            <family val="2"/>
            <scheme val="minor"/>
          </rPr>
          <t>тростниковая, создаешь, ручьи</t>
        </r>
      </text>
    </comment>
    <comment ref="BM42" authorId="0" shapeId="0">
      <text>
        <r>
          <rPr>
            <sz val="11"/>
            <color theme="1"/>
            <rFont val="Calibri"/>
            <family val="2"/>
            <scheme val="minor"/>
          </rPr>
          <t>120</t>
        </r>
      </text>
    </comment>
    <comment ref="BS42"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A42"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M42" authorId="0" shapeId="0">
      <text>
        <r>
          <rPr>
            <sz val="11"/>
            <color theme="1"/>
            <rFont val="Calibri"/>
            <family val="2"/>
            <scheme val="minor"/>
          </rPr>
          <t>различиями в средней температуре и средней норме осадков</t>
        </r>
      </text>
    </comment>
    <comment ref="CZ42" authorId="0" shapeId="0">
      <text>
        <r>
          <rPr>
            <sz val="11"/>
            <color theme="1"/>
            <rFont val="Calibri"/>
            <family val="2"/>
            <scheme val="minor"/>
          </rPr>
          <t>1. Восприятие природных объектов или явлений = [Выделение существенных признаков объектов (явлений)]
2. Формирование представлений = [Выделение существенных признаков объектов (явлений)]
3. Подведение под понятие = [Классификация понятий и установление связей между ними]
4. Применение понятия = [Использование натуральных и изобразительных пособий]</t>
        </r>
      </text>
    </comment>
    <comment ref="DH42"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O42" authorId="0" shapeId="0">
      <text>
        <r>
          <rPr>
            <sz val="11"/>
            <color theme="1"/>
            <rFont val="Calibri"/>
            <family val="2"/>
            <scheme val="minor"/>
          </rPr>
          <t>1. 48 + 6 = [Правило прибавления суммы к числу]
2. 6 – 2 = [Вопросы нумерации чисел]
3. 34 + 20 = [Правило прибавления суммы к числу]
4. 57 • 10 = [Правило умножения суммы на число]
5. 25 • 3 = [Правило умножения суммы на число]</t>
        </r>
      </text>
    </comment>
    <comment ref="EB42" authorId="0" shapeId="0">
      <text>
        <r>
          <rPr>
            <sz val="11"/>
            <color theme="1"/>
            <rFont val="Calibri"/>
            <family val="2"/>
            <scheme val="minor"/>
          </rPr>
          <t>Стоял – гл., н.ф. стоять; 1 спр.; в прош.вр., ед.ч., м.р., 3 л. (3)
Несчастный (нос) – прил., н.ф. несчастный; в ед.ч., м.р., Им.п. (3)
Рычал – гл., н.ф. рычать; 2 спр., в прош.вр., ед.ч., м.р. (0)</t>
        </r>
      </text>
    </comment>
    <comment ref="EH42" authorId="0" shapeId="0">
      <text>
        <r>
          <rPr>
            <sz val="11"/>
            <color theme="1"/>
            <rFont val="Calibri"/>
            <family val="2"/>
            <scheme val="minor"/>
          </rPr>
          <t>1. Как ты думаешь, почему автор не сразу начал описывать события, а сначала описал место действия? = [Обобщение на уровне идеи]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Q42" authorId="0" shapeId="0">
      <text>
        <r>
          <rPr>
            <sz val="11"/>
            <color theme="1"/>
            <rFont val="Calibri"/>
            <family val="2"/>
            <scheme val="minor"/>
          </rPr>
          <t>выполнение соответствующих вычислений</t>
        </r>
      </text>
    </comment>
    <comment ref="EZ42" authorId="0" shapeId="0">
      <text>
        <r>
          <rPr>
            <sz val="11"/>
            <color theme="1"/>
            <rFont val="Calibri"/>
            <family val="2"/>
            <scheme val="minor"/>
          </rPr>
          <t>А</t>
        </r>
      </text>
    </comment>
    <comment ref="FS42"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Z42"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Q42" authorId="0" shapeId="0">
      <text>
        <r>
          <rPr>
            <sz val="11"/>
            <color theme="1"/>
            <rFont val="Calibri"/>
            <family val="2"/>
            <scheme val="minor"/>
          </rPr>
          <t>технология формирования критического мышления</t>
        </r>
      </text>
    </comment>
    <comment ref="HA42"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HQ4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I42"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U42" authorId="0" shapeId="0">
      <text>
        <r>
          <rPr>
            <sz val="11"/>
            <color theme="1"/>
            <rFont val="Calibri"/>
            <family val="2"/>
            <scheme val="minor"/>
          </rPr>
          <t>однодневные походы и экскурсии</t>
        </r>
      </text>
    </comment>
    <comment ref="JC42"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43"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43" authorId="0" shapeId="0">
      <text>
        <r>
          <rPr>
            <sz val="11"/>
            <color theme="1"/>
            <rFont val="Calibri"/>
            <family val="2"/>
            <scheme val="minor"/>
          </rPr>
          <t>Задача на пропорциональное деление</t>
        </r>
      </text>
    </comment>
    <comment ref="AD43"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43" authorId="0" shapeId="0">
      <text>
        <r>
          <rPr>
            <sz val="11"/>
            <color theme="1"/>
            <rFont val="Calibri"/>
            <family val="2"/>
            <scheme val="minor"/>
          </rPr>
          <t>А</t>
        </r>
      </text>
    </comment>
    <comment ref="AT43"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A43" authorId="0" shapeId="0">
      <text>
        <r>
          <rPr>
            <sz val="11"/>
            <color theme="1"/>
            <rFont val="Calibri"/>
            <family val="2"/>
            <scheme val="minor"/>
          </rPr>
          <t>беспримерный, задумчив, подпрыгнет</t>
        </r>
      </text>
    </comment>
    <comment ref="BI43" authorId="0" shapeId="0">
      <text>
        <r>
          <rPr>
            <sz val="11"/>
            <color theme="1"/>
            <rFont val="Calibri"/>
            <family val="2"/>
            <scheme val="minor"/>
          </rPr>
          <t>42</t>
        </r>
      </text>
    </comment>
    <comment ref="BW43" authorId="0" shapeId="0">
      <text>
        <r>
          <rPr>
            <sz val="11"/>
            <color theme="1"/>
            <rFont val="Calibri"/>
            <family val="2"/>
            <scheme val="minor"/>
          </rPr>
          <t>ждала́, повтори́м, гербы́
прекраснейший, кремы, килограмм помидоров</t>
        </r>
      </text>
    </comment>
    <comment ref="CB43"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[Полноценное читательское восприятие]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[Тип правильной читательской деятельности]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K43"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Z43" authorId="0" shapeId="0">
      <text>
        <r>
          <rPr>
            <sz val="11"/>
            <color theme="1"/>
            <rFont val="Calibri"/>
            <family val="2"/>
            <scheme val="minor"/>
          </rPr>
          <t>1. Восприятие природных объектов или явлений = [Зарисовка]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H43"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O43"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числа к сумме]
4. 57 • 10 = [Вопросы нумерации чисел]
5. 25 • 3 = [Правило умножения суммы на число]</t>
        </r>
      </text>
    </comment>
    <comment ref="DY43" authorId="0" shapeId="0">
      <text>
        <r>
          <rPr>
            <sz val="11"/>
            <color theme="1"/>
            <rFont val="Calibri"/>
            <family val="2"/>
            <scheme val="minor"/>
          </rPr>
          <t>Вышел – гл., н.ф. выходить; 2 спр.; в прош.вр., ед.ч., м.р. (3)
Перебирать – гл., н.ф. перебирать; 1 спр. (0)</t>
        </r>
      </text>
    </comment>
    <comment ref="EK43"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[Адекватность воссозданного в воображении читательского образа, определяется его эмоциональная окраска] (0)
5. Как ты думаешь, ребята понимали, что делают что-то запрещенное? (В. Драгунский «Сверху вниз, наискосок!») = [Обобщение на уровне идеи] (0)
6. Какой смысл заключается в описанной автором истории? = [Понимание авторской позиции] (0)</t>
        </r>
      </text>
    </comment>
    <comment ref="ER43" authorId="0" shapeId="0">
      <text>
        <r>
          <rPr>
            <sz val="11"/>
            <color theme="1"/>
            <rFont val="Calibri"/>
            <family val="2"/>
            <scheme val="minor"/>
          </rPr>
          <t>решение аналогичной задачи</t>
        </r>
      </text>
    </comment>
    <comment ref="FC43" authorId="0" shapeId="0">
      <text>
        <r>
          <rPr>
            <sz val="11"/>
            <color theme="1"/>
            <rFont val="Calibri"/>
            <family val="2"/>
            <scheme val="minor"/>
          </rPr>
          <t>А</t>
        </r>
      </text>
    </comment>
    <comment ref="FS43"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X43"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K43" authorId="0" shapeId="0">
      <text>
        <r>
          <rPr>
            <sz val="11"/>
            <color theme="1"/>
            <rFont val="Calibri"/>
            <family val="2"/>
            <scheme val="minor"/>
          </rPr>
          <t>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GZ43" authorId="0" shapeId="0">
      <text>
        <r>
          <rPr>
            <sz val="11"/>
            <color theme="1"/>
            <rFont val="Calibri"/>
            <family val="2"/>
            <scheme val="minor"/>
          </rPr>
          <t>&lt;пропущен&gt;</t>
        </r>
      </text>
    </comment>
    <comment ref="HP43" authorId="0" shapeId="0">
      <text>
        <r>
          <rPr>
            <sz val="11"/>
            <color theme="1"/>
            <rFont val="Calibri"/>
            <family val="2"/>
            <scheme val="minor"/>
          </rPr>
          <t>&lt;пропущен&gt;</t>
        </r>
      </text>
    </comment>
    <comment ref="IH43" authorId="0" shapeId="0">
      <text>
        <r>
          <rPr>
            <sz val="11"/>
            <color theme="1"/>
            <rFont val="Calibri"/>
            <family val="2"/>
            <scheme val="minor"/>
          </rPr>
          <t>&lt;пропущен&gt;</t>
        </r>
      </text>
    </comment>
    <comment ref="IN43" authorId="0" shapeId="0">
      <text>
        <r>
          <rPr>
            <sz val="11"/>
            <color theme="1"/>
            <rFont val="Calibri"/>
            <family val="2"/>
            <scheme val="minor"/>
          </rPr>
          <t>&lt;пропущен&gt;</t>
        </r>
      </text>
    </comment>
    <comment ref="JB43" authorId="0" shapeId="0">
      <text>
        <r>
          <rPr>
            <sz val="11"/>
            <color theme="1"/>
            <rFont val="Calibri"/>
            <family val="2"/>
            <scheme val="minor"/>
          </rPr>
          <t>&lt;пропущен&gt;</t>
        </r>
      </text>
    </comment>
    <comment ref="I44"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U44" authorId="0" shapeId="0">
      <text>
        <r>
          <rPr>
            <sz val="11"/>
            <color theme="1"/>
            <rFont val="Calibri"/>
            <family val="2"/>
            <scheme val="minor"/>
          </rPr>
          <t>Задача на нахождение неизвестного по двум разностям</t>
        </r>
      </text>
    </comment>
    <comment ref="Y44" authorId="0" shapeId="0">
      <text>
        <r>
          <rPr>
            <sz val="11"/>
            <color theme="1"/>
            <rFont val="Calibri"/>
            <family val="2"/>
            <scheme val="minor"/>
          </rPr>
          <t>1. «Каша из топора» = [бытовые]
2. «Лиса и журавль» = [сказки о животных]
3. «Теремок» = [бытовые]
4. «Иван-царевич и Серый волк» = [волшебные сказки]
5. «Сказка про белого бычка» = [докучные]</t>
        </r>
      </text>
    </comment>
    <comment ref="AI44" authorId="0" shapeId="0">
      <text>
        <r>
          <rPr>
            <sz val="11"/>
            <color theme="1"/>
            <rFont val="Calibri"/>
            <family val="2"/>
            <scheme val="minor"/>
          </rPr>
          <t>Б</t>
        </r>
      </text>
    </comment>
    <comment ref="AQ44" authorId="0" shapeId="0">
      <text>
        <r>
          <rPr>
            <sz val="11"/>
            <color theme="1"/>
            <rFont val="Calibri"/>
            <family val="2"/>
            <scheme val="minor"/>
          </rPr>
          <t>Земля вращается вокруг своей оси.</t>
        </r>
      </text>
    </comment>
    <comment ref="BA44" authorId="0" shapeId="0">
      <text>
        <r>
          <rPr>
            <sz val="11"/>
            <color theme="1"/>
            <rFont val="Calibri"/>
            <family val="2"/>
            <scheme val="minor"/>
          </rPr>
          <t>пылинка, виноградинка, резинка</t>
        </r>
      </text>
    </comment>
    <comment ref="BN44" authorId="0" shapeId="0">
      <text>
        <r>
          <rPr>
            <sz val="11"/>
            <color theme="1"/>
            <rFont val="Calibri"/>
            <family val="2"/>
            <scheme val="minor"/>
          </rPr>
          <t>12</t>
        </r>
      </text>
    </comment>
    <comment ref="BS44"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F44"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N44" authorId="0" shapeId="0">
      <text>
        <r>
          <rPr>
            <sz val="11"/>
            <color theme="1"/>
            <rFont val="Calibri"/>
            <family val="2"/>
            <scheme val="minor"/>
          </rPr>
          <t>Однородный участок экосистемы</t>
        </r>
      </text>
    </comment>
    <comment ref="CX44" authorId="0" shapeId="0">
      <text>
        <r>
          <rPr>
            <sz val="11"/>
            <color theme="1"/>
            <rFont val="Calibri"/>
            <family val="2"/>
            <scheme val="minor"/>
          </rPr>
          <t>1. принцип систематичности = [установление взаимосвязи природных объектов и явлений]
2. принцип интеграции = [взаимосвязь между компонентами содержания]
3. экологический принцип = [объединение сведений из разных научных областей]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J44"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N44"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W44" authorId="0" shapeId="0">
      <text>
        <r>
          <rPr>
            <sz val="11"/>
            <color theme="1"/>
            <rFont val="Calibri"/>
            <family val="2"/>
            <scheme val="minor"/>
          </rPr>
          <t>В слове КЛЮВ есть мягкий согласный звук – [лʼ], его мягкость обозначена буквой Ю. (0)
В слове ПИЧУЖКА есть мягкий согласный звук [пʼ], так как следующая буква И. (3)
НА ОЛЬХЕ. В этом слове 2 мягких согласных: [лʼ] – его мягкость обозначена буквой Ь, [хʼ] – его мягкость обозначена буквой Е. (0)</t>
        </r>
      </text>
    </comment>
    <comment ref="EH44"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S44" authorId="0" shapeId="0">
      <text>
        <r>
          <rPr>
            <sz val="11"/>
            <color theme="1"/>
            <rFont val="Calibri"/>
            <family val="2"/>
            <scheme val="minor"/>
          </rPr>
          <t>убедиться, что в вычислениях нет ошибок</t>
        </r>
      </text>
    </comment>
    <comment ref="FC44" authorId="0" shapeId="0">
      <text>
        <r>
          <rPr>
            <sz val="11"/>
            <color theme="1"/>
            <rFont val="Calibri"/>
            <family val="2"/>
            <scheme val="minor"/>
          </rPr>
          <t>Б</t>
        </r>
      </text>
    </comment>
    <comment ref="FJ44" authorId="0" shapeId="0">
      <text>
        <r>
          <rPr>
            <sz val="11"/>
            <color theme="1"/>
            <rFont val="Calibri"/>
            <family val="2"/>
            <scheme val="minor"/>
          </rPr>
          <t>сотрудничество</t>
        </r>
      </text>
    </comment>
    <comment ref="GA44"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использовать дополнительные задания, направленные на выработку определенных умений</t>
        </r>
      </text>
    </comment>
    <comment ref="GQ44" authorId="0" shapeId="0">
      <text>
        <r>
          <rPr>
            <sz val="11"/>
            <color theme="1"/>
            <rFont val="Calibri"/>
            <family val="2"/>
            <scheme val="minor"/>
          </rPr>
          <t>личностно-ориентированная технология</t>
        </r>
      </text>
    </comment>
    <comment ref="GZ44"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O44"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C44" authorId="0" shapeId="0">
      <text>
        <r>
          <rPr>
            <sz val="11"/>
            <color theme="1"/>
            <rFont val="Calibri"/>
            <family val="2"/>
            <scheme val="minor"/>
          </rPr>
          <t>1. Авторитарный = [педагог эмоционально не сопереживает обучающимся]
2. Демократический = [педагог проводит опрос не на каждом уроке, задавая шаблонные вопросы]
3. Либеральный = [педагог чаще использует способы побуждения, чем принуждения]</t>
        </r>
      </text>
    </comment>
    <comment ref="IN44"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IZ44"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G45"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U45" authorId="0" shapeId="0">
      <text>
        <r>
          <rPr>
            <sz val="11"/>
            <color theme="1"/>
            <rFont val="Calibri"/>
            <family val="2"/>
            <scheme val="minor"/>
          </rPr>
          <t>Задача на нахождение четвертого пропорционального</t>
        </r>
      </text>
    </comment>
    <comment ref="Y45"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M45" authorId="0" shapeId="0">
      <text>
        <r>
          <rPr>
            <sz val="11"/>
            <color theme="1"/>
            <rFont val="Calibri"/>
            <family val="2"/>
            <scheme val="minor"/>
          </rPr>
          <t>А</t>
        </r>
      </text>
    </comment>
    <comment ref="AT45"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C45" authorId="0" shapeId="0">
      <text>
        <r>
          <rPr>
            <sz val="11"/>
            <color theme="1"/>
            <rFont val="Calibri"/>
            <family val="2"/>
            <scheme val="minor"/>
          </rPr>
          <t>сладкоежка (1 скл.), открытие (2 скл.), аэрозоль (3 скл.)</t>
        </r>
      </text>
    </comment>
    <comment ref="BJ45" authorId="0" shapeId="0">
      <text>
        <r>
          <rPr>
            <sz val="11"/>
            <color theme="1"/>
            <rFont val="Calibri"/>
            <family val="2"/>
            <scheme val="minor"/>
          </rPr>
          <t>120</t>
        </r>
      </text>
    </comment>
    <comment ref="BT45" authorId="0" shapeId="0">
      <text>
        <r>
          <rPr>
            <sz val="11"/>
            <color theme="1"/>
            <rFont val="Calibri"/>
            <family val="2"/>
            <scheme val="minor"/>
          </rPr>
          <t>рецензия на сборник, рассказать о происшествии, белый тюль</t>
        </r>
      </text>
    </comment>
    <comment ref="CB45"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M45" authorId="0" shapeId="0">
      <text>
        <r>
          <rPr>
            <sz val="11"/>
            <color theme="1"/>
            <rFont val="Calibri"/>
            <family val="2"/>
            <scheme val="minor"/>
          </rPr>
          <t>различиями в средней температуре и средней норме осадков</t>
        </r>
      </text>
    </comment>
    <comment ref="CZ45"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E45"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Q45" authorId="0" shapeId="0">
      <text>
        <r>
          <rPr>
            <sz val="11"/>
            <color theme="1"/>
            <rFont val="Calibri"/>
            <family val="2"/>
            <scheme val="minor"/>
          </rPr>
          <t>1. 60 – 1 = [Принцип построения натурального ряда чисел]
2. 40 – 6 = [Принцип построения натурального ряда чисел]
3. 26 + 4 = [Принцип построения натурального ряда чисел]
4. 2 • 4 = [Конкретный смысл действия умножения]
5. 8 + 6 = [Принцип построения натурального ряда чисел]</t>
        </r>
      </text>
    </comment>
    <comment ref="EB45" authorId="0" shapeId="0">
      <text>
        <r>
          <rPr>
            <sz val="11"/>
            <color theme="1"/>
            <rFont val="Calibri"/>
            <family val="2"/>
            <scheme val="minor"/>
          </rPr>
          <t>Стоял – гл., н.ф. стоять; 1 спр.; в прош.вр., ед.ч., м.р., 3 л. (3)
Несчастный (нос) – прил., н.ф. несчастный; в ед.ч., м.р., Им.п. (3)</t>
        </r>
      </text>
    </comment>
    <comment ref="EI45"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[Адекватность воссозданного в воображении читательского образа, определяется его эмоциональная окраска]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r>
      </text>
    </comment>
    <comment ref="EQ45" authorId="0" shapeId="0">
      <text>
        <r>
          <rPr>
            <sz val="11"/>
            <color theme="1"/>
            <rFont val="Calibri"/>
            <family val="2"/>
            <scheme val="minor"/>
          </rPr>
          <t>выполнение соответствующих вычислений</t>
        </r>
      </text>
    </comment>
    <comment ref="EZ45" authorId="0" shapeId="0">
      <text>
        <r>
          <rPr>
            <sz val="11"/>
            <color theme="1"/>
            <rFont val="Calibri"/>
            <family val="2"/>
            <scheme val="minor"/>
          </rPr>
          <t>А</t>
        </r>
      </text>
    </comment>
    <comment ref="FR45"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D45" authorId="0" shapeId="0">
      <text>
        <r>
          <rPr>
            <sz val="11"/>
            <color theme="1"/>
            <rFont val="Calibri"/>
            <family val="2"/>
            <scheme val="minor"/>
          </rPr>
          <t>расширять возможности обучения и самообучения</t>
        </r>
      </text>
    </comment>
    <comment ref="GL45"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A45" authorId="0" shapeId="0">
      <text>
        <r>
          <rPr>
            <sz val="11"/>
            <color theme="1"/>
            <rFont val="Calibri"/>
            <family val="2"/>
            <scheme val="minor"/>
          </rPr>
          <t>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P45" authorId="0" shapeId="0">
      <text>
        <r>
          <rPr>
            <sz val="11"/>
            <color theme="1"/>
            <rFont val="Calibri"/>
            <family val="2"/>
            <scheme val="minor"/>
          </rPr>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r>
      </text>
    </comment>
    <comment ref="IA45"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V45"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D45" authorId="0" shapeId="0">
      <text>
        <r>
          <rPr>
            <sz val="11"/>
            <color theme="1"/>
            <rFont val="Calibri"/>
            <family val="2"/>
            <scheme val="minor"/>
          </rPr>
          <t>ориентировано на готовность обучающихся получить инструкцию к действию, указание, распоряжение (3)</t>
        </r>
      </text>
    </comment>
    <comment ref="K46"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нулевым окончанием]</t>
        </r>
      </text>
    </comment>
    <comment ref="P46" authorId="0" shapeId="0">
      <text>
        <r>
          <rPr>
            <sz val="11"/>
            <color theme="1"/>
            <rFont val="Calibri"/>
            <family val="2"/>
            <scheme val="minor"/>
          </rPr>
          <t>Задача на пропорциональное деление</t>
        </r>
      </text>
    </comment>
    <comment ref="Y46" authorId="0" shapeId="0">
      <text>
        <r>
          <rPr>
            <sz val="11"/>
            <color theme="1"/>
            <rFont val="Calibri"/>
            <family val="2"/>
            <scheme val="minor"/>
          </rPr>
          <t>1. «Каша из топора» = [кумулятивные]
2. «Лиса и журавль» = [сказки о животных]
3. «Теремок» = [бытовые]
4. «Иван-царевич и Серый волк» = [волшебные сказки]
5. «Сказка про белого бычка» = [докучные]</t>
        </r>
      </text>
    </comment>
    <comment ref="AK46" authorId="0" shapeId="0">
      <text>
        <r>
          <rPr>
            <sz val="11"/>
            <color theme="1"/>
            <rFont val="Calibri"/>
            <family val="2"/>
            <scheme val="minor"/>
          </rPr>
          <t>А</t>
        </r>
      </text>
    </comment>
    <comment ref="AU46"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B46"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K46" authorId="0" shapeId="0">
      <text>
        <r>
          <rPr>
            <sz val="11"/>
            <color theme="1"/>
            <rFont val="Calibri"/>
            <family val="2"/>
            <scheme val="minor"/>
          </rPr>
          <t>72</t>
        </r>
      </text>
    </comment>
    <comment ref="BV46" authorId="0" shapeId="0">
      <text>
        <r>
          <rPr>
            <sz val="11"/>
            <color theme="1"/>
            <rFont val="Calibri"/>
            <family val="2"/>
            <scheme val="minor"/>
          </rPr>
          <t>менее быстрый, пассажирские катера, пара туфель
отзыв на книгу, оплатить услуги, синяя гуашь</t>
        </r>
      </text>
    </comment>
    <comment ref="CF46"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K46"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Z46" authorId="0" shapeId="0">
      <text>
        <r>
          <rPr>
            <sz val="11"/>
            <color theme="1"/>
            <rFont val="Calibri"/>
            <family val="2"/>
            <scheme val="minor"/>
          </rPr>
          <t>1. Восприятие природных объектов или явлений = [Зарисовка]
2. Формирование представлений = [Классификация понятий и установление связей между ними]
3. Подведение под понятие = [Выделение существенных признаков объектов (явлений)]
4. Применение понятия = [Использование натуральных и изобразительных пособий]</t>
        </r>
      </text>
    </comment>
    <comment ref="DF46"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P46"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B46" authorId="0" shapeId="0">
      <text>
        <r>
          <rPr>
            <sz val="11"/>
            <color theme="1"/>
            <rFont val="Calibri"/>
            <family val="2"/>
            <scheme val="minor"/>
          </rPr>
          <t>Несчастный (нос) – прил., н.ф. несчастный; в ед.ч., м.р., Им.п. (3)
Рычал – гл., н.ф. рычать; 2 спр., в прош.вр., ед.ч., м.р. (0)</t>
        </r>
      </text>
    </comment>
    <comment ref="EH46" authorId="0" shapeId="0">
      <text>
        <r>
          <rPr>
            <sz val="11"/>
            <color theme="1"/>
            <rFont val="Calibri"/>
            <family val="2"/>
            <scheme val="minor"/>
          </rPr>
          <t>1. Как ты думаешь, почему автор не сразу начал описывать события, а сначала описал место действия? = [Обобщение на уровне идеи] (0)
2. Как ты думаешь, зачем автор написал этот рассказ? = [Установление причинно-следственных связей, обобщение на уровне конкретного образа]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[Понимание роли автора как создателя художественного мира, степень осознания функции описания в тексте]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S46" authorId="0" shapeId="0">
      <text>
        <r>
          <rPr>
            <sz val="11"/>
            <color theme="1"/>
            <rFont val="Calibri"/>
            <family val="2"/>
            <scheme val="minor"/>
          </rPr>
          <t>оценить соответствие числового значения ответа условию задачи</t>
        </r>
      </text>
    </comment>
    <comment ref="EX46" authorId="0" shapeId="0">
      <text>
        <r>
          <rPr>
            <sz val="11"/>
            <color theme="1"/>
            <rFont val="Calibri"/>
            <family val="2"/>
            <scheme val="minor"/>
          </rPr>
          <t>А</t>
        </r>
      </text>
    </comment>
    <comment ref="FN46" authorId="0" shapeId="0">
      <text>
        <r>
          <rPr>
            <sz val="11"/>
            <color theme="1"/>
            <rFont val="Calibri"/>
            <family val="2"/>
            <scheme val="minor"/>
          </rPr>
          <t>диалог</t>
        </r>
      </text>
    </comment>
    <comment ref="GA46" authorId="0" shapeId="0">
      <text>
        <r>
          <rPr>
            <sz val="11"/>
            <color theme="1"/>
            <rFont val="Calibri"/>
            <family val="2"/>
            <scheme val="minor"/>
          </rPr>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N46" authorId="0" shapeId="0">
      <text>
        <r>
          <rPr>
            <sz val="11"/>
            <color theme="1"/>
            <rFont val="Calibri"/>
            <family val="2"/>
            <scheme val="minor"/>
          </rPr>
          <t>программированное обучение</t>
        </r>
      </text>
    </comment>
    <comment ref="GZ46"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P46" authorId="0" shapeId="0">
      <text>
        <r>
          <rPr>
            <sz val="11"/>
            <color theme="1"/>
            <rFont val="Calibri"/>
            <family val="2"/>
            <scheme val="minor"/>
          </rPr>
          <t>1. Распределение = [Способность на протяжении длительного времени удерживать внимание на каком-либо объекте или деятельности] (0)
2. Устойчивость = [Способность одновременно успешно выполнять несколько видов деятельности] (0)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H46"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что никто из них не собирается поступиться своей позицией]</t>
        </r>
      </text>
    </comment>
    <comment ref="IR46"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D46" authorId="0" shapeId="0">
      <text>
        <r>
          <rPr>
            <sz val="11"/>
            <color theme="1"/>
            <rFont val="Calibri"/>
            <family val="2"/>
            <scheme val="minor"/>
          </rPr>
          <t>направлено на выявление негативного опыта обучающихся (3)
опирается на выделение социальной и личностной значимости решения вопроса (0)</t>
        </r>
      </text>
    </comment>
    <comment ref="I47"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T47" authorId="0" shapeId="0">
      <text>
        <r>
          <rPr>
            <sz val="11"/>
            <color theme="1"/>
            <rFont val="Calibri"/>
            <family val="2"/>
            <scheme val="minor"/>
          </rPr>
          <t>Задача на нахождение четвертого пропорционального</t>
        </r>
      </text>
    </comment>
    <comment ref="Y47" authorId="0" shapeId="0">
      <text>
        <r>
          <rPr>
            <sz val="11"/>
            <color theme="1"/>
            <rFont val="Calibri"/>
            <family val="2"/>
            <scheme val="minor"/>
          </rPr>
          <t>1. «Каша из топора» = [бытовые]
2. «Лиса и журавль» = [бытовые]
3. «Теремок» = [сказки о животных]
4. «Иван-царевич и Серый волк» = [волшебные сказки]
5. «Сказка про белого бычка» = [кумулятивные]</t>
        </r>
      </text>
    </comment>
    <comment ref="AJ47" authorId="0" shapeId="0">
      <text>
        <r>
          <rPr>
            <sz val="11"/>
            <color theme="1"/>
            <rFont val="Calibri"/>
            <family val="2"/>
            <scheme val="minor"/>
          </rPr>
          <t>В</t>
        </r>
      </text>
    </comment>
    <comment ref="AQ47" authorId="0" shapeId="0">
      <text>
        <r>
          <rPr>
            <sz val="11"/>
            <color theme="1"/>
            <rFont val="Calibri"/>
            <family val="2"/>
            <scheme val="minor"/>
          </rPr>
          <t>Земля вращается вокруг своей оси.</t>
        </r>
      </text>
    </comment>
    <comment ref="AZ47" authorId="0" shapeId="0">
      <text>
        <r>
          <rPr>
            <sz val="11"/>
            <color theme="1"/>
            <rFont val="Calibri"/>
            <family val="2"/>
            <scheme val="minor"/>
          </rPr>
          <t>вокзальный, просьба, повсеместный
тростниковая, создаешь, ручьи</t>
        </r>
      </text>
    </comment>
    <comment ref="BI47" authorId="0" shapeId="0">
      <text>
        <r>
          <rPr>
            <sz val="11"/>
            <color theme="1"/>
            <rFont val="Calibri"/>
            <family val="2"/>
            <scheme val="minor"/>
          </rPr>
          <t>42</t>
        </r>
      </text>
    </comment>
    <comment ref="BT47"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D47"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J47"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
Верхняя часть земной коры</t>
        </r>
      </text>
    </comment>
    <comment ref="DA47" authorId="0" shapeId="0">
      <text>
        <r>
          <rPr>
            <sz val="11"/>
            <color theme="1"/>
            <rFont val="Calibri"/>
            <family val="2"/>
            <scheme val="minor"/>
          </rPr>
          <t>Наглядность
Безопасность</t>
        </r>
      </text>
    </comment>
    <comment ref="DE47"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R47"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числа из суммы]</t>
        </r>
      </text>
    </comment>
    <comment ref="EA47" authorId="0" shapeId="0">
      <text>
        <r>
          <rPr>
            <sz val="11"/>
            <color theme="1"/>
            <rFont val="Calibri"/>
            <family val="2"/>
            <scheme val="minor"/>
          </rPr>
          <t>Выли – гл., н.ф. выть; 1 спр.; в прош.вр., мн.ч., 3 л. (3)
Веселые (крики) – прил., н.ф. веселый; во мн.ч., Им.п. (0)</t>
        </r>
      </text>
    </comment>
    <comment ref="EJ47"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[Выявление точности эмоциональной реакции, способность уловить динамику эмоций]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r>
      </text>
    </comment>
    <comment ref="ET47" authorId="0" shapeId="0">
      <text>
        <r>
          <rPr>
            <sz val="11"/>
            <color theme="1"/>
            <rFont val="Calibri"/>
            <family val="2"/>
            <scheme val="minor"/>
          </rPr>
          <t>составление (а решать необязательно) обратной задачи, аналогичных задач</t>
        </r>
      </text>
    </comment>
    <comment ref="FB47" authorId="0" shapeId="0">
      <text>
        <r>
          <rPr>
            <sz val="11"/>
            <color theme="1"/>
            <rFont val="Calibri"/>
            <family val="2"/>
            <scheme val="minor"/>
          </rPr>
          <t>Г</t>
        </r>
      </text>
    </comment>
    <comment ref="FL47" authorId="0" shapeId="0">
      <text>
        <r>
          <rPr>
            <sz val="11"/>
            <color theme="1"/>
            <rFont val="Calibri"/>
            <family val="2"/>
            <scheme val="minor"/>
          </rPr>
          <t>семинар-практикум</t>
        </r>
      </text>
    </comment>
    <comment ref="GE47"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Q47" authorId="0" shapeId="0">
      <text>
        <r>
          <rPr>
            <sz val="11"/>
            <color theme="1"/>
            <rFont val="Calibri"/>
            <family val="2"/>
            <scheme val="minor"/>
          </rPr>
          <t>технология формирования критического мышления</t>
        </r>
      </text>
    </comment>
    <comment ref="HB4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47" authorId="0" shapeId="0">
      <text>
        <r>
          <rPr>
            <sz val="11"/>
            <color theme="1"/>
            <rFont val="Calibri"/>
            <family val="2"/>
            <scheme val="minor"/>
          </rPr>
          <t>1. 1 = [В] (2)
2. 2 = [А] (2)
3. 3 = [Б] (2)</t>
        </r>
      </text>
    </comment>
    <comment ref="ID47"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формально относится к проведению фронтального опроса на уроке]
3. Либеральный = [педагог обращает внимание на реакцию учеников на свои вопросы]</t>
        </r>
      </text>
    </comment>
    <comment ref="IR47" authorId="0" shapeId="0">
      <text>
        <r>
          <rPr>
            <sz val="11"/>
            <color theme="1"/>
            <rFont val="Calibri"/>
            <family val="2"/>
            <scheme val="minor"/>
          </rPr>
          <t>оформление интерьера класса</t>
        </r>
      </text>
    </comment>
    <comment ref="IZ47"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L48"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T48" authorId="0" shapeId="0">
      <text>
        <r>
          <rPr>
            <sz val="11"/>
            <color theme="1"/>
            <rFont val="Calibri"/>
            <family val="2"/>
            <scheme val="minor"/>
          </rPr>
          <t>Задача на нахождение четвертого пропорционального</t>
        </r>
      </text>
    </comment>
    <comment ref="AB48" authorId="0" shapeId="0">
      <text>
        <r>
          <rPr>
            <sz val="11"/>
            <color theme="1"/>
            <rFont val="Calibri"/>
            <family val="2"/>
            <scheme val="minor"/>
          </rPr>
          <t>все варианты верны</t>
        </r>
      </text>
    </comment>
    <comment ref="AM48" authorId="0" shapeId="0">
      <text>
        <r>
          <rPr>
            <sz val="11"/>
            <color theme="1"/>
            <rFont val="Calibri"/>
            <family val="2"/>
            <scheme val="minor"/>
          </rPr>
          <t>А</t>
        </r>
      </text>
    </comment>
    <comment ref="AS48" authorId="0" shapeId="0">
      <text>
        <r>
          <rPr>
            <sz val="11"/>
            <color theme="1"/>
            <rFont val="Calibri"/>
            <family val="2"/>
            <scheme val="minor"/>
          </rPr>
          <t>К.Д. Ушинский</t>
        </r>
      </text>
    </comment>
    <comment ref="BC48" authorId="0" shapeId="0">
      <text>
        <r>
          <rPr>
            <sz val="11"/>
            <color theme="1"/>
            <rFont val="Calibri"/>
            <family val="2"/>
            <scheme val="minor"/>
          </rPr>
          <t>сладкоежка (1 скл.), открытие (2 скл.), аэрозоль (3 скл.)</t>
        </r>
      </text>
    </comment>
    <comment ref="BJ48" authorId="0" shapeId="0">
      <text>
        <r>
          <rPr>
            <sz val="11"/>
            <color theme="1"/>
            <rFont val="Calibri"/>
            <family val="2"/>
            <scheme val="minor"/>
          </rPr>
          <t>96</t>
        </r>
      </text>
    </comment>
    <comment ref="BU48" authorId="0" shapeId="0">
      <text>
        <r>
          <rPr>
            <sz val="11"/>
            <color theme="1"/>
            <rFont val="Calibri"/>
            <family val="2"/>
            <scheme val="minor"/>
          </rPr>
          <t>интереснее всех, знающие инженеры, пачка макарон</t>
        </r>
      </text>
    </comment>
    <comment ref="CA48"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самостоятельность]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[Непосредственное восприятие художественного произведения]</t>
        </r>
      </text>
    </comment>
    <comment ref="CJ48" authorId="0" shapeId="0">
      <text>
        <r>
          <rPr>
            <sz val="11"/>
            <color theme="1"/>
            <rFont val="Calibri"/>
            <family val="2"/>
            <scheme val="minor"/>
          </rPr>
          <t>Верхняя часть земной коры</t>
        </r>
      </text>
    </comment>
    <comment ref="CZ48" authorId="0" shapeId="0">
      <text>
        <r>
          <rPr>
            <sz val="11"/>
            <color theme="1"/>
            <rFont val="Calibri"/>
            <family val="2"/>
            <scheme val="minor"/>
          </rPr>
          <t>1. Восприятие природных объектов или явлений = [Зарисовка]
2. Формирование представлений = [Классификация понятий и установление связей между ними]
3. Подведение под понятие = [Выделение существенных признаков объектов (явлений)]
4. Применение понятия = [Использование натуральных и изобразительных пособий]</t>
        </r>
      </text>
    </comment>
    <comment ref="DJ48"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P48" authorId="0" shapeId="0">
      <text>
        <r>
          <rPr>
            <sz val="11"/>
            <color theme="1"/>
            <rFont val="Calibri"/>
            <family val="2"/>
            <scheme val="minor"/>
          </rPr>
          <t>1. 56 – 24 = [Правило вычитания суммы из числа]
2. 1200 : 100 = &lt;ответ не выбран&gt;
3. 48 – 30 = [Правило вычитания числа из суммы]
4. 65 + 32 = [Правило прибавления суммы к числу]
5. 3 + 6 = [Вопросы нумерации чисел]</t>
        </r>
      </text>
    </comment>
    <comment ref="DX48" authorId="0" shapeId="0">
      <text>
        <r>
          <rPr>
            <sz val="11"/>
            <color theme="1"/>
            <rFont val="Calibri"/>
            <family val="2"/>
            <scheme val="minor"/>
          </rPr>
          <t>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r>
      </text>
    </comment>
    <comment ref="EH48" authorId="0" shapeId="0">
      <text>
        <r>
          <rPr>
            <sz val="11"/>
            <color theme="1"/>
            <rFont val="Calibri"/>
            <family val="2"/>
            <scheme val="minor"/>
          </rPr>
          <t>1. Как ты думаешь, почему автор не сразу начал описывать события, а сначала описал место действия? = [Обобщение на уровне идеи]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O48" authorId="0" shapeId="0">
      <text>
        <r>
          <rPr>
            <sz val="11"/>
            <color theme="1"/>
            <rFont val="Calibri"/>
            <family val="2"/>
            <scheme val="minor"/>
          </rPr>
          <t>чтение или прослушивание текста</t>
        </r>
      </text>
    </comment>
    <comment ref="FA48" authorId="0" shapeId="0">
      <text>
        <r>
          <rPr>
            <sz val="11"/>
            <color theme="1"/>
            <rFont val="Calibri"/>
            <family val="2"/>
            <scheme val="minor"/>
          </rPr>
          <t>Б</t>
        </r>
      </text>
    </comment>
    <comment ref="FS48"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W48"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M48" authorId="0" shapeId="0">
      <text>
        <r>
          <rPr>
            <sz val="11"/>
            <color theme="1"/>
            <rFont val="Calibri"/>
            <family val="2"/>
            <scheme val="minor"/>
          </rPr>
          <t>поэтапное формирование умственных действий</t>
        </r>
      </text>
    </comment>
    <comment ref="HD48"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K48" authorId="0" shapeId="0">
      <text>
        <r>
          <rPr>
            <sz val="11"/>
            <color theme="1"/>
            <rFont val="Calibri"/>
            <family val="2"/>
            <scheme val="minor"/>
          </rPr>
          <t>1. 1 = [Б] (2)
2. 2 = [В] (0)
3. 3 = [А] (0)</t>
        </r>
      </text>
    </comment>
    <comment ref="IF48"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O48" authorId="0" shapeId="0">
      <text>
        <r>
          <rPr>
            <sz val="11"/>
            <color theme="1"/>
            <rFont val="Calibri"/>
            <family val="2"/>
            <scheme val="minor"/>
          </rPr>
          <t>применение фронтального опроса</t>
        </r>
      </text>
    </comment>
    <comment ref="JE48"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бывает непреднамеренным и преднамеренным (3)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r>
      </text>
    </comment>
    <comment ref="K49"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P49" authorId="0" shapeId="0">
      <text>
        <r>
          <rPr>
            <sz val="11"/>
            <color theme="1"/>
            <rFont val="Calibri"/>
            <family val="2"/>
            <scheme val="minor"/>
          </rPr>
          <t>Задача на пропорциональное деление</t>
        </r>
      </text>
    </comment>
    <comment ref="AB49" authorId="0" shapeId="0">
      <text>
        <r>
          <rPr>
            <sz val="11"/>
            <color theme="1"/>
            <rFont val="Calibri"/>
            <family val="2"/>
            <scheme val="minor"/>
          </rPr>
          <t>все варианты верны</t>
        </r>
      </text>
    </comment>
    <comment ref="AM49" authorId="0" shapeId="0">
      <text>
        <r>
          <rPr>
            <sz val="11"/>
            <color theme="1"/>
            <rFont val="Calibri"/>
            <family val="2"/>
            <scheme val="minor"/>
          </rPr>
          <t>А</t>
        </r>
      </text>
    </comment>
    <comment ref="AR49" authorId="0" shapeId="0">
      <text>
        <r>
          <rPr>
            <sz val="11"/>
            <color theme="1"/>
            <rFont val="Calibri"/>
            <family val="2"/>
            <scheme val="minor"/>
          </rPr>
          <t>видеометод
иллюстративный метод
демонстрационный метод
работа с раздаточным материалом</t>
        </r>
      </text>
    </comment>
    <comment ref="AZ49" authorId="0" shapeId="0">
      <text>
        <r>
          <rPr>
            <sz val="11"/>
            <color theme="1"/>
            <rFont val="Calibri"/>
            <family val="2"/>
            <scheme val="minor"/>
          </rPr>
          <t>тростниковая, создаешь, ручьи</t>
        </r>
      </text>
    </comment>
    <comment ref="BK49" authorId="0" shapeId="0">
      <text>
        <r>
          <rPr>
            <sz val="11"/>
            <color theme="1"/>
            <rFont val="Calibri"/>
            <family val="2"/>
            <scheme val="minor"/>
          </rPr>
          <t>48</t>
        </r>
      </text>
    </comment>
    <comment ref="BV49" authorId="0" shapeId="0">
      <text>
        <r>
          <rPr>
            <sz val="11"/>
            <color theme="1"/>
            <rFont val="Calibri"/>
            <family val="2"/>
            <scheme val="minor"/>
          </rPr>
          <t>[тэ]стирование, пар[тэ]р, фа[нʼ]ерка</t>
        </r>
      </text>
    </comment>
    <comment ref="CC49"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K49"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t>
        </r>
      </text>
    </comment>
    <comment ref="CV49" authorId="0" shapeId="0">
      <text>
        <r>
          <rPr>
            <sz val="11"/>
            <color theme="1"/>
            <rFont val="Calibri"/>
            <family val="2"/>
            <scheme val="minor"/>
          </rPr>
          <t>урок-экскурсия</t>
        </r>
      </text>
    </comment>
    <comment ref="DF49"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N49"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Y49"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J49"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r>
      </text>
    </comment>
    <comment ref="EO49" authorId="0" shapeId="0">
      <text>
        <r>
          <rPr>
            <sz val="11"/>
            <color theme="1"/>
            <rFont val="Calibri"/>
            <family val="2"/>
            <scheme val="minor"/>
          </rPr>
          <t>уточнение смысла слов и числовых данных в этом тексте</t>
        </r>
      </text>
    </comment>
    <comment ref="EX49" authorId="0" shapeId="0">
      <text>
        <r>
          <rPr>
            <sz val="11"/>
            <color theme="1"/>
            <rFont val="Calibri"/>
            <family val="2"/>
            <scheme val="minor"/>
          </rPr>
          <t>А</t>
        </r>
      </text>
    </comment>
    <comment ref="FK49" authorId="0" shapeId="0">
      <text>
        <r>
          <rPr>
            <sz val="11"/>
            <color theme="1"/>
            <rFont val="Calibri"/>
            <family val="2"/>
            <scheme val="minor"/>
          </rPr>
          <t>методическое консультирование</t>
        </r>
      </text>
    </comment>
    <comment ref="FY49"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N49" authorId="0" shapeId="0">
      <text>
        <r>
          <rPr>
            <sz val="11"/>
            <color theme="1"/>
            <rFont val="Calibri"/>
            <family val="2"/>
            <scheme val="minor"/>
          </rPr>
          <t>поэтапное формирование умственных действий</t>
        </r>
      </text>
    </comment>
    <comment ref="HC49"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P49"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r>
      </text>
    </comment>
    <comment ref="IH49"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P49" authorId="0" shapeId="0">
      <text>
        <r>
          <rPr>
            <sz val="11"/>
            <color theme="1"/>
            <rFont val="Calibri"/>
            <family val="2"/>
            <scheme val="minor"/>
          </rPr>
          <t>создание и организация работы родительских комитетов классов</t>
        </r>
      </text>
    </comment>
    <comment ref="JB49"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50"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Q50" authorId="0" shapeId="0">
      <text>
        <r>
          <rPr>
            <sz val="11"/>
            <color theme="1"/>
            <rFont val="Calibri"/>
            <family val="2"/>
            <scheme val="minor"/>
          </rPr>
          <t>Задача на нахождение неизвестного по двум разностям</t>
        </r>
      </text>
    </comment>
    <comment ref="AC50"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I50" authorId="0" shapeId="0">
      <text>
        <r>
          <rPr>
            <sz val="11"/>
            <color theme="1"/>
            <rFont val="Calibri"/>
            <family val="2"/>
            <scheme val="minor"/>
          </rPr>
          <t>Б</t>
        </r>
      </text>
    </comment>
    <comment ref="AU50"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A50" authorId="0" shapeId="0">
      <text>
        <r>
          <rPr>
            <sz val="11"/>
            <color theme="1"/>
            <rFont val="Calibri"/>
            <family val="2"/>
            <scheme val="minor"/>
          </rPr>
          <t>беспримерный, задумчив, подпрыгнет</t>
        </r>
      </text>
    </comment>
    <comment ref="BK50" authorId="0" shapeId="0">
      <text>
        <r>
          <rPr>
            <sz val="11"/>
            <color theme="1"/>
            <rFont val="Calibri"/>
            <family val="2"/>
            <scheme val="minor"/>
          </rPr>
          <t>72</t>
        </r>
      </text>
    </comment>
    <comment ref="BV50" authorId="0" shapeId="0">
      <text>
        <r>
          <rPr>
            <sz val="11"/>
            <color theme="1"/>
            <rFont val="Calibri"/>
            <family val="2"/>
            <scheme val="minor"/>
          </rPr>
          <t>при́нял, ша́рфы, вклю́чена
[тэ]стирование, пар[тэ]р, фа[нʼ]ерка</t>
        </r>
      </text>
    </comment>
    <comment ref="CF50"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K50"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V50" authorId="0" shapeId="0">
      <text>
        <r>
          <rPr>
            <sz val="11"/>
            <color theme="1"/>
            <rFont val="Calibri"/>
            <family val="2"/>
            <scheme val="minor"/>
          </rPr>
          <t>урок-экскурсия</t>
        </r>
      </text>
    </comment>
    <comment ref="DJ50" authorId="0" shapeId="0">
      <text>
        <r>
          <rPr>
            <sz val="11"/>
            <color theme="1"/>
            <rFont val="Calibri"/>
            <family val="2"/>
            <scheme val="minor"/>
          </rPr>
          <t>Миша: «И в сказках, и в баснях одни и те же персонажи, поэтому они одинаково себя ведут, поступают тоже одинаково»</t>
        </r>
      </text>
    </comment>
    <comment ref="DR50" authorId="0" shapeId="0">
      <text>
        <r>
          <rPr>
            <sz val="11"/>
            <color theme="1"/>
            <rFont val="Calibri"/>
            <family val="2"/>
            <scheme val="minor"/>
          </rPr>
          <t>1. 7 • 8 = [Взаимосвязь умножения и деления]
2. 96 : 16 = [Взаимосвязь умножения и деления]
3. 5 • 3 = [Взаимосвязь умножения и деления]
4. 64 – 20 = [Правило вычитания суммы из числа]
5. 40 – 16 = [Правило вычитания суммы из числа]</t>
        </r>
      </text>
    </comment>
    <comment ref="DX50" authorId="0" shapeId="0">
      <text>
        <r>
          <rPr>
            <sz val="11"/>
            <color theme="1"/>
            <rFont val="Calibri"/>
            <family val="2"/>
            <scheme val="minor"/>
          </rPr>
          <t>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H50"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[Адекватность воссозданного в воображении читательского образа, определяется его эмоциональная окраска]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[Обобщение на уровне идеи] (0)
6. Опиши словами главного героя рассказа. = [Установление причинно-следственных связей, обобщение на уровне конкретного образа] (0)</t>
        </r>
      </text>
    </comment>
    <comment ref="ET50" authorId="0" shapeId="0">
      <text>
        <r>
          <rPr>
            <sz val="11"/>
            <color theme="1"/>
            <rFont val="Calibri"/>
            <family val="2"/>
            <scheme val="minor"/>
          </rPr>
          <t>составление задач по произвольной иллюстрации</t>
        </r>
      </text>
    </comment>
    <comment ref="FB50" authorId="0" shapeId="0">
      <text>
        <r>
          <rPr>
            <sz val="11"/>
            <color theme="1"/>
            <rFont val="Calibri"/>
            <family val="2"/>
            <scheme val="minor"/>
          </rPr>
          <t>Г</t>
        </r>
      </text>
    </comment>
    <comment ref="FM50" authorId="0" shapeId="0">
      <text>
        <r>
          <rPr>
            <sz val="11"/>
            <color theme="1"/>
            <rFont val="Calibri"/>
            <family val="2"/>
            <scheme val="minor"/>
          </rPr>
          <t>тренинговое занятие</t>
        </r>
      </text>
    </comment>
    <comment ref="GC50"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GM50" authorId="0" shapeId="0">
      <text>
        <r>
          <rPr>
            <sz val="11"/>
            <color theme="1"/>
            <rFont val="Calibri"/>
            <family val="2"/>
            <scheme val="minor"/>
          </rPr>
          <t>поэтапное формирование умственных действий</t>
        </r>
      </text>
    </comment>
    <comment ref="GX50"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L50" authorId="0" shapeId="0">
      <text>
        <r>
          <rPr>
            <sz val="11"/>
            <color theme="1"/>
            <rFont val="Calibri"/>
            <family val="2"/>
            <scheme val="minor"/>
          </rPr>
          <t>1. 1 = [Б] (0)
2. 2 = [В] (0)
3. 3 = [А] (0)</t>
        </r>
      </text>
    </comment>
    <comment ref="IE50" authorId="0" shapeId="0">
      <text>
        <r>
          <rPr>
            <sz val="11"/>
            <color theme="1"/>
            <rFont val="Calibri"/>
            <family val="2"/>
            <scheme val="minor"/>
          </rPr>
          <t>1. Конфликт деятельности = [основан на неправильном анализе педагогом поступка обучающегося]
2. Конфликт поступков = [проявляется в неумелом разрешении педагогом конфликтной ситуации]
3. Конфликт отношений = [основан на неправильном анализе педагогом поступка обучающегося]</t>
        </r>
      </text>
    </comment>
    <comment ref="IU50" authorId="0" shapeId="0">
      <text>
        <r>
          <rPr>
            <sz val="11"/>
            <color theme="1"/>
            <rFont val="Calibri"/>
            <family val="2"/>
            <scheme val="minor"/>
          </rPr>
          <t>портфолио</t>
        </r>
      </text>
    </comment>
    <comment ref="JH50" authorId="0" shapeId="0">
      <text>
        <r>
          <rPr>
            <sz val="11"/>
            <color theme="1"/>
            <rFont val="Calibri"/>
            <family val="2"/>
            <scheme val="minor"/>
          </rPr>
          <t>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J51"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R51" authorId="0" shapeId="0">
      <text>
        <r>
          <rPr>
            <sz val="11"/>
            <color theme="1"/>
            <rFont val="Calibri"/>
            <family val="2"/>
            <scheme val="minor"/>
          </rPr>
          <t>Задача на пропорциональное деление</t>
        </r>
      </text>
    </comment>
    <comment ref="Z51"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J51" authorId="0" shapeId="0">
      <text>
        <r>
          <rPr>
            <sz val="11"/>
            <color theme="1"/>
            <rFont val="Calibri"/>
            <family val="2"/>
            <scheme val="minor"/>
          </rPr>
          <t>В</t>
        </r>
      </text>
    </comment>
    <comment ref="AT51"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B51" authorId="0" shapeId="0">
      <text>
        <r>
          <rPr>
            <sz val="11"/>
            <color theme="1"/>
            <rFont val="Calibri"/>
            <family val="2"/>
            <scheme val="minor"/>
          </rPr>
          <t>замкнутый характер, открытая душа, цветущая женщина</t>
        </r>
      </text>
    </comment>
    <comment ref="BN51" authorId="0" shapeId="0">
      <text>
        <r>
          <rPr>
            <sz val="11"/>
            <color theme="1"/>
            <rFont val="Calibri"/>
            <family val="2"/>
            <scheme val="minor"/>
          </rPr>
          <t>27</t>
        </r>
      </text>
    </comment>
    <comment ref="BW51" authorId="0" shapeId="0">
      <text>
        <r>
          <rPr>
            <sz val="11"/>
            <color theme="1"/>
            <rFont val="Calibri"/>
            <family val="2"/>
            <scheme val="minor"/>
          </rPr>
          <t>ждала́, повтори́м, гербы́
ши[нэ]ль, ин[тэ]рвью, бе[рʼ]ет
прекраснейший, кремы, килограмм помидоров</t>
        </r>
      </text>
    </comment>
    <comment ref="CC51"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J51"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t>
        </r>
      </text>
    </comment>
    <comment ref="DA51" authorId="0" shapeId="0">
      <text>
        <r>
          <rPr>
            <sz val="11"/>
            <color theme="1"/>
            <rFont val="Calibri"/>
            <family val="2"/>
            <scheme val="minor"/>
          </rPr>
          <t>Доступность для повторения всеми детьми
Наглядность
Проблемность
Безопасность
Четкая техника выполнения опыта</t>
        </r>
      </text>
    </comment>
    <comment ref="DG51"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S51"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[Правило деления суммы на число]
5. 46 : 2 = [Правило деления суммы на число]</t>
        </r>
      </text>
    </comment>
    <comment ref="EA51" authorId="0" shapeId="0">
      <text>
        <r>
          <rPr>
            <sz val="11"/>
            <color theme="1"/>
            <rFont val="Calibri"/>
            <family val="2"/>
            <scheme val="minor"/>
          </rPr>
          <t>Горел – гл., н.ф. гореть; 1 спр.; в прош. вр., ед.ч., м.р. (3)</t>
        </r>
      </text>
    </comment>
    <comment ref="EH51"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S51" authorId="0" shapeId="0">
      <text>
        <r>
          <rPr>
            <sz val="11"/>
            <color theme="1"/>
            <rFont val="Calibri"/>
            <family val="2"/>
            <scheme val="minor"/>
          </rPr>
          <t>прикидка результата</t>
        </r>
      </text>
    </comment>
    <comment ref="FA51" authorId="0" shapeId="0">
      <text>
        <r>
          <rPr>
            <sz val="11"/>
            <color theme="1"/>
            <rFont val="Calibri"/>
            <family val="2"/>
            <scheme val="minor"/>
          </rPr>
          <t>А</t>
        </r>
      </text>
    </comment>
    <comment ref="FS51"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E51"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M51" authorId="0" shapeId="0">
      <text>
        <r>
          <rPr>
            <sz val="11"/>
            <color theme="1"/>
            <rFont val="Calibri"/>
            <family val="2"/>
            <scheme val="minor"/>
          </rPr>
          <t>поэтапное формирование умственных действий</t>
        </r>
      </text>
    </comment>
    <comment ref="HF51" authorId="0" shapeId="0">
      <text>
        <r>
          <rPr>
            <sz val="11"/>
            <color theme="1"/>
            <rFont val="Calibri"/>
            <family val="2"/>
            <scheme val="minor"/>
          </rPr>
          <t>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K51" authorId="0" shapeId="0">
      <text>
        <r>
          <rPr>
            <sz val="11"/>
            <color theme="1"/>
            <rFont val="Calibri"/>
            <family val="2"/>
            <scheme val="minor"/>
          </rPr>
          <t>1. 1 = [Б] (2)
2. 2 = [А] (2)
3. 3 = [В] (2)</t>
        </r>
      </text>
    </comment>
    <comment ref="IE51"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T51"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JI51" authorId="0" shapeId="0">
      <text>
        <r>
          <rPr>
            <sz val="11"/>
            <color theme="1"/>
            <rFont val="Calibri"/>
            <family val="2"/>
            <scheme val="minor"/>
          </rPr>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t>
        </r>
      </text>
    </comment>
    <comment ref="K52"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S52" authorId="0" shapeId="0">
      <text>
        <r>
          <rPr>
            <sz val="11"/>
            <color theme="1"/>
            <rFont val="Calibri"/>
            <family val="2"/>
            <scheme val="minor"/>
          </rPr>
          <t>Задача на пропорциональное деление</t>
        </r>
      </text>
    </comment>
    <comment ref="Y52"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H52" authorId="0" shapeId="0">
      <text>
        <r>
          <rPr>
            <sz val="11"/>
            <color theme="1"/>
            <rFont val="Calibri"/>
            <family val="2"/>
            <scheme val="minor"/>
          </rPr>
          <t>Б</t>
        </r>
      </text>
    </comment>
    <comment ref="AS52" authorId="0" shapeId="0">
      <text>
        <r>
          <rPr>
            <sz val="11"/>
            <color theme="1"/>
            <rFont val="Calibri"/>
            <family val="2"/>
            <scheme val="minor"/>
          </rPr>
          <t>К.Д. Ушинский</t>
        </r>
      </text>
    </comment>
    <comment ref="AZ52" authorId="0" shapeId="0">
      <text>
        <r>
          <rPr>
            <sz val="11"/>
            <color theme="1"/>
            <rFont val="Calibri"/>
            <family val="2"/>
            <scheme val="minor"/>
          </rPr>
          <t>звездные, обезьяний, несъедобная
тростниковая, создаешь, ручьи</t>
        </r>
      </text>
    </comment>
    <comment ref="BM52" authorId="0" shapeId="0">
      <text>
        <r>
          <rPr>
            <sz val="11"/>
            <color theme="1"/>
            <rFont val="Calibri"/>
            <family val="2"/>
            <scheme val="minor"/>
          </rPr>
          <t>120</t>
        </r>
      </text>
    </comment>
    <comment ref="BS52"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A52"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M52" authorId="0" shapeId="0">
      <text>
        <r>
          <rPr>
            <sz val="11"/>
            <color theme="1"/>
            <rFont val="Calibri"/>
            <family val="2"/>
            <scheme val="minor"/>
          </rPr>
          <t>различиями в средней температуре и средней норме осадков</t>
        </r>
      </text>
    </comment>
    <comment ref="CZ52" authorId="0" shapeId="0">
      <text>
        <r>
          <rPr>
            <sz val="11"/>
            <color theme="1"/>
            <rFont val="Calibri"/>
            <family val="2"/>
            <scheme val="minor"/>
          </rPr>
          <t>1. Восприятие природных объектов или явлений = [Зарисовка]
2. Формирование представлений = [Выделение существенных признаков объектов (явлений)]
3. Подведение под понятие = [Использование натуральных и изобразительных пособий]
4. Применение понятия = [Классификация понятий и установление связей между ними]</t>
        </r>
      </text>
    </comment>
    <comment ref="DH52"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O52" authorId="0" shapeId="0">
      <text>
        <r>
          <rPr>
            <sz val="11"/>
            <color theme="1"/>
            <rFont val="Calibri"/>
            <family val="2"/>
            <scheme val="minor"/>
          </rPr>
          <t>1. 48 + 6 = [Правило прибавления числа к сумме]
2. 6 – 2 = [Взаимосвязь сложения и вычитания]
3. 34 + 20 = [Правило прибавления суммы к числу]
4. 57 • 10 = [Вопросы нумерации чисел]
5. 25 • 3 = [Правило умножения суммы на число]</t>
        </r>
      </text>
    </comment>
    <comment ref="EB52" authorId="0" shapeId="0">
      <text>
        <r>
          <rPr>
            <sz val="11"/>
            <color theme="1"/>
            <rFont val="Calibri"/>
            <family val="2"/>
            <scheme val="minor"/>
          </rPr>
          <t>Стоял – гл., н.ф. стоять; 1 спр.; в прош.вр., ед.ч., м.р., 3 л. (3)
Барсука – сущ., н.ф. барсук; нариц., одуш., м.р., 2 скл.; в ед.ч., В.п. (0)</t>
        </r>
      </text>
    </comment>
    <comment ref="EH52"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[Обобщение на уровне идеи] (0)</t>
        </r>
      </text>
    </comment>
    <comment ref="EQ52" authorId="0" shapeId="0">
      <text>
        <r>
          <rPr>
            <sz val="11"/>
            <color theme="1"/>
            <rFont val="Calibri"/>
            <family val="2"/>
            <scheme val="minor"/>
          </rPr>
          <t>выполнение соответствующих вычислений</t>
        </r>
      </text>
    </comment>
    <comment ref="EZ52" authorId="0" shapeId="0">
      <text>
        <r>
          <rPr>
            <sz val="11"/>
            <color theme="1"/>
            <rFont val="Calibri"/>
            <family val="2"/>
            <scheme val="minor"/>
          </rPr>
          <t>Г</t>
        </r>
      </text>
    </comment>
    <comment ref="FS52"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Z52"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r>
      </text>
    </comment>
    <comment ref="GQ52" authorId="0" shapeId="0">
      <text>
        <r>
          <rPr>
            <sz val="11"/>
            <color theme="1"/>
            <rFont val="Calibri"/>
            <family val="2"/>
            <scheme val="minor"/>
          </rPr>
          <t>личностно-ориентированная технология</t>
        </r>
      </text>
    </comment>
    <comment ref="HA52"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Q5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II52" authorId="0" shapeId="0">
      <text>
        <r>
          <rPr>
            <sz val="11"/>
            <color theme="1"/>
            <rFont val="Calibri"/>
            <family val="2"/>
            <scheme val="minor"/>
          </rPr>
          <t>1. Компромисс = [при решении проблемы педагог или обучающийся опирается на свои волевые качества]
2. Уклонение = [проблема не столь важна для педагога и обучающегося; у обеих сторон нет желания тратить силы на ее решение]
3. Конкуренция = [решение проблемы носит временный характер]</t>
        </r>
      </text>
    </comment>
    <comment ref="IU52" authorId="0" shapeId="0">
      <text>
        <r>
          <rPr>
            <sz val="11"/>
            <color theme="1"/>
            <rFont val="Calibri"/>
            <family val="2"/>
            <scheme val="minor"/>
          </rPr>
          <t>просмотр и обсуждение видеофильмов</t>
        </r>
      </text>
    </comment>
    <comment ref="JC52"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53"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T53" authorId="0" shapeId="0">
      <text>
        <r>
          <rPr>
            <sz val="11"/>
            <color theme="1"/>
            <rFont val="Calibri"/>
            <family val="2"/>
            <scheme val="minor"/>
          </rPr>
          <t>Задача на нахождение четвертого пропорционального</t>
        </r>
      </text>
    </comment>
    <comment ref="AC53"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I53" authorId="0" shapeId="0">
      <text>
        <r>
          <rPr>
            <sz val="11"/>
            <color theme="1"/>
            <rFont val="Calibri"/>
            <family val="2"/>
            <scheme val="minor"/>
          </rPr>
          <t>Б</t>
        </r>
      </text>
    </comment>
    <comment ref="AV53"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BB53"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L53" authorId="0" shapeId="0">
      <text>
        <r>
          <rPr>
            <sz val="11"/>
            <color theme="1"/>
            <rFont val="Calibri"/>
            <family val="2"/>
            <scheme val="minor"/>
          </rPr>
          <t>1140</t>
        </r>
      </text>
    </comment>
    <comment ref="BS53" authorId="0" shapeId="0">
      <text>
        <r>
          <rPr>
            <sz val="11"/>
            <color theme="1"/>
            <rFont val="Calibri"/>
            <family val="2"/>
            <scheme val="minor"/>
          </rPr>
          <t>позвони́м, то́рты, инструме́нт
более важнее, опытные шофёры, килограмм апельсинов
благодаря душевности, описать случившееся, прозрачная вуаль</t>
        </r>
      </text>
    </comment>
    <comment ref="CD53"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L53"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Z53"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[Выделение существенных признаков объектов (явлений)]
3. Подведение под понятие = [Зарисовка]
4. Применение понятия = [Классификация понятий и установление связей между ними]</t>
        </r>
      </text>
    </comment>
    <comment ref="DF53"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Q53" authorId="0" shapeId="0">
      <text>
        <r>
          <rPr>
            <sz val="11"/>
            <color theme="1"/>
            <rFont val="Calibri"/>
            <family val="2"/>
            <scheme val="minor"/>
          </rPr>
          <t>1. 60 – 1 = [Правило вычитания числа из суммы]
2. 40 – 6 = [Правило прибавления суммы к числу]
3. 26 + 4 = [Правило прибавления числа к сумме]
4. 2 • 4 = [Конкретный смысл действия умножения]
5. 8 + 6 = [Принцип построения натурального ряда чисел]</t>
        </r>
      </text>
    </comment>
    <comment ref="DX53" authorId="0" shapeId="0">
      <text>
        <r>
          <rPr>
            <sz val="11"/>
            <color theme="1"/>
            <rFont val="Calibri"/>
            <family val="2"/>
            <scheme val="minor"/>
          </rPr>
          <t>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I53" authorId="0" shapeId="0">
      <text>
        <r>
          <rPr>
            <sz val="11"/>
            <color theme="1"/>
            <rFont val="Calibri"/>
            <family val="2"/>
            <scheme val="minor"/>
          </rPr>
          <t>1. Какое настроение вызывает у тебя эта история? = [Обобщение на уровне идеи]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[Выявление точности эмоциональной реакции, способность уловить динамику эмоций] (0)
6. Как ты думаешь, чему хотел научить нас этим рассказом писатель? = [Установление причинно-следственных связей, обобщение на уровне конкретного образа] (1)</t>
        </r>
      </text>
    </comment>
    <comment ref="ET53" authorId="0" shapeId="0">
      <text>
        <r>
          <rPr>
            <sz val="11"/>
            <color theme="1"/>
            <rFont val="Calibri"/>
            <family val="2"/>
            <scheme val="minor"/>
          </rPr>
          <t>расширение задачи путем введения дополнительных данных или изменения вопроса</t>
        </r>
      </text>
    </comment>
    <comment ref="EY53" authorId="0" shapeId="0">
      <text>
        <r>
          <rPr>
            <sz val="11"/>
            <color theme="1"/>
            <rFont val="Calibri"/>
            <family val="2"/>
            <scheme val="minor"/>
          </rPr>
          <t>А</t>
        </r>
      </text>
    </comment>
    <comment ref="FS53"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B53"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GP53" authorId="0" shapeId="0">
      <text>
        <r>
          <rPr>
            <sz val="11"/>
            <color theme="1"/>
            <rFont val="Calibri"/>
            <family val="2"/>
            <scheme val="minor"/>
          </rPr>
          <t>технология формирования критического мышления</t>
        </r>
      </text>
    </comment>
    <comment ref="GW53"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r>
      </text>
    </comment>
    <comment ref="HJ53" authorId="0" shapeId="0">
      <text>
        <r>
          <rPr>
            <sz val="11"/>
            <color theme="1"/>
            <rFont val="Calibri"/>
            <family val="2"/>
            <scheme val="minor"/>
          </rPr>
          <t>1. 1 = [В] (2)
2. 2 = [А] (2)
3. 3 = [Б] (2)</t>
        </r>
      </text>
    </comment>
    <comment ref="IE53"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M53"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C53"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t>
        </r>
      </text>
    </comment>
    <comment ref="G54"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U54" authorId="0" shapeId="0">
      <text>
        <r>
          <rPr>
            <sz val="11"/>
            <color theme="1"/>
            <rFont val="Calibri"/>
            <family val="2"/>
            <scheme val="minor"/>
          </rPr>
          <t>Задача на пропорциональное деление</t>
        </r>
      </text>
    </comment>
    <comment ref="AB54"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t>
        </r>
      </text>
    </comment>
    <comment ref="AJ54" authorId="0" shapeId="0">
      <text>
        <r>
          <rPr>
            <sz val="11"/>
            <color theme="1"/>
            <rFont val="Calibri"/>
            <family val="2"/>
            <scheme val="minor"/>
          </rPr>
          <t>А</t>
        </r>
      </text>
    </comment>
    <comment ref="AV54" authorId="0" shapeId="0">
      <text>
        <r>
          <rPr>
            <sz val="11"/>
            <color theme="1"/>
            <rFont val="Calibri"/>
            <family val="2"/>
            <scheme val="minor"/>
          </rPr>
          <t>1. карта «Природные зоны России»
2. таблица «Животный мир степи»
3. ландшафтная картина «Степь»
4. гербарий
5. карта «Охрана природы» в атласе</t>
        </r>
      </text>
    </comment>
    <comment ref="AZ54" authorId="0" shapeId="0">
      <text>
        <r>
          <rPr>
            <sz val="11"/>
            <color theme="1"/>
            <rFont val="Calibri"/>
            <family val="2"/>
            <scheme val="minor"/>
          </rPr>
          <t>звездные, обезьяний, несъедобная
тростниковая, создаешь, ручьи</t>
        </r>
      </text>
    </comment>
    <comment ref="BL54" authorId="0" shapeId="0">
      <text>
        <r>
          <rPr>
            <sz val="11"/>
            <color theme="1"/>
            <rFont val="Calibri"/>
            <family val="2"/>
            <scheme val="minor"/>
          </rPr>
          <t>1140</t>
        </r>
      </text>
    </comment>
    <comment ref="BU54"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C54"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образование]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N54" authorId="0" shapeId="0">
      <text>
        <r>
          <rPr>
            <sz val="11"/>
            <color theme="1"/>
            <rFont val="Calibri"/>
            <family val="2"/>
            <scheme val="minor"/>
          </rPr>
          <t>Наземная экосистема в границах одного участка растительности</t>
        </r>
      </text>
    </comment>
    <comment ref="CY54"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H54" authorId="0" shapeId="0">
      <text>
        <r>
          <rPr>
            <sz val="11"/>
            <color theme="1"/>
            <rFont val="Calibri"/>
            <family val="2"/>
            <scheme val="minor"/>
          </rPr>
          <t>Миша: «Как рассказ называется? Кто его автор?»</t>
        </r>
      </text>
    </comment>
    <comment ref="DO54" authorId="0" shapeId="0">
      <text>
        <r>
          <rPr>
            <sz val="11"/>
            <color theme="1"/>
            <rFont val="Calibri"/>
            <family val="2"/>
            <scheme val="minor"/>
          </rPr>
          <t>1. 48 + 6 = [Правило прибавления числа к сумме]
2. 6 – 2 = [Вопросы нумерации чисел]
3. 34 + 20 = [Правило прибавления суммы к числу]
4. 57 • 10 = [Правило умножения суммы на число]
5. 25 • 3 = [Правило умножения суммы на число]</t>
        </r>
      </text>
    </comment>
    <comment ref="DW54"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H54"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S54" authorId="0" shapeId="0">
      <text>
        <r>
          <rPr>
            <sz val="11"/>
            <color theme="1"/>
            <rFont val="Calibri"/>
            <family val="2"/>
            <scheme val="minor"/>
          </rPr>
          <t>прикидка результата</t>
        </r>
      </text>
    </comment>
    <comment ref="EY54" authorId="0" shapeId="0">
      <text>
        <r>
          <rPr>
            <sz val="11"/>
            <color theme="1"/>
            <rFont val="Calibri"/>
            <family val="2"/>
            <scheme val="minor"/>
          </rPr>
          <t>Б</t>
        </r>
      </text>
    </comment>
    <comment ref="FL54" authorId="0" shapeId="0">
      <text>
        <r>
          <rPr>
            <sz val="11"/>
            <color theme="1"/>
            <rFont val="Calibri"/>
            <family val="2"/>
            <scheme val="minor"/>
          </rPr>
          <t>диспут</t>
        </r>
      </text>
    </comment>
    <comment ref="FX54"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L54"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C54"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L54" authorId="0" shapeId="0">
      <text>
        <r>
          <rPr>
            <sz val="11"/>
            <color theme="1"/>
            <rFont val="Calibri"/>
            <family val="2"/>
            <scheme val="minor"/>
          </rPr>
          <t>1. 1 = [В] (2)
2. 2 = [А] (2)
3. 3 = [Б] (2)</t>
        </r>
      </text>
    </comment>
    <comment ref="IC5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N54" authorId="0" shapeId="0">
      <text>
        <r>
          <rPr>
            <sz val="11"/>
            <color theme="1"/>
            <rFont val="Calibri"/>
            <family val="2"/>
            <scheme val="minor"/>
          </rPr>
          <t>профориентационные пробы</t>
        </r>
      </text>
    </comment>
    <comment ref="JD54"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t>
        </r>
      </text>
    </comment>
    <comment ref="I55"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P55" authorId="0" shapeId="0">
      <text>
        <r>
          <rPr>
            <sz val="11"/>
            <color theme="1"/>
            <rFont val="Calibri"/>
            <family val="2"/>
            <scheme val="minor"/>
          </rPr>
          <t>Задача на нахождение четвертого пропорционального</t>
        </r>
      </text>
    </comment>
    <comment ref="AB55" authorId="0" shapeId="0">
      <text>
        <r>
          <rPr>
            <sz val="11"/>
            <color theme="1"/>
            <rFont val="Calibri"/>
            <family val="2"/>
            <scheme val="minor"/>
          </rPr>
          <t>все варианты верны</t>
        </r>
      </text>
    </comment>
    <comment ref="AJ55" authorId="0" shapeId="0">
      <text>
        <r>
          <rPr>
            <sz val="11"/>
            <color theme="1"/>
            <rFont val="Calibri"/>
            <family val="2"/>
            <scheme val="minor"/>
          </rPr>
          <t>А</t>
        </r>
      </text>
    </comment>
    <comment ref="AU55" authorId="0" shapeId="0">
      <text>
        <r>
          <rPr>
            <sz val="11"/>
            <color theme="1"/>
            <rFont val="Calibri"/>
            <family val="2"/>
            <scheme val="minor"/>
          </rPr>
          <t>принцип научности
принцип сознательного усвоения учебного материала
принцип легкости обучения
принцип связи учебного материала с жизненным опытом
принцип занимательности</t>
        </r>
      </text>
    </comment>
    <comment ref="BA55" authorId="0" shapeId="0">
      <text>
        <r>
          <rPr>
            <sz val="11"/>
            <color theme="1"/>
            <rFont val="Calibri"/>
            <family val="2"/>
            <scheme val="minor"/>
          </rPr>
          <t>беспримерный, задумчив, подпрыгнет</t>
        </r>
      </text>
    </comment>
    <comment ref="BJ55" authorId="0" shapeId="0">
      <text>
        <r>
          <rPr>
            <sz val="11"/>
            <color theme="1"/>
            <rFont val="Calibri"/>
            <family val="2"/>
            <scheme val="minor"/>
          </rPr>
          <t>96</t>
        </r>
      </text>
    </comment>
    <comment ref="BW55" authorId="0" shapeId="0">
      <text>
        <r>
          <rPr>
            <sz val="11"/>
            <color theme="1"/>
            <rFont val="Calibri"/>
            <family val="2"/>
            <scheme val="minor"/>
          </rPr>
          <t>ждала́, повтори́м, гербы́
прекраснейший, кремы, килограмм помидоров</t>
        </r>
      </text>
    </comment>
    <comment ref="CD55"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J55"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
Верхняя часть земной коры
Поверхностные горизонты горных пород</t>
        </r>
      </text>
    </comment>
    <comment ref="CV55" authorId="0" shapeId="0">
      <text>
        <r>
          <rPr>
            <sz val="11"/>
            <color theme="1"/>
            <rFont val="Calibri"/>
            <family val="2"/>
            <scheme val="minor"/>
          </rPr>
          <t>урок-экскурсия</t>
        </r>
      </text>
    </comment>
    <comment ref="DJ55" authorId="0" shapeId="0">
      <text>
        <r>
          <rPr>
            <sz val="11"/>
            <color theme="1"/>
            <rFont val="Calibri"/>
            <family val="2"/>
            <scheme val="minor"/>
          </rPr>
          <t>Миша: «И в сказках, и в баснях одни и те же персонажи, поэтому они одинаково себя ведут, поступают тоже одинаково»</t>
        </r>
      </text>
    </comment>
    <comment ref="DR55"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W55"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H55"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[Адекватность воссозданного в воображении читательского образа, определяется его эмоциональная окраска]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авторской позиции] (0)
6. Опиши словами главного героя рассказа. = [Выявление точности эмоциональной реакции, способность уловить динамику эмоций] (0)</t>
        </r>
      </text>
    </comment>
    <comment ref="EO55" authorId="0" shapeId="0">
      <text>
        <r>
          <rPr>
            <sz val="11"/>
            <color theme="1"/>
            <rFont val="Calibri"/>
            <family val="2"/>
            <scheme val="minor"/>
          </rPr>
          <t>графическое моделирование связей, описанных в тексте задачи</t>
        </r>
      </text>
    </comment>
    <comment ref="EY55" authorId="0" shapeId="0">
      <text>
        <r>
          <rPr>
            <sz val="11"/>
            <color theme="1"/>
            <rFont val="Calibri"/>
            <family val="2"/>
            <scheme val="minor"/>
          </rPr>
          <t>Б</t>
        </r>
      </text>
    </comment>
    <comment ref="FL55" authorId="0" shapeId="0">
      <text>
        <r>
          <rPr>
            <sz val="11"/>
            <color theme="1"/>
            <rFont val="Calibri"/>
            <family val="2"/>
            <scheme val="minor"/>
          </rPr>
          <t>диспут</t>
        </r>
      </text>
    </comment>
    <comment ref="GD55"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J55"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HE55"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S55"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G55"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U55" authorId="0" shapeId="0">
      <text>
        <r>
          <rPr>
            <sz val="11"/>
            <color theme="1"/>
            <rFont val="Calibri"/>
            <family val="2"/>
            <scheme val="minor"/>
          </rPr>
          <t>виртуальный тьюториал</t>
        </r>
      </text>
    </comment>
    <comment ref="JH55"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G56"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56" authorId="0" shapeId="0">
      <text>
        <r>
          <rPr>
            <sz val="11"/>
            <color theme="1"/>
            <rFont val="Calibri"/>
            <family val="2"/>
            <scheme val="minor"/>
          </rPr>
          <t>Задача на нахождение четвертого пропорционального</t>
        </r>
      </text>
    </comment>
    <comment ref="AC56"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M56" authorId="0" shapeId="0">
      <text>
        <r>
          <rPr>
            <sz val="11"/>
            <color theme="1"/>
            <rFont val="Calibri"/>
            <family val="2"/>
            <scheme val="minor"/>
          </rPr>
          <t>А</t>
        </r>
      </text>
    </comment>
    <comment ref="AQ56" authorId="0" shapeId="0">
      <text>
        <r>
          <rPr>
            <sz val="11"/>
            <color theme="1"/>
            <rFont val="Calibri"/>
            <family val="2"/>
            <scheme val="minor"/>
          </rPr>
          <t>Земля вращается вокруг своей оси.</t>
        </r>
      </text>
    </comment>
    <comment ref="BC56" authorId="0" shapeId="0">
      <text>
        <r>
          <rPr>
            <sz val="11"/>
            <color theme="1"/>
            <rFont val="Calibri"/>
            <family val="2"/>
            <scheme val="minor"/>
          </rPr>
          <t>сладкоежка (1 скл.), открытие (2 скл.), аэрозоль (3 скл.)</t>
        </r>
      </text>
    </comment>
    <comment ref="BM56" authorId="0" shapeId="0">
      <text>
        <r>
          <rPr>
            <sz val="11"/>
            <color theme="1"/>
            <rFont val="Calibri"/>
            <family val="2"/>
            <scheme val="minor"/>
          </rPr>
          <t>720</t>
        </r>
      </text>
    </comment>
    <comment ref="BR56" authorId="0" shapeId="0">
      <text>
        <r>
          <rPr>
            <sz val="11"/>
            <color theme="1"/>
            <rFont val="Calibri"/>
            <family val="2"/>
            <scheme val="minor"/>
          </rPr>
          <t>подкра́лась, катало́г, столя́р
му[зʼ]ей, [тэ]мповый, фа[нʼ]ера</t>
        </r>
      </text>
    </comment>
    <comment ref="CD56"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K56"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W56"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J56"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Q56"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X56"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F56"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r>
      </text>
    </comment>
    <comment ref="EP56" authorId="0" shapeId="0">
      <text>
        <r>
          <rPr>
            <sz val="11"/>
            <color theme="1"/>
            <rFont val="Calibri"/>
            <family val="2"/>
            <scheme val="minor"/>
          </rPr>
          <t>мысленный поиск аналогичной задачи</t>
        </r>
      </text>
    </comment>
    <comment ref="EX56" authorId="0" shapeId="0">
      <text>
        <r>
          <rPr>
            <sz val="11"/>
            <color theme="1"/>
            <rFont val="Calibri"/>
            <family val="2"/>
            <scheme val="minor"/>
          </rPr>
          <t>А</t>
        </r>
      </text>
    </comment>
    <comment ref="FM56" authorId="0" shapeId="0">
      <text>
        <r>
          <rPr>
            <sz val="11"/>
            <color theme="1"/>
            <rFont val="Calibri"/>
            <family val="2"/>
            <scheme val="minor"/>
          </rPr>
          <t>тренинговое занятие</t>
        </r>
      </text>
    </comment>
    <comment ref="GB56"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N56" authorId="0" shapeId="0">
      <text>
        <r>
          <rPr>
            <sz val="11"/>
            <color theme="1"/>
            <rFont val="Calibri"/>
            <family val="2"/>
            <scheme val="minor"/>
          </rPr>
          <t>поэтапное формирование умственных действий</t>
        </r>
      </text>
    </comment>
    <comment ref="GW5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N56"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D56"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N56"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IZ56"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L57"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T57" authorId="0" shapeId="0">
      <text>
        <r>
          <rPr>
            <sz val="11"/>
            <color theme="1"/>
            <rFont val="Calibri"/>
            <family val="2"/>
            <scheme val="minor"/>
          </rPr>
          <t>Задача на нахождение неизвестного по двум разностям</t>
        </r>
      </text>
    </comment>
    <comment ref="AD57"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57" authorId="0" shapeId="0">
      <text>
        <r>
          <rPr>
            <sz val="11"/>
            <color theme="1"/>
            <rFont val="Calibri"/>
            <family val="2"/>
            <scheme val="minor"/>
          </rPr>
          <t>А</t>
        </r>
      </text>
    </comment>
    <comment ref="AU57"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D57" authorId="0" shapeId="0">
      <text>
        <r>
          <rPr>
            <sz val="11"/>
            <color theme="1"/>
            <rFont val="Calibri"/>
            <family val="2"/>
            <scheme val="minor"/>
          </rPr>
          <t>вспорхнуть, захотеть, помутнеть
молчать, проспать, говорить</t>
        </r>
      </text>
    </comment>
    <comment ref="BM57" authorId="0" shapeId="0">
      <text>
        <r>
          <rPr>
            <sz val="11"/>
            <color theme="1"/>
            <rFont val="Calibri"/>
            <family val="2"/>
            <scheme val="minor"/>
          </rPr>
          <t>120</t>
        </r>
      </text>
    </comment>
    <comment ref="BW57" authorId="0" shapeId="0">
      <text>
        <r>
          <rPr>
            <sz val="11"/>
            <color theme="1"/>
            <rFont val="Calibri"/>
            <family val="2"/>
            <scheme val="minor"/>
          </rPr>
          <t>ждала́, повтори́м, гербы́
согласно расписанию, одеть плащ, тяжелая бандероль</t>
        </r>
      </text>
    </comment>
    <comment ref="CC57"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O57"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Z57" authorId="0" shapeId="0">
      <text>
        <r>
          <rPr>
            <sz val="11"/>
            <color theme="1"/>
            <rFont val="Calibri"/>
            <family val="2"/>
            <scheme val="minor"/>
          </rPr>
          <t>1. Восприятие природных объектов или явлений = [Выделение существенных признаков объектов (явлений)]
2. Формирование представлений = [Классификация понятий и установление связей между ними]
3. Подведение под понятие = [Использование натуральных и изобразительных пособий]
4. Применение понятия = [Зарисовка]</t>
        </r>
      </text>
    </comment>
    <comment ref="DH57"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R57"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Y57" authorId="0" shapeId="0">
      <text>
        <r>
          <rPr>
            <sz val="11"/>
            <color theme="1"/>
            <rFont val="Calibri"/>
            <family val="2"/>
            <scheme val="minor"/>
          </rPr>
          <t>Вышел – гл., н.ф. выходить; 2 спр.; в прош.вр., ед.ч., м.р. (3)
Свежего (хлеба) – прил., н.ф. свежий; в ед.ч., м.р., Р.п. (0)
Перебирать – гл., н.ф. перебирать; 1 спр. (0)</t>
        </r>
      </text>
    </comment>
    <comment ref="EG57" authorId="0" shapeId="0">
      <text>
        <r>
          <rPr>
            <sz val="11"/>
            <color theme="1"/>
            <rFont val="Calibri"/>
            <family val="2"/>
            <scheme val="minor"/>
          </rPr>
          <t>1. Понравился ли тебе рассказ? = [Понимание авторской позиции] (0)
2. Какова идея рассказа? = [Обобщение на уровне идеи] (1)
3. С чего начинается рассказ, и чем заканчивается? Почему именно так автор расположил описание событий? = [Выявление точности эмоциональной реакции, способность уловить динамику эмоций] (0)
4. Каким ты видишь авторское отношение к герою? = [Установление причинно-следственных связей, обобщение на уровне конкретного образа]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R57" authorId="0" shapeId="0">
      <text>
        <r>
          <rPr>
            <sz val="11"/>
            <color theme="1"/>
            <rFont val="Calibri"/>
            <family val="2"/>
            <scheme val="minor"/>
          </rPr>
          <t>решение аналогичной задачи</t>
        </r>
      </text>
    </comment>
    <comment ref="FA57" authorId="0" shapeId="0">
      <text>
        <r>
          <rPr>
            <sz val="11"/>
            <color theme="1"/>
            <rFont val="Calibri"/>
            <family val="2"/>
            <scheme val="minor"/>
          </rPr>
          <t>Г</t>
        </r>
      </text>
    </comment>
    <comment ref="FO57"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D57"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t>
        </r>
      </text>
    </comment>
    <comment ref="GS57" authorId="0" shapeId="0">
      <text>
        <r>
          <rPr>
            <sz val="11"/>
            <color theme="1"/>
            <rFont val="Calibri"/>
            <family val="2"/>
            <scheme val="minor"/>
          </rPr>
          <t>интерактивная технология</t>
        </r>
      </text>
    </comment>
    <comment ref="HD5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R57"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G57"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O57" authorId="0" shapeId="0">
      <text>
        <r>
          <rPr>
            <sz val="11"/>
            <color theme="1"/>
            <rFont val="Calibri"/>
            <family val="2"/>
            <scheme val="minor"/>
          </rPr>
          <t>применение фронтального опроса</t>
        </r>
      </text>
    </comment>
    <comment ref="JH57"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G58"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R58" authorId="0" shapeId="0">
      <text>
        <r>
          <rPr>
            <sz val="11"/>
            <color theme="1"/>
            <rFont val="Calibri"/>
            <family val="2"/>
            <scheme val="minor"/>
          </rPr>
          <t>Задача на пропорциональное деление</t>
        </r>
      </text>
    </comment>
    <comment ref="AB58" authorId="0" shapeId="0">
      <text>
        <r>
          <rPr>
            <sz val="11"/>
            <color theme="1"/>
            <rFont val="Calibri"/>
            <family val="2"/>
            <scheme val="minor"/>
          </rPr>
          <t>все варианты верны</t>
        </r>
      </text>
    </comment>
    <comment ref="AK58" authorId="0" shapeId="0">
      <text>
        <r>
          <rPr>
            <sz val="11"/>
            <color theme="1"/>
            <rFont val="Calibri"/>
            <family val="2"/>
            <scheme val="minor"/>
          </rPr>
          <t>А</t>
        </r>
      </text>
    </comment>
    <comment ref="AU58" authorId="0" shapeId="0">
      <text>
        <r>
          <rPr>
            <sz val="11"/>
            <color theme="1"/>
            <rFont val="Calibri"/>
            <family val="2"/>
            <scheme val="minor"/>
          </rPr>
          <t>принцип научности
принцип высокого уровня трудности
принцип связи учебного материала с жизненным опытом</t>
        </r>
      </text>
    </comment>
    <comment ref="BC58" authorId="0" shapeId="0">
      <text>
        <r>
          <rPr>
            <sz val="11"/>
            <color theme="1"/>
            <rFont val="Calibri"/>
            <family val="2"/>
            <scheme val="minor"/>
          </rPr>
          <t>сладкоежка (1 скл.), открытие (2 скл.), аэрозоль (3 скл.)</t>
        </r>
      </text>
    </comment>
    <comment ref="BK58" authorId="0" shapeId="0">
      <text>
        <r>
          <rPr>
            <sz val="11"/>
            <color theme="1"/>
            <rFont val="Calibri"/>
            <family val="2"/>
            <scheme val="minor"/>
          </rPr>
          <t>72</t>
        </r>
      </text>
    </comment>
    <comment ref="BW58" authorId="0" shapeId="0">
      <text>
        <r>
          <rPr>
            <sz val="11"/>
            <color theme="1"/>
            <rFont val="Calibri"/>
            <family val="2"/>
            <scheme val="minor"/>
          </rPr>
          <t>ждала́, повтори́м, гербы́
ши[нэ]ль, ин[тэ]рвью, бе[рʼ]ет
прекраснейший, кремы, килограмм помидоров</t>
        </r>
      </text>
    </comment>
    <comment ref="CA58"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самостоятельность]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компетентность]</t>
        </r>
      </text>
    </comment>
    <comment ref="CM58" authorId="0" shapeId="0">
      <text>
        <r>
          <rPr>
            <sz val="11"/>
            <color theme="1"/>
            <rFont val="Calibri"/>
            <family val="2"/>
            <scheme val="minor"/>
          </rPr>
          <t>различиями в средней температуре и средней норме осадков</t>
        </r>
      </text>
    </comment>
    <comment ref="CZ58"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[Выделение существенных признаков объектов (явлений)]
3. Подведение под понятие = [Зарисовка]
4. Применение понятия = [Классификация понятий и установление связей между ними]</t>
        </r>
      </text>
    </comment>
    <comment ref="DF58"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P58" authorId="0" shapeId="0">
      <text>
        <r>
          <rPr>
            <sz val="11"/>
            <color theme="1"/>
            <rFont val="Calibri"/>
            <family val="2"/>
            <scheme val="minor"/>
          </rPr>
          <t>1. 56 – 24 = [Правило вычитания числа из суммы]
2. 1200 : 100 = [Правило вычитания суммы из числа]
3. 48 – 30 = [Вопросы нумерации чисел]
4. 65 + 32 = [Правило прибавления суммы к числу]
5. 3 + 6 = [Переместительное свойство сложения]</t>
        </r>
      </text>
    </comment>
    <comment ref="EB58" authorId="0" shapeId="0">
      <text>
        <r>
          <rPr>
            <sz val="11"/>
            <color theme="1"/>
            <rFont val="Calibri"/>
            <family val="2"/>
            <scheme val="minor"/>
          </rPr>
          <t>Стоял – гл., н.ф. стоять; 1 спр.; в прош.вр., ед.ч., м.р., 3 л. (3)
Несчастный (нос) – прил., н.ф. несчастный; в ед.ч., м.р., Им.п. (3)</t>
        </r>
      </text>
    </comment>
    <comment ref="EJ58"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[Обобщение на уровне идеи]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[Установление причинно-следственных связей, обобщение на уровне конкретного образа] (1)
6. О чем этот рассказ? = [Понимание авторской позиции] (0)</t>
        </r>
      </text>
    </comment>
    <comment ref="ES58" authorId="0" shapeId="0">
      <text>
        <r>
          <rPr>
            <sz val="11"/>
            <color theme="1"/>
            <rFont val="Calibri"/>
            <family val="2"/>
            <scheme val="minor"/>
          </rPr>
          <t>убедиться, что в вычислениях нет ошибок</t>
        </r>
      </text>
    </comment>
    <comment ref="FC58" authorId="0" shapeId="0">
      <text>
        <r>
          <rPr>
            <sz val="11"/>
            <color theme="1"/>
            <rFont val="Calibri"/>
            <family val="2"/>
            <scheme val="minor"/>
          </rPr>
          <t>В</t>
        </r>
      </text>
    </comment>
    <comment ref="FP58" authorId="0" shapeId="0">
      <text>
        <r>
          <rPr>
            <sz val="11"/>
            <color theme="1"/>
            <rFont val="Calibri"/>
            <family val="2"/>
            <scheme val="minor"/>
          </rPr>
          <t>конференция</t>
        </r>
      </text>
    </comment>
    <comment ref="GC58"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R58" authorId="0" shapeId="0">
      <text>
        <r>
          <rPr>
            <sz val="11"/>
            <color theme="1"/>
            <rFont val="Calibri"/>
            <family val="2"/>
            <scheme val="minor"/>
          </rPr>
          <t>личностно-ориентированная технология</t>
        </r>
      </text>
    </comment>
    <comment ref="HF58" authorId="0" shapeId="0">
      <text>
        <r>
          <rPr>
            <sz val="11"/>
            <color theme="1"/>
            <rFont val="Calibri"/>
            <family val="2"/>
            <scheme val="minor"/>
          </rPr>
          <t>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Q58"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IH58"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T58" authorId="0" shapeId="0">
      <text>
        <r>
          <rPr>
            <sz val="11"/>
            <color theme="1"/>
            <rFont val="Calibri"/>
            <family val="2"/>
            <scheme val="minor"/>
          </rPr>
          <t>кейс-метод</t>
        </r>
      </text>
    </comment>
    <comment ref="JC58" authorId="0" shapeId="0">
      <text>
        <r>
          <rPr>
            <sz val="11"/>
            <color theme="1"/>
            <rFont val="Calibri"/>
            <family val="2"/>
            <scheme val="minor"/>
          </rPr>
          <t>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K59"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S59" authorId="0" shapeId="0">
      <text>
        <r>
          <rPr>
            <sz val="11"/>
            <color theme="1"/>
            <rFont val="Calibri"/>
            <family val="2"/>
            <scheme val="minor"/>
          </rPr>
          <t>Задача на пропорциональное деление</t>
        </r>
      </text>
    </comment>
    <comment ref="AD59"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H59" authorId="0" shapeId="0">
      <text>
        <r>
          <rPr>
            <sz val="11"/>
            <color theme="1"/>
            <rFont val="Calibri"/>
            <family val="2"/>
            <scheme val="minor"/>
          </rPr>
          <t>Б</t>
        </r>
      </text>
    </comment>
    <comment ref="AT59"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A59" authorId="0" shapeId="0">
      <text>
        <r>
          <rPr>
            <sz val="11"/>
            <color theme="1"/>
            <rFont val="Calibri"/>
            <family val="2"/>
            <scheme val="minor"/>
          </rPr>
          <t>беспроигрышный, несговорчивый, непродуманный
пылинка, виноградинка, резинка</t>
        </r>
      </text>
    </comment>
    <comment ref="BI59" authorId="0" shapeId="0">
      <text>
        <r>
          <rPr>
            <sz val="11"/>
            <color theme="1"/>
            <rFont val="Calibri"/>
            <family val="2"/>
            <scheme val="minor"/>
          </rPr>
          <t>42</t>
        </r>
      </text>
    </comment>
    <comment ref="BU59"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D59"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O59"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W59"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F59"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O59" authorId="0" shapeId="0">
      <text>
        <r>
          <rPr>
            <sz val="11"/>
            <color theme="1"/>
            <rFont val="Calibri"/>
            <family val="2"/>
            <scheme val="minor"/>
          </rPr>
          <t>1. 48 + 6 = [Правило прибавления суммы к числу]
2. 6 – 2 = [Вопросы нумерации чисел]
3. 34 + 20 = [Правило прибавления числа к сумме]
4. 57 • 10 = [Правило умножения суммы на число]
5. 25 • 3 = [Правило умножения суммы на число]</t>
        </r>
      </text>
    </comment>
    <comment ref="DX59"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H59"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P59" authorId="0" shapeId="0">
      <text>
        <r>
          <rPr>
            <sz val="11"/>
            <color theme="1"/>
            <rFont val="Calibri"/>
            <family val="2"/>
            <scheme val="minor"/>
          </rPr>
          <t>мысленный поиск аналогичной задачи</t>
        </r>
      </text>
    </comment>
    <comment ref="FA59" authorId="0" shapeId="0">
      <text>
        <r>
          <rPr>
            <sz val="11"/>
            <color theme="1"/>
            <rFont val="Calibri"/>
            <family val="2"/>
            <scheme val="minor"/>
          </rPr>
          <t>А</t>
        </r>
      </text>
    </comment>
    <comment ref="FP59" authorId="0" shapeId="0">
      <text>
        <r>
          <rPr>
            <sz val="11"/>
            <color theme="1"/>
            <rFont val="Calibri"/>
            <family val="2"/>
            <scheme val="minor"/>
          </rPr>
          <t>тематическая консультация</t>
        </r>
      </text>
    </comment>
    <comment ref="GB59" authorId="0" shapeId="0">
      <text>
        <r>
          <rPr>
            <sz val="11"/>
            <color theme="1"/>
            <rFont val="Calibri"/>
            <family val="2"/>
            <scheme val="minor"/>
          </rPr>
          <t>использовать интернет-тренажер
понизить уровень трудоемкости проверочной работы
использовать памятки и алгоритмы</t>
        </r>
      </text>
    </comment>
    <comment ref="GJ59"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HD59"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P59"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Z59"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Q59" authorId="0" shapeId="0">
      <text>
        <r>
          <rPr>
            <sz val="11"/>
            <color theme="1"/>
            <rFont val="Calibri"/>
            <family val="2"/>
            <scheme val="minor"/>
          </rPr>
          <t>литературные, исторические, биологические экспедиции</t>
        </r>
      </text>
    </comment>
    <comment ref="IZ59"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K60"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T60" authorId="0" shapeId="0">
      <text>
        <r>
          <rPr>
            <sz val="11"/>
            <color theme="1"/>
            <rFont val="Calibri"/>
            <family val="2"/>
            <scheme val="minor"/>
          </rPr>
          <t>Задача на пропорциональное деление</t>
        </r>
      </text>
    </comment>
    <comment ref="Y60"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K60" authorId="0" shapeId="0">
      <text>
        <r>
          <rPr>
            <sz val="11"/>
            <color theme="1"/>
            <rFont val="Calibri"/>
            <family val="2"/>
            <scheme val="minor"/>
          </rPr>
          <t>Б</t>
        </r>
      </text>
    </comment>
    <comment ref="AR60" authorId="0" shapeId="0">
      <text>
        <r>
          <rPr>
            <sz val="11"/>
            <color theme="1"/>
            <rFont val="Calibri"/>
            <family val="2"/>
            <scheme val="minor"/>
          </rPr>
          <t>видеометод
иллюстративный метод
демонстрационный метод</t>
        </r>
      </text>
    </comment>
    <comment ref="BD60" authorId="0" shapeId="0">
      <text>
        <r>
          <rPr>
            <sz val="11"/>
            <color theme="1"/>
            <rFont val="Calibri"/>
            <family val="2"/>
            <scheme val="minor"/>
          </rPr>
          <t>изображать, сдержаться, растаять
молчать, проспать, говорить</t>
        </r>
      </text>
    </comment>
    <comment ref="BL60" authorId="0" shapeId="0">
      <text>
        <r>
          <rPr>
            <sz val="11"/>
            <color theme="1"/>
            <rFont val="Calibri"/>
            <family val="2"/>
            <scheme val="minor"/>
          </rPr>
          <t>1140</t>
        </r>
      </text>
    </comment>
    <comment ref="BS60" authorId="0" shapeId="0">
      <text>
        <r>
          <rPr>
            <sz val="11"/>
            <color theme="1"/>
            <rFont val="Calibri"/>
            <family val="2"/>
            <scheme val="minor"/>
          </rPr>
          <t>позвони́м, то́рты, инструме́нт
более важнее, опытные шофёры, килограмм апельсинов
благодаря душевности, описать случившееся, прозрачная вуаль</t>
        </r>
      </text>
    </comment>
    <comment ref="CA60"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O60"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V60" authorId="0" shapeId="0">
      <text>
        <r>
          <rPr>
            <sz val="11"/>
            <color theme="1"/>
            <rFont val="Calibri"/>
            <family val="2"/>
            <scheme val="minor"/>
          </rPr>
          <t>урок-экскурсия</t>
        </r>
      </text>
    </comment>
    <comment ref="DG60"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R60"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суммы из числа]
5. 40 – 16 = [Правило вычитания числа из суммы]</t>
        </r>
      </text>
    </comment>
    <comment ref="DZ60" authorId="0" shapeId="0">
      <text>
        <r>
          <rPr>
            <sz val="11"/>
            <color theme="1"/>
            <rFont val="Calibri"/>
            <family val="2"/>
            <scheme val="minor"/>
          </rPr>
          <t>Лежала – гл., н.ф. лежать; 1 спр.; в прош.вр., ед.ч., ж.р. (3)
Быстрые (глаза) – прил., н.ф. быстрый; во мн.ч., м.р., Им.п. (3)</t>
        </r>
      </text>
    </comment>
    <comment ref="EI60"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[Понимание роли автора как создателя художественного мира, степень осознания функции описания в тексте] (0)
3. Как ты думаешь, что изменится в рассказе, если из него убрать все описание природы? = [Адекватность воссозданного в воображении читательского образа, определяется его эмоциональная окраска]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r>
      </text>
    </comment>
    <comment ref="ET60" authorId="0" shapeId="0">
      <text>
        <r>
          <rPr>
            <sz val="11"/>
            <color theme="1"/>
            <rFont val="Calibri"/>
            <family val="2"/>
            <scheme val="minor"/>
          </rPr>
          <t>составление (а решать необязательно) обратной задачи, аналогичных задач</t>
        </r>
      </text>
    </comment>
    <comment ref="FB60" authorId="0" shapeId="0">
      <text>
        <r>
          <rPr>
            <sz val="11"/>
            <color theme="1"/>
            <rFont val="Calibri"/>
            <family val="2"/>
            <scheme val="minor"/>
          </rPr>
          <t>Г</t>
        </r>
      </text>
    </comment>
    <comment ref="FQ60" authorId="0" shapeId="0">
      <text>
        <r>
          <rPr>
            <sz val="11"/>
            <color theme="1"/>
            <rFont val="Calibri"/>
            <family val="2"/>
            <scheme val="minor"/>
          </rPr>
          <t>конференция</t>
        </r>
      </text>
    </comment>
    <comment ref="GD60"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t>
        </r>
      </text>
    </comment>
    <comment ref="GO60" authorId="0" shapeId="0">
      <text>
        <r>
          <rPr>
            <sz val="11"/>
            <color theme="1"/>
            <rFont val="Calibri"/>
            <family val="2"/>
            <scheme val="minor"/>
          </rPr>
          <t>проблемное обучение</t>
        </r>
      </text>
    </comment>
    <comment ref="GW6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L60" authorId="0" shapeId="0">
      <text>
        <r>
          <rPr>
            <sz val="11"/>
            <color theme="1"/>
            <rFont val="Calibri"/>
            <family val="2"/>
            <scheme val="minor"/>
          </rPr>
          <t>1. 1 = [В] (2)
2. 2 = [А] (2)
3. 3 = [Б] (2)</t>
        </r>
      </text>
    </comment>
    <comment ref="IC60"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Q60" authorId="0" shapeId="0">
      <text>
        <r>
          <rPr>
            <sz val="11"/>
            <color theme="1"/>
            <rFont val="Calibri"/>
            <family val="2"/>
            <scheme val="minor"/>
          </rPr>
          <t>развитие индивидуальных способностей обучающихся в кружках, секциях, клубах</t>
        </r>
      </text>
    </comment>
    <comment ref="JE60"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t>
        </r>
      </text>
    </comment>
    <comment ref="G61"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P61" authorId="0" shapeId="0">
      <text>
        <r>
          <rPr>
            <sz val="11"/>
            <color theme="1"/>
            <rFont val="Calibri"/>
            <family val="2"/>
            <scheme val="minor"/>
          </rPr>
          <t>Задача на нахождение четвертого пропорционального</t>
        </r>
      </text>
    </comment>
    <comment ref="Z61"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J61" authorId="0" shapeId="0">
      <text>
        <r>
          <rPr>
            <sz val="11"/>
            <color theme="1"/>
            <rFont val="Calibri"/>
            <family val="2"/>
            <scheme val="minor"/>
          </rPr>
          <t>А</t>
        </r>
      </text>
    </comment>
    <comment ref="AR61" authorId="0" shapeId="0">
      <text>
        <r>
          <rPr>
            <sz val="11"/>
            <color theme="1"/>
            <rFont val="Calibri"/>
            <family val="2"/>
            <scheme val="minor"/>
          </rPr>
          <t>видеометод
иллюстративный метод
демонстрационный метод</t>
        </r>
      </text>
    </comment>
    <comment ref="BA61" authorId="0" shapeId="0">
      <text>
        <r>
          <rPr>
            <sz val="11"/>
            <color theme="1"/>
            <rFont val="Calibri"/>
            <family val="2"/>
            <scheme val="minor"/>
          </rPr>
          <t>беспроигрышный, несговорчивый, непродуманный</t>
        </r>
      </text>
    </comment>
    <comment ref="BN61" authorId="0" shapeId="0">
      <text>
        <r>
          <rPr>
            <sz val="11"/>
            <color theme="1"/>
            <rFont val="Calibri"/>
            <family val="2"/>
            <scheme val="minor"/>
          </rPr>
          <t>81</t>
        </r>
      </text>
    </comment>
    <comment ref="BR61" authorId="0" shapeId="0">
      <text>
        <r>
          <rPr>
            <sz val="11"/>
            <color theme="1"/>
            <rFont val="Calibri"/>
            <family val="2"/>
            <scheme val="minor"/>
          </rPr>
          <t>подкра́лась, катало́г, столя́р
му[зʼ]ей, [тэ]мповый, фа[нʼ]ера
согласно графика, надел очки, просторное фойе</t>
        </r>
      </text>
    </comment>
    <comment ref="CD61"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N61" authorId="0" shapeId="0">
      <text>
        <r>
          <rPr>
            <sz val="11"/>
            <color theme="1"/>
            <rFont val="Calibri"/>
            <family val="2"/>
            <scheme val="minor"/>
          </rPr>
          <t>Однородный участок экосистемы</t>
        </r>
      </text>
    </comment>
    <comment ref="CW61"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F61"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O61"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числа к сумме]
4. 57 • 10 = [Правило умножения суммы на число]
5. 25 • 3 = [Правило умножения суммы на число]</t>
        </r>
      </text>
    </comment>
    <comment ref="DZ61" authorId="0" shapeId="0">
      <text>
        <r>
          <rPr>
            <sz val="11"/>
            <color theme="1"/>
            <rFont val="Calibri"/>
            <family val="2"/>
            <scheme val="minor"/>
          </rPr>
          <t>Быстрые (глаза) – прил., н.ф. быстрый; во мн.ч., м.р., Им.п. (3)</t>
        </r>
      </text>
    </comment>
    <comment ref="EH61"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S61" authorId="0" shapeId="0">
      <text>
        <r>
          <rPr>
            <sz val="11"/>
            <color theme="1"/>
            <rFont val="Calibri"/>
            <family val="2"/>
            <scheme val="minor"/>
          </rPr>
          <t>сравнить свой ответ с ответами других</t>
        </r>
      </text>
    </comment>
    <comment ref="FC61" authorId="0" shapeId="0">
      <text>
        <r>
          <rPr>
            <sz val="11"/>
            <color theme="1"/>
            <rFont val="Calibri"/>
            <family val="2"/>
            <scheme val="minor"/>
          </rPr>
          <t>Б</t>
        </r>
      </text>
    </comment>
    <comment ref="FL61" authorId="0" shapeId="0">
      <text>
        <r>
          <rPr>
            <sz val="11"/>
            <color theme="1"/>
            <rFont val="Calibri"/>
            <family val="2"/>
            <scheme val="minor"/>
          </rPr>
          <t>семинар-практикум</t>
        </r>
      </text>
    </comment>
    <comment ref="FW61"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t>
        </r>
      </text>
    </comment>
    <comment ref="GL61"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r>
      </text>
    </comment>
    <comment ref="GY61"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N61"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E61" authorId="0" shapeId="0">
      <text>
        <r>
          <rPr>
            <sz val="11"/>
            <color theme="1"/>
            <rFont val="Calibri"/>
            <family val="2"/>
            <scheme val="minor"/>
          </rPr>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r>
      </text>
    </comment>
    <comment ref="IO61" authorId="0" shapeId="0">
      <text>
        <r>
          <rPr>
            <sz val="11"/>
            <color theme="1"/>
            <rFont val="Calibri"/>
            <family val="2"/>
            <scheme val="minor"/>
          </rPr>
          <t>применение фронтального опроса</t>
        </r>
      </text>
    </comment>
    <comment ref="JF61"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H62"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[Непроверяемые безударные гласные в корне слова]
3. о ягодке, при месяце, в январе = [Проверяемые безударные гласные в корне слова]
4. в холодке, у землянки, к читателю = [Непроверяемые безударные гласные в корне слова]</t>
        </r>
      </text>
    </comment>
    <comment ref="Q62" authorId="0" shapeId="0">
      <text>
        <r>
          <rPr>
            <sz val="11"/>
            <color theme="1"/>
            <rFont val="Calibri"/>
            <family val="2"/>
            <scheme val="minor"/>
          </rPr>
          <t>Задача на нахождение четвертого пропорционального</t>
        </r>
      </text>
    </comment>
    <comment ref="AC62"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L62" authorId="0" shapeId="0">
      <text>
        <r>
          <rPr>
            <sz val="11"/>
            <color theme="1"/>
            <rFont val="Calibri"/>
            <family val="2"/>
            <scheme val="minor"/>
          </rPr>
          <t>В</t>
        </r>
      </text>
    </comment>
    <comment ref="AV62" authorId="0" shapeId="0">
      <text>
        <r>
          <rPr>
            <sz val="11"/>
            <color theme="1"/>
            <rFont val="Calibri"/>
            <family val="2"/>
            <scheme val="minor"/>
          </rPr>
          <t>1. карта «Природные зоны России»
2. карта «Охрана природы» в атласе
3. ландшафтная картина «Степь»
4. таблица «Животный мир степи»
5. гербарий</t>
        </r>
      </text>
    </comment>
    <comment ref="BA62" authorId="0" shapeId="0">
      <text>
        <r>
          <rPr>
            <sz val="11"/>
            <color theme="1"/>
            <rFont val="Calibri"/>
            <family val="2"/>
            <scheme val="minor"/>
          </rPr>
          <t>беспроигрышный, несговорчивый, непродуманный
предпосевной, непроходной, наперебой</t>
        </r>
      </text>
    </comment>
    <comment ref="BN62" authorId="0" shapeId="0">
      <text>
        <r>
          <rPr>
            <sz val="11"/>
            <color theme="1"/>
            <rFont val="Calibri"/>
            <family val="2"/>
            <scheme val="minor"/>
          </rPr>
          <t>12</t>
        </r>
      </text>
    </comment>
    <comment ref="BS62" authorId="0" shapeId="0">
      <text>
        <r>
          <rPr>
            <sz val="11"/>
            <color theme="1"/>
            <rFont val="Calibri"/>
            <family val="2"/>
            <scheme val="minor"/>
          </rPr>
          <t>позвони́м, то́рты, инструме́нт
более важнее, опытные шофёры, килограмм апельсинов
благодаря душевности, описать случившееся, прозрачная вуаль</t>
        </r>
      </text>
    </comment>
    <comment ref="CC62"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[Изучающее чтение]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[Литературное образование]
4. Вид чтения, которое направлено на получение самого общего представления о содержании текста, о его теме. = [Просмотровое чтение]</t>
        </r>
      </text>
    </comment>
    <comment ref="CJ62"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t>
        </r>
      </text>
    </comment>
    <comment ref="CV62" authorId="0" shapeId="0">
      <text>
        <r>
          <rPr>
            <sz val="11"/>
            <color theme="1"/>
            <rFont val="Calibri"/>
            <family val="2"/>
            <scheme val="minor"/>
          </rPr>
          <t>урок-экскурсия</t>
        </r>
      </text>
    </comment>
    <comment ref="DI62"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Q62" authorId="0" shapeId="0">
      <text>
        <r>
          <rPr>
            <sz val="11"/>
            <color theme="1"/>
            <rFont val="Calibri"/>
            <family val="2"/>
            <scheme val="minor"/>
          </rPr>
          <t>1. 60 – 1 = [Правило вычитания числа из суммы]
2. 40 – 6 = [Правило вычитания числа из суммы]
3. 26 + 4 = [Правило прибавления числа к сумме]
4. 2 • 4 = [Конкретный смысл действия умножения]
5. 8 + 6 = [Правило прибавления числа к сумме]</t>
        </r>
      </text>
    </comment>
    <comment ref="DW62" authorId="0" shapeId="0">
      <text>
        <r>
          <rPr>
            <sz val="11"/>
            <color theme="1"/>
            <rFont val="Calibri"/>
            <family val="2"/>
            <scheme val="minor"/>
          </rPr>
          <t>В слове КЛЮВ есть мягкий согласный звук – [лʼ], его мягкость обозначена буквой Ю. (0)
В слове ПИЧУЖКА есть мягкий согласный звук [пʼ], так как следующая буква И. (3)
НА ОЛЬХЕ. В этом слове 2 мягких согласных: [лʼ] – его мягкость обозначена буквой Ь, [хʼ] – его мягкость обозначена буквой Е. (0)</t>
        </r>
      </text>
    </comment>
    <comment ref="EJ62"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[Установление причинно-следственных связей, обобщение на уровне конкретного образа] (0)
3. Как ты думаешь, важно ли знать, где происходили события, в какое время? Почему? = [Адекватность воссозданного в воображении читательского образа, определяется его эмоциональная окраска]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[Выявление точности эмоциональной реакции, способность уловить динамику эмоций] (0)</t>
        </r>
      </text>
    </comment>
    <comment ref="ET62" authorId="0" shapeId="0">
      <text>
        <r>
          <rPr>
            <sz val="11"/>
            <color theme="1"/>
            <rFont val="Calibri"/>
            <family val="2"/>
            <scheme val="minor"/>
          </rPr>
          <t>составление задач по произвольной иллюстрации</t>
        </r>
      </text>
    </comment>
    <comment ref="FA62" authorId="0" shapeId="0">
      <text>
        <r>
          <rPr>
            <sz val="11"/>
            <color theme="1"/>
            <rFont val="Calibri"/>
            <family val="2"/>
            <scheme val="minor"/>
          </rPr>
          <t>А</t>
        </r>
      </text>
    </comment>
    <comment ref="FN62" authorId="0" shapeId="0">
      <text>
        <r>
          <rPr>
            <sz val="11"/>
            <color theme="1"/>
            <rFont val="Calibri"/>
            <family val="2"/>
            <scheme val="minor"/>
          </rPr>
          <t>монолог</t>
        </r>
      </text>
    </comment>
    <comment ref="FZ62"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M62" authorId="0" shapeId="0">
      <text>
        <r>
          <rPr>
            <sz val="11"/>
            <color theme="1"/>
            <rFont val="Calibri"/>
            <family val="2"/>
            <scheme val="minor"/>
          </rPr>
          <t>поэтапное формирование умственных действий</t>
        </r>
      </text>
    </comment>
    <comment ref="GY6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участие обучающегося в обмене кейсами авторитетных практиками в различных сферах</t>
        </r>
      </text>
    </comment>
    <comment ref="HQ62" authorId="0" shapeId="0">
      <text>
        <r>
          <rPr>
            <sz val="11"/>
            <color theme="1"/>
            <rFont val="Calibri"/>
            <family val="2"/>
            <scheme val="minor"/>
          </rPr>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F62" authorId="0" shapeId="0">
      <text>
        <r>
          <rPr>
            <sz val="11"/>
            <color theme="1"/>
            <rFont val="Calibri"/>
            <family val="2"/>
            <scheme val="minor"/>
          </rPr>
          <t>1. Конфликт деятельности = [возникает по причине того, что педагог не выяснил мотивы поступка обучающихся, сделал необоснованный вывод]
2. Конфликт поступков = [проявляется в отказе обучающегося выполнить учебное задание, поручение по причине его трудности]
3. Конфликт отношений = [приобретает личностный смысл, порождает длительную неприязнь между педагогом и обучающимся]</t>
        </r>
      </text>
    </comment>
    <comment ref="IV62"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C62"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K63"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нулевым окончанием]</t>
        </r>
      </text>
    </comment>
    <comment ref="U63" authorId="0" shapeId="0">
      <text>
        <r>
          <rPr>
            <sz val="11"/>
            <color theme="1"/>
            <rFont val="Calibri"/>
            <family val="2"/>
            <scheme val="minor"/>
          </rPr>
          <t>Задача на кратное сравнение</t>
        </r>
      </text>
    </comment>
    <comment ref="AC63" authorId="0" shapeId="0">
      <text>
        <r>
          <rPr>
            <sz val="11"/>
            <color theme="1"/>
            <rFont val="Calibri"/>
            <family val="2"/>
            <scheme val="minor"/>
          </rPr>
          <t>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r>
      </text>
    </comment>
    <comment ref="AL63" authorId="0" shapeId="0">
      <text>
        <r>
          <rPr>
            <sz val="11"/>
            <color theme="1"/>
            <rFont val="Calibri"/>
            <family val="2"/>
            <scheme val="minor"/>
          </rPr>
          <t>В</t>
        </r>
      </text>
    </comment>
    <comment ref="AV63"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E63" authorId="0" shapeId="0">
      <text>
        <r>
          <rPr>
            <sz val="11"/>
            <color theme="1"/>
            <rFont val="Calibri"/>
            <family val="2"/>
            <scheme val="minor"/>
          </rPr>
          <t>В
Д</t>
        </r>
      </text>
    </comment>
    <comment ref="BI63" authorId="0" shapeId="0">
      <text>
        <r>
          <rPr>
            <sz val="11"/>
            <color theme="1"/>
            <rFont val="Calibri"/>
            <family val="2"/>
            <scheme val="minor"/>
          </rPr>
          <t>49</t>
        </r>
      </text>
    </comment>
    <comment ref="BW63" authorId="0" shapeId="0">
      <text>
        <r>
          <rPr>
            <sz val="11"/>
            <color theme="1"/>
            <rFont val="Calibri"/>
            <family val="2"/>
            <scheme val="minor"/>
          </rPr>
          <t>ши[нэ]ль, ин[тэ]рвью, бе[рʼ]ет
прекраснейший, кремы, килограмм помидоров</t>
        </r>
      </text>
    </comment>
    <comment ref="CA63"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K63"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Y63" authorId="0" shapeId="0">
      <text>
        <r>
          <rPr>
            <sz val="11"/>
            <color theme="1"/>
            <rFont val="Calibri"/>
            <family val="2"/>
            <scheme val="minor"/>
          </rPr>
          <t>1. Моделирование = [метод целенаправленного восприятия предметов и явлений природы]
2. Наблюдение = [способ изучения свойств объектов и природных процессов, состоящий в воспроизведении явления в определенных условиях]
3. Эксперимент = [способ изучения природы с помощью вспомогательных средств, замещающих реальные объекты и явления]</t>
        </r>
      </text>
    </comment>
    <comment ref="DH63"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R63"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W63"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I63"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авторской позиции] (0)</t>
        </r>
      </text>
    </comment>
    <comment ref="ES63" authorId="0" shapeId="0">
      <text>
        <r>
          <rPr>
            <sz val="11"/>
            <color theme="1"/>
            <rFont val="Calibri"/>
            <family val="2"/>
            <scheme val="minor"/>
          </rPr>
          <t>прикидка результата</t>
        </r>
      </text>
    </comment>
    <comment ref="FB63" authorId="0" shapeId="0">
      <text>
        <r>
          <rPr>
            <sz val="11"/>
            <color theme="1"/>
            <rFont val="Calibri"/>
            <family val="2"/>
            <scheme val="minor"/>
          </rPr>
          <t>Г</t>
        </r>
      </text>
    </comment>
    <comment ref="FK63" authorId="0" shapeId="0">
      <text>
        <r>
          <rPr>
            <sz val="11"/>
            <color theme="1"/>
            <rFont val="Calibri"/>
            <family val="2"/>
            <scheme val="minor"/>
          </rPr>
          <t>методическое консультирование</t>
        </r>
      </text>
    </comment>
    <comment ref="GF63" authorId="0" shapeId="0">
      <text>
        <r>
          <rPr>
            <sz val="11"/>
            <color theme="1"/>
            <rFont val="Calibri"/>
            <family val="2"/>
            <scheme val="minor"/>
          </rPr>
          <t>дополнительно отработать материал
использовать карту понятий
использовать памятки и алгоритмы</t>
        </r>
      </text>
    </comment>
    <comment ref="GK63" authorId="0" shapeId="0">
      <text>
        <r>
          <rPr>
            <sz val="11"/>
            <color theme="1"/>
            <rFont val="Calibri"/>
            <family val="2"/>
            <scheme val="minor"/>
          </rPr>
          <t>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B63"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r>
      </text>
    </comment>
    <comment ref="HN63"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I63"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T63" authorId="0" shapeId="0">
      <text>
        <r>
          <rPr>
            <sz val="11"/>
            <color theme="1"/>
            <rFont val="Calibri"/>
            <family val="2"/>
            <scheme val="minor"/>
          </rPr>
          <t>индивидуальный тьюториал</t>
        </r>
      </text>
    </comment>
    <comment ref="JB63" authorId="0" shapeId="0">
      <text>
        <r>
          <rPr>
            <sz val="11"/>
            <color theme="1"/>
            <rFont val="Calibri"/>
            <family val="2"/>
            <scheme val="minor"/>
          </rPr>
          <t>осуществляется постоянно (3)
дается сравнение прошлых и настоящих достижений ученика (3)</t>
        </r>
      </text>
    </comment>
    <comment ref="H64"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P64" authorId="0" shapeId="0">
      <text>
        <r>
          <rPr>
            <sz val="11"/>
            <color theme="1"/>
            <rFont val="Calibri"/>
            <family val="2"/>
            <scheme val="minor"/>
          </rPr>
          <t>Задача на нахождение четвертого пропорционального</t>
        </r>
      </text>
    </comment>
    <comment ref="AD64"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64" authorId="0" shapeId="0">
      <text>
        <r>
          <rPr>
            <sz val="11"/>
            <color theme="1"/>
            <rFont val="Calibri"/>
            <family val="2"/>
            <scheme val="minor"/>
          </rPr>
          <t>А</t>
        </r>
      </text>
    </comment>
    <comment ref="AQ64" authorId="0" shapeId="0">
      <text>
        <r>
          <rPr>
            <sz val="11"/>
            <color theme="1"/>
            <rFont val="Calibri"/>
            <family val="2"/>
            <scheme val="minor"/>
          </rPr>
          <t>Земля вращается вокруг своей оси.</t>
        </r>
      </text>
    </comment>
    <comment ref="AZ64" authorId="0" shapeId="0">
      <text>
        <r>
          <rPr>
            <sz val="11"/>
            <color theme="1"/>
            <rFont val="Calibri"/>
            <family val="2"/>
            <scheme val="minor"/>
          </rPr>
          <t>тростниковая, создаешь, ручьи</t>
        </r>
      </text>
    </comment>
    <comment ref="BK64" authorId="0" shapeId="0">
      <text>
        <r>
          <rPr>
            <sz val="11"/>
            <color theme="1"/>
            <rFont val="Calibri"/>
            <family val="2"/>
            <scheme val="minor"/>
          </rPr>
          <t>120</t>
        </r>
      </text>
    </comment>
    <comment ref="BT64"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B64"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M64" authorId="0" shapeId="0">
      <text>
        <r>
          <rPr>
            <sz val="11"/>
            <color theme="1"/>
            <rFont val="Calibri"/>
            <family val="2"/>
            <scheme val="minor"/>
          </rPr>
          <t>разницей видов растений и животных, составляющих экосистему</t>
        </r>
      </text>
    </comment>
    <comment ref="CY64"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F64"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P64"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A64" authorId="0" shapeId="0">
      <text>
        <r>
          <rPr>
            <sz val="11"/>
            <color theme="1"/>
            <rFont val="Calibri"/>
            <family val="2"/>
            <scheme val="minor"/>
          </rPr>
          <t>Горел – гл., н.ф. гореть; 1 спр.; в прош. вр., ед.ч., м.р. (3)
Выли – гл., н.ф. выть; 1 спр.; в прош.вр., мн.ч., 3 л. (3)</t>
        </r>
      </text>
    </comment>
    <comment ref="EJ64"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r>
      </text>
    </comment>
    <comment ref="ER64" authorId="0" shapeId="0">
      <text>
        <r>
          <rPr>
            <sz val="11"/>
            <color theme="1"/>
            <rFont val="Calibri"/>
            <family val="2"/>
            <scheme val="minor"/>
          </rPr>
          <t>решение аналогичной задачи</t>
        </r>
      </text>
    </comment>
    <comment ref="FC64" authorId="0" shapeId="0">
      <text>
        <r>
          <rPr>
            <sz val="11"/>
            <color theme="1"/>
            <rFont val="Calibri"/>
            <family val="2"/>
            <scheme val="minor"/>
          </rPr>
          <t>Б</t>
        </r>
      </text>
    </comment>
    <comment ref="FO64"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X64"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R64" authorId="0" shapeId="0">
      <text>
        <r>
          <rPr>
            <sz val="11"/>
            <color theme="1"/>
            <rFont val="Calibri"/>
            <family val="2"/>
            <scheme val="minor"/>
          </rPr>
          <t>технология формирования критического мышления</t>
        </r>
      </text>
    </comment>
    <comment ref="GZ64"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L64" authorId="0" shapeId="0">
      <text>
        <r>
          <rPr>
            <sz val="11"/>
            <color theme="1"/>
            <rFont val="Calibri"/>
            <family val="2"/>
            <scheme val="minor"/>
          </rPr>
          <t>1. 1 = [В] (2)
2. 2 = [А] (2)
3. 3 = [Б] (2)</t>
        </r>
      </text>
    </comment>
    <comment ref="IF64"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N64"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A64"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I65"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S65" authorId="0" shapeId="0">
      <text>
        <r>
          <rPr>
            <sz val="11"/>
            <color theme="1"/>
            <rFont val="Calibri"/>
            <family val="2"/>
            <scheme val="minor"/>
          </rPr>
          <t>Задача на пропорциональное деление</t>
        </r>
      </text>
    </comment>
    <comment ref="AC65" authorId="0" shapeId="0">
      <text>
        <r>
          <rPr>
            <sz val="11"/>
            <color theme="1"/>
            <rFont val="Calibri"/>
            <family val="2"/>
            <scheme val="minor"/>
          </rPr>
          <t>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t>
        </r>
      </text>
    </comment>
    <comment ref="AL65" authorId="0" shapeId="0">
      <text>
        <r>
          <rPr>
            <sz val="11"/>
            <color theme="1"/>
            <rFont val="Calibri"/>
            <family val="2"/>
            <scheme val="minor"/>
          </rPr>
          <t>В</t>
        </r>
      </text>
    </comment>
    <comment ref="AT65"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A65" authorId="0" shapeId="0">
      <text>
        <r>
          <rPr>
            <sz val="11"/>
            <color theme="1"/>
            <rFont val="Calibri"/>
            <family val="2"/>
            <scheme val="minor"/>
          </rPr>
          <t>беспроигрышный, несговорчивый, непродуманный
собачий, волжский, ошибка</t>
        </r>
      </text>
    </comment>
    <comment ref="BM65" authorId="0" shapeId="0">
      <text>
        <r>
          <rPr>
            <sz val="11"/>
            <color theme="1"/>
            <rFont val="Calibri"/>
            <family val="2"/>
            <scheme val="minor"/>
          </rPr>
          <t>120</t>
        </r>
      </text>
    </comment>
    <comment ref="BT65"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D65"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[Принцип опоры на целостное, непосредственное, эмоциональное восприятие прочитанного]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r>
      </text>
    </comment>
    <comment ref="CM65" authorId="0" shapeId="0">
      <text>
        <r>
          <rPr>
            <sz val="11"/>
            <color theme="1"/>
            <rFont val="Calibri"/>
            <family val="2"/>
            <scheme val="minor"/>
          </rPr>
          <t>разницей видов растений и животных, составляющих экосистему</t>
        </r>
      </text>
    </comment>
    <comment ref="CV65" authorId="0" shapeId="0">
      <text>
        <r>
          <rPr>
            <sz val="11"/>
            <color theme="1"/>
            <rFont val="Calibri"/>
            <family val="2"/>
            <scheme val="minor"/>
          </rPr>
          <t>урок-экскурсия</t>
        </r>
      </text>
    </comment>
    <comment ref="DI65"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N65"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EA65" authorId="0" shapeId="0">
      <text>
        <r>
          <rPr>
            <sz val="11"/>
            <color theme="1"/>
            <rFont val="Calibri"/>
            <family val="2"/>
            <scheme val="minor"/>
          </rPr>
          <t>Горел – гл., н.ф. гореть; 1 спр.; в прош. вр., ед.ч., м.р. (3)
Волков – сущ., н.ф. волк; нариц., одуш., м.р., 2 скл.; во мн.ч., В.п. (0)</t>
        </r>
      </text>
    </comment>
    <comment ref="EG65"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[Адекватность воссозданного в воображении читательского образа, определяется его эмоциональная окраска]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[Установление причинно-следственных связей, обобщение на уровне конкретного образа] (0)</t>
        </r>
      </text>
    </comment>
    <comment ref="ES65" authorId="0" shapeId="0">
      <text>
        <r>
          <rPr>
            <sz val="11"/>
            <color theme="1"/>
            <rFont val="Calibri"/>
            <family val="2"/>
            <scheme val="minor"/>
          </rPr>
          <t>сравнить свой ответ с ответами других</t>
        </r>
      </text>
    </comment>
    <comment ref="EX65" authorId="0" shapeId="0">
      <text>
        <r>
          <rPr>
            <sz val="11"/>
            <color theme="1"/>
            <rFont val="Calibri"/>
            <family val="2"/>
            <scheme val="minor"/>
          </rPr>
          <t>А</t>
        </r>
      </text>
    </comment>
    <comment ref="FQ65" authorId="0" shapeId="0">
      <text>
        <r>
          <rPr>
            <sz val="11"/>
            <color theme="1"/>
            <rFont val="Calibri"/>
            <family val="2"/>
            <scheme val="minor"/>
          </rPr>
          <t>конференция</t>
        </r>
      </text>
    </comment>
    <comment ref="GA65" authorId="0" shapeId="0">
      <text>
        <r>
          <rPr>
            <sz val="11"/>
            <color theme="1"/>
            <rFont val="Calibri"/>
            <family val="2"/>
            <scheme val="minor"/>
          </rPr>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M65" authorId="0" shapeId="0">
      <text>
        <r>
          <rPr>
            <sz val="11"/>
            <color theme="1"/>
            <rFont val="Calibri"/>
            <family val="2"/>
            <scheme val="minor"/>
          </rPr>
          <t>поэтапное формирование умственных действий</t>
        </r>
      </text>
    </comment>
    <comment ref="HC65" authorId="0" shapeId="0">
      <text>
        <r>
          <rPr>
            <sz val="11"/>
            <color theme="1"/>
            <rFont val="Calibri"/>
            <family val="2"/>
            <scheme val="minor"/>
          </rPr>
          <t>обеспечение особой пространственной и временной организации образовательной среды</t>
        </r>
      </text>
    </comment>
    <comment ref="HM65"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A65"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O65" authorId="0" shapeId="0">
      <text>
        <r>
          <rPr>
            <sz val="11"/>
            <color theme="1"/>
            <rFont val="Calibri"/>
            <family val="2"/>
            <scheme val="minor"/>
          </rPr>
          <t>применение фронтального опроса</t>
        </r>
      </text>
    </comment>
    <comment ref="JE65"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L66"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T66" authorId="0" shapeId="0">
      <text>
        <r>
          <rPr>
            <sz val="11"/>
            <color theme="1"/>
            <rFont val="Calibri"/>
            <family val="2"/>
            <scheme val="minor"/>
          </rPr>
          <t>Задача на нахождение неизвестного по двум разностям</t>
        </r>
      </text>
    </comment>
    <comment ref="Y66"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J66" authorId="0" shapeId="0">
      <text>
        <r>
          <rPr>
            <sz val="11"/>
            <color theme="1"/>
            <rFont val="Calibri"/>
            <family val="2"/>
            <scheme val="minor"/>
          </rPr>
          <t>В</t>
        </r>
      </text>
    </comment>
    <comment ref="AU66" authorId="0" shapeId="0">
      <text>
        <r>
          <rPr>
            <sz val="11"/>
            <color theme="1"/>
            <rFont val="Calibri"/>
            <family val="2"/>
            <scheme val="minor"/>
          </rPr>
          <t>принцип легкости обучения
принцип связи учебного материала с жизненным опытом
принцип занимательности</t>
        </r>
      </text>
    </comment>
    <comment ref="BE66" authorId="0" shapeId="0">
      <text>
        <r>
          <rPr>
            <sz val="11"/>
            <color theme="1"/>
            <rFont val="Calibri"/>
            <family val="2"/>
            <scheme val="minor"/>
          </rPr>
          <t>А
В
Д</t>
        </r>
      </text>
    </comment>
    <comment ref="BN66" authorId="0" shapeId="0">
      <text>
        <r>
          <rPr>
            <sz val="11"/>
            <color theme="1"/>
            <rFont val="Calibri"/>
            <family val="2"/>
            <scheme val="minor"/>
          </rPr>
          <t>27</t>
        </r>
      </text>
    </comment>
    <comment ref="BS66"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D66"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K66"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V66" authorId="0" shapeId="0">
      <text>
        <r>
          <rPr>
            <sz val="11"/>
            <color theme="1"/>
            <rFont val="Calibri"/>
            <family val="2"/>
            <scheme val="minor"/>
          </rPr>
          <t>урок-экскурсия</t>
        </r>
      </text>
    </comment>
    <comment ref="DJ66"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P66"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B66" authorId="0" shapeId="0">
      <text>
        <r>
          <rPr>
            <sz val="11"/>
            <color theme="1"/>
            <rFont val="Calibri"/>
            <family val="2"/>
            <scheme val="minor"/>
          </rPr>
          <t>Стоял – гл., н.ф. стоять; 1 спр.; в прош.вр., ед.ч., м.р., 3 л. (3)
Несчастный (нос) – прил., н.ф. несчастный; в ед.ч., м.р., Им.п. (3)</t>
        </r>
      </text>
    </comment>
    <comment ref="EJ66"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[Понимание роли автора как создателя художественного мира, степень осознания функции описания в тексте] (0)</t>
        </r>
      </text>
    </comment>
    <comment ref="ET66" authorId="0" shapeId="0">
      <text>
        <r>
          <rPr>
            <sz val="11"/>
            <color theme="1"/>
            <rFont val="Calibri"/>
            <family val="2"/>
            <scheme val="minor"/>
          </rPr>
          <t>составление задач по произвольной иллюстрации</t>
        </r>
      </text>
    </comment>
    <comment ref="EX66" authorId="0" shapeId="0">
      <text>
        <r>
          <rPr>
            <sz val="11"/>
            <color theme="1"/>
            <rFont val="Calibri"/>
            <family val="2"/>
            <scheme val="minor"/>
          </rPr>
          <t>В</t>
        </r>
      </text>
    </comment>
    <comment ref="FO66"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Z66"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GO66" authorId="0" shapeId="0">
      <text>
        <r>
          <rPr>
            <sz val="11"/>
            <color theme="1"/>
            <rFont val="Calibri"/>
            <family val="2"/>
            <scheme val="minor"/>
          </rPr>
          <t>проблемное обучение</t>
        </r>
      </text>
    </comment>
    <comment ref="HF66"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R66"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B66"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V66" authorId="0" shapeId="0">
      <text>
        <r>
          <rPr>
            <sz val="11"/>
            <color theme="1"/>
            <rFont val="Calibri"/>
            <family val="2"/>
            <scheme val="minor"/>
          </rPr>
          <t>волонтерские акции</t>
        </r>
      </text>
    </comment>
    <comment ref="JB66"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L67" authorId="0" shapeId="0">
      <text>
        <r>
          <rPr>
            <sz val="11"/>
            <color theme="1"/>
            <rFont val="Calibri"/>
            <family val="2"/>
            <scheme val="minor"/>
          </rPr>
          <t>1. лебедь, овраг, нагрев = [Слова, в которых все согласные звуки звонкие]
2. сдобный, отбойный, борозда = [Слова, в которых есть и звонкие, и глухие согласные звуки]
3. походка, подпись, шепчет = [Слова, в которых есть и звонкие, и глухие согласные звуки]</t>
        </r>
      </text>
    </comment>
    <comment ref="P67" authorId="0" shapeId="0">
      <text>
        <r>
          <rPr>
            <sz val="11"/>
            <color theme="1"/>
            <rFont val="Calibri"/>
            <family val="2"/>
            <scheme val="minor"/>
          </rPr>
          <t>Задача на нахождение четвертого пропорционального</t>
        </r>
      </text>
    </comment>
    <comment ref="AC67"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J67" authorId="0" shapeId="0">
      <text>
        <r>
          <rPr>
            <sz val="11"/>
            <color theme="1"/>
            <rFont val="Calibri"/>
            <family val="2"/>
            <scheme val="minor"/>
          </rPr>
          <t>А</t>
        </r>
      </text>
    </comment>
    <comment ref="AU67"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E67" authorId="0" shapeId="0">
      <text>
        <r>
          <rPr>
            <sz val="11"/>
            <color theme="1"/>
            <rFont val="Calibri"/>
            <family val="2"/>
            <scheme val="minor"/>
          </rPr>
          <t>В
Д</t>
        </r>
      </text>
    </comment>
    <comment ref="BI67" authorId="0" shapeId="0">
      <text>
        <r>
          <rPr>
            <sz val="11"/>
            <color theme="1"/>
            <rFont val="Calibri"/>
            <family val="2"/>
            <scheme val="minor"/>
          </rPr>
          <t>14</t>
        </r>
      </text>
    </comment>
    <comment ref="BS67"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D67"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M67" authorId="0" shapeId="0">
      <text>
        <r>
          <rPr>
            <sz val="11"/>
            <color theme="1"/>
            <rFont val="Calibri"/>
            <family val="2"/>
            <scheme val="minor"/>
          </rPr>
          <t>разницей видов растений и животных, составляющих экосистему</t>
        </r>
      </text>
    </comment>
    <comment ref="CZ67" authorId="0" shapeId="0">
      <text>
        <r>
          <rPr>
            <sz val="11"/>
            <color theme="1"/>
            <rFont val="Calibri"/>
            <family val="2"/>
            <scheme val="minor"/>
          </rPr>
          <t>1. Восприятие природных объектов или явлений = [Зарисовка]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I67"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Q67" authorId="0" shapeId="0">
      <text>
        <r>
          <rPr>
            <sz val="11"/>
            <color theme="1"/>
            <rFont val="Calibri"/>
            <family val="2"/>
            <scheme val="minor"/>
          </rPr>
          <t>1. 60 – 1 = [Правило вычитания числа из суммы]
2. 40 – 6 = [Правило вычитания числа из суммы]
3. 26 + 4 = [Правило прибавления числа к сумме]
4. 2 • 4 = [Конкретный смысл действия умножения]
5. 8 + 6 = [Правило прибавления числа к сумме]</t>
        </r>
      </text>
    </comment>
    <comment ref="EB67" authorId="0" shapeId="0">
      <text>
        <r>
          <rPr>
            <sz val="11"/>
            <color theme="1"/>
            <rFont val="Calibri"/>
            <family val="2"/>
            <scheme val="minor"/>
          </rPr>
          <t>Стоял – гл., н.ф. стоять; 1 спр.; в прош.вр., ед.ч., м.р., 3 л. (3)
Барсука – сущ., н.ф. барсук; нариц., одуш., м.р., 2 скл.; в ед.ч., В.п. (0)
Носом – сущ., н.ф. нос; нариц., неодуш., м.р., 2 скл.; в ед.ч., Т.п. (0)
Рычал – гл., н.ф. рычать; 2 спр., в прош.вр., ед.ч., м.р. (0)</t>
        </r>
      </text>
    </comment>
    <comment ref="EH67"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P67" authorId="0" shapeId="0">
      <text>
        <r>
          <rPr>
            <sz val="11"/>
            <color theme="1"/>
            <rFont val="Calibri"/>
            <family val="2"/>
            <scheme val="minor"/>
          </rPr>
          <t>аналитико-синтетический</t>
        </r>
      </text>
    </comment>
    <comment ref="EY67" authorId="0" shapeId="0">
      <text>
        <r>
          <rPr>
            <sz val="11"/>
            <color theme="1"/>
            <rFont val="Calibri"/>
            <family val="2"/>
            <scheme val="minor"/>
          </rPr>
          <t>Б</t>
        </r>
      </text>
    </comment>
    <comment ref="FN67" authorId="0" shapeId="0">
      <text>
        <r>
          <rPr>
            <sz val="11"/>
            <color theme="1"/>
            <rFont val="Calibri"/>
            <family val="2"/>
            <scheme val="minor"/>
          </rPr>
          <t>компромисс</t>
        </r>
      </text>
    </comment>
    <comment ref="GF67" authorId="0" shapeId="0">
      <text>
        <r>
          <rPr>
            <sz val="11"/>
            <color theme="1"/>
            <rFont val="Calibri"/>
            <family val="2"/>
            <scheme val="minor"/>
          </rPr>
          <t>дополнительно отработать материал
использовать интернет-тренажер
использовать памятки и алгоритмы</t>
        </r>
      </text>
    </comment>
    <comment ref="GM67" authorId="0" shapeId="0">
      <text>
        <r>
          <rPr>
            <sz val="11"/>
            <color theme="1"/>
            <rFont val="Calibri"/>
            <family val="2"/>
            <scheme val="minor"/>
          </rPr>
          <t>поэтапное формирование умственных действий</t>
        </r>
      </text>
    </comment>
    <comment ref="HF67"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r>
      </text>
    </comment>
    <comment ref="HN67"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A67"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R67" authorId="0" shapeId="0">
      <text>
        <r>
          <rPr>
            <sz val="11"/>
            <color theme="1"/>
            <rFont val="Calibri"/>
            <family val="2"/>
            <scheme val="minor"/>
          </rPr>
          <t>встреча с представителями поисковых отрядов</t>
        </r>
      </text>
    </comment>
    <comment ref="JD67"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t>
        </r>
      </text>
    </comment>
    <comment ref="L68"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U68" authorId="0" shapeId="0">
      <text>
        <r>
          <rPr>
            <sz val="11"/>
            <color theme="1"/>
            <rFont val="Calibri"/>
            <family val="2"/>
            <scheme val="minor"/>
          </rPr>
          <t>Задача на пропорциональное деление</t>
        </r>
      </text>
    </comment>
    <comment ref="Z68"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H68" authorId="0" shapeId="0">
      <text>
        <r>
          <rPr>
            <sz val="11"/>
            <color theme="1"/>
            <rFont val="Calibri"/>
            <family val="2"/>
            <scheme val="minor"/>
          </rPr>
          <t>Б</t>
        </r>
      </text>
    </comment>
    <comment ref="AS68" authorId="0" shapeId="0">
      <text>
        <r>
          <rPr>
            <sz val="11"/>
            <color theme="1"/>
            <rFont val="Calibri"/>
            <family val="2"/>
            <scheme val="minor"/>
          </rPr>
          <t>К.Д. Ушинский</t>
        </r>
      </text>
    </comment>
    <comment ref="BC68" authorId="0" shapeId="0">
      <text>
        <r>
          <rPr>
            <sz val="11"/>
            <color theme="1"/>
            <rFont val="Calibri"/>
            <family val="2"/>
            <scheme val="minor"/>
          </rPr>
          <t>сладкоежка (1 скл.), открытие (2 скл.), аэрозоль (3 скл.)</t>
        </r>
      </text>
    </comment>
    <comment ref="BN68" authorId="0" shapeId="0">
      <text>
        <r>
          <rPr>
            <sz val="11"/>
            <color theme="1"/>
            <rFont val="Calibri"/>
            <family val="2"/>
            <scheme val="minor"/>
          </rPr>
          <t>27</t>
        </r>
      </text>
    </comment>
    <comment ref="BU68" authorId="0" shapeId="0">
      <text>
        <r>
          <rPr>
            <sz val="11"/>
            <color theme="1"/>
            <rFont val="Calibri"/>
            <family val="2"/>
            <scheme val="minor"/>
          </rPr>
          <t>жажда славы, предостеречь от опасности, хрустящая вафля</t>
        </r>
      </text>
    </comment>
    <comment ref="CC68"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J68" authorId="0" shapeId="0">
      <text>
        <r>
          <rPr>
            <sz val="11"/>
            <color theme="1"/>
            <rFont val="Calibri"/>
            <family val="2"/>
            <scheme val="minor"/>
          </rPr>
          <t>Верхняя часть земной коры</t>
        </r>
      </text>
    </comment>
    <comment ref="CW68"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G68"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S68"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X68"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F68"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r>
      </text>
    </comment>
    <comment ref="EP68" authorId="0" shapeId="0">
      <text>
        <r>
          <rPr>
            <sz val="11"/>
            <color theme="1"/>
            <rFont val="Calibri"/>
            <family val="2"/>
            <scheme val="minor"/>
          </rPr>
          <t>эвристическая беседа</t>
        </r>
      </text>
    </comment>
    <comment ref="EX68" authorId="0" shapeId="0">
      <text>
        <r>
          <rPr>
            <sz val="11"/>
            <color theme="1"/>
            <rFont val="Calibri"/>
            <family val="2"/>
            <scheme val="minor"/>
          </rPr>
          <t>Г</t>
        </r>
      </text>
    </comment>
    <comment ref="FO6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C68" authorId="0" shapeId="0">
      <text>
        <r>
          <rPr>
            <sz val="11"/>
            <color theme="1"/>
            <rFont val="Calibri"/>
            <family val="2"/>
            <scheme val="minor"/>
          </rPr>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GS68" authorId="0" shapeId="0">
      <text>
        <r>
          <rPr>
            <sz val="11"/>
            <color theme="1"/>
            <rFont val="Calibri"/>
            <family val="2"/>
            <scheme val="minor"/>
          </rPr>
          <t>интерактивная технология</t>
        </r>
      </text>
    </comment>
    <comment ref="HD68"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M68"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Z68"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S68"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B68"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H69"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Q69" authorId="0" shapeId="0">
      <text>
        <r>
          <rPr>
            <sz val="11"/>
            <color theme="1"/>
            <rFont val="Calibri"/>
            <family val="2"/>
            <scheme val="minor"/>
          </rPr>
          <t>Задача на пропорциональное деление</t>
        </r>
      </text>
    </comment>
    <comment ref="AD69"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69" authorId="0" shapeId="0">
      <text>
        <r>
          <rPr>
            <sz val="11"/>
            <color theme="1"/>
            <rFont val="Calibri"/>
            <family val="2"/>
            <scheme val="minor"/>
          </rPr>
          <t>А</t>
        </r>
      </text>
    </comment>
    <comment ref="AQ69" authorId="0" shapeId="0">
      <text>
        <r>
          <rPr>
            <sz val="11"/>
            <color theme="1"/>
            <rFont val="Calibri"/>
            <family val="2"/>
            <scheme val="minor"/>
          </rPr>
          <t>Земля вращается вокруг своей оси.</t>
        </r>
      </text>
    </comment>
    <comment ref="BE69" authorId="0" shapeId="0">
      <text>
        <r>
          <rPr>
            <sz val="11"/>
            <color theme="1"/>
            <rFont val="Calibri"/>
            <family val="2"/>
            <scheme val="minor"/>
          </rPr>
          <t>В
Д</t>
        </r>
      </text>
    </comment>
    <comment ref="BN69" authorId="0" shapeId="0">
      <text>
        <r>
          <rPr>
            <sz val="11"/>
            <color theme="1"/>
            <rFont val="Calibri"/>
            <family val="2"/>
            <scheme val="minor"/>
          </rPr>
          <t>27</t>
        </r>
      </text>
    </comment>
    <comment ref="BT69"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E69"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O69"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V69" authorId="0" shapeId="0">
      <text>
        <r>
          <rPr>
            <sz val="11"/>
            <color theme="1"/>
            <rFont val="Calibri"/>
            <family val="2"/>
            <scheme val="minor"/>
          </rPr>
          <t>урок-экскурсия</t>
        </r>
      </text>
    </comment>
    <comment ref="DG69"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R69"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X69" authorId="0" shapeId="0">
      <text>
        <r>
          <rPr>
            <sz val="11"/>
            <color theme="1"/>
            <rFont val="Calibri"/>
            <family val="2"/>
            <scheme val="minor"/>
          </rPr>
          <t>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H69"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Q69" authorId="0" shapeId="0">
      <text>
        <r>
          <rPr>
            <sz val="11"/>
            <color theme="1"/>
            <rFont val="Calibri"/>
            <family val="2"/>
            <scheme val="minor"/>
          </rPr>
          <t>выполнение соответствующих вычислений</t>
        </r>
      </text>
    </comment>
    <comment ref="EX69" authorId="0" shapeId="0">
      <text>
        <r>
          <rPr>
            <sz val="11"/>
            <color theme="1"/>
            <rFont val="Calibri"/>
            <family val="2"/>
            <scheme val="minor"/>
          </rPr>
          <t>Г</t>
        </r>
      </text>
    </comment>
    <comment ref="FM69" authorId="0" shapeId="0">
      <text>
        <r>
          <rPr>
            <sz val="11"/>
            <color theme="1"/>
            <rFont val="Calibri"/>
            <family val="2"/>
            <scheme val="minor"/>
          </rPr>
          <t>тренинговое занятие</t>
        </r>
      </text>
    </comment>
    <comment ref="GA69"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O69" authorId="0" shapeId="0">
      <text>
        <r>
          <rPr>
            <sz val="11"/>
            <color theme="1"/>
            <rFont val="Calibri"/>
            <family val="2"/>
            <scheme val="minor"/>
          </rPr>
          <t>проблемное обучение</t>
        </r>
      </text>
    </comment>
    <comment ref="GX6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L69" authorId="0" shapeId="0">
      <text>
        <r>
          <rPr>
            <sz val="11"/>
            <color theme="1"/>
            <rFont val="Calibri"/>
            <family val="2"/>
            <scheme val="minor"/>
          </rPr>
          <t>1. 1 = [В] (2)
2. 2 = [А] (2)
3. 3 = [Б] (2)</t>
        </r>
      </text>
    </comment>
    <comment ref="IA69"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U69" authorId="0" shapeId="0">
      <text>
        <r>
          <rPr>
            <sz val="11"/>
            <color theme="1"/>
            <rFont val="Calibri"/>
            <family val="2"/>
            <scheme val="minor"/>
          </rPr>
          <t>просмотр и обсуждение видеофильмов</t>
        </r>
      </text>
    </comment>
    <comment ref="JD69"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H70"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P70" authorId="0" shapeId="0">
      <text>
        <r>
          <rPr>
            <sz val="11"/>
            <color theme="1"/>
            <rFont val="Calibri"/>
            <family val="2"/>
            <scheme val="minor"/>
          </rPr>
          <t>Задача на нахождение четвертого пропорционального</t>
        </r>
      </text>
    </comment>
    <comment ref="AC70" authorId="0" shapeId="0">
      <text>
        <r>
          <rPr>
            <sz val="11"/>
            <color theme="1"/>
            <rFont val="Calibri"/>
            <family val="2"/>
            <scheme val="minor"/>
          </rPr>
          <t>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r>
      </text>
    </comment>
    <comment ref="AK70" authorId="0" shapeId="0">
      <text>
        <r>
          <rPr>
            <sz val="11"/>
            <color theme="1"/>
            <rFont val="Calibri"/>
            <family val="2"/>
            <scheme val="minor"/>
          </rPr>
          <t>А</t>
        </r>
      </text>
    </comment>
    <comment ref="AT70"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E70" authorId="0" shapeId="0">
      <text>
        <r>
          <rPr>
            <sz val="11"/>
            <color theme="1"/>
            <rFont val="Calibri"/>
            <family val="2"/>
            <scheme val="minor"/>
          </rPr>
          <t>В
Г</t>
        </r>
      </text>
    </comment>
    <comment ref="BI70" authorId="0" shapeId="0">
      <text>
        <r>
          <rPr>
            <sz val="11"/>
            <color theme="1"/>
            <rFont val="Calibri"/>
            <family val="2"/>
            <scheme val="minor"/>
          </rPr>
          <t>49</t>
        </r>
      </text>
    </comment>
    <comment ref="BT70" authorId="0" shapeId="0">
      <text>
        <r>
          <rPr>
            <sz val="11"/>
            <color theme="1"/>
            <rFont val="Calibri"/>
            <family val="2"/>
            <scheme val="minor"/>
          </rPr>
          <t>изба́лованный, досу́г, начался́
наиболее правильнее, искусные повара, без джинсов</t>
        </r>
      </text>
    </comment>
    <comment ref="CE70"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K70"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необязательно непосредственно контактирующих с ним</t>
        </r>
      </text>
    </comment>
    <comment ref="CZ70"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[Классификация понятий и установление связей между ними]
3. Подведение под понятие = [Зарисовка]
4. Применение понятия = [Выделение существенных признаков объектов (явлений)]</t>
        </r>
      </text>
    </comment>
    <comment ref="DE70"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S70"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EA70" authorId="0" shapeId="0">
      <text>
        <r>
          <rPr>
            <sz val="11"/>
            <color theme="1"/>
            <rFont val="Calibri"/>
            <family val="2"/>
            <scheme val="minor"/>
          </rPr>
          <t>Горел – гл., н.ф. гореть; 1 спр.; в прош. вр., ед.ч., м.р. (3)
Волков – сущ., н.ф. волк; нариц., одуш., м.р., 2 скл.; во мн.ч., В.п. (0)</t>
        </r>
      </text>
    </comment>
    <comment ref="EH70"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T70" authorId="0" shapeId="0">
      <text>
        <r>
          <rPr>
            <sz val="11"/>
            <color theme="1"/>
            <rFont val="Calibri"/>
            <family val="2"/>
            <scheme val="minor"/>
          </rPr>
          <t>составление задач по произвольной иллюстрации</t>
        </r>
      </text>
    </comment>
    <comment ref="FA70" authorId="0" shapeId="0">
      <text>
        <r>
          <rPr>
            <sz val="11"/>
            <color theme="1"/>
            <rFont val="Calibri"/>
            <family val="2"/>
            <scheme val="minor"/>
          </rPr>
          <t>А</t>
        </r>
      </text>
    </comment>
    <comment ref="FJ70" authorId="0" shapeId="0">
      <text>
        <r>
          <rPr>
            <sz val="11"/>
            <color theme="1"/>
            <rFont val="Calibri"/>
            <family val="2"/>
            <scheme val="minor"/>
          </rPr>
          <t>сотрудничество</t>
        </r>
      </text>
    </comment>
    <comment ref="GD70"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r>
      </text>
    </comment>
    <comment ref="GQ70" authorId="0" shapeId="0">
      <text>
        <r>
          <rPr>
            <sz val="11"/>
            <color theme="1"/>
            <rFont val="Calibri"/>
            <family val="2"/>
            <scheme val="minor"/>
          </rPr>
          <t>технология формирования критического мышления</t>
        </r>
      </text>
    </comment>
    <comment ref="HE70"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t>
        </r>
      </text>
    </comment>
    <comment ref="HK70" authorId="0" shapeId="0">
      <text>
        <r>
          <rPr>
            <sz val="11"/>
            <color theme="1"/>
            <rFont val="Calibri"/>
            <family val="2"/>
            <scheme val="minor"/>
          </rPr>
          <t>1. 1 = [Б] (2)
2. 2 = [А] (2)
3. 3 = [В] (2)</t>
        </r>
      </text>
    </comment>
    <comment ref="IA70"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R70" authorId="0" shapeId="0">
      <text>
        <r>
          <rPr>
            <sz val="11"/>
            <color theme="1"/>
            <rFont val="Calibri"/>
            <family val="2"/>
            <scheme val="minor"/>
          </rPr>
          <t>встреча с представителями поисковых отрядов</t>
        </r>
      </text>
    </comment>
    <comment ref="IZ70"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J71"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r>
      </text>
    </comment>
    <comment ref="U71" authorId="0" shapeId="0">
      <text>
        <r>
          <rPr>
            <sz val="11"/>
            <color theme="1"/>
            <rFont val="Calibri"/>
            <family val="2"/>
            <scheme val="minor"/>
          </rPr>
          <t>Задача на пропорциональное деление</t>
        </r>
      </text>
    </comment>
    <comment ref="AD71"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H71" authorId="0" shapeId="0">
      <text>
        <r>
          <rPr>
            <sz val="11"/>
            <color theme="1"/>
            <rFont val="Calibri"/>
            <family val="2"/>
            <scheme val="minor"/>
          </rPr>
          <t>Б</t>
        </r>
      </text>
    </comment>
    <comment ref="AT71"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E71" authorId="0" shapeId="0">
      <text>
        <r>
          <rPr>
            <sz val="11"/>
            <color theme="1"/>
            <rFont val="Calibri"/>
            <family val="2"/>
            <scheme val="minor"/>
          </rPr>
          <t>А
В
Д</t>
        </r>
      </text>
    </comment>
    <comment ref="BM71" authorId="0" shapeId="0">
      <text>
        <r>
          <rPr>
            <sz val="11"/>
            <color theme="1"/>
            <rFont val="Calibri"/>
            <family val="2"/>
            <scheme val="minor"/>
          </rPr>
          <t>720</t>
        </r>
      </text>
    </comment>
    <comment ref="BR71" authorId="0" shapeId="0">
      <text>
        <r>
          <rPr>
            <sz val="11"/>
            <color theme="1"/>
            <rFont val="Calibri"/>
            <family val="2"/>
            <scheme val="minor"/>
          </rPr>
          <t>подкра́лась, катало́г, столя́р
му[зʼ]ей, [тэ]мповый, фа[нʼ]ера</t>
        </r>
      </text>
    </comment>
    <comment ref="CA71"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N71" authorId="0" shapeId="0">
      <text>
        <r>
          <rPr>
            <sz val="11"/>
            <color theme="1"/>
            <rFont val="Calibri"/>
            <family val="2"/>
            <scheme val="minor"/>
          </rPr>
          <t>Однородный участок экосистемы</t>
        </r>
      </text>
    </comment>
    <comment ref="CY71"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G71"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S71" authorId="0" shapeId="0">
      <text>
        <r>
          <rPr>
            <sz val="11"/>
            <color theme="1"/>
            <rFont val="Calibri"/>
            <family val="2"/>
            <scheme val="minor"/>
          </rPr>
          <t>1. 57 – 7 = [Правило вычитания числа из суммы]
2. 64 – 20 = [Вопросы нумерации чисел]
3. 47 + 5 = [Правило прибавления суммы к числу]
4. 24 : 4 = [Взаимосвязь умножения и деления]
5. 46 : 2 = [Правило деления суммы на число]</t>
        </r>
      </text>
    </comment>
    <comment ref="DY71" authorId="0" shapeId="0">
      <text>
        <r>
          <rPr>
            <sz val="11"/>
            <color theme="1"/>
            <rFont val="Calibri"/>
            <family val="2"/>
            <scheme val="minor"/>
          </rPr>
          <t>Вышел – гл., н.ф. выходить; 2 спр.; в прош.вр., ед.ч., м.р. (3)</t>
        </r>
      </text>
    </comment>
    <comment ref="EI71"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r>
      </text>
    </comment>
    <comment ref="ET71" authorId="0" shapeId="0">
      <text>
        <r>
          <rPr>
            <sz val="11"/>
            <color theme="1"/>
            <rFont val="Calibri"/>
            <family val="2"/>
            <scheme val="minor"/>
          </rPr>
          <t>целенаправленное преобразование задачи путем изменения данных в условии или вопросе</t>
        </r>
      </text>
    </comment>
    <comment ref="EX71" authorId="0" shapeId="0">
      <text>
        <r>
          <rPr>
            <sz val="11"/>
            <color theme="1"/>
            <rFont val="Calibri"/>
            <family val="2"/>
            <scheme val="minor"/>
          </rPr>
          <t>А</t>
        </r>
      </text>
    </comment>
    <comment ref="FL71" authorId="0" shapeId="0">
      <text>
        <r>
          <rPr>
            <sz val="11"/>
            <color theme="1"/>
            <rFont val="Calibri"/>
            <family val="2"/>
            <scheme val="minor"/>
          </rPr>
          <t>тренинг</t>
        </r>
      </text>
    </comment>
    <comment ref="GB71" authorId="0" shapeId="0">
      <text>
        <r>
          <rPr>
            <sz val="11"/>
            <color theme="1"/>
            <rFont val="Calibri"/>
            <family val="2"/>
            <scheme val="minor"/>
          </rPr>
          <t>использовать интернет-тренажер
предложить творческое задание
понизить уровень трудоемкости проверочной работы
использовать памятки и алгоритмы</t>
        </r>
      </text>
    </comment>
    <comment ref="GP71" authorId="0" shapeId="0">
      <text>
        <r>
          <rPr>
            <sz val="11"/>
            <color theme="1"/>
            <rFont val="Calibri"/>
            <family val="2"/>
            <scheme val="minor"/>
          </rPr>
          <t>технология формирования критического мышления</t>
        </r>
      </text>
    </comment>
    <comment ref="GW71" authorId="0" shapeId="0">
      <text>
        <r>
          <rPr>
            <sz val="11"/>
            <color theme="1"/>
            <rFont val="Calibri"/>
            <family val="2"/>
            <scheme val="minor"/>
          </rPr>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K71" authorId="0" shapeId="0">
      <text>
        <r>
          <rPr>
            <sz val="11"/>
            <color theme="1"/>
            <rFont val="Calibri"/>
            <family val="2"/>
            <scheme val="minor"/>
          </rPr>
          <t>1. 1 = [Б] (2)
2. 2 = [А] (2)
3. 3 = [В] (2)</t>
        </r>
      </text>
    </comment>
    <comment ref="IF71"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O71" authorId="0" shapeId="0">
      <text>
        <r>
          <rPr>
            <sz val="11"/>
            <color theme="1"/>
            <rFont val="Calibri"/>
            <family val="2"/>
            <scheme val="minor"/>
          </rPr>
          <t>применение фронтального опроса</t>
        </r>
      </text>
    </comment>
    <comment ref="IZ71"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H72"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R72" authorId="0" shapeId="0">
      <text>
        <r>
          <rPr>
            <sz val="11"/>
            <color theme="1"/>
            <rFont val="Calibri"/>
            <family val="2"/>
            <scheme val="minor"/>
          </rPr>
          <t>Задача на пропорциональное деление</t>
        </r>
      </text>
    </comment>
    <comment ref="Y72"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H72" authorId="0" shapeId="0">
      <text>
        <r>
          <rPr>
            <sz val="11"/>
            <color theme="1"/>
            <rFont val="Calibri"/>
            <family val="2"/>
            <scheme val="minor"/>
          </rPr>
          <t>&lt;пропущен&gt;</t>
        </r>
      </text>
    </comment>
    <comment ref="AS72" authorId="0" shapeId="0">
      <text>
        <r>
          <rPr>
            <sz val="11"/>
            <color theme="1"/>
            <rFont val="Calibri"/>
            <family val="2"/>
            <scheme val="minor"/>
          </rPr>
          <t>К.Д. Ушинский</t>
        </r>
      </text>
    </comment>
    <comment ref="BE72" authorId="0" shapeId="0">
      <text>
        <r>
          <rPr>
            <sz val="11"/>
            <color theme="1"/>
            <rFont val="Calibri"/>
            <family val="2"/>
            <scheme val="minor"/>
          </rPr>
          <t>А
В
Г
Д</t>
        </r>
      </text>
    </comment>
    <comment ref="BM72" authorId="0" shapeId="0">
      <text>
        <r>
          <rPr>
            <sz val="11"/>
            <color theme="1"/>
            <rFont val="Calibri"/>
            <family val="2"/>
            <scheme val="minor"/>
          </rPr>
          <t>120</t>
        </r>
      </text>
    </comment>
    <comment ref="BR72" authorId="0" shapeId="0">
      <text>
        <r>
          <rPr>
            <sz val="11"/>
            <color theme="1"/>
            <rFont val="Calibri"/>
            <family val="2"/>
            <scheme val="minor"/>
          </rPr>
          <t>подкра́лась, катало́г, столя́р
согласно графика, надел очки, просторное фойе</t>
        </r>
      </text>
    </comment>
    <comment ref="CD72"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J72" authorId="0" shapeId="0">
      <text>
        <r>
          <rPr>
            <sz val="11"/>
            <color theme="1"/>
            <rFont val="Calibri"/>
            <family val="2"/>
            <scheme val="minor"/>
          </rPr>
          <t>Верхняя часть земной коры</t>
        </r>
      </text>
    </comment>
    <comment ref="DA72" authorId="0" shapeId="0">
      <text>
        <r>
          <rPr>
            <sz val="11"/>
            <color theme="1"/>
            <rFont val="Calibri"/>
            <family val="2"/>
            <scheme val="minor"/>
          </rPr>
          <t>Наглядность
Безопасность
Четкая техника выполнения опыта</t>
        </r>
      </text>
    </comment>
    <comment ref="DF72"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O72" authorId="0" shapeId="0">
      <text>
        <r>
          <rPr>
            <sz val="11"/>
            <color theme="1"/>
            <rFont val="Calibri"/>
            <family val="2"/>
            <scheme val="minor"/>
          </rPr>
          <t>1. 48 + 6 = [Правило прибавления числа к сумме]
2. 6 – 2 = [Взаимосвязь сложения и вычитания]
3. 34 + 20 = [Взаимосвязь сложения и вычитания]
4. 57 • 10 = [Правило умножения суммы на число]
5. 25 • 3 = [Правило умножения суммы на число]</t>
        </r>
      </text>
    </comment>
    <comment ref="EA72" authorId="0" shapeId="0">
      <text>
        <r>
          <rPr>
            <sz val="11"/>
            <color theme="1"/>
            <rFont val="Calibri"/>
            <family val="2"/>
            <scheme val="minor"/>
          </rPr>
          <t>Выли – гл., н.ф. выть; 1 спр.; в прош.вр., мн.ч., 3 л. (3)</t>
        </r>
      </text>
    </comment>
    <comment ref="EI72" authorId="0" shapeId="0">
      <text>
        <r>
          <rPr>
            <sz val="11"/>
            <color theme="1"/>
            <rFont val="Calibri"/>
            <family val="2"/>
            <scheme val="minor"/>
          </rPr>
          <t>1. Какое настроение вызывает у тебя эта история? = [Адекватность воссозданного в воображении читательского образа, определяется его эмоциональная окраска] (1)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[Выявление точности эмоциональной реакции, способность уловить динамику эмоций]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r>
      </text>
    </comment>
    <comment ref="EO72" authorId="0" shapeId="0">
      <text>
        <r>
          <rPr>
            <sz val="11"/>
            <color theme="1"/>
            <rFont val="Calibri"/>
            <family val="2"/>
            <scheme val="minor"/>
          </rPr>
          <t>установление границ ответа</t>
        </r>
      </text>
    </comment>
    <comment ref="FC72" authorId="0" shapeId="0">
      <text>
        <r>
          <rPr>
            <sz val="11"/>
            <color theme="1"/>
            <rFont val="Calibri"/>
            <family val="2"/>
            <scheme val="minor"/>
          </rPr>
          <t>Г</t>
        </r>
      </text>
    </comment>
    <comment ref="FN72" authorId="0" shapeId="0">
      <text>
        <r>
          <rPr>
            <sz val="11"/>
            <color theme="1"/>
            <rFont val="Calibri"/>
            <family val="2"/>
            <scheme val="minor"/>
          </rPr>
          <t>диалог</t>
        </r>
      </text>
    </comment>
    <comment ref="FX72"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t>
        </r>
      </text>
    </comment>
    <comment ref="GN72" authorId="0" shapeId="0">
      <text>
        <r>
          <rPr>
            <sz val="11"/>
            <color theme="1"/>
            <rFont val="Calibri"/>
            <family val="2"/>
            <scheme val="minor"/>
          </rPr>
          <t>поэтапное формирование умственных действий</t>
        </r>
      </text>
    </comment>
    <comment ref="HA72"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R72"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A72"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Q72" authorId="0" shapeId="0">
      <text>
        <r>
          <rPr>
            <sz val="11"/>
            <color theme="1"/>
            <rFont val="Calibri"/>
            <family val="2"/>
            <scheme val="minor"/>
          </rPr>
          <t>побуждение школьников соблюдать принципы учебной дисциплины и самоорганизации</t>
        </r>
      </text>
    </comment>
    <comment ref="JF72"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G73"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R73" authorId="0" shapeId="0">
      <text>
        <r>
          <rPr>
            <sz val="11"/>
            <color theme="1"/>
            <rFont val="Calibri"/>
            <family val="2"/>
            <scheme val="minor"/>
          </rPr>
          <t>Задача на пропорциональное деление</t>
        </r>
      </text>
    </comment>
    <comment ref="Y73" authorId="0" shapeId="0">
      <text>
        <r>
          <rPr>
            <sz val="11"/>
            <color theme="1"/>
            <rFont val="Calibri"/>
            <family val="2"/>
            <scheme val="minor"/>
          </rPr>
          <t>1. «Каша из топора» = [бытовые]
2. «Лиса и журавль» = [сказки о животных]
3. «Теремок» = [сказки о животных]
4. «Иван-царевич и Серый волк» = [волшебные сказки]
5. «Сказка про белого бычка» = [докучные]</t>
        </r>
      </text>
    </comment>
    <comment ref="AJ73" authorId="0" shapeId="0">
      <text>
        <r>
          <rPr>
            <sz val="11"/>
            <color theme="1"/>
            <rFont val="Calibri"/>
            <family val="2"/>
            <scheme val="minor"/>
          </rPr>
          <t>В</t>
        </r>
      </text>
    </comment>
    <comment ref="AU73"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
принцип занимательности</t>
        </r>
      </text>
    </comment>
    <comment ref="BB73"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J73" authorId="0" shapeId="0">
      <text>
        <r>
          <rPr>
            <sz val="11"/>
            <color theme="1"/>
            <rFont val="Calibri"/>
            <family val="2"/>
            <scheme val="minor"/>
          </rPr>
          <t>144</t>
        </r>
      </text>
    </comment>
    <comment ref="BT73"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F73"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L73"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Y73"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I73"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O73" authorId="0" shapeId="0">
      <text>
        <r>
          <rPr>
            <sz val="11"/>
            <color theme="1"/>
            <rFont val="Calibri"/>
            <family val="2"/>
            <scheme val="minor"/>
          </rPr>
          <t>1. 48 + 6 = [Правило прибавления числа к сумме]
2. 6 – 2 = [Взаимосвязь сложения и вычитания]
3. 34 + 20 = [Правило прибавления суммы к числу]
4. 57 • 10 = [Правило умножения суммы на число]
5. 25 • 3 = [Правило умножения суммы на число]</t>
        </r>
      </text>
    </comment>
    <comment ref="DY73" authorId="0" shapeId="0">
      <text>
        <r>
          <rPr>
            <sz val="11"/>
            <color theme="1"/>
            <rFont val="Calibri"/>
            <family val="2"/>
            <scheme val="minor"/>
          </rPr>
          <t>Коня – сущ., н.ф. конь; нариц., одуш., м.р., 2 скл.; в ед.ч., Р.п. (3)</t>
        </r>
      </text>
    </comment>
    <comment ref="EF73"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r>
      </text>
    </comment>
    <comment ref="EQ73" authorId="0" shapeId="0">
      <text>
        <r>
          <rPr>
            <sz val="11"/>
            <color theme="1"/>
            <rFont val="Calibri"/>
            <family val="2"/>
            <scheme val="minor"/>
          </rPr>
          <t>выполнение соответствующих вычислений</t>
        </r>
      </text>
    </comment>
    <comment ref="FB73" authorId="0" shapeId="0">
      <text>
        <r>
          <rPr>
            <sz val="11"/>
            <color theme="1"/>
            <rFont val="Calibri"/>
            <family val="2"/>
            <scheme val="minor"/>
          </rPr>
          <t>Г</t>
        </r>
      </text>
    </comment>
    <comment ref="FL73" authorId="0" shapeId="0">
      <text>
        <r>
          <rPr>
            <sz val="11"/>
            <color theme="1"/>
            <rFont val="Calibri"/>
            <family val="2"/>
            <scheme val="minor"/>
          </rPr>
          <t>семинар-практикум</t>
        </r>
      </text>
    </comment>
    <comment ref="FW73"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K73"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HF73"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R73"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I73"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R73" authorId="0" shapeId="0">
      <text>
        <r>
          <rPr>
            <sz val="11"/>
            <color theme="1"/>
            <rFont val="Calibri"/>
            <family val="2"/>
            <scheme val="minor"/>
          </rPr>
          <t>виртуальная экскурсия в краеведческий музей</t>
        </r>
      </text>
    </comment>
    <comment ref="JC73" authorId="0" shapeId="0">
      <text>
        <r>
          <rPr>
            <sz val="11"/>
            <color theme="1"/>
            <rFont val="Calibri"/>
            <family val="2"/>
            <scheme val="minor"/>
          </rPr>
          <t>осуществляется от случая к случаю (3)
не зависит от усилий, затраченных учеником (3)</t>
        </r>
      </text>
    </comment>
    <comment ref="I74"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Q74" authorId="0" shapeId="0">
      <text>
        <r>
          <rPr>
            <sz val="11"/>
            <color theme="1"/>
            <rFont val="Calibri"/>
            <family val="2"/>
            <scheme val="minor"/>
          </rPr>
          <t>Задача на нахождение четвертого пропорционального</t>
        </r>
      </text>
    </comment>
    <comment ref="Z74" authorId="0" shapeId="0">
      <text>
        <r>
          <rPr>
            <sz val="11"/>
            <color theme="1"/>
            <rFont val="Calibri"/>
            <family val="2"/>
            <scheme val="minor"/>
          </rPr>
          <t>принцип единства формы и содержания</t>
        </r>
      </text>
    </comment>
    <comment ref="AM74" authorId="0" shapeId="0">
      <text>
        <r>
          <rPr>
            <sz val="11"/>
            <color theme="1"/>
            <rFont val="Calibri"/>
            <family val="2"/>
            <scheme val="minor"/>
          </rPr>
          <t>А</t>
        </r>
      </text>
    </comment>
    <comment ref="AS74" authorId="0" shapeId="0">
      <text>
        <r>
          <rPr>
            <sz val="11"/>
            <color theme="1"/>
            <rFont val="Calibri"/>
            <family val="2"/>
            <scheme val="minor"/>
          </rPr>
          <t>К.Д. Ушинский</t>
        </r>
      </text>
    </comment>
    <comment ref="BC74" authorId="0" shapeId="0">
      <text>
        <r>
          <rPr>
            <sz val="11"/>
            <color theme="1"/>
            <rFont val="Calibri"/>
            <family val="2"/>
            <scheme val="minor"/>
          </rPr>
          <t>сладкоежка (1 скл.), открытие (2 скл.), аэрозоль (3 скл.)</t>
        </r>
      </text>
    </comment>
    <comment ref="BM74" authorId="0" shapeId="0">
      <text>
        <r>
          <rPr>
            <sz val="11"/>
            <color theme="1"/>
            <rFont val="Calibri"/>
            <family val="2"/>
            <scheme val="minor"/>
          </rPr>
          <t>720</t>
        </r>
      </text>
    </comment>
    <comment ref="BV74" authorId="0" shapeId="0">
      <text>
        <r>
          <rPr>
            <sz val="11"/>
            <color theme="1"/>
            <rFont val="Calibri"/>
            <family val="2"/>
            <scheme val="minor"/>
          </rPr>
          <t>[тэ]стирование, пар[тэ]р, фа[нʼ]ерка
менее быстрый, пассажирские катера, пара туфель</t>
        </r>
      </text>
    </comment>
    <comment ref="CA74"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самостоятельность]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компетентность]</t>
        </r>
      </text>
    </comment>
    <comment ref="CO74"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Z74"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G74"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Q74"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[Правило прибавления суммы к числу]</t>
        </r>
      </text>
    </comment>
    <comment ref="DW74" authorId="0" shapeId="0">
      <text>
        <r>
          <rPr>
            <sz val="11"/>
            <color theme="1"/>
            <rFont val="Calibri"/>
            <family val="2"/>
            <scheme val="minor"/>
          </rPr>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F74"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r>
      </text>
    </comment>
    <comment ref="ET74" authorId="0" shapeId="0">
      <text>
        <r>
          <rPr>
            <sz val="11"/>
            <color theme="1"/>
            <rFont val="Calibri"/>
            <family val="2"/>
            <scheme val="minor"/>
          </rPr>
          <t>составление (а решать необязательно) обратной задачи, аналогичных задач</t>
        </r>
      </text>
    </comment>
    <comment ref="FB74" authorId="0" shapeId="0">
      <text>
        <r>
          <rPr>
            <sz val="11"/>
            <color theme="1"/>
            <rFont val="Calibri"/>
            <family val="2"/>
            <scheme val="minor"/>
          </rPr>
          <t>А</t>
        </r>
      </text>
    </comment>
    <comment ref="FJ74" authorId="0" shapeId="0">
      <text>
        <r>
          <rPr>
            <sz val="11"/>
            <color theme="1"/>
            <rFont val="Calibri"/>
            <family val="2"/>
            <scheme val="minor"/>
          </rPr>
          <t>сотрудничество</t>
        </r>
      </text>
    </comment>
    <comment ref="FZ74" authorId="0" shapeId="0">
      <text>
        <r>
          <rPr>
            <sz val="11"/>
            <color theme="1"/>
            <rFont val="Calibri"/>
            <family val="2"/>
            <scheme val="minor"/>
          </rPr>
          <t>необходимо запланировать дополнительное время на раскрытие темы</t>
        </r>
      </text>
    </comment>
    <comment ref="GJ74" authorId="0" shapeId="0">
      <text>
        <r>
          <rPr>
            <sz val="11"/>
            <color theme="1"/>
            <rFont val="Calibri"/>
            <family val="2"/>
            <scheme val="minor"/>
          </rPr>
          <t>Строят условие, вопрос, решение и ответ задачи с опорой на названные шаги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W74"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t>
        </r>
      </text>
    </comment>
    <comment ref="HR74" authorId="0" shapeId="0">
      <text>
        <r>
          <rPr>
            <sz val="11"/>
            <color theme="1"/>
            <rFont val="Calibri"/>
            <family val="2"/>
            <scheme val="minor"/>
          </rPr>
          <t>1. Соперничество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[Данная стратегия характеризуется высоким уровнем направленности как на собственные интересы, так и на интересы соперника] (0)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D74"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S74"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B74"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H75" authorId="0" shapeId="0">
      <text>
        <r>
          <rPr>
            <sz val="11"/>
            <color theme="1"/>
            <rFont val="Calibri"/>
            <family val="2"/>
            <scheme val="minor"/>
          </rPr>
          <t>1. в деревне, из поездки, над повозкой = [Проверяемые парные по звонкости-глухости согласные в корне слова]
2. камыш, в записке, под шкафчиком = [Проверяемые безударные гласные в корне слова]
3. о ягодке, при месяце, в январе = [Безударные гласные в падежных окончаниях существительных]
4. в холодке, у землянки, к читателю = [Непроверяемые безударные гласные в корне слова]</t>
        </r>
      </text>
    </comment>
    <comment ref="T75" authorId="0" shapeId="0">
      <text>
        <r>
          <rPr>
            <sz val="11"/>
            <color theme="1"/>
            <rFont val="Calibri"/>
            <family val="2"/>
            <scheme val="minor"/>
          </rPr>
          <t>Задача на нахождение неизвестного по двум разностям</t>
        </r>
      </text>
    </comment>
    <comment ref="AC75"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H75" authorId="0" shapeId="0">
      <text>
        <r>
          <rPr>
            <sz val="11"/>
            <color theme="1"/>
            <rFont val="Calibri"/>
            <family val="2"/>
            <scheme val="minor"/>
          </rPr>
          <t>Б</t>
        </r>
      </text>
    </comment>
    <comment ref="AS75" authorId="0" shapeId="0">
      <text>
        <r>
          <rPr>
            <sz val="11"/>
            <color theme="1"/>
            <rFont val="Calibri"/>
            <family val="2"/>
            <scheme val="minor"/>
          </rPr>
          <t>К.Д. Ушинский</t>
        </r>
      </text>
    </comment>
    <comment ref="BB75"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M75" authorId="0" shapeId="0">
      <text>
        <r>
          <rPr>
            <sz val="11"/>
            <color theme="1"/>
            <rFont val="Calibri"/>
            <family val="2"/>
            <scheme val="minor"/>
          </rPr>
          <t>120</t>
        </r>
      </text>
    </comment>
    <comment ref="BT75" authorId="0" shapeId="0">
      <text>
        <r>
          <rPr>
            <sz val="11"/>
            <color theme="1"/>
            <rFont val="Calibri"/>
            <family val="2"/>
            <scheme val="minor"/>
          </rPr>
          <t>наиболее правильнее, искусные повара, без джинсов
рецензия на сборник, рассказать о происшествии, белый тюль</t>
        </r>
      </text>
    </comment>
    <comment ref="CA75"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K75" authorId="0" shapeId="0">
      <text>
        <r>
          <rPr>
            <sz val="11"/>
            <color theme="1"/>
            <rFont val="Calibri"/>
            <family val="2"/>
            <scheme val="minor"/>
          </rPr>
          <t>Совокупность естественных и измененных деятельностью человека факторов живой и неживой природы</t>
        </r>
      </text>
    </comment>
    <comment ref="CZ75" authorId="0" shapeId="0">
      <text>
        <r>
          <rPr>
            <sz val="11"/>
            <color theme="1"/>
            <rFont val="Calibri"/>
            <family val="2"/>
            <scheme val="minor"/>
          </rPr>
          <t>1. Восприятие природных объектов или явлений = [Классификация понятий и установление связей между ними]
2. Формирование представлений = [Зарисовка]
3. Подведение под понятие = [Выделение существенных признаков объектов (явлений)]
4. Применение понятия = [Использование натуральных и изобразительных пособий]</t>
        </r>
      </text>
    </comment>
    <comment ref="DI75"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N75"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суммы на число]
5. 42 – 5 = [Взаимосвязь сложения и вычитания]</t>
        </r>
      </text>
    </comment>
    <comment ref="DX75"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r>
      </text>
    </comment>
    <comment ref="EG75" authorId="0" shapeId="0">
      <text>
        <r>
          <rPr>
            <sz val="11"/>
            <color theme="1"/>
            <rFont val="Calibri"/>
            <family val="2"/>
            <scheme val="minor"/>
          </rPr>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[Обобщение на уровне идеи] (1)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[Установление причинно-следственных связей, обобщение на уровне конкретного образа] (0)</t>
        </r>
      </text>
    </comment>
    <comment ref="ER75" authorId="0" shapeId="0">
      <text>
        <r>
          <rPr>
            <sz val="11"/>
            <color theme="1"/>
            <rFont val="Calibri"/>
            <family val="2"/>
            <scheme val="minor"/>
          </rPr>
          <t>решение аналогичной задачи</t>
        </r>
      </text>
    </comment>
    <comment ref="FB75" authorId="0" shapeId="0">
      <text>
        <r>
          <rPr>
            <sz val="11"/>
            <color theme="1"/>
            <rFont val="Calibri"/>
            <family val="2"/>
            <scheme val="minor"/>
          </rPr>
          <t>Г</t>
        </r>
      </text>
    </comment>
    <comment ref="FS75" authorId="0" shapeId="0">
      <text>
        <r>
          <rPr>
            <sz val="11"/>
            <color theme="1"/>
            <rFont val="Calibri"/>
            <family val="2"/>
            <scheme val="minor"/>
          </rPr>
          <t>присутствовать при обследовании детей психолого-педагогической комиссией</t>
        </r>
      </text>
    </comment>
    <comment ref="FX75" authorId="0" shapeId="0">
      <text>
        <r>
          <rPr>
            <sz val="11"/>
            <color theme="1"/>
            <rFont val="Calibri"/>
            <family val="2"/>
            <scheme val="minor"/>
          </rPr>
          <t>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R75" authorId="0" shapeId="0">
      <text>
        <r>
          <rPr>
            <sz val="11"/>
            <color theme="1"/>
            <rFont val="Calibri"/>
            <family val="2"/>
            <scheme val="minor"/>
          </rPr>
          <t>технология формирования критического мышления</t>
        </r>
      </text>
    </comment>
    <comment ref="HD7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P75"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C75"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M75"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G75" authorId="0" shapeId="0">
      <text>
        <r>
          <rPr>
            <sz val="11"/>
            <color theme="1"/>
            <rFont val="Calibri"/>
            <family val="2"/>
            <scheme val="minor"/>
          </rPr>
          <t>выражается в прямом требовании педагога к обучающимся принять готовый эталон поведения (0)
не должно преследовать цель унизить достоинство обучающегося (3)</t>
        </r>
      </text>
    </comment>
    <comment ref="K76"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нулевым окончанием]
3. эскимо, вдвое, плавая, вразнобой = [Слова без окончания]</t>
        </r>
      </text>
    </comment>
    <comment ref="U76" authorId="0" shapeId="0">
      <text>
        <r>
          <rPr>
            <sz val="11"/>
            <color theme="1"/>
            <rFont val="Calibri"/>
            <family val="2"/>
            <scheme val="minor"/>
          </rPr>
          <t>Задача на нахождение неизвестного по двум разностям</t>
        </r>
      </text>
    </comment>
    <comment ref="AC76"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L76" authorId="0" shapeId="0">
      <text>
        <r>
          <rPr>
            <sz val="11"/>
            <color theme="1"/>
            <rFont val="Calibri"/>
            <family val="2"/>
            <scheme val="minor"/>
          </rPr>
          <t>В</t>
        </r>
      </text>
    </comment>
    <comment ref="AV76"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BA76" authorId="0" shapeId="0">
      <text>
        <r>
          <rPr>
            <sz val="11"/>
            <color theme="1"/>
            <rFont val="Calibri"/>
            <family val="2"/>
            <scheme val="minor"/>
          </rPr>
          <t>предпосевной, непроходной, наперебой</t>
        </r>
      </text>
    </comment>
    <comment ref="BI76" authorId="0" shapeId="0">
      <text>
        <r>
          <rPr>
            <sz val="11"/>
            <color theme="1"/>
            <rFont val="Calibri"/>
            <family val="2"/>
            <scheme val="minor"/>
          </rPr>
          <t>42</t>
        </r>
      </text>
    </comment>
    <comment ref="BS76" authorId="0" shapeId="0">
      <text>
        <r>
          <rPr>
            <sz val="11"/>
            <color theme="1"/>
            <rFont val="Calibri"/>
            <family val="2"/>
            <scheme val="minor"/>
          </rPr>
          <t>позвони́м, то́рты, инструме́нт
более важнее, опытные шофёры, килограмм апельсинов
благодаря душевности, описать случившееся, прозрачная вуаль</t>
        </r>
      </text>
    </comment>
    <comment ref="CE76"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O76"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W76"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[отношение к природе на основе понимания природных закономерностей]
4. Отзывчивость = [готовность прийти на помощь, участливое отношение к нуждам другого]
5. Осознанность = [способность поставить себя на место другого, способность к сопереживанию]</t>
        </r>
      </text>
    </comment>
    <comment ref="DJ76" authorId="0" shapeId="0">
      <text>
        <r>
          <rPr>
            <sz val="11"/>
            <color theme="1"/>
            <rFont val="Calibri"/>
            <family val="2"/>
            <scheme val="minor"/>
          </rPr>
          <t>Миша: «И в сказках, и в баснях одни и те же персонажи, поэтому они одинаково себя ведут, поступают тоже одинаково»</t>
        </r>
      </text>
    </comment>
    <comment ref="DO76" authorId="0" shapeId="0">
      <text>
        <r>
          <rPr>
            <sz val="11"/>
            <color theme="1"/>
            <rFont val="Calibri"/>
            <family val="2"/>
            <scheme val="minor"/>
          </rPr>
          <t>1. 48 + 6 = [Взаимосвязь сложения и вычитания]
2. 6 – 2 = [Взаимосвязь сложения и вычитания]
3. 34 + 20 = [Взаимосвязь сложения и вычитания]
4. 57 • 10 = [Вопросы нумерации чисел]
5. 25 • 3 = [Вопросы нумерации чисел]</t>
        </r>
      </text>
    </comment>
    <comment ref="EB76" authorId="0" shapeId="0">
      <text>
        <r>
          <rPr>
            <sz val="11"/>
            <color theme="1"/>
            <rFont val="Calibri"/>
            <family val="2"/>
            <scheme val="minor"/>
          </rPr>
          <t>Несчастный (нос) – прил., н.ф. несчастный; в ед.ч., м.р., Им.п. (3)
Рычал – гл., н.ф. рычать; 2 спр., в прош.вр., ед.ч., м.р. (0)</t>
        </r>
      </text>
    </comment>
    <comment ref="EH76" authorId="0" shapeId="0">
      <text>
        <r>
          <rPr>
            <sz val="11"/>
            <color theme="1"/>
            <rFont val="Calibri"/>
            <family val="2"/>
            <scheme val="minor"/>
          </rPr>
          <t>1. Как ты думаешь, почему автор не сразу начал описывать события, а сначала описал место действия? = [Выявление точности эмоциональной реакции, способность уловить динамику эмоций]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[Адекватность воссозданного в воображении читательского образа, определяется его эмоциональная окраска] (0)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авторской позиции] (0)
6. Опиши словами главного героя рассказа. = [Установление причинно-следственных связей, обобщение на уровне конкретного образа] (0)</t>
        </r>
      </text>
    </comment>
    <comment ref="ER76" authorId="0" shapeId="0">
      <text>
        <r>
          <rPr>
            <sz val="11"/>
            <color theme="1"/>
            <rFont val="Calibri"/>
            <family val="2"/>
            <scheme val="minor"/>
          </rPr>
          <t>решение аналогичной задачи</t>
        </r>
      </text>
    </comment>
    <comment ref="EZ76" authorId="0" shapeId="0">
      <text>
        <r>
          <rPr>
            <sz val="11"/>
            <color theme="1"/>
            <rFont val="Calibri"/>
            <family val="2"/>
            <scheme val="minor"/>
          </rPr>
          <t>В</t>
        </r>
      </text>
    </comment>
    <comment ref="FO76"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Y76" authorId="0" shapeId="0">
      <text>
        <r>
          <rPr>
            <sz val="11"/>
            <color theme="1"/>
            <rFont val="Calibri"/>
            <family val="2"/>
            <scheme val="minor"/>
          </rPr>
          <t>уменьшить объем проверочного задания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r>
      </text>
    </comment>
    <comment ref="GP76" authorId="0" shapeId="0">
      <text>
        <r>
          <rPr>
            <sz val="11"/>
            <color theme="1"/>
            <rFont val="Calibri"/>
            <family val="2"/>
            <scheme val="minor"/>
          </rPr>
          <t>технология формирования критического мышления</t>
        </r>
      </text>
    </comment>
    <comment ref="GW7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K76" authorId="0" shapeId="0">
      <text>
        <r>
          <rPr>
            <sz val="11"/>
            <color theme="1"/>
            <rFont val="Calibri"/>
            <family val="2"/>
            <scheme val="minor"/>
          </rPr>
          <t>1. 1 = [В] (0)
2. 2 = [А] (2)
3. 3 = [Б] (0)</t>
        </r>
      </text>
    </comment>
    <comment ref="IB76"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N76" authorId="0" shapeId="0">
      <text>
        <r>
          <rPr>
            <sz val="11"/>
            <color theme="1"/>
            <rFont val="Calibri"/>
            <family val="2"/>
            <scheme val="minor"/>
          </rPr>
          <t>профориентационные пробы</t>
        </r>
      </text>
    </comment>
    <comment ref="JG76" authorId="0" shapeId="0">
      <text>
        <r>
          <rPr>
            <sz val="11"/>
            <color theme="1"/>
            <rFont val="Calibri"/>
            <family val="2"/>
            <scheme val="minor"/>
          </rPr>
          <t>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t>
        </r>
      </text>
    </comment>
    <comment ref="G77"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77" authorId="0" shapeId="0">
      <text>
        <r>
          <rPr>
            <sz val="11"/>
            <color theme="1"/>
            <rFont val="Calibri"/>
            <family val="2"/>
            <scheme val="minor"/>
          </rPr>
          <t>Задача на нахождение неизвестного по двум разностям</t>
        </r>
      </text>
    </comment>
    <comment ref="AD77"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I77" authorId="0" shapeId="0">
      <text>
        <r>
          <rPr>
            <sz val="11"/>
            <color theme="1"/>
            <rFont val="Calibri"/>
            <family val="2"/>
            <scheme val="minor"/>
          </rPr>
          <t>Б</t>
        </r>
      </text>
    </comment>
    <comment ref="AS77" authorId="0" shapeId="0">
      <text>
        <r>
          <rPr>
            <sz val="11"/>
            <color theme="1"/>
            <rFont val="Calibri"/>
            <family val="2"/>
            <scheme val="minor"/>
          </rPr>
          <t>К.Д. Ушинский</t>
        </r>
      </text>
    </comment>
    <comment ref="AZ77" authorId="0" shapeId="0">
      <text>
        <r>
          <rPr>
            <sz val="11"/>
            <color theme="1"/>
            <rFont val="Calibri"/>
            <family val="2"/>
            <scheme val="minor"/>
          </rPr>
          <t>тростниковая, создаешь, ручьи</t>
        </r>
      </text>
    </comment>
    <comment ref="BM77" authorId="0" shapeId="0">
      <text>
        <r>
          <rPr>
            <sz val="11"/>
            <color theme="1"/>
            <rFont val="Calibri"/>
            <family val="2"/>
            <scheme val="minor"/>
          </rPr>
          <t>120</t>
        </r>
      </text>
    </comment>
    <comment ref="BS77" authorId="0" shapeId="0">
      <text>
        <r>
          <rPr>
            <sz val="11"/>
            <color theme="1"/>
            <rFont val="Calibri"/>
            <family val="2"/>
            <scheme val="minor"/>
          </rPr>
          <t>позвони́м, то́рты, инструме́нт
более важнее, опытные шофёры, килограмм апельсинов
благодаря душевности, описать случившееся, прозрачная вуаль</t>
        </r>
      </text>
    </comment>
    <comment ref="CE77"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K77"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W77"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[отношение к природе на основе понимания природных закономерностей]
4. Отзывчивость = [готовность прийти на помощь, участливое отношение к нуждам другого]
5. Осознанность = [способность поставить себя на место другого, способность к сопереживанию]</t>
        </r>
      </text>
    </comment>
    <comment ref="DJ77"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N77"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[Взаимосвязь сложения и вычитания]</t>
        </r>
      </text>
    </comment>
    <comment ref="DZ77" authorId="0" shapeId="0">
      <text>
        <r>
          <rPr>
            <sz val="11"/>
            <color theme="1"/>
            <rFont val="Calibri"/>
            <family val="2"/>
            <scheme val="minor"/>
          </rPr>
          <t>Коня – сущ., н.ф. конь; нариц., одуш., м.р., 2 скл.; в ед.ч., В.п. (0)
Быстрые (глаза) – прил., н.ф. быстрый; во мн.ч., м.р., Им.п. (3)</t>
        </r>
      </text>
    </comment>
    <comment ref="EH77"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[Обобщение на уровне идеи] (0)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[Выявление точности эмоциональной реакции, способность уловить динамику эмоций]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Q77" authorId="0" shapeId="0">
      <text>
        <r>
          <rPr>
            <sz val="11"/>
            <color theme="1"/>
            <rFont val="Calibri"/>
            <family val="2"/>
            <scheme val="minor"/>
          </rPr>
          <t>выбор арифметического действия для решения каждой из выделенных простых задач</t>
        </r>
      </text>
    </comment>
    <comment ref="EZ77" authorId="0" shapeId="0">
      <text>
        <r>
          <rPr>
            <sz val="11"/>
            <color theme="1"/>
            <rFont val="Calibri"/>
            <family val="2"/>
            <scheme val="minor"/>
          </rPr>
          <t>А</t>
        </r>
      </text>
    </comment>
    <comment ref="FN77" authorId="0" shapeId="0">
      <text>
        <r>
          <rPr>
            <sz val="11"/>
            <color theme="1"/>
            <rFont val="Calibri"/>
            <family val="2"/>
            <scheme val="minor"/>
          </rPr>
          <t>компромисс</t>
        </r>
      </text>
    </comment>
    <comment ref="FX77"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S77" authorId="0" shapeId="0">
      <text>
        <r>
          <rPr>
            <sz val="11"/>
            <color theme="1"/>
            <rFont val="Calibri"/>
            <family val="2"/>
            <scheme val="minor"/>
          </rPr>
          <t>интерактивная технология</t>
        </r>
      </text>
    </comment>
    <comment ref="HE77"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L77" authorId="0" shapeId="0">
      <text>
        <r>
          <rPr>
            <sz val="11"/>
            <color theme="1"/>
            <rFont val="Calibri"/>
            <family val="2"/>
            <scheme val="minor"/>
          </rPr>
          <t>1. 1 = [В] (2)
2. 2 = [А] (2)
3. 3 = [Б] (2)</t>
        </r>
      </text>
    </comment>
    <comment ref="IF77"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U77" authorId="0" shapeId="0">
      <text>
        <r>
          <rPr>
            <sz val="11"/>
            <color theme="1"/>
            <rFont val="Calibri"/>
            <family val="2"/>
            <scheme val="minor"/>
          </rPr>
          <t>просмотр и обсуждение видеофильмов</t>
        </r>
      </text>
    </comment>
    <comment ref="JD77"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t>
        </r>
      </text>
    </comment>
    <comment ref="G78" authorId="0" shapeId="0">
      <text>
        <r>
          <rPr>
            <sz val="11"/>
            <color theme="1"/>
            <rFont val="Calibri"/>
            <family val="2"/>
            <scheme val="minor"/>
          </rPr>
          <t>1. ожог, ожёг = [Паронимы]
2. поступок, проступок = [Синонимы]
3. отойти, отступить, попятиться = [Омонимы]
4. одобрение, осуждение = [Антонимы]</t>
        </r>
      </text>
    </comment>
    <comment ref="Q78" authorId="0" shapeId="0">
      <text>
        <r>
          <rPr>
            <sz val="11"/>
            <color theme="1"/>
            <rFont val="Calibri"/>
            <family val="2"/>
            <scheme val="minor"/>
          </rPr>
          <t>Задача на нахождение четвертого пропорционального</t>
        </r>
      </text>
    </comment>
    <comment ref="AD78"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L78" authorId="0" shapeId="0">
      <text>
        <r>
          <rPr>
            <sz val="11"/>
            <color theme="1"/>
            <rFont val="Calibri"/>
            <family val="2"/>
            <scheme val="minor"/>
          </rPr>
          <t>В</t>
        </r>
      </text>
    </comment>
    <comment ref="AV78"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BC78" authorId="0" shapeId="0">
      <text>
        <r>
          <rPr>
            <sz val="11"/>
            <color theme="1"/>
            <rFont val="Calibri"/>
            <family val="2"/>
            <scheme val="minor"/>
          </rPr>
          <t>сладкоежка (1 скл.), открытие (2 скл.), аэрозоль (3 скл.)</t>
        </r>
      </text>
    </comment>
    <comment ref="BL78" authorId="0" shapeId="0">
      <text>
        <r>
          <rPr>
            <sz val="11"/>
            <color theme="1"/>
            <rFont val="Calibri"/>
            <family val="2"/>
            <scheme val="minor"/>
          </rPr>
          <t>3420</t>
        </r>
      </text>
    </comment>
    <comment ref="BR78" authorId="0" shapeId="0">
      <text>
        <r>
          <rPr>
            <sz val="11"/>
            <color theme="1"/>
            <rFont val="Calibri"/>
            <family val="2"/>
            <scheme val="minor"/>
          </rPr>
          <t>звонче, лучшие профессора, пять блюдцев</t>
        </r>
      </text>
    </comment>
    <comment ref="CB78"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M78" authorId="0" shapeId="0">
      <text>
        <r>
          <rPr>
            <sz val="11"/>
            <color theme="1"/>
            <rFont val="Calibri"/>
            <family val="2"/>
            <scheme val="minor"/>
          </rPr>
          <t>различиями в средней температуре и средней норме осадков</t>
        </r>
      </text>
    </comment>
    <comment ref="CW78" authorId="0" shapeId="0">
      <text>
        <r>
          <rPr>
            <sz val="11"/>
            <color theme="1"/>
            <rFont val="Calibri"/>
            <family val="2"/>
            <scheme val="minor"/>
          </rPr>
          <t>1. Бережливость = [способность экономно расходовать ресурсы]
2. Гуманность = [способность поставить себя на место другого, способность к сопереживанию]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I78"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P78"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B78" authorId="0" shapeId="0">
      <text>
        <r>
          <rPr>
            <sz val="11"/>
            <color theme="1"/>
            <rFont val="Calibri"/>
            <family val="2"/>
            <scheme val="minor"/>
          </rPr>
          <t>Стоял – гл., н.ф. стоять; 1 спр.; в прош.вр., ед.ч., м.р., 3 л. (3)
Несчастный (нос) – прил., н.ф. несчастный; в ед.ч., м.р., Им.п. (3)</t>
        </r>
      </text>
    </comment>
    <comment ref="EF78" authorId="0" shapeId="0">
      <text>
        <r>
          <rPr>
            <sz val="11"/>
            <color theme="1"/>
            <rFont val="Calibri"/>
            <family val="2"/>
            <scheme val="minor"/>
          </rPr>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[Выявление точности эмоциональной реакции, способность уловить динамику эмоций]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[Обобщение на уровне идеи]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авторской позиции] (0)</t>
        </r>
      </text>
    </comment>
    <comment ref="EP78" authorId="0" shapeId="0">
      <text>
        <r>
          <rPr>
            <sz val="11"/>
            <color theme="1"/>
            <rFont val="Calibri"/>
            <family val="2"/>
            <scheme val="minor"/>
          </rPr>
          <t>эвристическая беседа</t>
        </r>
      </text>
    </comment>
    <comment ref="EZ78" authorId="0" shapeId="0">
      <text>
        <r>
          <rPr>
            <sz val="11"/>
            <color theme="1"/>
            <rFont val="Calibri"/>
            <family val="2"/>
            <scheme val="minor"/>
          </rPr>
          <t>А</t>
        </r>
      </text>
    </comment>
    <comment ref="FS78" authorId="0" shapeId="0">
      <text>
        <r>
          <rPr>
            <sz val="11"/>
            <color theme="1"/>
            <rFont val="Calibri"/>
            <family val="2"/>
            <scheme val="minor"/>
          </rPr>
          <t>присутствовать при обследовании детей психолого-педагогической комиссией</t>
        </r>
      </text>
    </comment>
    <comment ref="GF78" authorId="0" shapeId="0">
      <text>
        <r>
          <rPr>
            <sz val="11"/>
            <color theme="1"/>
            <rFont val="Calibri"/>
            <family val="2"/>
            <scheme val="minor"/>
          </rPr>
          <t>повторное объяснить новый материал
использовать интернет-тренажер
использовать памятки и алгоритмы</t>
        </r>
      </text>
    </comment>
    <comment ref="GK78" authorId="0" shapeId="0">
      <text>
        <r>
          <rPr>
            <sz val="11"/>
            <color theme="1"/>
            <rFont val="Calibri"/>
            <family val="2"/>
            <scheme val="minor"/>
          </rPr>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GY7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J78" authorId="0" shapeId="0">
      <text>
        <r>
          <rPr>
            <sz val="11"/>
            <color theme="1"/>
            <rFont val="Calibri"/>
            <family val="2"/>
            <scheme val="minor"/>
          </rPr>
          <t>1. 1 = [В] (2)
2. 2 = [А] (2)
3. 3 = [Б] (2)</t>
        </r>
      </text>
    </comment>
    <comment ref="IA78"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V78" authorId="0" shapeId="0">
      <text>
        <r>
          <rPr>
            <sz val="11"/>
            <color theme="1"/>
            <rFont val="Calibri"/>
            <family val="2"/>
            <scheme val="minor"/>
          </rPr>
          <t>волонтерские акции</t>
        </r>
      </text>
    </comment>
    <comment ref="JH78" authorId="0" shapeId="0">
      <text>
        <r>
          <rPr>
            <sz val="11"/>
            <color theme="1"/>
            <rFont val="Calibri"/>
            <family val="2"/>
            <scheme val="minor"/>
          </rPr>
          <t>выражается в прямом требовании педагога к обучающимся выполнить его распоряжения (3)</t>
        </r>
      </text>
    </comment>
    <comment ref="J79" authorId="0" shapeId="0">
      <text>
        <r>
          <rPr>
            <sz val="11"/>
            <color theme="1"/>
            <rFont val="Calibri"/>
            <family val="2"/>
            <scheme val="minor"/>
          </rPr>
          <t>1. Запишите предложение в тетрадь. = [Повествовательное, простое, односоставное]
2. Пусть всегда будет солнце! = [Побудительное, простое, односоставное]
3. Нужно будет помочь Кате подготовиться к выступлению. = [Повествовательное, простое, двусоставное]
4. Какая хорошая сегодня погода! = [Побудительное, простое, односоставное]</t>
        </r>
      </text>
    </comment>
    <comment ref="T79" authorId="0" shapeId="0">
      <text>
        <r>
          <rPr>
            <sz val="11"/>
            <color theme="1"/>
            <rFont val="Calibri"/>
            <family val="2"/>
            <scheme val="minor"/>
          </rPr>
          <t>Задача на кратное сравнение</t>
        </r>
      </text>
    </comment>
    <comment ref="AB79"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t>
        </r>
      </text>
    </comment>
    <comment ref="AK79" authorId="0" shapeId="0">
      <text>
        <r>
          <rPr>
            <sz val="11"/>
            <color theme="1"/>
            <rFont val="Calibri"/>
            <family val="2"/>
            <scheme val="minor"/>
          </rPr>
          <t>А</t>
        </r>
      </text>
    </comment>
    <comment ref="AQ79" authorId="0" shapeId="0">
      <text>
        <r>
          <rPr>
            <sz val="11"/>
            <color theme="1"/>
            <rFont val="Calibri"/>
            <family val="2"/>
            <scheme val="minor"/>
          </rPr>
          <t>Земля вращается вокруг своей оси.</t>
        </r>
      </text>
    </comment>
    <comment ref="AZ79" authorId="0" shapeId="0">
      <text>
        <r>
          <rPr>
            <sz val="11"/>
            <color theme="1"/>
            <rFont val="Calibri"/>
            <family val="2"/>
            <scheme val="minor"/>
          </rPr>
          <t>звездные, обезьяний, несъедобная</t>
        </r>
      </text>
    </comment>
    <comment ref="BI79" authorId="0" shapeId="0">
      <text>
        <r>
          <rPr>
            <sz val="11"/>
            <color theme="1"/>
            <rFont val="Calibri"/>
            <family val="2"/>
            <scheme val="minor"/>
          </rPr>
          <t>42</t>
        </r>
      </text>
    </comment>
    <comment ref="BW79" authorId="0" shapeId="0">
      <text>
        <r>
          <rPr>
            <sz val="11"/>
            <color theme="1"/>
            <rFont val="Calibri"/>
            <family val="2"/>
            <scheme val="minor"/>
          </rPr>
          <t>ждала́, повтори́м, гербы́
ши[нэ]ль, ин[тэ]рвью, бе[рʼ]ет</t>
        </r>
      </text>
    </comment>
    <comment ref="CD79"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O79"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DA79" authorId="0" shapeId="0">
      <text>
        <r>
          <rPr>
            <sz val="11"/>
            <color theme="1"/>
            <rFont val="Calibri"/>
            <family val="2"/>
            <scheme val="minor"/>
          </rPr>
          <t>Наглядность
Безопасность
Четкая техника выполнения опыта</t>
        </r>
      </text>
    </comment>
    <comment ref="DF79"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O79"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суммы к числу]
4. 57 • 10 = [Правило умножения суммы на число]
5. 25 • 3 = [Правило умножения суммы на число]</t>
        </r>
      </text>
    </comment>
    <comment ref="DW79"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F79"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[Обобщение на уровне идеи] (0)
5. Как ты думаешь, почему рассказ так закончился? = [Понимание авторской позиции] (0)
6. Как ты думаешь, что хотел сказать автор читателю? = [Понимание авторской позиции] (0)</t>
        </r>
      </text>
    </comment>
    <comment ref="ES79" authorId="0" shapeId="0">
      <text>
        <r>
          <rPr>
            <sz val="11"/>
            <color theme="1"/>
            <rFont val="Calibri"/>
            <family val="2"/>
            <scheme val="minor"/>
          </rPr>
          <t>сравнить свой ответ с ответами других</t>
        </r>
      </text>
    </comment>
    <comment ref="EZ79" authorId="0" shapeId="0">
      <text>
        <r>
          <rPr>
            <sz val="11"/>
            <color theme="1"/>
            <rFont val="Calibri"/>
            <family val="2"/>
            <scheme val="minor"/>
          </rPr>
          <t>В</t>
        </r>
      </text>
    </comment>
    <comment ref="FS79" authorId="0" shapeId="0">
      <text>
        <r>
          <rPr>
            <sz val="11"/>
            <color theme="1"/>
            <rFont val="Calibri"/>
            <family val="2"/>
            <scheme val="minor"/>
          </rPr>
          <t>знакомиться с содержанием образования, используемыми методами обучения и воспитания, образовательными технологиями</t>
        </r>
      </text>
    </comment>
    <comment ref="FX79" authorId="0" shapeId="0">
      <text>
        <r>
          <rPr>
            <sz val="11"/>
            <color theme="1"/>
            <rFont val="Calibri"/>
            <family val="2"/>
            <scheme val="minor"/>
          </rPr>
          <t>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P79" authorId="0" shapeId="0">
      <text>
        <r>
          <rPr>
            <sz val="11"/>
            <color theme="1"/>
            <rFont val="Calibri"/>
            <family val="2"/>
            <scheme val="minor"/>
          </rPr>
          <t>технология формирования критического мышления</t>
        </r>
      </text>
    </comment>
    <comment ref="GX79"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HP79"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E79"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O79" authorId="0" shapeId="0">
      <text>
        <r>
          <rPr>
            <sz val="11"/>
            <color theme="1"/>
            <rFont val="Calibri"/>
            <family val="2"/>
            <scheme val="minor"/>
          </rPr>
          <t>применение фронтального опроса</t>
        </r>
      </text>
    </comment>
    <comment ref="JF79"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I80"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S80" authorId="0" shapeId="0">
      <text>
        <r>
          <rPr>
            <sz val="11"/>
            <color theme="1"/>
            <rFont val="Calibri"/>
            <family val="2"/>
            <scheme val="minor"/>
          </rPr>
          <t>Задача на пропорциональное деление</t>
        </r>
      </text>
    </comment>
    <comment ref="Y80" authorId="0" shapeId="0">
      <text>
        <r>
          <rPr>
            <sz val="11"/>
            <color theme="1"/>
            <rFont val="Calibri"/>
            <family val="2"/>
            <scheme val="minor"/>
          </rPr>
          <t>1. «Каша из топора» = [бытовые]
2. «Лиса и журавль» = [сказки о животных]
3. «Теремок» = [сказки о животных]
4. «Иван-царевич и Серый волк» = [волшебные сказки]
5. «Сказка про белого бычка» = [докучные]</t>
        </r>
      </text>
    </comment>
    <comment ref="AM80" authorId="0" shapeId="0">
      <text>
        <r>
          <rPr>
            <sz val="11"/>
            <color theme="1"/>
            <rFont val="Calibri"/>
            <family val="2"/>
            <scheme val="minor"/>
          </rPr>
          <t>А</t>
        </r>
      </text>
    </comment>
    <comment ref="AR80" authorId="0" shapeId="0">
      <text>
        <r>
          <rPr>
            <sz val="11"/>
            <color theme="1"/>
            <rFont val="Calibri"/>
            <family val="2"/>
            <scheme val="minor"/>
          </rPr>
          <t>эксперимент
иллюстративный метод
демонстрационный метод
работа с раздаточным материалом</t>
        </r>
      </text>
    </comment>
    <comment ref="BB80"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L80" authorId="0" shapeId="0">
      <text>
        <r>
          <rPr>
            <sz val="11"/>
            <color theme="1"/>
            <rFont val="Calibri"/>
            <family val="2"/>
            <scheme val="minor"/>
          </rPr>
          <t>1140</t>
        </r>
      </text>
    </comment>
    <comment ref="BR80" authorId="0" shapeId="0">
      <text>
        <r>
          <rPr>
            <sz val="11"/>
            <color theme="1"/>
            <rFont val="Calibri"/>
            <family val="2"/>
            <scheme val="minor"/>
          </rPr>
          <t>подкра́лась, катало́г, столя́р
му[зʼ]ей, [тэ]мповый, фа[нʼ]ера</t>
        </r>
      </text>
    </comment>
    <comment ref="CF80"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J80" authorId="0" shapeId="0">
      <text>
        <r>
          <rPr>
            <sz val="11"/>
            <color theme="1"/>
            <rFont val="Calibri"/>
            <family val="2"/>
            <scheme val="minor"/>
          </rPr>
          <t>Самый верхний слой литосферы</t>
        </r>
      </text>
    </comment>
    <comment ref="CV80" authorId="0" shapeId="0">
      <text>
        <r>
          <rPr>
            <sz val="11"/>
            <color theme="1"/>
            <rFont val="Calibri"/>
            <family val="2"/>
            <scheme val="minor"/>
          </rPr>
          <t>урок-экскурсия</t>
        </r>
      </text>
    </comment>
    <comment ref="DH80"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R80" authorId="0" shapeId="0">
      <text>
        <r>
          <rPr>
            <sz val="11"/>
            <color theme="1"/>
            <rFont val="Calibri"/>
            <family val="2"/>
            <scheme val="minor"/>
          </rPr>
          <t>1. 7 • 8 = [Взаимосвязь умножения и деления]
2. 96 : 16 = [Взаимосвязь умножения и деления]
3. 5 • 3 = [Взаимосвязь умножения и деления]
4. 64 – 20 = [Правило вычитания числа из суммы]
5. 40 – 16 = [Правило вычитания суммы из числа]</t>
        </r>
      </text>
    </comment>
    <comment ref="DY80"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K80"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r>
      </text>
    </comment>
    <comment ref="EQ80" authorId="0" shapeId="0">
      <text>
        <r>
          <rPr>
            <sz val="11"/>
            <color theme="1"/>
            <rFont val="Calibri"/>
            <family val="2"/>
            <scheme val="minor"/>
          </rPr>
          <t>установление связей между данными и искомым</t>
        </r>
      </text>
    </comment>
    <comment ref="EY80" authorId="0" shapeId="0">
      <text>
        <r>
          <rPr>
            <sz val="11"/>
            <color theme="1"/>
            <rFont val="Calibri"/>
            <family val="2"/>
            <scheme val="minor"/>
          </rPr>
          <t>Б</t>
        </r>
      </text>
    </comment>
    <comment ref="FR80"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W80" authorId="0" shapeId="0">
      <text>
        <r>
          <rPr>
            <sz val="11"/>
            <color theme="1"/>
            <rFont val="Calibri"/>
            <family val="2"/>
            <scheme val="minor"/>
          </rPr>
          <t>необходимо запланировать дополнительное время на раскрытие темы
не включать данный вопрос, запланировать его на последующие уроки
применить другой метод обучения
использовать дополнительные задания, направленные на выработку определенных умений</t>
        </r>
      </text>
    </comment>
    <comment ref="GQ80" authorId="0" shapeId="0">
      <text>
        <r>
          <rPr>
            <sz val="11"/>
            <color theme="1"/>
            <rFont val="Calibri"/>
            <family val="2"/>
            <scheme val="minor"/>
          </rPr>
          <t>технология формирования критического мышления</t>
        </r>
      </text>
    </comment>
    <comment ref="HA80"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L80" authorId="0" shapeId="0">
      <text>
        <r>
          <rPr>
            <sz val="11"/>
            <color theme="1"/>
            <rFont val="Calibri"/>
            <family val="2"/>
            <scheme val="minor"/>
          </rPr>
          <t>1. 1 = [В] (2)
2. 2 = [А] (2)
3. 3 = [Б] (2)</t>
        </r>
      </text>
    </comment>
    <comment ref="IC80"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O80" authorId="0" shapeId="0">
      <text>
        <r>
          <rPr>
            <sz val="11"/>
            <color theme="1"/>
            <rFont val="Calibri"/>
            <family val="2"/>
            <scheme val="minor"/>
          </rPr>
          <t>демонстрация примеров ответственного, гражданского поведения</t>
        </r>
      </text>
    </comment>
    <comment ref="JB80"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G81"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81" authorId="0" shapeId="0">
      <text>
        <r>
          <rPr>
            <sz val="11"/>
            <color theme="1"/>
            <rFont val="Calibri"/>
            <family val="2"/>
            <scheme val="minor"/>
          </rPr>
          <t>Задача на пропорциональное деление</t>
        </r>
      </text>
    </comment>
    <comment ref="AC81" authorId="0" shapeId="0">
      <text>
        <r>
          <rPr>
            <sz val="11"/>
            <color theme="1"/>
            <rFont val="Calibri"/>
            <family val="2"/>
            <scheme val="minor"/>
          </rPr>
          <t>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t>
        </r>
      </text>
    </comment>
    <comment ref="AL81" authorId="0" shapeId="0">
      <text>
        <r>
          <rPr>
            <sz val="11"/>
            <color theme="1"/>
            <rFont val="Calibri"/>
            <family val="2"/>
            <scheme val="minor"/>
          </rPr>
          <t>Г</t>
        </r>
      </text>
    </comment>
    <comment ref="AT81"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E81" authorId="0" shapeId="0">
      <text>
        <r>
          <rPr>
            <sz val="11"/>
            <color theme="1"/>
            <rFont val="Calibri"/>
            <family val="2"/>
            <scheme val="minor"/>
          </rPr>
          <t>А
В
Д</t>
        </r>
      </text>
    </comment>
    <comment ref="BM81" authorId="0" shapeId="0">
      <text>
        <r>
          <rPr>
            <sz val="11"/>
            <color theme="1"/>
            <rFont val="Calibri"/>
            <family val="2"/>
            <scheme val="minor"/>
          </rPr>
          <t>120</t>
        </r>
      </text>
    </comment>
    <comment ref="BR81" authorId="0" shapeId="0">
      <text>
        <r>
          <rPr>
            <sz val="11"/>
            <color theme="1"/>
            <rFont val="Calibri"/>
            <family val="2"/>
            <scheme val="minor"/>
          </rPr>
          <t>подкра́лась, катало́г, столя́р
му[зʼ]ей, [тэ]мповый, фа[нʼ]ера</t>
        </r>
      </text>
    </comment>
    <comment ref="CB81"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M81" authorId="0" shapeId="0">
      <text>
        <r>
          <rPr>
            <sz val="11"/>
            <color theme="1"/>
            <rFont val="Calibri"/>
            <family val="2"/>
            <scheme val="minor"/>
          </rPr>
          <t>разницей видов растений и животных, составляющих экосистему</t>
        </r>
      </text>
    </comment>
    <comment ref="CW81"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J81" authorId="0" shapeId="0">
      <text>
        <r>
          <rPr>
            <sz val="11"/>
            <color theme="1"/>
            <rFont val="Calibri"/>
            <family val="2"/>
            <scheme val="minor"/>
          </rPr>
          <t>Миша: «И в сказках, и в баснях одни и те же персонажи, поэтому они одинаково себя ведут, поступают тоже одинаково»</t>
        </r>
      </text>
    </comment>
    <comment ref="DO81"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суммы к числу]
4. 57 • 10 = [Вопросы нумерации чисел]
5. 25 • 3 = [Правило умножения суммы на число]</t>
        </r>
      </text>
    </comment>
    <comment ref="DZ81" authorId="0" shapeId="0">
      <text>
        <r>
          <rPr>
            <sz val="11"/>
            <color theme="1"/>
            <rFont val="Calibri"/>
            <family val="2"/>
            <scheme val="minor"/>
          </rPr>
          <t>Быстрые (глаза) – прил., н.ф. быстрый; во мн.ч., м.р., Им.п. (3)</t>
        </r>
      </text>
    </comment>
    <comment ref="EG81"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Q81" authorId="0" shapeId="0">
      <text>
        <r>
          <rPr>
            <sz val="11"/>
            <color theme="1"/>
            <rFont val="Calibri"/>
            <family val="2"/>
            <scheme val="minor"/>
          </rPr>
          <t>выполнение соответствующих вычислений</t>
        </r>
      </text>
    </comment>
    <comment ref="FA81" authorId="0" shapeId="0">
      <text>
        <r>
          <rPr>
            <sz val="11"/>
            <color theme="1"/>
            <rFont val="Calibri"/>
            <family val="2"/>
            <scheme val="minor"/>
          </rPr>
          <t>Г</t>
        </r>
      </text>
    </comment>
    <comment ref="FK81" authorId="0" shapeId="0">
      <text>
        <r>
          <rPr>
            <sz val="11"/>
            <color theme="1"/>
            <rFont val="Calibri"/>
            <family val="2"/>
            <scheme val="minor"/>
          </rPr>
          <t>информационно-экспертное консультирование</t>
        </r>
      </text>
    </comment>
    <comment ref="FY81"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Q81" authorId="0" shapeId="0">
      <text>
        <r>
          <rPr>
            <sz val="11"/>
            <color theme="1"/>
            <rFont val="Calibri"/>
            <family val="2"/>
            <scheme val="minor"/>
          </rPr>
          <t>интерактивная технология</t>
        </r>
      </text>
    </comment>
    <comment ref="HF81"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L81" authorId="0" shapeId="0">
      <text>
        <r>
          <rPr>
            <sz val="11"/>
            <color theme="1"/>
            <rFont val="Calibri"/>
            <family val="2"/>
            <scheme val="minor"/>
          </rPr>
          <t>1. 1 = [В] (2)
2. 2 = [А] (2)
3. 3 = [Б] (2)</t>
        </r>
      </text>
    </comment>
    <comment ref="IG81"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R81" authorId="0" shapeId="0">
      <text>
        <r>
          <rPr>
            <sz val="11"/>
            <color theme="1"/>
            <rFont val="Calibri"/>
            <family val="2"/>
            <scheme val="minor"/>
          </rPr>
          <t>встреча с представителями поисковых отрядов</t>
        </r>
      </text>
    </comment>
    <comment ref="JF81"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I82"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U82" authorId="0" shapeId="0">
      <text>
        <r>
          <rPr>
            <sz val="11"/>
            <color theme="1"/>
            <rFont val="Calibri"/>
            <family val="2"/>
            <scheme val="minor"/>
          </rPr>
          <t>Задача на пропорциональное деление</t>
        </r>
      </text>
    </comment>
    <comment ref="Y82" authorId="0" shapeId="0">
      <text>
        <r>
          <rPr>
            <sz val="11"/>
            <color theme="1"/>
            <rFont val="Calibri"/>
            <family val="2"/>
            <scheme val="minor"/>
          </rPr>
          <t>1. «Каша из топора» = [бытовые]
2. «Лиса и журавль» = [сказки о животных]
3. «Теремок» = [сказки о животных]
4. «Иван-царевич и Серый волк» = [волшебные сказки]
5. «Сказка про белого бычка» = [докучные]</t>
        </r>
      </text>
    </comment>
    <comment ref="AJ82" authorId="0" shapeId="0">
      <text>
        <r>
          <rPr>
            <sz val="11"/>
            <color theme="1"/>
            <rFont val="Calibri"/>
            <family val="2"/>
            <scheme val="minor"/>
          </rPr>
          <t>А</t>
        </r>
      </text>
    </comment>
    <comment ref="AV82"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BB82" authorId="0" shapeId="0">
      <text>
        <r>
          <rPr>
            <sz val="11"/>
            <color theme="1"/>
            <rFont val="Calibri"/>
            <family val="2"/>
            <scheme val="minor"/>
          </rPr>
          <t>замкнутый характер, открытая душа, цветущая женщина</t>
        </r>
      </text>
    </comment>
    <comment ref="BN82" authorId="0" shapeId="0">
      <text>
        <r>
          <rPr>
            <sz val="11"/>
            <color theme="1"/>
            <rFont val="Calibri"/>
            <family val="2"/>
            <scheme val="minor"/>
          </rPr>
          <t>81</t>
        </r>
      </text>
    </comment>
    <comment ref="BT82" authorId="0" shapeId="0">
      <text>
        <r>
          <rPr>
            <sz val="11"/>
            <color theme="1"/>
            <rFont val="Calibri"/>
            <family val="2"/>
            <scheme val="minor"/>
          </rPr>
          <t>изба́лованный, досу́г, начался́
наиболее правильнее, искусные повара, без джинсов</t>
        </r>
      </text>
    </comment>
    <comment ref="CE82"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O82" authorId="0" shapeId="0">
      <text>
        <r>
          <rPr>
            <sz val="11"/>
            <color theme="1"/>
            <rFont val="Calibri"/>
            <family val="2"/>
            <scheme val="minor"/>
          </rPr>
          <t>Совокупность организмов и окружающей среды</t>
        </r>
      </text>
    </comment>
    <comment ref="DA82" authorId="0" shapeId="0">
      <text>
        <r>
          <rPr>
            <sz val="11"/>
            <color theme="1"/>
            <rFont val="Calibri"/>
            <family val="2"/>
            <scheme val="minor"/>
          </rPr>
          <t>Доступность для повторения всеми детьми
Наглядность
Безопасность
Четкая техника выполнения опыта</t>
        </r>
      </text>
    </comment>
    <comment ref="DJ82"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N82"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[Принцип построения натурального ряда чисел]</t>
        </r>
      </text>
    </comment>
    <comment ref="DW82" authorId="0" shapeId="0">
      <text>
        <r>
          <rPr>
            <sz val="11"/>
            <color theme="1"/>
            <rFont val="Calibri"/>
            <family val="2"/>
            <scheme val="minor"/>
          </rPr>
          <t>В слове ШИШКА первый звук – мягкий согласный, на это указывает буква И. (3)</t>
        </r>
      </text>
    </comment>
    <comment ref="EK82"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[Обобщение на уровне идеи] (0)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роли автора как создателя художественного мира, степень осознания функции описания в тексте] (0)</t>
        </r>
      </text>
    </comment>
    <comment ref="EO82" authorId="0" shapeId="0">
      <text>
        <r>
          <rPr>
            <sz val="11"/>
            <color theme="1"/>
            <rFont val="Calibri"/>
            <family val="2"/>
            <scheme val="minor"/>
          </rPr>
          <t>краткая запись задачи</t>
        </r>
      </text>
    </comment>
    <comment ref="EX82" authorId="0" shapeId="0">
      <text>
        <r>
          <rPr>
            <sz val="11"/>
            <color theme="1"/>
            <rFont val="Calibri"/>
            <family val="2"/>
            <scheme val="minor"/>
          </rPr>
          <t>В</t>
        </r>
      </text>
    </comment>
    <comment ref="FS82"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X82"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R82" authorId="0" shapeId="0">
      <text>
        <r>
          <rPr>
            <sz val="11"/>
            <color theme="1"/>
            <rFont val="Calibri"/>
            <family val="2"/>
            <scheme val="minor"/>
          </rPr>
          <t>личностно-ориентированная технология</t>
        </r>
      </text>
    </comment>
    <comment ref="HE82"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S82"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Z82"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82"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IZ82"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J83" authorId="0" shapeId="0">
      <text>
        <r>
          <rPr>
            <sz val="11"/>
            <color theme="1"/>
            <rFont val="Calibri"/>
            <family val="2"/>
            <scheme val="minor"/>
          </rPr>
          <t>1. Запишите предложение в тетрадь. = [Побудительное, простое, двусоставное]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r>
      </text>
    </comment>
    <comment ref="T83" authorId="0" shapeId="0">
      <text>
        <r>
          <rPr>
            <sz val="11"/>
            <color theme="1"/>
            <rFont val="Calibri"/>
            <family val="2"/>
            <scheme val="minor"/>
          </rPr>
          <t>Задача на нахождение неизвестного по двум разностям</t>
        </r>
      </text>
    </comment>
    <comment ref="AA83" authorId="0" shapeId="0">
      <text>
        <r>
          <rPr>
            <sz val="11"/>
            <color theme="1"/>
            <rFont val="Calibri"/>
            <family val="2"/>
            <scheme val="minor"/>
          </rPr>
          <t>«Акула»
«Котенок»
«Прыжок»</t>
        </r>
      </text>
    </comment>
    <comment ref="AM83" authorId="0" shapeId="0">
      <text>
        <r>
          <rPr>
            <sz val="11"/>
            <color theme="1"/>
            <rFont val="Calibri"/>
            <family val="2"/>
            <scheme val="minor"/>
          </rPr>
          <t>А</t>
        </r>
      </text>
    </comment>
    <comment ref="AS83" authorId="0" shapeId="0">
      <text>
        <r>
          <rPr>
            <sz val="11"/>
            <color theme="1"/>
            <rFont val="Calibri"/>
            <family val="2"/>
            <scheme val="minor"/>
          </rPr>
          <t>К.Д. Ушинский</t>
        </r>
      </text>
    </comment>
    <comment ref="BB83" authorId="0" shapeId="0">
      <text>
        <r>
          <rPr>
            <sz val="11"/>
            <color theme="1"/>
            <rFont val="Calibri"/>
            <family val="2"/>
            <scheme val="minor"/>
          </rPr>
          <t>замкнутый характер, открытая душа, цветущая женщина</t>
        </r>
      </text>
    </comment>
    <comment ref="BI83" authorId="0" shapeId="0">
      <text>
        <r>
          <rPr>
            <sz val="11"/>
            <color theme="1"/>
            <rFont val="Calibri"/>
            <family val="2"/>
            <scheme val="minor"/>
          </rPr>
          <t>42</t>
        </r>
      </text>
    </comment>
    <comment ref="BS83"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D83"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O83"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Y83"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G83"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N83"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W83"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K83"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[Установление причинно-следственных связей, обобщение на уровне конкретного образа] (0)
4. Какими словами автор описывает главного героя? Почему он использует много эпитетов? = [Понимание роли автора как создателя художественного мира, степень осознания функции описания в тексте] (0)
5. Как ты думаешь, ребята понимали, что делают что-то запрещенное? (В. Драгунский «Сверху вниз, наискосок!») = [Понимание авторской позиции] (0)
6. Какой смысл заключается в описанной автором истории? = [Обобщение на уровне идеи] (1)</t>
        </r>
      </text>
    </comment>
    <comment ref="ER83" authorId="0" shapeId="0">
      <text>
        <r>
          <rPr>
            <sz val="11"/>
            <color theme="1"/>
            <rFont val="Calibri"/>
            <family val="2"/>
            <scheme val="minor"/>
          </rPr>
          <t>решение аналогичной задачи</t>
        </r>
      </text>
    </comment>
    <comment ref="FC83" authorId="0" shapeId="0">
      <text>
        <r>
          <rPr>
            <sz val="11"/>
            <color theme="1"/>
            <rFont val="Calibri"/>
            <family val="2"/>
            <scheme val="minor"/>
          </rPr>
          <t>В</t>
        </r>
      </text>
    </comment>
    <comment ref="FN83" authorId="0" shapeId="0">
      <text>
        <r>
          <rPr>
            <sz val="11"/>
            <color theme="1"/>
            <rFont val="Calibri"/>
            <family val="2"/>
            <scheme val="minor"/>
          </rPr>
          <t>диалог</t>
        </r>
      </text>
    </comment>
    <comment ref="FY83"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r>
      </text>
    </comment>
    <comment ref="GR83" authorId="0" shapeId="0">
      <text>
        <r>
          <rPr>
            <sz val="11"/>
            <color theme="1"/>
            <rFont val="Calibri"/>
            <family val="2"/>
            <scheme val="minor"/>
          </rPr>
          <t>технология формирования критического мышления</t>
        </r>
      </text>
    </comment>
    <comment ref="HF83"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O83"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C83"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O83" authorId="0" shapeId="0">
      <text>
        <r>
          <rPr>
            <sz val="11"/>
            <color theme="1"/>
            <rFont val="Calibri"/>
            <family val="2"/>
            <scheme val="minor"/>
          </rPr>
          <t>применение фронтального опроса</t>
        </r>
      </text>
    </comment>
    <comment ref="JE83" authorId="0" shapeId="0">
      <text>
        <r>
          <rPr>
            <sz val="11"/>
            <color theme="1"/>
            <rFont val="Calibri"/>
            <family val="2"/>
            <scheme val="minor"/>
          </rPr>
          <t>бывает непреднамеренным и преднамеренным (3)
выражается в прямом требовании педагога к обучающимся согласиться с его мнением (0)</t>
        </r>
      </text>
    </comment>
    <comment ref="H84"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T84" authorId="0" shapeId="0">
      <text>
        <r>
          <rPr>
            <sz val="11"/>
            <color theme="1"/>
            <rFont val="Calibri"/>
            <family val="2"/>
            <scheme val="minor"/>
          </rPr>
          <t>Задача на кратное сравнение</t>
        </r>
      </text>
    </comment>
    <comment ref="AB84"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t>
        </r>
      </text>
    </comment>
    <comment ref="AJ84" authorId="0" shapeId="0">
      <text>
        <r>
          <rPr>
            <sz val="11"/>
            <color theme="1"/>
            <rFont val="Calibri"/>
            <family val="2"/>
            <scheme val="minor"/>
          </rPr>
          <t>А</t>
        </r>
      </text>
    </comment>
    <comment ref="AQ84" authorId="0" shapeId="0">
      <text>
        <r>
          <rPr>
            <sz val="11"/>
            <color theme="1"/>
            <rFont val="Calibri"/>
            <family val="2"/>
            <scheme val="minor"/>
          </rPr>
          <t>Земля вращается вокруг своей оси.</t>
        </r>
      </text>
    </comment>
    <comment ref="BD84" authorId="0" shapeId="0">
      <text>
        <r>
          <rPr>
            <sz val="11"/>
            <color theme="1"/>
            <rFont val="Calibri"/>
            <family val="2"/>
            <scheme val="minor"/>
          </rPr>
          <t>изображать, сдержаться, растаять</t>
        </r>
      </text>
    </comment>
    <comment ref="BL84" authorId="0" shapeId="0">
      <text>
        <r>
          <rPr>
            <sz val="11"/>
            <color theme="1"/>
            <rFont val="Calibri"/>
            <family val="2"/>
            <scheme val="minor"/>
          </rPr>
          <t>1140</t>
        </r>
      </text>
    </comment>
    <comment ref="BS84"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F84"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K84"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Y84"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F84"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R84"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W84"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J84"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авторской позиции]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r>
      </text>
    </comment>
    <comment ref="ET84" authorId="0" shapeId="0">
      <text>
        <r>
          <rPr>
            <sz val="11"/>
            <color theme="1"/>
            <rFont val="Calibri"/>
            <family val="2"/>
            <scheme val="minor"/>
          </rPr>
          <t>целенаправленное преобразование задачи путем изменения данных в условии или вопросе</t>
        </r>
      </text>
    </comment>
    <comment ref="FC84" authorId="0" shapeId="0">
      <text>
        <r>
          <rPr>
            <sz val="11"/>
            <color theme="1"/>
            <rFont val="Calibri"/>
            <family val="2"/>
            <scheme val="minor"/>
          </rPr>
          <t>Б</t>
        </r>
      </text>
    </comment>
    <comment ref="FQ84" authorId="0" shapeId="0">
      <text>
        <r>
          <rPr>
            <sz val="11"/>
            <color theme="1"/>
            <rFont val="Calibri"/>
            <family val="2"/>
            <scheme val="minor"/>
          </rPr>
          <t>конференция</t>
        </r>
      </text>
    </comment>
    <comment ref="FX84"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M84" authorId="0" shapeId="0">
      <text>
        <r>
          <rPr>
            <sz val="11"/>
            <color theme="1"/>
            <rFont val="Calibri"/>
            <family val="2"/>
            <scheme val="minor"/>
          </rPr>
          <t>программированное обучение</t>
        </r>
      </text>
    </comment>
    <comment ref="GX84"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O84"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E84"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O84" authorId="0" shapeId="0">
      <text>
        <r>
          <rPr>
            <sz val="11"/>
            <color theme="1"/>
            <rFont val="Calibri"/>
            <family val="2"/>
            <scheme val="minor"/>
          </rPr>
          <t>организация дискуссий</t>
        </r>
      </text>
    </comment>
    <comment ref="JE84"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I85"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T85" authorId="0" shapeId="0">
      <text>
        <r>
          <rPr>
            <sz val="11"/>
            <color theme="1"/>
            <rFont val="Calibri"/>
            <family val="2"/>
            <scheme val="minor"/>
          </rPr>
          <t>Задача на нахождение неизвестного по двум разностям</t>
        </r>
      </text>
    </comment>
    <comment ref="AC85"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J85" authorId="0" shapeId="0">
      <text>
        <r>
          <rPr>
            <sz val="11"/>
            <color theme="1"/>
            <rFont val="Calibri"/>
            <family val="2"/>
            <scheme val="minor"/>
          </rPr>
          <t>А</t>
        </r>
      </text>
    </comment>
    <comment ref="AR85" authorId="0" shapeId="0">
      <text>
        <r>
          <rPr>
            <sz val="11"/>
            <color theme="1"/>
            <rFont val="Calibri"/>
            <family val="2"/>
            <scheme val="minor"/>
          </rPr>
          <t>моделирование
эксперимент
иллюстративный метод
демонстрационный метод</t>
        </r>
      </text>
    </comment>
    <comment ref="BA85" authorId="0" shapeId="0">
      <text>
        <r>
          <rPr>
            <sz val="11"/>
            <color theme="1"/>
            <rFont val="Calibri"/>
            <family val="2"/>
            <scheme val="minor"/>
          </rPr>
          <t>беспримерный, задумчив, подпрыгнет
пылинка, виноградинка, резинка</t>
        </r>
      </text>
    </comment>
    <comment ref="BN85" authorId="0" shapeId="0">
      <text>
        <r>
          <rPr>
            <sz val="11"/>
            <color theme="1"/>
            <rFont val="Calibri"/>
            <family val="2"/>
            <scheme val="minor"/>
          </rPr>
          <t>4</t>
        </r>
      </text>
    </comment>
    <comment ref="BS85" authorId="0" shapeId="0">
      <text>
        <r>
          <rPr>
            <sz val="11"/>
            <color theme="1"/>
            <rFont val="Calibri"/>
            <family val="2"/>
            <scheme val="minor"/>
          </rPr>
          <t>позвони́м, то́рты, инструме́нт
более важнее, опытные шофёры, килограмм апельсинов
благодаря душевности, описать случившееся, прозрачная вуаль</t>
        </r>
      </text>
    </comment>
    <comment ref="CD85"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[Принцип опоры на целостное, непосредственное, эмоциональное восприятие прочитанного]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r>
      </text>
    </comment>
    <comment ref="CM85" authorId="0" shapeId="0">
      <text>
        <r>
          <rPr>
            <sz val="11"/>
            <color theme="1"/>
            <rFont val="Calibri"/>
            <family val="2"/>
            <scheme val="minor"/>
          </rPr>
          <t>различиями в средней температуре и средней норме осадков</t>
        </r>
      </text>
    </comment>
    <comment ref="CV85" authorId="0" shapeId="0">
      <text>
        <r>
          <rPr>
            <sz val="11"/>
            <color theme="1"/>
            <rFont val="Calibri"/>
            <family val="2"/>
            <scheme val="minor"/>
          </rPr>
          <t>урок-экскурсия</t>
        </r>
      </text>
    </comment>
    <comment ref="DJ85"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S85" authorId="0" shapeId="0">
      <text>
        <r>
          <rPr>
            <sz val="11"/>
            <color theme="1"/>
            <rFont val="Calibri"/>
            <family val="2"/>
            <scheme val="minor"/>
          </rPr>
          <t>1. 57 – 7 = [Правило вычитания числа из суммы]
2. 64 – 20 = [Правило вычитания числа из суммы]
3. 47 + 5 = [Вопросы нумерации чисел]
4. 24 : 4 = [Взаимосвязь умножения и деления]
5. 46 : 2 = [Взаимосвязь умножения и деления]</t>
        </r>
      </text>
    </comment>
    <comment ref="DY85" authorId="0" shapeId="0">
      <text>
        <r>
          <rPr>
            <sz val="11"/>
            <color theme="1"/>
            <rFont val="Calibri"/>
            <family val="2"/>
            <scheme val="minor"/>
          </rPr>
          <t>Свежего (хлеба) – прил., н.ф. свежий; в ед.ч., м.р., Р.п. (0)</t>
        </r>
      </text>
    </comment>
    <comment ref="EG85" authorId="0" shapeId="0">
      <text>
        <r>
          <rPr>
            <sz val="11"/>
            <color theme="1"/>
            <rFont val="Calibri"/>
            <family val="2"/>
            <scheme val="minor"/>
          </rPr>
          <t>1. Понравился ли тебе рассказ? = [Обобщение на уровне идеи] (0)
2. Какова идея рассказа? = [Установление причинно-следственных связей, обобщение на уровне конкретного образа]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P85" authorId="0" shapeId="0">
      <text>
        <r>
          <rPr>
            <sz val="11"/>
            <color theme="1"/>
            <rFont val="Calibri"/>
            <family val="2"/>
            <scheme val="minor"/>
          </rPr>
          <t>аналитико-синтетический</t>
        </r>
      </text>
    </comment>
    <comment ref="EZ85" authorId="0" shapeId="0">
      <text>
        <r>
          <rPr>
            <sz val="11"/>
            <color theme="1"/>
            <rFont val="Calibri"/>
            <family val="2"/>
            <scheme val="minor"/>
          </rPr>
          <t>А</t>
        </r>
      </text>
    </comment>
    <comment ref="FM85" authorId="0" shapeId="0">
      <text>
        <r>
          <rPr>
            <sz val="11"/>
            <color theme="1"/>
            <rFont val="Calibri"/>
            <family val="2"/>
            <scheme val="minor"/>
          </rPr>
          <t>родительское собрание</t>
        </r>
      </text>
    </comment>
    <comment ref="FZ85" authorId="0" shapeId="0">
      <text>
        <r>
          <rPr>
            <sz val="11"/>
            <color theme="1"/>
            <rFont val="Calibri"/>
            <family val="2"/>
            <scheme val="minor"/>
          </rPr>
          <t>пересмотреть формулировку вопроса
уменьшить объем проверочного задания
применить другой метод обучения</t>
        </r>
      </text>
    </comment>
    <comment ref="GS85" authorId="0" shapeId="0">
      <text>
        <r>
          <rPr>
            <sz val="11"/>
            <color theme="1"/>
            <rFont val="Calibri"/>
            <family val="2"/>
            <scheme val="minor"/>
          </rPr>
          <t>интерактивная технология</t>
        </r>
      </text>
    </comment>
    <comment ref="HA85" authorId="0" shapeId="0">
      <text>
        <r>
          <rPr>
            <sz val="11"/>
            <color theme="1"/>
            <rFont val="Calibri"/>
            <family val="2"/>
            <scheme val="minor"/>
          </rPr>
          <t>формирование учебного и временного стереотипа
максимальное расширение образовательного пространства, увеличения социальных контактов
стимулировать слухо-зрительное внимание</t>
        </r>
      </text>
    </comment>
    <comment ref="HQ85" authorId="0" shapeId="0">
      <text>
        <r>
          <rPr>
            <sz val="11"/>
            <color theme="1"/>
            <rFont val="Calibri"/>
            <family val="2"/>
            <scheme val="minor"/>
          </rPr>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r>
      </text>
    </comment>
    <comment ref="IB85"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V85"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D85" authorId="0" shapeId="0">
      <text>
        <r>
          <rPr>
            <sz val="11"/>
            <color theme="1"/>
            <rFont val="Calibri"/>
            <family val="2"/>
            <scheme val="minor"/>
          </rPr>
          <t>направлено на выявление негативного опыта обучающихся (3)
опирается на выделение социальной и личностной значимости решения вопроса (0)</t>
        </r>
      </text>
    </comment>
    <comment ref="G86" authorId="0" shapeId="0">
      <text>
        <r>
          <rPr>
            <sz val="11"/>
            <color theme="1"/>
            <rFont val="Calibri"/>
            <family val="2"/>
            <scheme val="minor"/>
          </rPr>
          <t>1. ожог, ожёг = [Паронимы]
2. поступок, проступок = [Омонимы]
3. отойти, отступить, попятиться = [Синонимы]
4. одобрение, осуждение = [Антонимы]</t>
        </r>
      </text>
    </comment>
    <comment ref="P86" authorId="0" shapeId="0">
      <text>
        <r>
          <rPr>
            <sz val="11"/>
            <color theme="1"/>
            <rFont val="Calibri"/>
            <family val="2"/>
            <scheme val="minor"/>
          </rPr>
          <t>Задача на нахождение четвертого пропорционального</t>
        </r>
      </text>
    </comment>
    <comment ref="Y86"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M86" authorId="0" shapeId="0">
      <text>
        <r>
          <rPr>
            <sz val="11"/>
            <color theme="1"/>
            <rFont val="Calibri"/>
            <family val="2"/>
            <scheme val="minor"/>
          </rPr>
          <t>В</t>
        </r>
      </text>
    </comment>
    <comment ref="AV86"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E86" authorId="0" shapeId="0">
      <text>
        <r>
          <rPr>
            <sz val="11"/>
            <color theme="1"/>
            <rFont val="Calibri"/>
            <family val="2"/>
            <scheme val="minor"/>
          </rPr>
          <t>А
В
Д</t>
        </r>
      </text>
    </comment>
    <comment ref="BJ86" authorId="0" shapeId="0">
      <text>
        <r>
          <rPr>
            <sz val="11"/>
            <color theme="1"/>
            <rFont val="Calibri"/>
            <family val="2"/>
            <scheme val="minor"/>
          </rPr>
          <t>96</t>
        </r>
      </text>
    </comment>
    <comment ref="BT86" authorId="0" shapeId="0">
      <text>
        <r>
          <rPr>
            <sz val="11"/>
            <color theme="1"/>
            <rFont val="Calibri"/>
            <family val="2"/>
            <scheme val="minor"/>
          </rPr>
          <t>рецензия на сборник, рассказать о происшествии, белый тюль</t>
        </r>
      </text>
    </comment>
    <comment ref="CF86"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[Метод чтения-рассматривания]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N86" authorId="0" shapeId="0">
      <text>
        <r>
          <rPr>
            <sz val="11"/>
            <color theme="1"/>
            <rFont val="Calibri"/>
            <family val="2"/>
            <scheme val="minor"/>
          </rPr>
          <t>Наземная экосистема в границах одного участка растительности</t>
        </r>
      </text>
    </comment>
    <comment ref="CW86" authorId="0" shapeId="0">
      <text>
        <r>
          <rPr>
            <sz val="11"/>
            <color theme="1"/>
            <rFont val="Calibri"/>
            <family val="2"/>
            <scheme val="minor"/>
          </rPr>
          <t>1. Бережливость = [способность экономно расходовать ресурсы]
2. Гуманность = [способность поставить себя на место другого, способность к сопереживанию]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J86"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S86"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прибавления суммы к числу]</t>
        </r>
      </text>
    </comment>
    <comment ref="DW86" authorId="0" shapeId="0">
      <text>
        <r>
          <rPr>
            <sz val="11"/>
            <color theme="1"/>
            <rFont val="Calibri"/>
            <family val="2"/>
            <scheme val="minor"/>
          </rPr>
          <t>В слове КЛЮВ есть мягкий согласный звук – [лʼ], его мягкость обозначена буквой Ю. (0)
В слове ПИЧУЖКА есть мягкий согласный звук [пʼ], так как следующая буква И. (3)</t>
        </r>
      </text>
    </comment>
    <comment ref="EJ86"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r>
      </text>
    </comment>
    <comment ref="ET86" authorId="0" shapeId="0">
      <text>
        <r>
          <rPr>
            <sz val="11"/>
            <color theme="1"/>
            <rFont val="Calibri"/>
            <family val="2"/>
            <scheme val="minor"/>
          </rPr>
          <t>составление задач по произвольной иллюстрации</t>
        </r>
      </text>
    </comment>
    <comment ref="EX86" authorId="0" shapeId="0">
      <text>
        <r>
          <rPr>
            <sz val="11"/>
            <color theme="1"/>
            <rFont val="Calibri"/>
            <family val="2"/>
            <scheme val="minor"/>
          </rPr>
          <t>Б</t>
        </r>
      </text>
    </comment>
    <comment ref="FN86" authorId="0" shapeId="0">
      <text>
        <r>
          <rPr>
            <sz val="11"/>
            <color theme="1"/>
            <rFont val="Calibri"/>
            <family val="2"/>
            <scheme val="minor"/>
          </rPr>
          <t>компромисс</t>
        </r>
      </text>
    </comment>
    <comment ref="FX86"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O86" authorId="0" shapeId="0">
      <text>
        <r>
          <rPr>
            <sz val="11"/>
            <color theme="1"/>
            <rFont val="Calibri"/>
            <family val="2"/>
            <scheme val="minor"/>
          </rPr>
          <t>проблемное обучение</t>
        </r>
      </text>
    </comment>
    <comment ref="GZ8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O86" authorId="0" shapeId="0">
      <text>
        <r>
          <rPr>
            <sz val="11"/>
            <color theme="1"/>
            <rFont val="Calibri"/>
            <family val="2"/>
            <scheme val="minor"/>
          </rPr>
          <t>1. Истероидный = [Общительность, болтливость, подвижность, неусидчивость, поверхностность увлечений, желание быть в центре внимания, командовать, выносливость.] (0)
2. Гипертимный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(0)
3. Сенситивный = [Демонстративность, коммуникабельность, жажда восхищения собой, инициативность, эгоцентризм, лицемерие] (0)</t>
        </r>
      </text>
    </comment>
    <comment ref="IF86"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V86"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C86"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K87"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без окончания]
3. эскимо, вдвое, плавая, вразнобой = [Слова без окончания]</t>
        </r>
      </text>
    </comment>
    <comment ref="P87" authorId="0" shapeId="0">
      <text>
        <r>
          <rPr>
            <sz val="11"/>
            <color theme="1"/>
            <rFont val="Calibri"/>
            <family val="2"/>
            <scheme val="minor"/>
          </rPr>
          <t>&lt;пропущен&gt;</t>
        </r>
      </text>
    </comment>
    <comment ref="AA87" authorId="0" shapeId="0">
      <text>
        <r>
          <rPr>
            <sz val="11"/>
            <color theme="1"/>
            <rFont val="Calibri"/>
            <family val="2"/>
            <scheme val="minor"/>
          </rPr>
          <t>&lt;пропущен&gt;</t>
        </r>
      </text>
    </comment>
    <comment ref="AJ87" authorId="0" shapeId="0">
      <text>
        <r>
          <rPr>
            <sz val="11"/>
            <color theme="1"/>
            <rFont val="Calibri"/>
            <family val="2"/>
            <scheme val="minor"/>
          </rPr>
          <t>&lt;пропущен&gt;</t>
        </r>
      </text>
    </comment>
    <comment ref="AU87" authorId="0" shapeId="0">
      <text>
        <r>
          <rPr>
            <sz val="11"/>
            <color theme="1"/>
            <rFont val="Calibri"/>
            <family val="2"/>
            <scheme val="minor"/>
          </rPr>
          <t>&lt;пропущен&gt;</t>
        </r>
      </text>
    </comment>
    <comment ref="BD87" authorId="0" shapeId="0">
      <text>
        <r>
          <rPr>
            <sz val="11"/>
            <color theme="1"/>
            <rFont val="Calibri"/>
            <family val="2"/>
            <scheme val="minor"/>
          </rPr>
          <t>&lt;пропущен&gt;</t>
        </r>
      </text>
    </comment>
    <comment ref="BM87" authorId="0" shapeId="0">
      <text>
        <r>
          <rPr>
            <sz val="11"/>
            <color theme="1"/>
            <rFont val="Calibri"/>
            <family val="2"/>
            <scheme val="minor"/>
          </rPr>
          <t>&lt;пропущен&gt;</t>
        </r>
      </text>
    </comment>
    <comment ref="BR87" authorId="0" shapeId="0">
      <text>
        <r>
          <rPr>
            <sz val="11"/>
            <color theme="1"/>
            <rFont val="Calibri"/>
            <family val="2"/>
            <scheme val="minor"/>
          </rPr>
          <t>согласно графика, надел очки, просторное фойе</t>
        </r>
      </text>
    </comment>
    <comment ref="CF87"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[Метод чтения-рассматривания]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r>
      </text>
    </comment>
    <comment ref="CJ87" authorId="0" shapeId="0">
      <text>
        <r>
          <rPr>
            <sz val="11"/>
            <color theme="1"/>
            <rFont val="Calibri"/>
            <family val="2"/>
            <scheme val="minor"/>
          </rPr>
          <t>Верхняя часть земной коры</t>
        </r>
      </text>
    </comment>
    <comment ref="CV87" authorId="0" shapeId="0">
      <text>
        <r>
          <rPr>
            <sz val="11"/>
            <color theme="1"/>
            <rFont val="Calibri"/>
            <family val="2"/>
            <scheme val="minor"/>
          </rPr>
          <t>урок-экскурсия</t>
        </r>
      </text>
    </comment>
    <comment ref="DJ87" authorId="0" shapeId="0">
      <text>
        <r>
          <rPr>
            <sz val="11"/>
            <color theme="1"/>
            <rFont val="Calibri"/>
            <family val="2"/>
            <scheme val="minor"/>
          </rPr>
          <t>Миша: «И в сказках, и в баснях одни и те же персонажи, поэтому они одинаково себя ведут, поступают тоже одинаково»</t>
        </r>
      </text>
    </comment>
    <comment ref="DO87"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числа к сумме]
4. 57 • 10 = [Правило умножения суммы на число]
5. 25 • 3 = [Правило умножения суммы на число]</t>
        </r>
      </text>
    </comment>
    <comment ref="EB87" authorId="0" shapeId="0">
      <text>
        <r>
          <rPr>
            <sz val="11"/>
            <color theme="1"/>
            <rFont val="Calibri"/>
            <family val="2"/>
            <scheme val="minor"/>
          </rPr>
          <t>Несчастный (нос) – прил., н.ф. несчастный; в ед.ч., м.р., Им.п. (3)
Барсука – сущ., н.ф. барсук; нариц., одуш., м.р., 2 скл.; в ед.ч., В.п. (0)</t>
        </r>
      </text>
    </comment>
    <comment ref="EH87"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[Обобщение на уровне идеи] (0)
6. Опиши словами главного героя рассказа. = [Выявление точности эмоциональной реакции, способность уловить динамику эмоций] (0)</t>
        </r>
      </text>
    </comment>
    <comment ref="ET87" authorId="0" shapeId="0">
      <text>
        <r>
          <rPr>
            <sz val="11"/>
            <color theme="1"/>
            <rFont val="Calibri"/>
            <family val="2"/>
            <scheme val="minor"/>
          </rPr>
          <t>расширение задачи путем введения дополнительных данных или изменения вопроса</t>
        </r>
      </text>
    </comment>
    <comment ref="EZ87" authorId="0" shapeId="0">
      <text>
        <r>
          <rPr>
            <sz val="11"/>
            <color theme="1"/>
            <rFont val="Calibri"/>
            <family val="2"/>
            <scheme val="minor"/>
          </rPr>
          <t>А</t>
        </r>
      </text>
    </comment>
    <comment ref="FQ87" authorId="0" shapeId="0">
      <text>
        <r>
          <rPr>
            <sz val="11"/>
            <color theme="1"/>
            <rFont val="Calibri"/>
            <family val="2"/>
            <scheme val="minor"/>
          </rPr>
          <t>родительское собрание</t>
        </r>
      </text>
    </comment>
    <comment ref="FX87"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O87" authorId="0" shapeId="0">
      <text>
        <r>
          <rPr>
            <sz val="11"/>
            <color theme="1"/>
            <rFont val="Calibri"/>
            <family val="2"/>
            <scheme val="minor"/>
          </rPr>
          <t>проблемное обучение</t>
        </r>
      </text>
    </comment>
    <comment ref="GW87" authorId="0" shapeId="0">
      <text>
        <r>
          <rPr>
            <sz val="11"/>
            <color theme="1"/>
            <rFont val="Calibri"/>
            <family val="2"/>
            <scheme val="minor"/>
          </rPr>
          <t>участие обучающегося в обмене кейсами авторитетных практиками в различных сферах</t>
        </r>
      </text>
    </comment>
    <comment ref="HN87" authorId="0" shapeId="0">
      <text>
        <r>
          <rPr>
            <sz val="11"/>
            <color theme="1"/>
            <rFont val="Calibri"/>
            <family val="2"/>
            <scheme val="minor"/>
          </rPr>
          <t>1. Конформный = [Интровертированность, серьезность, устойчивость интересов, замкнутость, рассудительность] (0)
2. Шизоидный = [Зависимость от группы, исполнительность, дружелюбие, покладистость, безволие, несамостоятельность] (0)
3. Циклоидный = [Периодические смены настроения, непоследовательность, неуравновешенность] (2)</t>
        </r>
      </text>
    </comment>
    <comment ref="IE87"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V87"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H87"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r>
      </text>
    </comment>
    <comment ref="J88"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односоставное]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P88" authorId="0" shapeId="0">
      <text>
        <r>
          <rPr>
            <sz val="11"/>
            <color theme="1"/>
            <rFont val="Calibri"/>
            <family val="2"/>
            <scheme val="minor"/>
          </rPr>
          <t>Задача на нахождение четвертого пропорционального</t>
        </r>
      </text>
    </comment>
    <comment ref="Y88"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L88" authorId="0" shapeId="0">
      <text>
        <r>
          <rPr>
            <sz val="11"/>
            <color theme="1"/>
            <rFont val="Calibri"/>
            <family val="2"/>
            <scheme val="minor"/>
          </rPr>
          <t>В</t>
        </r>
      </text>
    </comment>
    <comment ref="AQ88" authorId="0" shapeId="0">
      <text>
        <r>
          <rPr>
            <sz val="11"/>
            <color theme="1"/>
            <rFont val="Calibri"/>
            <family val="2"/>
            <scheme val="minor"/>
          </rPr>
          <t>Земля вращается вокруг своей оси.</t>
        </r>
      </text>
    </comment>
    <comment ref="AZ88" authorId="0" shapeId="0">
      <text>
        <r>
          <rPr>
            <sz val="11"/>
            <color theme="1"/>
            <rFont val="Calibri"/>
            <family val="2"/>
            <scheme val="minor"/>
          </rPr>
          <t>звездные, обезьяний, несъедобная</t>
        </r>
      </text>
    </comment>
    <comment ref="BI88" authorId="0" shapeId="0">
      <text>
        <r>
          <rPr>
            <sz val="11"/>
            <color theme="1"/>
            <rFont val="Calibri"/>
            <family val="2"/>
            <scheme val="minor"/>
          </rPr>
          <t>42</t>
        </r>
      </text>
    </comment>
    <comment ref="BU88"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A88"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N88" authorId="0" shapeId="0">
      <text>
        <r>
          <rPr>
            <sz val="11"/>
            <color theme="1"/>
            <rFont val="Calibri"/>
            <family val="2"/>
            <scheme val="minor"/>
          </rPr>
          <t>Однородный участок экосистемы</t>
        </r>
      </text>
    </comment>
    <comment ref="CY88"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I88"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S88"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Z88" authorId="0" shapeId="0">
      <text>
        <r>
          <rPr>
            <sz val="11"/>
            <color theme="1"/>
            <rFont val="Calibri"/>
            <family val="2"/>
            <scheme val="minor"/>
          </rPr>
          <t>Коня – сущ., н.ф. конь; нариц., одуш., м.р., 2 скл.; в ед.ч., В.п. (0)
Быстрые (глаза) – прил., н.ф. быстрый; во мн.ч., м.р., Им.п. (3)</t>
        </r>
      </text>
    </comment>
    <comment ref="EF88"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авторской позиции] (1)
5. Как ты думаешь, почему рассказ так закончился? = [Обобщение на уровне идеи] (0)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r>
      </text>
    </comment>
    <comment ref="ES88" authorId="0" shapeId="0">
      <text>
        <r>
          <rPr>
            <sz val="11"/>
            <color theme="1"/>
            <rFont val="Calibri"/>
            <family val="2"/>
            <scheme val="minor"/>
          </rPr>
          <t>прикидка результата</t>
        </r>
      </text>
    </comment>
    <comment ref="EY88" authorId="0" shapeId="0">
      <text>
        <r>
          <rPr>
            <sz val="11"/>
            <color theme="1"/>
            <rFont val="Calibri"/>
            <family val="2"/>
            <scheme val="minor"/>
          </rPr>
          <t>Б</t>
        </r>
      </text>
    </comment>
    <comment ref="FP88" authorId="0" shapeId="0">
      <text>
        <r>
          <rPr>
            <sz val="11"/>
            <color theme="1"/>
            <rFont val="Calibri"/>
            <family val="2"/>
            <scheme val="minor"/>
          </rPr>
          <t>беседа</t>
        </r>
      </text>
    </comment>
    <comment ref="FY88"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уменьшить объем проверочного задания
запланировать тему (вопрос) на последующие уроки</t>
        </r>
      </text>
    </comment>
    <comment ref="GO88" authorId="0" shapeId="0">
      <text>
        <r>
          <rPr>
            <sz val="11"/>
            <color theme="1"/>
            <rFont val="Calibri"/>
            <family val="2"/>
            <scheme val="minor"/>
          </rPr>
          <t>проблемное обучение</t>
        </r>
      </text>
    </comment>
    <comment ref="HC88" authorId="0" shapeId="0">
      <text>
        <r>
          <rPr>
            <sz val="11"/>
            <color theme="1"/>
            <rFont val="Calibri"/>
            <family val="2"/>
            <scheme val="minor"/>
          </rPr>
          <t>обеспечение особой пространственной и временной организации образовательной среды</t>
        </r>
      </text>
    </comment>
    <comment ref="HP88"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E88"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N88"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D88"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I89"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R89" authorId="0" shapeId="0">
      <text>
        <r>
          <rPr>
            <sz val="11"/>
            <color theme="1"/>
            <rFont val="Calibri"/>
            <family val="2"/>
            <scheme val="minor"/>
          </rPr>
          <t>Задача на пропорциональное деление</t>
        </r>
      </text>
    </comment>
    <comment ref="AA89" authorId="0" shapeId="0">
      <text>
        <r>
          <rPr>
            <sz val="11"/>
            <color theme="1"/>
            <rFont val="Calibri"/>
            <family val="2"/>
            <scheme val="minor"/>
          </rPr>
          <t>«Акула»
«Котенок»
«Прыжок»</t>
        </r>
      </text>
    </comment>
    <comment ref="AH89" authorId="0" shapeId="0">
      <text>
        <r>
          <rPr>
            <sz val="11"/>
            <color theme="1"/>
            <rFont val="Calibri"/>
            <family val="2"/>
            <scheme val="minor"/>
          </rPr>
          <t>Б</t>
        </r>
      </text>
    </comment>
    <comment ref="AU89" authorId="0" shapeId="0">
      <text>
        <r>
          <rPr>
            <sz val="11"/>
            <color theme="1"/>
            <rFont val="Calibri"/>
            <family val="2"/>
            <scheme val="minor"/>
          </rPr>
          <t>принцип научности
принцип легкости обучения
принцип связи учебного материала с жизненным опытом
принцип занимательности</t>
        </r>
      </text>
    </comment>
    <comment ref="BD89" authorId="0" shapeId="0">
      <text>
        <r>
          <rPr>
            <sz val="11"/>
            <color theme="1"/>
            <rFont val="Calibri"/>
            <family val="2"/>
            <scheme val="minor"/>
          </rPr>
          <t>изображать, сдержаться, растаять
вспорхнуть, захотеть, помутнеть</t>
        </r>
      </text>
    </comment>
    <comment ref="BM89" authorId="0" shapeId="0">
      <text>
        <r>
          <rPr>
            <sz val="11"/>
            <color theme="1"/>
            <rFont val="Calibri"/>
            <family val="2"/>
            <scheme val="minor"/>
          </rPr>
          <t>10</t>
        </r>
      </text>
    </comment>
    <comment ref="BT89" authorId="0" shapeId="0">
      <text>
        <r>
          <rPr>
            <sz val="11"/>
            <color theme="1"/>
            <rFont val="Calibri"/>
            <family val="2"/>
            <scheme val="minor"/>
          </rPr>
          <t>наиболее правильнее, искусные повара, без джинсов
рецензия на сборник, рассказать о происшествии, белый тюль</t>
        </r>
      </text>
    </comment>
    <comment ref="CD89"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O89"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V89" authorId="0" shapeId="0">
      <text>
        <r>
          <rPr>
            <sz val="11"/>
            <color theme="1"/>
            <rFont val="Calibri"/>
            <family val="2"/>
            <scheme val="minor"/>
          </rPr>
          <t>урок-экскурсия</t>
        </r>
      </text>
    </comment>
    <comment ref="DE89"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Q89" authorId="0" shapeId="0">
      <text>
        <r>
          <rPr>
            <sz val="11"/>
            <color theme="1"/>
            <rFont val="Calibri"/>
            <family val="2"/>
            <scheme val="minor"/>
          </rPr>
          <t>1. 60 – 1 = [Правило вычитания числа из суммы]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Z89" authorId="0" shapeId="0">
      <text>
        <r>
          <rPr>
            <sz val="11"/>
            <color theme="1"/>
            <rFont val="Calibri"/>
            <family val="2"/>
            <scheme val="minor"/>
          </rPr>
          <t>Считали – гл., н.ф. считать; 1 спр.; в прош.вр., мн.ч. (0)</t>
        </r>
      </text>
    </comment>
    <comment ref="EI89"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[Установление причинно-следственных связей, обобщение на уровне конкретного образа]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[Адекватность воссозданного в воображении читательского образа, определяется его эмоциональная окраска] (0)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[Понимание авторской позиции] (0)</t>
        </r>
      </text>
    </comment>
    <comment ref="ER89" authorId="0" shapeId="0">
      <text>
        <r>
          <rPr>
            <sz val="11"/>
            <color theme="1"/>
            <rFont val="Calibri"/>
            <family val="2"/>
            <scheme val="minor"/>
          </rPr>
          <t>прикидка результата</t>
        </r>
      </text>
    </comment>
    <comment ref="EY89" authorId="0" shapeId="0">
      <text>
        <r>
          <rPr>
            <sz val="11"/>
            <color theme="1"/>
            <rFont val="Calibri"/>
            <family val="2"/>
            <scheme val="minor"/>
          </rPr>
          <t>А</t>
        </r>
      </text>
    </comment>
    <comment ref="FN89" authorId="0" shapeId="0">
      <text>
        <r>
          <rPr>
            <sz val="11"/>
            <color theme="1"/>
            <rFont val="Calibri"/>
            <family val="2"/>
            <scheme val="minor"/>
          </rPr>
          <t>диалог</t>
        </r>
      </text>
    </comment>
    <comment ref="FW89"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J89" authorId="0" shapeId="0">
      <text>
        <r>
          <rPr>
            <sz val="11"/>
            <color theme="1"/>
            <rFont val="Calibri"/>
            <family val="2"/>
            <scheme val="minor"/>
          </rPr>
          <t>Исправляют ошибки в тексте объемом 15 слов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Y89"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K89" authorId="0" shapeId="0">
      <text>
        <r>
          <rPr>
            <sz val="11"/>
            <color theme="1"/>
            <rFont val="Calibri"/>
            <family val="2"/>
            <scheme val="minor"/>
          </rPr>
          <t>1. 1 = [А] (0)
2. 2 = [В] (0)
3. 3 = [Б] (0)</t>
        </r>
      </text>
    </comment>
    <comment ref="HZ89"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Q89" authorId="0" shapeId="0">
      <text>
        <r>
          <rPr>
            <sz val="11"/>
            <color theme="1"/>
            <rFont val="Calibri"/>
            <family val="2"/>
            <scheme val="minor"/>
          </rPr>
          <t>развитие индивидуальных способностей обучающихся в кружках, секциях, клубах</t>
        </r>
      </text>
    </comment>
    <comment ref="JA89" authorId="0" shapeId="0">
      <text>
        <r>
          <rPr>
            <sz val="11"/>
            <color theme="1"/>
            <rFont val="Calibri"/>
            <family val="2"/>
            <scheme val="minor"/>
          </rPr>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r>
      </text>
    </comment>
    <comment ref="L90"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P90" authorId="0" shapeId="0">
      <text>
        <r>
          <rPr>
            <sz val="11"/>
            <color theme="1"/>
            <rFont val="Calibri"/>
            <family val="2"/>
            <scheme val="minor"/>
          </rPr>
          <t>Задача на пропорциональное деление</t>
        </r>
      </text>
    </comment>
    <comment ref="AB90" authorId="0" shapeId="0">
      <text>
        <r>
          <rPr>
            <sz val="11"/>
            <color theme="1"/>
            <rFont val="Calibri"/>
            <family val="2"/>
            <scheme val="minor"/>
          </rPr>
          <t>все варианты верны</t>
        </r>
      </text>
    </comment>
    <comment ref="AJ90" authorId="0" shapeId="0">
      <text>
        <r>
          <rPr>
            <sz val="11"/>
            <color theme="1"/>
            <rFont val="Calibri"/>
            <family val="2"/>
            <scheme val="minor"/>
          </rPr>
          <t>А</t>
        </r>
      </text>
    </comment>
    <comment ref="AV90"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D90" authorId="0" shapeId="0">
      <text>
        <r>
          <rPr>
            <sz val="11"/>
            <color theme="1"/>
            <rFont val="Calibri"/>
            <family val="2"/>
            <scheme val="minor"/>
          </rPr>
          <t>вспорхнуть, захотеть, помутнеть
молчать, проспать, говорить
постелить, прочитать, сберечь</t>
        </r>
      </text>
    </comment>
    <comment ref="BI90" authorId="0" shapeId="0">
      <text>
        <r>
          <rPr>
            <sz val="11"/>
            <color theme="1"/>
            <rFont val="Calibri"/>
            <family val="2"/>
            <scheme val="minor"/>
          </rPr>
          <t>49</t>
        </r>
      </text>
    </comment>
    <comment ref="BR90" authorId="0" shapeId="0">
      <text>
        <r>
          <rPr>
            <sz val="11"/>
            <color theme="1"/>
            <rFont val="Calibri"/>
            <family val="2"/>
            <scheme val="minor"/>
          </rPr>
          <t>подкра́лась, катало́г, столя́р
му[зʼ]ей, [тэ]мповый, фа[нʼ]ера</t>
        </r>
      </text>
    </comment>
    <comment ref="CE90"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L90"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V90" authorId="0" shapeId="0">
      <text>
        <r>
          <rPr>
            <sz val="11"/>
            <color theme="1"/>
            <rFont val="Calibri"/>
            <family val="2"/>
            <scheme val="minor"/>
          </rPr>
          <t>урок</t>
        </r>
      </text>
    </comment>
    <comment ref="DJ90"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S90"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EB90" authorId="0" shapeId="0">
      <text>
        <r>
          <rPr>
            <sz val="11"/>
            <color theme="1"/>
            <rFont val="Calibri"/>
            <family val="2"/>
            <scheme val="minor"/>
          </rPr>
          <t>Барсука – сущ., н.ф. барсук; нариц., одуш., м.р., 2 скл.; в ед.ч., В.п. (0)
Носом – сущ., н.ф. нос; нариц., неодуш., м.р., 2 скл.; в ед.ч., Т.п. (0)
Рычал – гл., н.ф. рычать; 2 спр., в прош.вр., ед.ч., м.р. (0)</t>
        </r>
      </text>
    </comment>
    <comment ref="EK90"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[Обобщение на уровне идеи] (0)
6. Какой смысл заключается в описанной автором истории? = [Понимание авторской позиции] (0)</t>
        </r>
      </text>
    </comment>
    <comment ref="ET90" authorId="0" shapeId="0">
      <text>
        <r>
          <rPr>
            <sz val="11"/>
            <color theme="1"/>
            <rFont val="Calibri"/>
            <family val="2"/>
            <scheme val="minor"/>
          </rPr>
          <t>целенаправленное преобразование задачи путем изменения данных в условии или вопросе</t>
        </r>
      </text>
    </comment>
    <comment ref="EX90" authorId="0" shapeId="0">
      <text>
        <r>
          <rPr>
            <sz val="11"/>
            <color theme="1"/>
            <rFont val="Calibri"/>
            <family val="2"/>
            <scheme val="minor"/>
          </rPr>
          <t>А</t>
        </r>
      </text>
    </comment>
    <comment ref="FP90" authorId="0" shapeId="0">
      <text>
        <r>
          <rPr>
            <sz val="11"/>
            <color theme="1"/>
            <rFont val="Calibri"/>
            <family val="2"/>
            <scheme val="minor"/>
          </rPr>
          <t>конференция</t>
        </r>
      </text>
    </comment>
    <comment ref="GE90" authorId="0" shapeId="0">
      <text>
        <r>
          <rPr>
            <sz val="11"/>
            <color theme="1"/>
            <rFont val="Calibri"/>
            <family val="2"/>
            <scheme val="minor"/>
          </rPr>
          <t>повторно объяснить новый материал
дополнительная отработка материала</t>
        </r>
      </text>
    </comment>
    <comment ref="GR90" authorId="0" shapeId="0">
      <text>
        <r>
          <rPr>
            <sz val="11"/>
            <color theme="1"/>
            <rFont val="Calibri"/>
            <family val="2"/>
            <scheme val="minor"/>
          </rPr>
          <t>технология формирования критического мышления</t>
        </r>
      </text>
    </comment>
    <comment ref="HC90" authorId="0" shapeId="0">
      <text>
        <r>
          <rPr>
            <sz val="11"/>
            <color theme="1"/>
            <rFont val="Calibri"/>
            <family val="2"/>
            <scheme val="minor"/>
          </rPr>
          <t>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M90"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B90"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V90" authorId="0" shapeId="0">
      <text>
        <r>
          <rPr>
            <sz val="11"/>
            <color theme="1"/>
            <rFont val="Calibri"/>
            <family val="2"/>
            <scheme val="minor"/>
          </rPr>
          <t>волонтерские акции</t>
        </r>
      </text>
    </comment>
    <comment ref="JB90"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91"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r>
      </text>
    </comment>
    <comment ref="R91" authorId="0" shapeId="0">
      <text>
        <r>
          <rPr>
            <sz val="11"/>
            <color theme="1"/>
            <rFont val="Calibri"/>
            <family val="2"/>
            <scheme val="minor"/>
          </rPr>
          <t>Задача на пропорциональное деление</t>
        </r>
      </text>
    </comment>
    <comment ref="AD91"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91" authorId="0" shapeId="0">
      <text>
        <r>
          <rPr>
            <sz val="11"/>
            <color theme="1"/>
            <rFont val="Calibri"/>
            <family val="2"/>
            <scheme val="minor"/>
          </rPr>
          <t>А</t>
        </r>
      </text>
    </comment>
    <comment ref="AR91" authorId="0" shapeId="0">
      <text>
        <r>
          <rPr>
            <sz val="11"/>
            <color theme="1"/>
            <rFont val="Calibri"/>
            <family val="2"/>
            <scheme val="minor"/>
          </rPr>
          <t>видеометод
иллюстративный метод
демонстрационный метод</t>
        </r>
      </text>
    </comment>
    <comment ref="BB91"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K91" authorId="0" shapeId="0">
      <text>
        <r>
          <rPr>
            <sz val="11"/>
            <color theme="1"/>
            <rFont val="Calibri"/>
            <family val="2"/>
            <scheme val="minor"/>
          </rPr>
          <t>96</t>
        </r>
      </text>
    </comment>
    <comment ref="BT91" authorId="0" shapeId="0">
      <text>
        <r>
          <rPr>
            <sz val="11"/>
            <color theme="1"/>
            <rFont val="Calibri"/>
            <family val="2"/>
            <scheme val="minor"/>
          </rPr>
          <t>рецензия на сборник, рассказать о происшествии, белый тюль</t>
        </r>
      </text>
    </comment>
    <comment ref="CB91"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K91"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необязательно непосредственно контактирующих с ним</t>
        </r>
      </text>
    </comment>
    <comment ref="CX91"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F91"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P91"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B91" authorId="0" shapeId="0">
      <text>
        <r>
          <rPr>
            <sz val="11"/>
            <color theme="1"/>
            <rFont val="Calibri"/>
            <family val="2"/>
            <scheme val="minor"/>
          </rPr>
          <t>Несчастный (нос) – прил., н.ф. несчастный; в ед.ч., м.р., Им.п. (3)
Рычал – гл., н.ф. рычать; 2 спр., в прош.вр., ед.ч., м.р. (0)</t>
        </r>
      </text>
    </comment>
    <comment ref="EI91"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[Установление причинно-следственных связей, обобщение на уровне конкретного образа] (0)
4. Главный герой нравится автору рассказа? = [Понимание авторской позиции] (0)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r>
      </text>
    </comment>
    <comment ref="ER91" authorId="0" shapeId="0">
      <text>
        <r>
          <rPr>
            <sz val="11"/>
            <color theme="1"/>
            <rFont val="Calibri"/>
            <family val="2"/>
            <scheme val="minor"/>
          </rPr>
          <t>решение аналогичной задачи</t>
        </r>
      </text>
    </comment>
    <comment ref="FB91" authorId="0" shapeId="0">
      <text>
        <r>
          <rPr>
            <sz val="11"/>
            <color theme="1"/>
            <rFont val="Calibri"/>
            <family val="2"/>
            <scheme val="minor"/>
          </rPr>
          <t>Г</t>
        </r>
      </text>
    </comment>
    <comment ref="FL91" authorId="0" shapeId="0">
      <text>
        <r>
          <rPr>
            <sz val="11"/>
            <color theme="1"/>
            <rFont val="Calibri"/>
            <family val="2"/>
            <scheme val="minor"/>
          </rPr>
          <t>диспут</t>
        </r>
      </text>
    </comment>
    <comment ref="FX91"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R91" authorId="0" shapeId="0">
      <text>
        <r>
          <rPr>
            <sz val="11"/>
            <color theme="1"/>
            <rFont val="Calibri"/>
            <family val="2"/>
            <scheme val="minor"/>
          </rPr>
          <t>технология формирования критического мышления</t>
        </r>
      </text>
    </comment>
    <comment ref="GY9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HJ91" authorId="0" shapeId="0">
      <text>
        <r>
          <rPr>
            <sz val="11"/>
            <color theme="1"/>
            <rFont val="Calibri"/>
            <family val="2"/>
            <scheme val="minor"/>
          </rPr>
          <t>1. 1 = [В] (2)
2. 2 = [Б] (0)
3. 3 = [А] (0)</t>
        </r>
      </text>
    </comment>
    <comment ref="IH9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Q91" authorId="0" shapeId="0">
      <text>
        <r>
          <rPr>
            <sz val="11"/>
            <color theme="1"/>
            <rFont val="Calibri"/>
            <family val="2"/>
            <scheme val="minor"/>
          </rPr>
          <t>литературные, исторические, биологические экспедиции</t>
        </r>
      </text>
    </comment>
    <comment ref="JH91"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92"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S92" authorId="0" shapeId="0">
      <text>
        <r>
          <rPr>
            <sz val="11"/>
            <color theme="1"/>
            <rFont val="Calibri"/>
            <family val="2"/>
            <scheme val="minor"/>
          </rPr>
          <t>Задача на нахождение неизвестного по двум разностям</t>
        </r>
      </text>
    </comment>
    <comment ref="Y92"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J92" authorId="0" shapeId="0">
      <text>
        <r>
          <rPr>
            <sz val="11"/>
            <color theme="1"/>
            <rFont val="Calibri"/>
            <family val="2"/>
            <scheme val="minor"/>
          </rPr>
          <t>А</t>
        </r>
      </text>
    </comment>
    <comment ref="AV92" authorId="0" shapeId="0">
      <text>
        <r>
          <rPr>
            <sz val="11"/>
            <color theme="1"/>
            <rFont val="Calibri"/>
            <family val="2"/>
            <scheme val="minor"/>
          </rPr>
          <t>1. карта «Природные зоны России»
2. таблица «Животный мир степи»
3. ландшафтная картина «Степь»
4. гербарий
5. карта «Охрана природы» в атласе</t>
        </r>
      </text>
    </comment>
    <comment ref="BB92"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I92" authorId="0" shapeId="0">
      <text>
        <r>
          <rPr>
            <sz val="11"/>
            <color theme="1"/>
            <rFont val="Calibri"/>
            <family val="2"/>
            <scheme val="minor"/>
          </rPr>
          <t>42</t>
        </r>
      </text>
    </comment>
    <comment ref="BW92" authorId="0" shapeId="0">
      <text>
        <r>
          <rPr>
            <sz val="11"/>
            <color theme="1"/>
            <rFont val="Calibri"/>
            <family val="2"/>
            <scheme val="minor"/>
          </rPr>
          <t>ждала́, повтори́м, гербы́
прекраснейший, кремы, килограмм помидоров</t>
        </r>
      </text>
    </comment>
    <comment ref="CE92"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J92"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t>
        </r>
      </text>
    </comment>
    <comment ref="CX92"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H92"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S92" authorId="0" shapeId="0">
      <text>
        <r>
          <rPr>
            <sz val="11"/>
            <color theme="1"/>
            <rFont val="Calibri"/>
            <family val="2"/>
            <scheme val="minor"/>
          </rPr>
          <t>1. 57 – 7 = [Правило вычитания числа из суммы]
2. 64 – 20 = [Вопросы нумерации чисел]
3. 47 + 5 = [Правило прибавления суммы к числу]
4. 24 : 4 = [Взаимосвязь умножения и деления]
5. 46 : 2 = [Правило деления суммы на число]</t>
        </r>
      </text>
    </comment>
    <comment ref="DW92" authorId="0" shapeId="0">
      <text>
        <r>
          <rPr>
            <sz val="11"/>
            <color theme="1"/>
            <rFont val="Calibri"/>
            <family val="2"/>
            <scheme val="minor"/>
          </rPr>
          <t>В слове ПИЧУЖКА есть мягкий согласный звук [пʼ], так как следующая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I92"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r>
      </text>
    </comment>
    <comment ref="ES92" authorId="0" shapeId="0">
      <text>
        <r>
          <rPr>
            <sz val="11"/>
            <color theme="1"/>
            <rFont val="Calibri"/>
            <family val="2"/>
            <scheme val="minor"/>
          </rPr>
          <t>прикидка результата</t>
        </r>
      </text>
    </comment>
    <comment ref="EX92" authorId="0" shapeId="0">
      <text>
        <r>
          <rPr>
            <sz val="11"/>
            <color theme="1"/>
            <rFont val="Calibri"/>
            <family val="2"/>
            <scheme val="minor"/>
          </rPr>
          <t>А</t>
        </r>
      </text>
    </comment>
    <comment ref="FR92"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92"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M92" authorId="0" shapeId="0">
      <text>
        <r>
          <rPr>
            <sz val="11"/>
            <color theme="1"/>
            <rFont val="Calibri"/>
            <family val="2"/>
            <scheme val="minor"/>
          </rPr>
          <t>поэтапное формирование умственных действий</t>
        </r>
      </text>
    </comment>
    <comment ref="GZ9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O92"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G92"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U92" authorId="0" shapeId="0">
      <text>
        <r>
          <rPr>
            <sz val="11"/>
            <color theme="1"/>
            <rFont val="Calibri"/>
            <family val="2"/>
            <scheme val="minor"/>
          </rPr>
          <t>просмотр и обсуждение видеофильмов</t>
        </r>
      </text>
    </comment>
    <comment ref="JB92"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93"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нулевым окончанием]</t>
        </r>
      </text>
    </comment>
    <comment ref="U93" authorId="0" shapeId="0">
      <text>
        <r>
          <rPr>
            <sz val="11"/>
            <color theme="1"/>
            <rFont val="Calibri"/>
            <family val="2"/>
            <scheme val="minor"/>
          </rPr>
          <t>Задача на нахождение четвертого пропорционального</t>
        </r>
      </text>
    </comment>
    <comment ref="Z93"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M93" authorId="0" shapeId="0">
      <text>
        <r>
          <rPr>
            <sz val="11"/>
            <color theme="1"/>
            <rFont val="Calibri"/>
            <family val="2"/>
            <scheme val="minor"/>
          </rPr>
          <t>А</t>
        </r>
      </text>
    </comment>
    <comment ref="AR93" authorId="0" shapeId="0">
      <text>
        <r>
          <rPr>
            <sz val="11"/>
            <color theme="1"/>
            <rFont val="Calibri"/>
            <family val="2"/>
            <scheme val="minor"/>
          </rPr>
          <t>видеометод
иллюстративный метод
демонстрационный метод
работа с раздаточным материалом</t>
        </r>
      </text>
    </comment>
    <comment ref="AZ93" authorId="0" shapeId="0">
      <text>
        <r>
          <rPr>
            <sz val="11"/>
            <color theme="1"/>
            <rFont val="Calibri"/>
            <family val="2"/>
            <scheme val="minor"/>
          </rPr>
          <t>тростниковая, создаешь, ручьи</t>
        </r>
      </text>
    </comment>
    <comment ref="BL93" authorId="0" shapeId="0">
      <text>
        <r>
          <rPr>
            <sz val="11"/>
            <color theme="1"/>
            <rFont val="Calibri"/>
            <family val="2"/>
            <scheme val="minor"/>
          </rPr>
          <t>1140</t>
        </r>
      </text>
    </comment>
    <comment ref="BS93"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A93"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M93" authorId="0" shapeId="0">
      <text>
        <r>
          <rPr>
            <sz val="11"/>
            <color theme="1"/>
            <rFont val="Calibri"/>
            <family val="2"/>
            <scheme val="minor"/>
          </rPr>
          <t>различиями в средней температуре и средней норме осадков</t>
        </r>
      </text>
    </comment>
    <comment ref="CV93" authorId="0" shapeId="0">
      <text>
        <r>
          <rPr>
            <sz val="11"/>
            <color theme="1"/>
            <rFont val="Calibri"/>
            <family val="2"/>
            <scheme val="minor"/>
          </rPr>
          <t>урок-экскурсия</t>
        </r>
      </text>
    </comment>
    <comment ref="DJ93"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S93"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X93" authorId="0" shapeId="0">
      <text>
        <r>
          <rPr>
            <sz val="11"/>
            <color theme="1"/>
            <rFont val="Calibri"/>
            <family val="2"/>
            <scheme val="minor"/>
          </rPr>
          <t>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H93"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R93" authorId="0" shapeId="0">
      <text>
        <r>
          <rPr>
            <sz val="11"/>
            <color theme="1"/>
            <rFont val="Calibri"/>
            <family val="2"/>
            <scheme val="minor"/>
          </rPr>
          <t>прикидка результата</t>
        </r>
      </text>
    </comment>
    <comment ref="EY93" authorId="0" shapeId="0">
      <text>
        <r>
          <rPr>
            <sz val="11"/>
            <color theme="1"/>
            <rFont val="Calibri"/>
            <family val="2"/>
            <scheme val="minor"/>
          </rPr>
          <t>Б</t>
        </r>
      </text>
    </comment>
    <comment ref="FJ93" authorId="0" shapeId="0">
      <text>
        <r>
          <rPr>
            <sz val="11"/>
            <color theme="1"/>
            <rFont val="Calibri"/>
            <family val="2"/>
            <scheme val="minor"/>
          </rPr>
          <t>сотрудничество</t>
        </r>
      </text>
    </comment>
    <comment ref="FY93"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применить другой метод обучения</t>
        </r>
      </text>
    </comment>
    <comment ref="GM93" authorId="0" shapeId="0">
      <text>
        <r>
          <rPr>
            <sz val="11"/>
            <color theme="1"/>
            <rFont val="Calibri"/>
            <family val="2"/>
            <scheme val="minor"/>
          </rPr>
          <t>поэтапное формирование умственных действий</t>
        </r>
      </text>
    </comment>
    <comment ref="HE93"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r>
      </text>
    </comment>
    <comment ref="HK93" authorId="0" shapeId="0">
      <text>
        <r>
          <rPr>
            <sz val="11"/>
            <color theme="1"/>
            <rFont val="Calibri"/>
            <family val="2"/>
            <scheme val="minor"/>
          </rPr>
          <t>1. 1 = [Б] (2)
2. 2 = [А] (2)
3. 3 = [В] (2)</t>
        </r>
      </text>
    </comment>
    <comment ref="IC93"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N93" authorId="0" shapeId="0">
      <text>
        <r>
          <rPr>
            <sz val="11"/>
            <color theme="1"/>
            <rFont val="Calibri"/>
            <family val="2"/>
            <scheme val="minor"/>
          </rPr>
          <t>профориентационные пробы</t>
        </r>
      </text>
    </comment>
    <comment ref="JH93" authorId="0" shapeId="0">
      <text>
        <r>
          <rPr>
            <sz val="11"/>
            <color theme="1"/>
            <rFont val="Calibri"/>
            <family val="2"/>
            <scheme val="minor"/>
          </rPr>
          <t>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G94"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Q94" authorId="0" shapeId="0">
      <text>
        <r>
          <rPr>
            <sz val="11"/>
            <color theme="1"/>
            <rFont val="Calibri"/>
            <family val="2"/>
            <scheme val="minor"/>
          </rPr>
          <t>Задача на нахождение четвертого пропорционального</t>
        </r>
      </text>
    </comment>
    <comment ref="AD94"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L94" authorId="0" shapeId="0">
      <text>
        <r>
          <rPr>
            <sz val="11"/>
            <color theme="1"/>
            <rFont val="Calibri"/>
            <family val="2"/>
            <scheme val="minor"/>
          </rPr>
          <t>В</t>
        </r>
      </text>
    </comment>
    <comment ref="AV94"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AZ94" authorId="0" shapeId="0">
      <text>
        <r>
          <rPr>
            <sz val="11"/>
            <color theme="1"/>
            <rFont val="Calibri"/>
            <family val="2"/>
            <scheme val="minor"/>
          </rPr>
          <t>вокзальный, просьба, повсеместный</t>
        </r>
      </text>
    </comment>
    <comment ref="BM94" authorId="0" shapeId="0">
      <text>
        <r>
          <rPr>
            <sz val="11"/>
            <color theme="1"/>
            <rFont val="Calibri"/>
            <family val="2"/>
            <scheme val="minor"/>
          </rPr>
          <t>120</t>
        </r>
      </text>
    </comment>
    <comment ref="BU94" authorId="0" shapeId="0">
      <text>
        <r>
          <rPr>
            <sz val="11"/>
            <color theme="1"/>
            <rFont val="Calibri"/>
            <family val="2"/>
            <scheme val="minor"/>
          </rPr>
          <t>интереснее всех, знающие инженеры, пачка макарон</t>
        </r>
      </text>
    </comment>
    <comment ref="CE94"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N94" authorId="0" shapeId="0">
      <text>
        <r>
          <rPr>
            <sz val="11"/>
            <color theme="1"/>
            <rFont val="Calibri"/>
            <family val="2"/>
            <scheme val="minor"/>
          </rPr>
          <t>Однородный участок экосистемы</t>
        </r>
      </text>
    </comment>
    <comment ref="CV94" authorId="0" shapeId="0">
      <text>
        <r>
          <rPr>
            <sz val="11"/>
            <color theme="1"/>
            <rFont val="Calibri"/>
            <family val="2"/>
            <scheme val="minor"/>
          </rPr>
          <t>урок-экскурсия</t>
        </r>
      </text>
    </comment>
    <comment ref="DG94"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R94"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Z94" authorId="0" shapeId="0">
      <text>
        <r>
          <rPr>
            <sz val="11"/>
            <color theme="1"/>
            <rFont val="Calibri"/>
            <family val="2"/>
            <scheme val="minor"/>
          </rPr>
          <t>Лежала – гл., н.ф. лежать; 1 спр.; в прош.вр., ед.ч., ж.р. (3)
Быстрые (глаза) – прил., н.ф. быстрый; во мн.ч., м.р., Им.п. (3)</t>
        </r>
      </text>
    </comment>
    <comment ref="EG94" authorId="0" shapeId="0">
      <text>
        <r>
          <rPr>
            <sz val="11"/>
            <color theme="1"/>
            <rFont val="Calibri"/>
            <family val="2"/>
            <scheme val="minor"/>
          </rPr>
          <t>1. Понравился ли тебе рассказ? = [Обобщение на уровне идеи] (0)
2. Какова идея рассказа? = [Установление причинно-следственных связей, обобщение на уровне конкретного образа]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[Выявление точности эмоциональной реакции, способность уловить динамику эмоций] (0)</t>
        </r>
      </text>
    </comment>
    <comment ref="EQ94" authorId="0" shapeId="0">
      <text>
        <r>
          <rPr>
            <sz val="11"/>
            <color theme="1"/>
            <rFont val="Calibri"/>
            <family val="2"/>
            <scheme val="minor"/>
          </rPr>
          <t>выделение из составной задачи простых</t>
        </r>
      </text>
    </comment>
    <comment ref="FC94" authorId="0" shapeId="0">
      <text>
        <r>
          <rPr>
            <sz val="11"/>
            <color theme="1"/>
            <rFont val="Calibri"/>
            <family val="2"/>
            <scheme val="minor"/>
          </rPr>
          <t>А</t>
        </r>
      </text>
    </comment>
    <comment ref="FK94" authorId="0" shapeId="0">
      <text>
        <r>
          <rPr>
            <sz val="11"/>
            <color theme="1"/>
            <rFont val="Calibri"/>
            <family val="2"/>
            <scheme val="minor"/>
          </rPr>
          <t>методическое консультирование</t>
        </r>
      </text>
    </comment>
    <comment ref="FX94"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L94"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r>
      </text>
    </comment>
    <comment ref="GZ94"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J94" authorId="0" shapeId="0">
      <text>
        <r>
          <rPr>
            <sz val="11"/>
            <color theme="1"/>
            <rFont val="Calibri"/>
            <family val="2"/>
            <scheme val="minor"/>
          </rPr>
          <t>1. 1 = [В] (2)
2. 2 = [А] (2)
3. 3 = [Б] (2)</t>
        </r>
      </text>
    </comment>
    <comment ref="IB94"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N94" authorId="0" shapeId="0">
      <text>
        <r>
          <rPr>
            <sz val="11"/>
            <color theme="1"/>
            <rFont val="Calibri"/>
            <family val="2"/>
            <scheme val="minor"/>
          </rPr>
          <t>участие школьников в написании всероссийских проверочных работ</t>
        </r>
      </text>
    </comment>
    <comment ref="JI94"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t>
        </r>
      </text>
    </comment>
    <comment ref="L95"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есть и звонкие, и глухие согласные звуки]
3. походка, подпись, шепчет = [Слова, в которых все согласные звуки глухие]</t>
        </r>
      </text>
    </comment>
    <comment ref="S95" authorId="0" shapeId="0">
      <text>
        <r>
          <rPr>
            <sz val="11"/>
            <color theme="1"/>
            <rFont val="Calibri"/>
            <family val="2"/>
            <scheme val="minor"/>
          </rPr>
          <t>Задача на пропорциональное деление</t>
        </r>
      </text>
    </comment>
    <comment ref="AA95" authorId="0" shapeId="0">
      <text>
        <r>
          <rPr>
            <sz val="11"/>
            <color theme="1"/>
            <rFont val="Calibri"/>
            <family val="2"/>
            <scheme val="minor"/>
          </rPr>
          <t>«Акула»
«Котенок»
«Прыжок»</t>
        </r>
      </text>
    </comment>
    <comment ref="AH95" authorId="0" shapeId="0">
      <text>
        <r>
          <rPr>
            <sz val="11"/>
            <color theme="1"/>
            <rFont val="Calibri"/>
            <family val="2"/>
            <scheme val="minor"/>
          </rPr>
          <t>Б</t>
        </r>
      </text>
    </comment>
    <comment ref="AT95"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AZ95" authorId="0" shapeId="0">
      <text>
        <r>
          <rPr>
            <sz val="11"/>
            <color theme="1"/>
            <rFont val="Calibri"/>
            <family val="2"/>
            <scheme val="minor"/>
          </rPr>
          <t>тростниковая, создаешь, ручьи</t>
        </r>
      </text>
    </comment>
    <comment ref="BI95" authorId="0" shapeId="0">
      <text>
        <r>
          <rPr>
            <sz val="11"/>
            <color theme="1"/>
            <rFont val="Calibri"/>
            <family val="2"/>
            <scheme val="minor"/>
          </rPr>
          <t>42</t>
        </r>
      </text>
    </comment>
    <comment ref="BR95" authorId="0" shapeId="0">
      <text>
        <r>
          <rPr>
            <sz val="11"/>
            <color theme="1"/>
            <rFont val="Calibri"/>
            <family val="2"/>
            <scheme val="minor"/>
          </rPr>
          <t>подкра́лась, катало́г, столя́р
му[зʼ]ей, [тэ]мповый, фа[нʼ]ера</t>
        </r>
      </text>
    </comment>
    <comment ref="CB95"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[Чтение]
3. вид речевой деятельности, направленный на смысловое восприятие графически зафиксированного текста. = [Полноценное читательское восприятие]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M95" authorId="0" shapeId="0">
      <text>
        <r>
          <rPr>
            <sz val="11"/>
            <color theme="1"/>
            <rFont val="Calibri"/>
            <family val="2"/>
            <scheme val="minor"/>
          </rPr>
          <t>различиями в средней температуре и средней норме осадков</t>
        </r>
      </text>
    </comment>
    <comment ref="CV95" authorId="0" shapeId="0">
      <text>
        <r>
          <rPr>
            <sz val="11"/>
            <color theme="1"/>
            <rFont val="Calibri"/>
            <family val="2"/>
            <scheme val="minor"/>
          </rPr>
          <t>урок-экскурсия</t>
        </r>
      </text>
    </comment>
    <comment ref="DG95"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S95"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W95" authorId="0" shapeId="0">
      <text>
        <r>
          <rPr>
            <sz val="11"/>
            <color theme="1"/>
            <rFont val="Calibri"/>
            <family val="2"/>
            <scheme val="minor"/>
          </rPr>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J95"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r>
      </text>
    </comment>
    <comment ref="ET95" authorId="0" shapeId="0">
      <text>
        <r>
          <rPr>
            <sz val="11"/>
            <color theme="1"/>
            <rFont val="Calibri"/>
            <family val="2"/>
            <scheme val="minor"/>
          </rPr>
          <t>расширение задачи путем введения дополнительных данных или изменения вопроса</t>
        </r>
      </text>
    </comment>
    <comment ref="EX95" authorId="0" shapeId="0">
      <text>
        <r>
          <rPr>
            <sz val="11"/>
            <color theme="1"/>
            <rFont val="Calibri"/>
            <family val="2"/>
            <scheme val="minor"/>
          </rPr>
          <t>Б</t>
        </r>
      </text>
    </comment>
    <comment ref="FO95"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X95"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t>
        </r>
      </text>
    </comment>
    <comment ref="GP95" authorId="0" shapeId="0">
      <text>
        <r>
          <rPr>
            <sz val="11"/>
            <color theme="1"/>
            <rFont val="Calibri"/>
            <family val="2"/>
            <scheme val="minor"/>
          </rPr>
          <t>технология формирования критического мышления</t>
        </r>
      </text>
    </comment>
    <comment ref="HF95" authorId="0" shapeId="0">
      <text>
        <r>
          <rPr>
            <sz val="11"/>
            <color theme="1"/>
            <rFont val="Calibri"/>
            <family val="2"/>
            <scheme val="minor"/>
          </rPr>
          <t>формирование учебного и временного стереотипа
стимулировать слухо-зрительное внимание</t>
        </r>
      </text>
    </comment>
    <comment ref="HO95"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A95"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U95" authorId="0" shapeId="0">
      <text>
        <r>
          <rPr>
            <sz val="11"/>
            <color theme="1"/>
            <rFont val="Calibri"/>
            <family val="2"/>
            <scheme val="minor"/>
          </rPr>
          <t>виртуальный тьюториал</t>
        </r>
      </text>
    </comment>
    <comment ref="JE95"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L96"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есть и звонкие, и глухие согласные звуки]
3. походка, подпись, шепчет = [Слова, в которых все согласные звуки глухие]</t>
        </r>
      </text>
    </comment>
    <comment ref="P96" authorId="0" shapeId="0">
      <text>
        <r>
          <rPr>
            <sz val="11"/>
            <color theme="1"/>
            <rFont val="Calibri"/>
            <family val="2"/>
            <scheme val="minor"/>
          </rPr>
          <t>Задача на пропорциональное деление</t>
        </r>
      </text>
    </comment>
    <comment ref="Y96" authorId="0" shapeId="0">
      <text>
        <r>
          <rPr>
            <sz val="11"/>
            <color theme="1"/>
            <rFont val="Calibri"/>
            <family val="2"/>
            <scheme val="minor"/>
          </rPr>
          <t>1. «Каша из топора» = [бытовые]
2. «Лиса и журавль» = [сказки о животных]
3. «Теремок» = [сказки о животных]
4. «Иван-царевич и Серый волк» = [волшебные сказки]
5. «Сказка про белого бычка» = [докучные]</t>
        </r>
      </text>
    </comment>
    <comment ref="AL96" authorId="0" shapeId="0">
      <text>
        <r>
          <rPr>
            <sz val="11"/>
            <color theme="1"/>
            <rFont val="Calibri"/>
            <family val="2"/>
            <scheme val="minor"/>
          </rPr>
          <t>В</t>
        </r>
      </text>
    </comment>
    <comment ref="AU96"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A96" authorId="0" shapeId="0">
      <text>
        <r>
          <rPr>
            <sz val="11"/>
            <color theme="1"/>
            <rFont val="Calibri"/>
            <family val="2"/>
            <scheme val="minor"/>
          </rPr>
          <t>предпосевной, непроходной, наперебой</t>
        </r>
      </text>
    </comment>
    <comment ref="BI96" authorId="0" shapeId="0">
      <text>
        <r>
          <rPr>
            <sz val="11"/>
            <color theme="1"/>
            <rFont val="Calibri"/>
            <family val="2"/>
            <scheme val="minor"/>
          </rPr>
          <t>42</t>
        </r>
      </text>
    </comment>
    <comment ref="BW96" authorId="0" shapeId="0">
      <text>
        <r>
          <rPr>
            <sz val="11"/>
            <color theme="1"/>
            <rFont val="Calibri"/>
            <family val="2"/>
            <scheme val="minor"/>
          </rPr>
          <t>ждала́, повтори́м, гербы́
прекраснейший, кремы, килограмм помидоров</t>
        </r>
      </text>
    </comment>
    <comment ref="CC96"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O96"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W96"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I96"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Q96"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[Правило прибавления числа к сумме]</t>
        </r>
      </text>
    </comment>
    <comment ref="DY96" authorId="0" shapeId="0">
      <text>
        <r>
          <rPr>
            <sz val="11"/>
            <color theme="1"/>
            <rFont val="Calibri"/>
            <family val="2"/>
            <scheme val="minor"/>
          </rPr>
          <t>Коня – сущ., н.ф. конь; нариц., одуш., м.р., 2 скл.; в ед.ч., Р.п. (3)
Перебирать – гл., н.ф. перебирать; 1 спр. (0)</t>
        </r>
      </text>
    </comment>
    <comment ref="EK96"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r>
      </text>
    </comment>
    <comment ref="ET96" authorId="0" shapeId="0">
      <text>
        <r>
          <rPr>
            <sz val="11"/>
            <color theme="1"/>
            <rFont val="Calibri"/>
            <family val="2"/>
            <scheme val="minor"/>
          </rPr>
          <t>составление задач по произвольной иллюстрации</t>
        </r>
      </text>
    </comment>
    <comment ref="EZ96" authorId="0" shapeId="0">
      <text>
        <r>
          <rPr>
            <sz val="11"/>
            <color theme="1"/>
            <rFont val="Calibri"/>
            <family val="2"/>
            <scheme val="minor"/>
          </rPr>
          <t>А</t>
        </r>
      </text>
    </comment>
    <comment ref="FK96" authorId="0" shapeId="0">
      <text>
        <r>
          <rPr>
            <sz val="11"/>
            <color theme="1"/>
            <rFont val="Calibri"/>
            <family val="2"/>
            <scheme val="minor"/>
          </rPr>
          <t>информационно-экспертное консультирование</t>
        </r>
      </text>
    </comment>
    <comment ref="GB96" authorId="0" shapeId="0">
      <text>
        <r>
          <rPr>
            <sz val="11"/>
            <color theme="1"/>
            <rFont val="Calibri"/>
            <family val="2"/>
            <scheme val="minor"/>
          </rPr>
          <t>использовать интернет-тренажер
понизить уровень трудоемкости проверочной работы
использовать памятки и алгоритмы</t>
        </r>
      </text>
    </comment>
    <comment ref="GK96"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HA96"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t>
        </r>
      </text>
    </comment>
    <comment ref="HL96" authorId="0" shapeId="0">
      <text>
        <r>
          <rPr>
            <sz val="11"/>
            <color theme="1"/>
            <rFont val="Calibri"/>
            <family val="2"/>
            <scheme val="minor"/>
          </rPr>
          <t>1. 1 = [Б] (0)
2. 2 = [В] (0)
3. 3 = [А] (0)</t>
        </r>
      </text>
    </comment>
    <comment ref="IH96"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N96" authorId="0" shapeId="0">
      <text>
        <r>
          <rPr>
            <sz val="11"/>
            <color theme="1"/>
            <rFont val="Calibri"/>
            <family val="2"/>
            <scheme val="minor"/>
          </rPr>
          <t>озеленение пришкольной территории</t>
        </r>
      </text>
    </comment>
    <comment ref="JG96" authorId="0" shapeId="0">
      <text>
        <r>
          <rPr>
            <sz val="11"/>
            <color theme="1"/>
            <rFont val="Calibri"/>
            <family val="2"/>
            <scheme val="minor"/>
          </rPr>
          <t>должно осуществляться систематически (0)</t>
        </r>
      </text>
    </comment>
    <comment ref="J97" authorId="0" shapeId="0">
      <text>
        <r>
          <rPr>
            <sz val="11"/>
            <color theme="1"/>
            <rFont val="Calibri"/>
            <family val="2"/>
            <scheme val="minor"/>
          </rPr>
          <t>1. Запишите предложение в тетрадь. = [Побудительное, простое, двусоставное]
2. Пусть всегда будет солнце! = [Побудительное, простое, односоставное]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T97" authorId="0" shapeId="0">
      <text>
        <r>
          <rPr>
            <sz val="11"/>
            <color theme="1"/>
            <rFont val="Calibri"/>
            <family val="2"/>
            <scheme val="minor"/>
          </rPr>
          <t>Задача на нахождение неизвестного по двум разностям</t>
        </r>
      </text>
    </comment>
    <comment ref="AD97"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H97" authorId="0" shapeId="0">
      <text>
        <r>
          <rPr>
            <sz val="11"/>
            <color theme="1"/>
            <rFont val="Calibri"/>
            <family val="2"/>
            <scheme val="minor"/>
          </rPr>
          <t>Б</t>
        </r>
      </text>
    </comment>
    <comment ref="AV97"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C97" authorId="0" shapeId="0">
      <text>
        <r>
          <rPr>
            <sz val="11"/>
            <color theme="1"/>
            <rFont val="Calibri"/>
            <family val="2"/>
            <scheme val="minor"/>
          </rPr>
          <t>батарея (1 скл.), рояль (2 скл.), бандероль (3 скл.)
сладкоежка (1 скл.), открытие (2 скл.), аэрозоль (3 скл.)</t>
        </r>
      </text>
    </comment>
    <comment ref="BN97" authorId="0" shapeId="0">
      <text>
        <r>
          <rPr>
            <sz val="11"/>
            <color theme="1"/>
            <rFont val="Calibri"/>
            <family val="2"/>
            <scheme val="minor"/>
          </rPr>
          <t>81</t>
        </r>
      </text>
    </comment>
    <comment ref="BR97" authorId="0" shapeId="0">
      <text>
        <r>
          <rPr>
            <sz val="11"/>
            <color theme="1"/>
            <rFont val="Calibri"/>
            <family val="2"/>
            <scheme val="minor"/>
          </rPr>
          <t>подкра́лась, катало́г, столя́р
звонче, лучшие профессора, пять блюдцев</t>
        </r>
      </text>
    </comment>
    <comment ref="CF97"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O97"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Z97"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[Выделение существенных признаков объектов (явлений)]
3. Подведение под понятие = [Классификация понятий и установление связей между ними]
4. Применение понятия = [Зарисовка]</t>
        </r>
      </text>
    </comment>
    <comment ref="DJ97"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S97"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[Правило деления суммы на число]
5. 46 : 2 = [Правило деления суммы на число]</t>
        </r>
      </text>
    </comment>
    <comment ref="DW97" authorId="0" shapeId="0">
      <text>
        <r>
          <rPr>
            <sz val="11"/>
            <color theme="1"/>
            <rFont val="Calibri"/>
            <family val="2"/>
            <scheme val="minor"/>
          </rPr>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K97"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[Обобщение на уровне идеи]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[Адекватность воссозданного в воображении читательского образа, определяется его эмоциональная окраска] (0)
6. Какой смысл заключается в описанной автором истории? = [Установление причинно-следственных связей, обобщение на уровне конкретного образа] (0)</t>
        </r>
      </text>
    </comment>
    <comment ref="EO97" authorId="0" shapeId="0">
      <text>
        <r>
          <rPr>
            <sz val="11"/>
            <color theme="1"/>
            <rFont val="Calibri"/>
            <family val="2"/>
            <scheme val="minor"/>
          </rPr>
          <t>установление границ ответа</t>
        </r>
      </text>
    </comment>
    <comment ref="EX97" authorId="0" shapeId="0">
      <text>
        <r>
          <rPr>
            <sz val="11"/>
            <color theme="1"/>
            <rFont val="Calibri"/>
            <family val="2"/>
            <scheme val="minor"/>
          </rPr>
          <t>А</t>
        </r>
      </text>
    </comment>
    <comment ref="FL97" authorId="0" shapeId="0">
      <text>
        <r>
          <rPr>
            <sz val="11"/>
            <color theme="1"/>
            <rFont val="Calibri"/>
            <family val="2"/>
            <scheme val="minor"/>
          </rPr>
          <t>семинар-практикум</t>
        </r>
      </text>
    </comment>
    <comment ref="GE97" authorId="0" shapeId="0">
      <text>
        <r>
          <rPr>
            <sz val="11"/>
            <color theme="1"/>
            <rFont val="Calibri"/>
            <family val="2"/>
            <scheme val="minor"/>
          </rPr>
          <t>изменение скорости урока
дополнительная отработка материала</t>
        </r>
      </text>
    </comment>
    <comment ref="GJ97"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HE97"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K97" authorId="0" shapeId="0">
      <text>
        <r>
          <rPr>
            <sz val="11"/>
            <color theme="1"/>
            <rFont val="Calibri"/>
            <family val="2"/>
            <scheme val="minor"/>
          </rPr>
          <t>1. 1 = [Б] (2)
2. 2 = [А] (2)
3. 3 = [В] (2)</t>
        </r>
      </text>
    </comment>
    <comment ref="ID97"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R97"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I97"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H98"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U98" authorId="0" shapeId="0">
      <text>
        <r>
          <rPr>
            <sz val="11"/>
            <color theme="1"/>
            <rFont val="Calibri"/>
            <family val="2"/>
            <scheme val="minor"/>
          </rPr>
          <t>Задача на пропорциональное деление</t>
        </r>
      </text>
    </comment>
    <comment ref="Y98"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I98" authorId="0" shapeId="0">
      <text>
        <r>
          <rPr>
            <sz val="11"/>
            <color theme="1"/>
            <rFont val="Calibri"/>
            <family val="2"/>
            <scheme val="minor"/>
          </rPr>
          <t>Б</t>
        </r>
      </text>
    </comment>
    <comment ref="AV98"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AZ98" authorId="0" shapeId="0">
      <text>
        <r>
          <rPr>
            <sz val="11"/>
            <color theme="1"/>
            <rFont val="Calibri"/>
            <family val="2"/>
            <scheme val="minor"/>
          </rPr>
          <t>тростниковая, создаешь, ручьи</t>
        </r>
      </text>
    </comment>
    <comment ref="BI98" authorId="0" shapeId="0">
      <text>
        <r>
          <rPr>
            <sz val="11"/>
            <color theme="1"/>
            <rFont val="Calibri"/>
            <family val="2"/>
            <scheme val="minor"/>
          </rPr>
          <t>42</t>
        </r>
      </text>
    </comment>
    <comment ref="BR98" authorId="0" shapeId="0">
      <text>
        <r>
          <rPr>
            <sz val="11"/>
            <color theme="1"/>
            <rFont val="Calibri"/>
            <family val="2"/>
            <scheme val="minor"/>
          </rPr>
          <t>подкра́лась, катало́г, столя́р
му[зʼ]ей, [тэ]мповый, фа[нʼ]ера</t>
        </r>
      </text>
    </comment>
    <comment ref="CE98"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J98" authorId="0" shapeId="0">
      <text>
        <r>
          <rPr>
            <sz val="11"/>
            <color theme="1"/>
            <rFont val="Calibri"/>
            <family val="2"/>
            <scheme val="minor"/>
          </rPr>
          <t>Самый верхний слой литосферы</t>
        </r>
      </text>
    </comment>
    <comment ref="CV98" authorId="0" shapeId="0">
      <text>
        <r>
          <rPr>
            <sz val="11"/>
            <color theme="1"/>
            <rFont val="Calibri"/>
            <family val="2"/>
            <scheme val="minor"/>
          </rPr>
          <t>урок-экскурсия</t>
        </r>
      </text>
    </comment>
    <comment ref="DJ98"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P98" authorId="0" shapeId="0">
      <text>
        <r>
          <rPr>
            <sz val="11"/>
            <color theme="1"/>
            <rFont val="Calibri"/>
            <family val="2"/>
            <scheme val="minor"/>
          </rPr>
          <t>1. 56 – 24 = [Правило вычитания числа из суммы]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X98" authorId="0" shapeId="0">
      <text>
        <r>
          <rPr>
            <sz val="11"/>
            <color theme="1"/>
            <rFont val="Calibri"/>
            <family val="2"/>
            <scheme val="minor"/>
          </rPr>
          <t>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F98"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[Обобщение на уровне идеи] (0)
3. Как ты думаешь, зачем автор так подробно описывает место событий? = [Адекватность воссозданного в воображении читательского образа, определяется его эмоциональная окраска]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авторской позиции] (0)</t>
        </r>
      </text>
    </comment>
    <comment ref="ET98" authorId="0" shapeId="0">
      <text>
        <r>
          <rPr>
            <sz val="11"/>
            <color theme="1"/>
            <rFont val="Calibri"/>
            <family val="2"/>
            <scheme val="minor"/>
          </rPr>
          <t>составление задач по произвольной иллюстрации</t>
        </r>
      </text>
    </comment>
    <comment ref="FA98" authorId="0" shapeId="0">
      <text>
        <r>
          <rPr>
            <sz val="11"/>
            <color theme="1"/>
            <rFont val="Calibri"/>
            <family val="2"/>
            <scheme val="minor"/>
          </rPr>
          <t>А</t>
        </r>
      </text>
    </comment>
    <comment ref="FP98" authorId="0" shapeId="0">
      <text>
        <r>
          <rPr>
            <sz val="11"/>
            <color theme="1"/>
            <rFont val="Calibri"/>
            <family val="2"/>
            <scheme val="minor"/>
          </rPr>
          <t>тематическая консультация</t>
        </r>
      </text>
    </comment>
    <comment ref="GD98"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J98" authorId="0" shapeId="0">
      <text>
        <r>
          <rPr>
            <sz val="11"/>
            <color theme="1"/>
            <rFont val="Calibri"/>
            <family val="2"/>
            <scheme val="minor"/>
          </rPr>
          <t>Строят условие, вопрос, решение и ответ задачи с опорой на названные шаги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GX9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HO98"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G98"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V98"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C98" authorId="0" shapeId="0">
      <text>
        <r>
          <rPr>
            <sz val="11"/>
            <color theme="1"/>
            <rFont val="Calibri"/>
            <family val="2"/>
            <scheme val="minor"/>
          </rPr>
          <t>осуществляется от случая к случаю (3)</t>
        </r>
      </text>
    </comment>
    <comment ref="K99"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P99" authorId="0" shapeId="0">
      <text>
        <r>
          <rPr>
            <sz val="11"/>
            <color theme="1"/>
            <rFont val="Calibri"/>
            <family val="2"/>
            <scheme val="minor"/>
          </rPr>
          <t>Задача на нахождение четвертого пропорционального</t>
        </r>
      </text>
    </comment>
    <comment ref="AC99" authorId="0" shapeId="0">
      <text>
        <r>
          <rPr>
            <sz val="11"/>
            <color theme="1"/>
            <rFont val="Calibri"/>
            <family val="2"/>
            <scheme val="minor"/>
          </rPr>
          <t>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r>
      </text>
    </comment>
    <comment ref="AJ99" authorId="0" shapeId="0">
      <text>
        <r>
          <rPr>
            <sz val="11"/>
            <color theme="1"/>
            <rFont val="Calibri"/>
            <family val="2"/>
            <scheme val="minor"/>
          </rPr>
          <t>А</t>
        </r>
      </text>
    </comment>
    <comment ref="AS99" authorId="0" shapeId="0">
      <text>
        <r>
          <rPr>
            <sz val="11"/>
            <color theme="1"/>
            <rFont val="Calibri"/>
            <family val="2"/>
            <scheme val="minor"/>
          </rPr>
          <t>К.Д. Ушинский</t>
        </r>
      </text>
    </comment>
    <comment ref="BE99" authorId="0" shapeId="0">
      <text>
        <r>
          <rPr>
            <sz val="11"/>
            <color theme="1"/>
            <rFont val="Calibri"/>
            <family val="2"/>
            <scheme val="minor"/>
          </rPr>
          <t>Б
Д</t>
        </r>
      </text>
    </comment>
    <comment ref="BL99" authorId="0" shapeId="0">
      <text>
        <r>
          <rPr>
            <sz val="11"/>
            <color theme="1"/>
            <rFont val="Calibri"/>
            <family val="2"/>
            <scheme val="minor"/>
          </rPr>
          <t>1140</t>
        </r>
      </text>
    </comment>
    <comment ref="BV99" authorId="0" shapeId="0">
      <text>
        <r>
          <rPr>
            <sz val="11"/>
            <color theme="1"/>
            <rFont val="Calibri"/>
            <family val="2"/>
            <scheme val="minor"/>
          </rPr>
          <t>менее быстрый, пассажирские катера, пара туфель
отзыв на книгу, оплатить услуги, синяя гуашь</t>
        </r>
      </text>
    </comment>
    <comment ref="CA99"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J99"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t>
        </r>
      </text>
    </comment>
    <comment ref="CW99"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E99"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Q99"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W99"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H99"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P99" authorId="0" shapeId="0">
      <text>
        <r>
          <rPr>
            <sz val="11"/>
            <color theme="1"/>
            <rFont val="Calibri"/>
            <family val="2"/>
            <scheme val="minor"/>
          </rPr>
          <t>эвристическая беседа</t>
        </r>
      </text>
    </comment>
    <comment ref="EY99" authorId="0" shapeId="0">
      <text>
        <r>
          <rPr>
            <sz val="11"/>
            <color theme="1"/>
            <rFont val="Calibri"/>
            <family val="2"/>
            <scheme val="minor"/>
          </rPr>
          <t>Б</t>
        </r>
      </text>
    </comment>
    <comment ref="FP99" authorId="0" shapeId="0">
      <text>
        <r>
          <rPr>
            <sz val="11"/>
            <color theme="1"/>
            <rFont val="Calibri"/>
            <family val="2"/>
            <scheme val="minor"/>
          </rPr>
          <t>тематическая консультация</t>
        </r>
      </text>
    </comment>
    <comment ref="GE99"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M99" authorId="0" shapeId="0">
      <text>
        <r>
          <rPr>
            <sz val="11"/>
            <color theme="1"/>
            <rFont val="Calibri"/>
            <family val="2"/>
            <scheme val="minor"/>
          </rPr>
          <t>поэтапное формирование умственных действий</t>
        </r>
      </text>
    </comment>
    <comment ref="HA99"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HP99" authorId="0" shapeId="0">
      <text>
        <r>
          <rPr>
            <sz val="11"/>
            <color theme="1"/>
            <rFont val="Calibri"/>
            <family val="2"/>
            <scheme val="minor"/>
          </rPr>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r>
      </text>
    </comment>
    <comment ref="II99"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V99"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G99"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K100"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S100" authorId="0" shapeId="0">
      <text>
        <r>
          <rPr>
            <sz val="11"/>
            <color theme="1"/>
            <rFont val="Calibri"/>
            <family val="2"/>
            <scheme val="minor"/>
          </rPr>
          <t>Задача на пропорциональное деление</t>
        </r>
      </text>
    </comment>
    <comment ref="Z100"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L100" authorId="0" shapeId="0">
      <text>
        <r>
          <rPr>
            <sz val="11"/>
            <color theme="1"/>
            <rFont val="Calibri"/>
            <family val="2"/>
            <scheme val="minor"/>
          </rPr>
          <t>В</t>
        </r>
      </text>
    </comment>
    <comment ref="AS100" authorId="0" shapeId="0">
      <text>
        <r>
          <rPr>
            <sz val="11"/>
            <color theme="1"/>
            <rFont val="Calibri"/>
            <family val="2"/>
            <scheme val="minor"/>
          </rPr>
          <t>К.Д. Ушинский</t>
        </r>
      </text>
    </comment>
    <comment ref="BD100" authorId="0" shapeId="0">
      <text>
        <r>
          <rPr>
            <sz val="11"/>
            <color theme="1"/>
            <rFont val="Calibri"/>
            <family val="2"/>
            <scheme val="minor"/>
          </rPr>
          <t>изображать, сдержаться, растаять</t>
        </r>
      </text>
    </comment>
    <comment ref="BN100" authorId="0" shapeId="0">
      <text>
        <r>
          <rPr>
            <sz val="11"/>
            <color theme="1"/>
            <rFont val="Calibri"/>
            <family val="2"/>
            <scheme val="minor"/>
          </rPr>
          <t>27</t>
        </r>
      </text>
    </comment>
    <comment ref="BT100" authorId="0" shapeId="0">
      <text>
        <r>
          <rPr>
            <sz val="11"/>
            <color theme="1"/>
            <rFont val="Calibri"/>
            <family val="2"/>
            <scheme val="minor"/>
          </rPr>
          <t>изба́лованный, досу́г, начался́
рецензия на сборник, рассказать о происшествии, белый тюль</t>
        </r>
      </text>
    </comment>
    <comment ref="CB100"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K100"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X100"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I100"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R100"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X100"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t>
        </r>
      </text>
    </comment>
    <comment ref="EK100" authorId="0" shapeId="0">
      <text>
        <r>
          <rPr>
            <sz val="11"/>
            <color theme="1"/>
            <rFont val="Calibri"/>
            <family val="2"/>
            <scheme val="minor"/>
          </rPr>
          <t>1. Какой момент этой истории показался тебе смешным? = [Понимание авторской позиции] (0)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[Выявление точности эмоциональной реакции, способность уловить динамику эмоций]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r>
      </text>
    </comment>
    <comment ref="EQ100" authorId="0" shapeId="0">
      <text>
        <r>
          <rPr>
            <sz val="11"/>
            <color theme="1"/>
            <rFont val="Calibri"/>
            <family val="2"/>
            <scheme val="minor"/>
          </rPr>
          <t>выполнение соответствующих вычислений</t>
        </r>
      </text>
    </comment>
    <comment ref="FA100" authorId="0" shapeId="0">
      <text>
        <r>
          <rPr>
            <sz val="11"/>
            <color theme="1"/>
            <rFont val="Calibri"/>
            <family val="2"/>
            <scheme val="minor"/>
          </rPr>
          <t>Б</t>
        </r>
      </text>
    </comment>
    <comment ref="FM100" authorId="0" shapeId="0">
      <text>
        <r>
          <rPr>
            <sz val="11"/>
            <color theme="1"/>
            <rFont val="Calibri"/>
            <family val="2"/>
            <scheme val="minor"/>
          </rPr>
          <t>родительский лекторий</t>
        </r>
      </text>
    </comment>
    <comment ref="FX100"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O100" authorId="0" shapeId="0">
      <text>
        <r>
          <rPr>
            <sz val="11"/>
            <color theme="1"/>
            <rFont val="Calibri"/>
            <family val="2"/>
            <scheme val="minor"/>
          </rPr>
          <t>проблемное обучение</t>
        </r>
      </text>
    </comment>
    <comment ref="HA100" authorId="0" shapeId="0">
      <text>
        <r>
          <rPr>
            <sz val="11"/>
            <color theme="1"/>
            <rFont val="Calibri"/>
            <family val="2"/>
            <scheme val="minor"/>
          </rPr>
          <t>обучение умению выбирать и применять адекватные коммуникативные стратегии и тактики
стимулировать слухо-зрительное внимание</t>
        </r>
      </text>
    </comment>
    <comment ref="HP100"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G100"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R100" authorId="0" shapeId="0">
      <text>
        <r>
          <rPr>
            <sz val="11"/>
            <color theme="1"/>
            <rFont val="Calibri"/>
            <family val="2"/>
            <scheme val="minor"/>
          </rPr>
          <t>оформление интерьера класса</t>
        </r>
      </text>
    </comment>
    <comment ref="JI100" authorId="0" shapeId="0">
      <text>
        <r>
          <rPr>
            <sz val="11"/>
            <color theme="1"/>
            <rFont val="Calibri"/>
            <family val="2"/>
            <scheme val="minor"/>
          </rPr>
          <t>опирается на готовность учащегося «принимать на веру» идеи педагога (0)
отличается высокой степенью аргументации со стороны педагога (3)</t>
        </r>
      </text>
    </comment>
    <comment ref="G101"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P101" authorId="0" shapeId="0">
      <text>
        <r>
          <rPr>
            <sz val="11"/>
            <color theme="1"/>
            <rFont val="Calibri"/>
            <family val="2"/>
            <scheme val="minor"/>
          </rPr>
          <t>Задача на нахождение четвертого пропорционального</t>
        </r>
      </text>
    </comment>
    <comment ref="AB101" authorId="0" shapeId="0">
      <text>
        <r>
          <rPr>
            <sz val="11"/>
            <color theme="1"/>
            <rFont val="Calibri"/>
            <family val="2"/>
            <scheme val="minor"/>
          </rPr>
          <t>все варианты верны</t>
        </r>
      </text>
    </comment>
    <comment ref="AI101" authorId="0" shapeId="0">
      <text>
        <r>
          <rPr>
            <sz val="11"/>
            <color theme="1"/>
            <rFont val="Calibri"/>
            <family val="2"/>
            <scheme val="minor"/>
          </rPr>
          <t>Б</t>
        </r>
      </text>
    </comment>
    <comment ref="AR101" authorId="0" shapeId="0">
      <text>
        <r>
          <rPr>
            <sz val="11"/>
            <color theme="1"/>
            <rFont val="Calibri"/>
            <family val="2"/>
            <scheme val="minor"/>
          </rPr>
          <t>моделирование
иллюстративный метод
демонстрационный метод</t>
        </r>
      </text>
    </comment>
    <comment ref="BB101"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J101" authorId="0" shapeId="0">
      <text>
        <r>
          <rPr>
            <sz val="11"/>
            <color theme="1"/>
            <rFont val="Calibri"/>
            <family val="2"/>
            <scheme val="minor"/>
          </rPr>
          <t>120</t>
        </r>
      </text>
    </comment>
    <comment ref="BV101" authorId="0" shapeId="0">
      <text>
        <r>
          <rPr>
            <sz val="11"/>
            <color theme="1"/>
            <rFont val="Calibri"/>
            <family val="2"/>
            <scheme val="minor"/>
          </rPr>
          <t>менее быстрый, пассажирские катера, пара туфель
отзыв на книгу, оплатить услуги, синяя гуашь</t>
        </r>
      </text>
    </comment>
    <comment ref="CB101"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L101"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Y101"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E101"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O101" authorId="0" shapeId="0">
      <text>
        <r>
          <rPr>
            <sz val="11"/>
            <color theme="1"/>
            <rFont val="Calibri"/>
            <family val="2"/>
            <scheme val="minor"/>
          </rPr>
          <t>1. 48 + 6 = [Взаимосвязь сложения и вычитания]
2. 6 – 2 = [Вопросы нумерации чисел]
3. 34 + 20 = [Правило прибавления суммы к числу]
4. 57 • 10 = [Правило умножения суммы на число]
5. 25 • 3 = [Правило прибавления числа к сумме]</t>
        </r>
      </text>
    </comment>
    <comment ref="DZ101" authorId="0" shapeId="0">
      <text>
        <r>
          <rPr>
            <sz val="11"/>
            <color theme="1"/>
            <rFont val="Calibri"/>
            <family val="2"/>
            <scheme val="minor"/>
          </rPr>
          <t>Коня – сущ., н.ф. конь; нариц., одуш., м.р., 2 скл.; в ед.ч., В.п. (0)
Быстрые (глаза) – прил., н.ф. быстрый; во мн.ч., м.р., Им.п. (3)</t>
        </r>
      </text>
    </comment>
    <comment ref="EI101"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[Адекватность воссозданного в воображении читательского образа, определяется его эмоциональная окраска] (0)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авторской позиции] (0)</t>
        </r>
      </text>
    </comment>
    <comment ref="ES101" authorId="0" shapeId="0">
      <text>
        <r>
          <rPr>
            <sz val="11"/>
            <color theme="1"/>
            <rFont val="Calibri"/>
            <family val="2"/>
            <scheme val="minor"/>
          </rPr>
          <t>прикидка результата</t>
        </r>
      </text>
    </comment>
    <comment ref="FA101" authorId="0" shapeId="0">
      <text>
        <r>
          <rPr>
            <sz val="11"/>
            <color theme="1"/>
            <rFont val="Calibri"/>
            <family val="2"/>
            <scheme val="minor"/>
          </rPr>
          <t>Б</t>
        </r>
      </text>
    </comment>
    <comment ref="FJ101" authorId="0" shapeId="0">
      <text>
        <r>
          <rPr>
            <sz val="11"/>
            <color theme="1"/>
            <rFont val="Calibri"/>
            <family val="2"/>
            <scheme val="minor"/>
          </rPr>
          <t>сотрудничество</t>
        </r>
      </text>
    </comment>
    <comment ref="GC101"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K101"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C101"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K101" authorId="0" shapeId="0">
      <text>
        <r>
          <rPr>
            <sz val="11"/>
            <color theme="1"/>
            <rFont val="Calibri"/>
            <family val="2"/>
            <scheme val="minor"/>
          </rPr>
          <t>1. 1 = [Б] (2)
2. 2 = [А] (2)
3. 3 = [В] (2)</t>
        </r>
      </text>
    </comment>
    <comment ref="IE101"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S101"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B101"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102"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T102" authorId="0" shapeId="0">
      <text>
        <r>
          <rPr>
            <sz val="11"/>
            <color theme="1"/>
            <rFont val="Calibri"/>
            <family val="2"/>
            <scheme val="minor"/>
          </rPr>
          <t>Задача на кратное сравнение</t>
        </r>
      </text>
    </comment>
    <comment ref="Z102"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L102" authorId="0" shapeId="0">
      <text>
        <r>
          <rPr>
            <sz val="11"/>
            <color theme="1"/>
            <rFont val="Calibri"/>
            <family val="2"/>
            <scheme val="minor"/>
          </rPr>
          <t>В</t>
        </r>
      </text>
    </comment>
    <comment ref="AU102"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C102" authorId="0" shapeId="0">
      <text>
        <r>
          <rPr>
            <sz val="11"/>
            <color theme="1"/>
            <rFont val="Calibri"/>
            <family val="2"/>
            <scheme val="minor"/>
          </rPr>
          <t>юноша (1 скл.), путь (2 скл.) вуаль (3 скл.)
сладкоежка (1 скл.), открытие (2 скл.), аэрозоль (3 скл.)</t>
        </r>
      </text>
    </comment>
    <comment ref="BN102" authorId="0" shapeId="0">
      <text>
        <r>
          <rPr>
            <sz val="11"/>
            <color theme="1"/>
            <rFont val="Calibri"/>
            <family val="2"/>
            <scheme val="minor"/>
          </rPr>
          <t>12</t>
        </r>
      </text>
    </comment>
    <comment ref="BV102" authorId="0" shapeId="0">
      <text>
        <r>
          <rPr>
            <sz val="11"/>
            <color theme="1"/>
            <rFont val="Calibri"/>
            <family val="2"/>
            <scheme val="minor"/>
          </rPr>
          <t>менее быстрый, пассажирские катера, пара туфель
отзыв на книгу, оплатить услуги, синяя гуашь</t>
        </r>
      </text>
    </comment>
    <comment ref="CF102"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J102"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
Верхняя часть земной коры</t>
        </r>
      </text>
    </comment>
    <comment ref="CW102"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H102"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R102" authorId="0" shapeId="0">
      <text>
        <r>
          <rPr>
            <sz val="11"/>
            <color theme="1"/>
            <rFont val="Calibri"/>
            <family val="2"/>
            <scheme val="minor"/>
          </rPr>
          <t>1. 7 • 8 = [Взаимосвязь умножения и деления]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Z102" authorId="0" shapeId="0">
      <text>
        <r>
          <rPr>
            <sz val="11"/>
            <color theme="1"/>
            <rFont val="Calibri"/>
            <family val="2"/>
            <scheme val="minor"/>
          </rPr>
          <t>Лежала – гл., н.ф. лежать; 1 спр.; в прош.вр., ед.ч., ж.р. (3)
Быстрые (глаза) – прил., н.ф. быстрый; во мн.ч., м.р., Им.п. (3)</t>
        </r>
      </text>
    </comment>
    <comment ref="EH102"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S102" authorId="0" shapeId="0">
      <text>
        <r>
          <rPr>
            <sz val="11"/>
            <color theme="1"/>
            <rFont val="Calibri"/>
            <family val="2"/>
            <scheme val="minor"/>
          </rPr>
          <t>убедиться, что в вычислениях нет ошибок</t>
        </r>
      </text>
    </comment>
    <comment ref="FB102" authorId="0" shapeId="0">
      <text>
        <r>
          <rPr>
            <sz val="11"/>
            <color theme="1"/>
            <rFont val="Calibri"/>
            <family val="2"/>
            <scheme val="minor"/>
          </rPr>
          <t>Г</t>
        </r>
      </text>
    </comment>
    <comment ref="FL102" authorId="0" shapeId="0">
      <text>
        <r>
          <rPr>
            <sz val="11"/>
            <color theme="1"/>
            <rFont val="Calibri"/>
            <family val="2"/>
            <scheme val="minor"/>
          </rPr>
          <t>диспут</t>
        </r>
      </text>
    </comment>
    <comment ref="GD102"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P102" authorId="0" shapeId="0">
      <text>
        <r>
          <rPr>
            <sz val="11"/>
            <color theme="1"/>
            <rFont val="Calibri"/>
            <family val="2"/>
            <scheme val="minor"/>
          </rPr>
          <t>интерактивная технология</t>
        </r>
      </text>
    </comment>
    <comment ref="HE102"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t>
        </r>
      </text>
    </comment>
    <comment ref="HN102"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A102"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R102"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F102"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G103"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103" authorId="0" shapeId="0">
      <text>
        <r>
          <rPr>
            <sz val="11"/>
            <color theme="1"/>
            <rFont val="Calibri"/>
            <family val="2"/>
            <scheme val="minor"/>
          </rPr>
          <t>Задача на нахождение неизвестного по двум разностям</t>
        </r>
      </text>
    </comment>
    <comment ref="AC103" authorId="0" shapeId="0">
      <text>
        <r>
          <rPr>
            <sz val="11"/>
            <color theme="1"/>
            <rFont val="Calibri"/>
            <family val="2"/>
            <scheme val="minor"/>
          </rPr>
          <t>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t>
        </r>
      </text>
    </comment>
    <comment ref="AH103" authorId="0" shapeId="0">
      <text>
        <r>
          <rPr>
            <sz val="11"/>
            <color theme="1"/>
            <rFont val="Calibri"/>
            <family val="2"/>
            <scheme val="minor"/>
          </rPr>
          <t>Б</t>
        </r>
      </text>
    </comment>
    <comment ref="AS103" authorId="0" shapeId="0">
      <text>
        <r>
          <rPr>
            <sz val="11"/>
            <color theme="1"/>
            <rFont val="Calibri"/>
            <family val="2"/>
            <scheme val="minor"/>
          </rPr>
          <t>К.Д. Ушинский</t>
        </r>
      </text>
    </comment>
    <comment ref="BB103"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I103" authorId="0" shapeId="0">
      <text>
        <r>
          <rPr>
            <sz val="11"/>
            <color theme="1"/>
            <rFont val="Calibri"/>
            <family val="2"/>
            <scheme val="minor"/>
          </rPr>
          <t>42</t>
        </r>
      </text>
    </comment>
    <comment ref="BT103"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D103"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K103"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W103"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E103"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S103"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[Правило деления суммы на число]
5. 46 : 2 = [Правило деления суммы на число]</t>
        </r>
      </text>
    </comment>
    <comment ref="DW103"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H103"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Q103" authorId="0" shapeId="0">
      <text>
        <r>
          <rPr>
            <sz val="11"/>
            <color theme="1"/>
            <rFont val="Calibri"/>
            <family val="2"/>
            <scheme val="minor"/>
          </rPr>
          <t>выполнение соответствующих вычислений</t>
        </r>
      </text>
    </comment>
    <comment ref="EZ103" authorId="0" shapeId="0">
      <text>
        <r>
          <rPr>
            <sz val="11"/>
            <color theme="1"/>
            <rFont val="Calibri"/>
            <family val="2"/>
            <scheme val="minor"/>
          </rPr>
          <t>Б</t>
        </r>
      </text>
    </comment>
    <comment ref="FR10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W103"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t>
        </r>
      </text>
    </comment>
    <comment ref="GK103" authorId="0" shapeId="0">
      <text>
        <r>
          <rPr>
            <sz val="11"/>
            <color theme="1"/>
            <rFont val="Calibri"/>
            <family val="2"/>
            <scheme val="minor"/>
          </rPr>
          <t>Строят условие, вопрос, решение и ответ задачи с опорой на названные шаги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HF103"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r>
      </text>
    </comment>
    <comment ref="HM103"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B103"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Q103" authorId="0" shapeId="0">
      <text>
        <r>
          <rPr>
            <sz val="11"/>
            <color theme="1"/>
            <rFont val="Calibri"/>
            <family val="2"/>
            <scheme val="minor"/>
          </rPr>
          <t>развитие индивидуальных способностей обучающихся в кружках, секциях, клубах</t>
        </r>
      </text>
    </comment>
    <comment ref="JC103" authorId="0" shapeId="0">
      <text>
        <r>
          <rPr>
            <sz val="11"/>
            <color theme="1"/>
            <rFont val="Calibri"/>
            <family val="2"/>
            <scheme val="minor"/>
          </rPr>
          <t>осуществляется от случая к случаю (3)
не зависит от усилий, затраченных учеником (3)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J104"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S104" authorId="0" shapeId="0">
      <text>
        <r>
          <rPr>
            <sz val="11"/>
            <color theme="1"/>
            <rFont val="Calibri"/>
            <family val="2"/>
            <scheme val="minor"/>
          </rPr>
          <t>Задача на пропорциональное деление</t>
        </r>
      </text>
    </comment>
    <comment ref="AC104" authorId="0" shapeId="0">
      <text>
        <r>
          <rPr>
            <sz val="11"/>
            <color theme="1"/>
            <rFont val="Calibri"/>
            <family val="2"/>
            <scheme val="minor"/>
          </rPr>
          <t>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t>
        </r>
      </text>
    </comment>
    <comment ref="AJ104" authorId="0" shapeId="0">
      <text>
        <r>
          <rPr>
            <sz val="11"/>
            <color theme="1"/>
            <rFont val="Calibri"/>
            <family val="2"/>
            <scheme val="minor"/>
          </rPr>
          <t>А</t>
        </r>
      </text>
    </comment>
    <comment ref="AR104" authorId="0" shapeId="0">
      <text>
        <r>
          <rPr>
            <sz val="11"/>
            <color theme="1"/>
            <rFont val="Calibri"/>
            <family val="2"/>
            <scheme val="minor"/>
          </rPr>
          <t>иллюстративный метод
демонстрационный метод</t>
        </r>
      </text>
    </comment>
    <comment ref="BC104" authorId="0" shapeId="0">
      <text>
        <r>
          <rPr>
            <sz val="11"/>
            <color theme="1"/>
            <rFont val="Calibri"/>
            <family val="2"/>
            <scheme val="minor"/>
          </rPr>
          <t>сладкоежка (1 скл.), открытие (2 скл.), аэрозоль (3 скл.)</t>
        </r>
      </text>
    </comment>
    <comment ref="BI104" authorId="0" shapeId="0">
      <text>
        <r>
          <rPr>
            <sz val="11"/>
            <color theme="1"/>
            <rFont val="Calibri"/>
            <family val="2"/>
            <scheme val="minor"/>
          </rPr>
          <t>42</t>
        </r>
      </text>
    </comment>
    <comment ref="BT104" authorId="0" shapeId="0">
      <text>
        <r>
          <rPr>
            <sz val="11"/>
            <color theme="1"/>
            <rFont val="Calibri"/>
            <family val="2"/>
            <scheme val="minor"/>
          </rPr>
          <t>рецензия на сборник, рассказать о происшествии, белый тюль</t>
        </r>
      </text>
    </comment>
    <comment ref="CE104"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L104"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W104"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G104"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R104"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EA104" authorId="0" shapeId="0">
      <text>
        <r>
          <rPr>
            <sz val="11"/>
            <color theme="1"/>
            <rFont val="Calibri"/>
            <family val="2"/>
            <scheme val="minor"/>
          </rPr>
          <t>На стоянке – сущ., н.ф. стоянка; нариц., неодуш., ж.р., 1 скл.; в ед.ч., П.п. (0)
Горел – гл., н.ф. гореть; 1 спр.; в прош. вр., ед.ч., м.р. (3)
Выли – гл., н.ф. выть; 1 спр.; в прош.вр., мн.ч., 3 л. (3)
Веселые (крики) – прил., н.ф. веселый; во мн.ч., Им.п. (0)</t>
        </r>
      </text>
    </comment>
    <comment ref="EF104"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[Обобщение на уровне идеи]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авторской позиции] (0)</t>
        </r>
      </text>
    </comment>
    <comment ref="EO104" authorId="0" shapeId="0">
      <text>
        <r>
          <rPr>
            <sz val="11"/>
            <color theme="1"/>
            <rFont val="Calibri"/>
            <family val="2"/>
            <scheme val="minor"/>
          </rPr>
          <t>установление границ ответа</t>
        </r>
      </text>
    </comment>
    <comment ref="EY104" authorId="0" shapeId="0">
      <text>
        <r>
          <rPr>
            <sz val="11"/>
            <color theme="1"/>
            <rFont val="Calibri"/>
            <family val="2"/>
            <scheme val="minor"/>
          </rPr>
          <t>Б</t>
        </r>
      </text>
    </comment>
    <comment ref="FK104" authorId="0" shapeId="0">
      <text>
        <r>
          <rPr>
            <sz val="11"/>
            <color theme="1"/>
            <rFont val="Calibri"/>
            <family val="2"/>
            <scheme val="minor"/>
          </rPr>
          <t>методическое консультирование</t>
        </r>
      </text>
    </comment>
    <comment ref="GF104" authorId="0" shapeId="0">
      <text>
        <r>
          <rPr>
            <sz val="11"/>
            <color theme="1"/>
            <rFont val="Calibri"/>
            <family val="2"/>
            <scheme val="minor"/>
          </rPr>
          <t>дополнительно отработать материал
использовать карту понятий
использовать интернет-тренажер
использовать памятки и алгоритмы</t>
        </r>
      </text>
    </comment>
    <comment ref="GM104" authorId="0" shapeId="0">
      <text>
        <r>
          <rPr>
            <sz val="11"/>
            <color theme="1"/>
            <rFont val="Calibri"/>
            <family val="2"/>
            <scheme val="minor"/>
          </rPr>
          <t>поэтапное формирование умственных действий</t>
        </r>
      </text>
    </comment>
    <comment ref="HD104"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S104"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I104"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R104" authorId="0" shapeId="0">
      <text>
        <r>
          <rPr>
            <sz val="11"/>
            <color theme="1"/>
            <rFont val="Calibri"/>
            <family val="2"/>
            <scheme val="minor"/>
          </rPr>
          <t>виртуальная экскурсия в краеведческий музей</t>
        </r>
      </text>
    </comment>
    <comment ref="JH104" authorId="0" shapeId="0">
      <text>
        <r>
          <rPr>
            <sz val="11"/>
            <color theme="1"/>
            <rFont val="Calibri"/>
            <family val="2"/>
            <scheme val="minor"/>
          </rPr>
          <t>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t>
        </r>
      </text>
    </comment>
    <comment ref="J105"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двусоставное]</t>
        </r>
      </text>
    </comment>
    <comment ref="T105" authorId="0" shapeId="0">
      <text>
        <r>
          <rPr>
            <sz val="11"/>
            <color theme="1"/>
            <rFont val="Calibri"/>
            <family val="2"/>
            <scheme val="minor"/>
          </rPr>
          <t>Задача на нахождение неизвестного по двум разностям</t>
        </r>
      </text>
    </comment>
    <comment ref="Y105"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M105" authorId="0" shapeId="0">
      <text>
        <r>
          <rPr>
            <sz val="11"/>
            <color theme="1"/>
            <rFont val="Calibri"/>
            <family val="2"/>
            <scheme val="minor"/>
          </rPr>
          <t>А</t>
        </r>
      </text>
    </comment>
    <comment ref="AV105"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D105" authorId="0" shapeId="0">
      <text>
        <r>
          <rPr>
            <sz val="11"/>
            <color theme="1"/>
            <rFont val="Calibri"/>
            <family val="2"/>
            <scheme val="minor"/>
          </rPr>
          <t>изображать, сдержаться, растаять
вспорхнуть, захотеть, помутнеть
постелить, прочитать, сберечь</t>
        </r>
      </text>
    </comment>
    <comment ref="BI105" authorId="0" shapeId="0">
      <text>
        <r>
          <rPr>
            <sz val="11"/>
            <color theme="1"/>
            <rFont val="Calibri"/>
            <family val="2"/>
            <scheme val="minor"/>
          </rPr>
          <t>42</t>
        </r>
      </text>
    </comment>
    <comment ref="BV105" authorId="0" shapeId="0">
      <text>
        <r>
          <rPr>
            <sz val="11"/>
            <color theme="1"/>
            <rFont val="Calibri"/>
            <family val="2"/>
            <scheme val="minor"/>
          </rPr>
          <t>при́нял, ша́рфы, вклю́чена
менее быстрый, пассажирские катера, пара туфель</t>
        </r>
      </text>
    </comment>
    <comment ref="CE105"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L105" authorId="0" shapeId="0">
      <text>
        <r>
          <rPr>
            <sz val="11"/>
            <color theme="1"/>
            <rFont val="Calibri"/>
            <family val="2"/>
            <scheme val="minor"/>
          </rPr>
          <t>совокупность животных организмов на однородных участках растительности</t>
        </r>
      </text>
    </comment>
    <comment ref="CW105"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E105"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Q105"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[Принцип построения натурального ряда чисел]</t>
        </r>
      </text>
    </comment>
    <comment ref="EB105" authorId="0" shapeId="0">
      <text>
        <r>
          <rPr>
            <sz val="11"/>
            <color theme="1"/>
            <rFont val="Calibri"/>
            <family val="2"/>
            <scheme val="minor"/>
          </rPr>
          <t>Стоял – гл., н.ф. стоять; 1 спр.; в прош.вр., ед.ч., м.р., 3 л. (3)
Рычал – гл., н.ф. рычать; 2 спр., в прош.вр., ед.ч., м.р. (0)</t>
        </r>
      </text>
    </comment>
    <comment ref="EK105"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r>
      </text>
    </comment>
    <comment ref="ER105" authorId="0" shapeId="0">
      <text>
        <r>
          <rPr>
            <sz val="11"/>
            <color theme="1"/>
            <rFont val="Calibri"/>
            <family val="2"/>
            <scheme val="minor"/>
          </rPr>
          <t>решение аналогичной задачи</t>
        </r>
      </text>
    </comment>
    <comment ref="FA105" authorId="0" shapeId="0">
      <text>
        <r>
          <rPr>
            <sz val="11"/>
            <color theme="1"/>
            <rFont val="Calibri"/>
            <family val="2"/>
            <scheme val="minor"/>
          </rPr>
          <t>Б</t>
        </r>
      </text>
    </comment>
    <comment ref="FN105" authorId="0" shapeId="0">
      <text>
        <r>
          <rPr>
            <sz val="11"/>
            <color theme="1"/>
            <rFont val="Calibri"/>
            <family val="2"/>
            <scheme val="minor"/>
          </rPr>
          <t>диалог</t>
        </r>
      </text>
    </comment>
    <comment ref="GD105"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M105" authorId="0" shapeId="0">
      <text>
        <r>
          <rPr>
            <sz val="11"/>
            <color theme="1"/>
            <rFont val="Calibri"/>
            <family val="2"/>
            <scheme val="minor"/>
          </rPr>
          <t>поэтапное формирование умственных действий</t>
        </r>
      </text>
    </comment>
    <comment ref="HD10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M105"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Z105"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S105"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D105"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H106"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P106" authorId="0" shapeId="0">
      <text>
        <r>
          <rPr>
            <sz val="11"/>
            <color theme="1"/>
            <rFont val="Calibri"/>
            <family val="2"/>
            <scheme val="minor"/>
          </rPr>
          <t>Задача на пропорциональное деление</t>
        </r>
      </text>
    </comment>
    <comment ref="AD106"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106" authorId="0" shapeId="0">
      <text>
        <r>
          <rPr>
            <sz val="11"/>
            <color theme="1"/>
            <rFont val="Calibri"/>
            <family val="2"/>
            <scheme val="minor"/>
          </rPr>
          <t>А</t>
        </r>
      </text>
    </comment>
    <comment ref="AV106" authorId="0" shapeId="0">
      <text>
        <r>
          <rPr>
            <sz val="11"/>
            <color theme="1"/>
            <rFont val="Calibri"/>
            <family val="2"/>
            <scheme val="minor"/>
          </rPr>
          <t>1. ландшафтная картина «Степь»
2. карта «Природные зоны России»
3. гербарий
4. таблица «Животный мир степи»
5. карта «Охрана природы» в атласе</t>
        </r>
      </text>
    </comment>
    <comment ref="BA106" authorId="0" shapeId="0">
      <text>
        <r>
          <rPr>
            <sz val="11"/>
            <color theme="1"/>
            <rFont val="Calibri"/>
            <family val="2"/>
            <scheme val="minor"/>
          </rPr>
          <t>беспримерный, задумчив, подпрыгнет
пылинка, виноградинка, резинка</t>
        </r>
      </text>
    </comment>
    <comment ref="BK106" authorId="0" shapeId="0">
      <text>
        <r>
          <rPr>
            <sz val="11"/>
            <color theme="1"/>
            <rFont val="Calibri"/>
            <family val="2"/>
            <scheme val="minor"/>
          </rPr>
          <t>48</t>
        </r>
      </text>
    </comment>
    <comment ref="BR106" authorId="0" shapeId="0">
      <text>
        <r>
          <rPr>
            <sz val="11"/>
            <color theme="1"/>
            <rFont val="Calibri"/>
            <family val="2"/>
            <scheme val="minor"/>
          </rPr>
          <t>подкра́лась, катало́г, столя́р
му[зʼ]ей, [тэ]мповый, фа[нʼ]ера</t>
        </r>
      </text>
    </comment>
    <comment ref="CA106"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K106"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t>
        </r>
      </text>
    </comment>
    <comment ref="DA106" authorId="0" shapeId="0">
      <text>
        <r>
          <rPr>
            <sz val="11"/>
            <color theme="1"/>
            <rFont val="Calibri"/>
            <family val="2"/>
            <scheme val="minor"/>
          </rPr>
          <t>Наглядность
Безопасность
Четкая техника выполнения опыта</t>
        </r>
      </text>
    </comment>
    <comment ref="DI106"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S106"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Y106" authorId="0" shapeId="0">
      <text>
        <r>
          <rPr>
            <sz val="11"/>
            <color theme="1"/>
            <rFont val="Calibri"/>
            <family val="2"/>
            <scheme val="minor"/>
          </rPr>
          <t>Коня – сущ., н.ф. конь; нариц., одуш., м.р., 2 скл.; в ед.ч., Р.п. (3)
Вышел – гл., н.ф. выходить; 2 спр.; в прош.вр., ед.ч., м.р. (3)
Перебирать – гл., н.ф. перебирать; 1 спр. (0)</t>
        </r>
      </text>
    </comment>
    <comment ref="EH106"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[Адекватность воссозданного в воображении читательского образа, определяется его эмоциональная окраска] (0)
6. Опиши словами главного героя рассказа. = [Понимание роли автора как создателя художественного мира, степень осознания функции описания в тексте] (0)</t>
        </r>
      </text>
    </comment>
    <comment ref="EP106" authorId="0" shapeId="0">
      <text>
        <r>
          <rPr>
            <sz val="11"/>
            <color theme="1"/>
            <rFont val="Calibri"/>
            <family val="2"/>
            <scheme val="minor"/>
          </rPr>
          <t>мысленный поиск аналогичной задачи</t>
        </r>
      </text>
    </comment>
    <comment ref="FA106" authorId="0" shapeId="0">
      <text>
        <r>
          <rPr>
            <sz val="11"/>
            <color theme="1"/>
            <rFont val="Calibri"/>
            <family val="2"/>
            <scheme val="minor"/>
          </rPr>
          <t>А</t>
        </r>
      </text>
    </comment>
    <comment ref="FQ106" authorId="0" shapeId="0">
      <text>
        <r>
          <rPr>
            <sz val="11"/>
            <color theme="1"/>
            <rFont val="Calibri"/>
            <family val="2"/>
            <scheme val="minor"/>
          </rPr>
          <t>беседа</t>
        </r>
      </text>
    </comment>
    <comment ref="FW106"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r>
      </text>
    </comment>
    <comment ref="GP106" authorId="0" shapeId="0">
      <text>
        <r>
          <rPr>
            <sz val="11"/>
            <color theme="1"/>
            <rFont val="Calibri"/>
            <family val="2"/>
            <scheme val="minor"/>
          </rPr>
          <t>интерактивная технология</t>
        </r>
      </text>
    </comment>
    <comment ref="GW10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J106" authorId="0" shapeId="0">
      <text>
        <r>
          <rPr>
            <sz val="11"/>
            <color theme="1"/>
            <rFont val="Calibri"/>
            <family val="2"/>
            <scheme val="minor"/>
          </rPr>
          <t>1. 1 = [В] (2)
2. 2 = [А] (2)
3. 3 = [Б] (2)</t>
        </r>
      </text>
    </comment>
    <comment ref="HZ106"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N106"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I106"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r>
      </text>
    </comment>
    <comment ref="K107"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с нулевым окончанием]</t>
        </r>
      </text>
    </comment>
    <comment ref="Q107" authorId="0" shapeId="0">
      <text>
        <r>
          <rPr>
            <sz val="11"/>
            <color theme="1"/>
            <rFont val="Calibri"/>
            <family val="2"/>
            <scheme val="minor"/>
          </rPr>
          <t>Задача на пропорциональное деление</t>
        </r>
      </text>
    </comment>
    <comment ref="Y107"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L107" authorId="0" shapeId="0">
      <text>
        <r>
          <rPr>
            <sz val="11"/>
            <color theme="1"/>
            <rFont val="Calibri"/>
            <family val="2"/>
            <scheme val="minor"/>
          </rPr>
          <t>В</t>
        </r>
      </text>
    </comment>
    <comment ref="AT107"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A107" authorId="0" shapeId="0">
      <text>
        <r>
          <rPr>
            <sz val="11"/>
            <color theme="1"/>
            <rFont val="Calibri"/>
            <family val="2"/>
            <scheme val="minor"/>
          </rPr>
          <t>беспроигрышный, несговорчивый, непродуманный
пылинка, виноградинка, резинка</t>
        </r>
      </text>
    </comment>
    <comment ref="BM107" authorId="0" shapeId="0">
      <text>
        <r>
          <rPr>
            <sz val="11"/>
            <color theme="1"/>
            <rFont val="Calibri"/>
            <family val="2"/>
            <scheme val="minor"/>
          </rPr>
          <t>120</t>
        </r>
      </text>
    </comment>
    <comment ref="BW107" authorId="0" shapeId="0">
      <text>
        <r>
          <rPr>
            <sz val="11"/>
            <color theme="1"/>
            <rFont val="Calibri"/>
            <family val="2"/>
            <scheme val="minor"/>
          </rPr>
          <t>ждала́, повтори́м, гербы́
прекраснейший, кремы, килограмм помидоров</t>
        </r>
      </text>
    </comment>
    <comment ref="CF107"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[Принцип целенаправленности восприятия художественного произведения]
2. Все частные задачи урока определяются его целью – способствовать полноценному восприятию произведения, подвести к постижению его идеи. = [Стилистический эксперимент]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L107"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DA107" authorId="0" shapeId="0">
      <text>
        <r>
          <rPr>
            <sz val="11"/>
            <color theme="1"/>
            <rFont val="Calibri"/>
            <family val="2"/>
            <scheme val="minor"/>
          </rPr>
          <t>Наглядность
Безопасность
Четкая техника выполнения опыта</t>
        </r>
      </text>
    </comment>
    <comment ref="DH107"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N107"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Y107" authorId="0" shapeId="0">
      <text>
        <r>
          <rPr>
            <sz val="11"/>
            <color theme="1"/>
            <rFont val="Calibri"/>
            <family val="2"/>
            <scheme val="minor"/>
          </rPr>
          <t>Вышел – гл., н.ф. выходить; 2 спр.; в прош.вр., ед.ч., м.р. (3)</t>
        </r>
      </text>
    </comment>
    <comment ref="EK107" authorId="0" shapeId="0">
      <text>
        <r>
          <rPr>
            <sz val="11"/>
            <color theme="1"/>
            <rFont val="Calibri"/>
            <family val="2"/>
            <scheme val="minor"/>
          </rPr>
          <t>1. Какой момент этой истории показался тебе смешным?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[Выявление точности эмоциональной реакции, способность уловить динамику эмоций]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[Понимание авторской позиции] (0)
6. Какой смысл заключается в описанной автором истории? = [Обобщение на уровне идеи] (1)</t>
        </r>
      </text>
    </comment>
    <comment ref="ET107" authorId="0" shapeId="0">
      <text>
        <r>
          <rPr>
            <sz val="11"/>
            <color theme="1"/>
            <rFont val="Calibri"/>
            <family val="2"/>
            <scheme val="minor"/>
          </rPr>
          <t>составление (а решать необязательно) обратной задачи, аналогичных задач</t>
        </r>
      </text>
    </comment>
    <comment ref="EZ107" authorId="0" shapeId="0">
      <text>
        <r>
          <rPr>
            <sz val="11"/>
            <color theme="1"/>
            <rFont val="Calibri"/>
            <family val="2"/>
            <scheme val="minor"/>
          </rPr>
          <t>В</t>
        </r>
      </text>
    </comment>
    <comment ref="FP107" authorId="0" shapeId="0">
      <text>
        <r>
          <rPr>
            <sz val="11"/>
            <color theme="1"/>
            <rFont val="Calibri"/>
            <family val="2"/>
            <scheme val="minor"/>
          </rPr>
          <t>упражнение</t>
        </r>
      </text>
    </comment>
    <comment ref="GE107" authorId="0" shapeId="0">
      <text>
        <r>
          <rPr>
            <sz val="11"/>
            <color theme="1"/>
            <rFont val="Calibri"/>
            <family val="2"/>
            <scheme val="minor"/>
          </rPr>
          <t>изменение скорости урока
дополнительная отработка материала</t>
        </r>
      </text>
    </comment>
    <comment ref="GP107" authorId="0" shapeId="0">
      <text>
        <r>
          <rPr>
            <sz val="11"/>
            <color theme="1"/>
            <rFont val="Calibri"/>
            <family val="2"/>
            <scheme val="minor"/>
          </rPr>
          <t>технология формирования критического мышления</t>
        </r>
      </text>
    </comment>
    <comment ref="HC107" authorId="0" shapeId="0">
      <text>
        <r>
          <rPr>
            <sz val="11"/>
            <color theme="1"/>
            <rFont val="Calibri"/>
            <family val="2"/>
            <scheme val="minor"/>
          </rPr>
          <t>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L107" authorId="0" shapeId="0">
      <text>
        <r>
          <rPr>
            <sz val="11"/>
            <color theme="1"/>
            <rFont val="Calibri"/>
            <family val="2"/>
            <scheme val="minor"/>
          </rPr>
          <t>1. 1 = [В] (2)
2. 2 = [А] (2)
3. 3 = [Б] (2)</t>
        </r>
      </text>
    </comment>
    <comment ref="HZ107"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P107" authorId="0" shapeId="0">
      <text>
        <r>
          <rPr>
            <sz val="11"/>
            <color theme="1"/>
            <rFont val="Calibri"/>
            <family val="2"/>
            <scheme val="minor"/>
          </rPr>
          <t>побуждение школьников соблюдать правила общения с учителями и сверстниками</t>
        </r>
      </text>
    </comment>
    <comment ref="JC107"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108" authorId="0" shapeId="0">
      <text>
        <r>
          <rPr>
            <sz val="11"/>
            <color theme="1"/>
            <rFont val="Calibri"/>
            <family val="2"/>
            <scheme val="minor"/>
          </rPr>
          <t>1. ожог, ожёг = [Паронимы]
2. поступок, проступок = [Паронимы]
3. отойти, отступить, попятиться = [Синонимы]
4. одобрение, осуждение = [Антонимы]</t>
        </r>
      </text>
    </comment>
    <comment ref="Q108" authorId="0" shapeId="0">
      <text>
        <r>
          <rPr>
            <sz val="11"/>
            <color theme="1"/>
            <rFont val="Calibri"/>
            <family val="2"/>
            <scheme val="minor"/>
          </rPr>
          <t>Задача на нахождение четвертого пропорционального</t>
        </r>
      </text>
    </comment>
    <comment ref="AB108"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t>
        </r>
      </text>
    </comment>
    <comment ref="AJ108" authorId="0" shapeId="0">
      <text>
        <r>
          <rPr>
            <sz val="11"/>
            <color theme="1"/>
            <rFont val="Calibri"/>
            <family val="2"/>
            <scheme val="minor"/>
          </rPr>
          <t>А</t>
        </r>
      </text>
    </comment>
    <comment ref="AQ108" authorId="0" shapeId="0">
      <text>
        <r>
          <rPr>
            <sz val="11"/>
            <color theme="1"/>
            <rFont val="Calibri"/>
            <family val="2"/>
            <scheme val="minor"/>
          </rPr>
          <t>Земля вращается вокруг своей оси.</t>
        </r>
      </text>
    </comment>
    <comment ref="AZ108" authorId="0" shapeId="0">
      <text>
        <r>
          <rPr>
            <sz val="11"/>
            <color theme="1"/>
            <rFont val="Calibri"/>
            <family val="2"/>
            <scheme val="minor"/>
          </rPr>
          <t>звездные, обезьяний, несъедобная</t>
        </r>
      </text>
    </comment>
    <comment ref="BI108" authorId="0" shapeId="0">
      <text>
        <r>
          <rPr>
            <sz val="11"/>
            <color theme="1"/>
            <rFont val="Calibri"/>
            <family val="2"/>
            <scheme val="minor"/>
          </rPr>
          <t>42</t>
        </r>
      </text>
    </comment>
    <comment ref="BT108" authorId="0" shapeId="0">
      <text>
        <r>
          <rPr>
            <sz val="11"/>
            <color theme="1"/>
            <rFont val="Calibri"/>
            <family val="2"/>
            <scheme val="minor"/>
          </rPr>
          <t>рецензия на сборник, рассказать о происшествии, белый тюль</t>
        </r>
      </text>
    </comment>
    <comment ref="CB108"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N108" authorId="0" shapeId="0">
      <text>
        <r>
          <rPr>
            <sz val="11"/>
            <color theme="1"/>
            <rFont val="Calibri"/>
            <family val="2"/>
            <scheme val="minor"/>
          </rPr>
          <t>Однородный участок экосистемы</t>
        </r>
      </text>
    </comment>
    <comment ref="CW108" authorId="0" shapeId="0">
      <text>
        <r>
          <rPr>
            <sz val="11"/>
            <color theme="1"/>
            <rFont val="Calibri"/>
            <family val="2"/>
            <scheme val="minor"/>
          </rPr>
          <t>1. Бережливость = [способность экономно расходовать ресурсы]
2. Гуманность = [готовность прийти на помощь, участливое отношение к нуждам другого]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t>
        </r>
      </text>
    </comment>
    <comment ref="DH108"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P108" authorId="0" shapeId="0">
      <text>
        <r>
          <rPr>
            <sz val="11"/>
            <color theme="1"/>
            <rFont val="Calibri"/>
            <family val="2"/>
            <scheme val="minor"/>
          </rPr>
          <t>1. 56 – 24 = [Вопросы нумерации чисел]
2. 1200 : 100 = [Вопросы нумерации чисел]
3. 48 – 30 = [Вопросы нумерации чисел]
4. 65 + 32 = [Вопросы нумерации чисел]
5. 3 + 6 = [Переместительное свойство сложения]</t>
        </r>
      </text>
    </comment>
    <comment ref="DY108"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K108" authorId="0" shapeId="0">
      <text>
        <r>
          <rPr>
            <sz val="11"/>
            <color theme="1"/>
            <rFont val="Calibri"/>
            <family val="2"/>
            <scheme val="minor"/>
          </rPr>
          <t>1. Какой момент этой истории показался тебе смешным?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[Адекватность воссозданного в воображении читательского образа, определяется его эмоциональная окраска] (0)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[Установление причинно-следственных связей, обобщение на уровне конкретного образа] (0)</t>
        </r>
      </text>
    </comment>
    <comment ref="ES108" authorId="0" shapeId="0">
      <text>
        <r>
          <rPr>
            <sz val="11"/>
            <color theme="1"/>
            <rFont val="Calibri"/>
            <family val="2"/>
            <scheme val="minor"/>
          </rPr>
          <t>убедиться, что в вычислениях нет ошибок</t>
        </r>
      </text>
    </comment>
    <comment ref="EZ108" authorId="0" shapeId="0">
      <text>
        <r>
          <rPr>
            <sz val="11"/>
            <color theme="1"/>
            <rFont val="Calibri"/>
            <family val="2"/>
            <scheme val="minor"/>
          </rPr>
          <t>Б</t>
        </r>
      </text>
    </comment>
    <comment ref="FO10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B108"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GO108" authorId="0" shapeId="0">
      <text>
        <r>
          <rPr>
            <sz val="11"/>
            <color theme="1"/>
            <rFont val="Calibri"/>
            <family val="2"/>
            <scheme val="minor"/>
          </rPr>
          <t>поэтапное формирование умственных действий</t>
        </r>
      </text>
    </comment>
    <comment ref="HF108"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M108"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(0)
3. Завышенная самооценка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(0)</t>
        </r>
      </text>
    </comment>
    <comment ref="II108"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N108"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E108"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t>
        </r>
      </text>
    </comment>
    <comment ref="J109" authorId="0" shapeId="0">
      <text>
        <r>
          <rPr>
            <sz val="11"/>
            <color theme="1"/>
            <rFont val="Calibri"/>
            <family val="2"/>
            <scheme val="minor"/>
          </rPr>
          <t>1. Запишите предложение в тетрадь. = [Побудительное, простое, двусоставное]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P109" authorId="0" shapeId="0">
      <text>
        <r>
          <rPr>
            <sz val="11"/>
            <color theme="1"/>
            <rFont val="Calibri"/>
            <family val="2"/>
            <scheme val="minor"/>
          </rPr>
          <t>Задача на пропорциональное деление</t>
        </r>
      </text>
    </comment>
    <comment ref="Y109"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I109" authorId="0" shapeId="0">
      <text>
        <r>
          <rPr>
            <sz val="11"/>
            <color theme="1"/>
            <rFont val="Calibri"/>
            <family val="2"/>
            <scheme val="minor"/>
          </rPr>
          <t>Б</t>
        </r>
      </text>
    </comment>
    <comment ref="AT109"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B109"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J109" authorId="0" shapeId="0">
      <text>
        <r>
          <rPr>
            <sz val="11"/>
            <color theme="1"/>
            <rFont val="Calibri"/>
            <family val="2"/>
            <scheme val="minor"/>
          </rPr>
          <t>96</t>
        </r>
      </text>
    </comment>
    <comment ref="BU109"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D109"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L109"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Z109" authorId="0" shapeId="0">
      <text>
        <r>
          <rPr>
            <sz val="11"/>
            <color theme="1"/>
            <rFont val="Calibri"/>
            <family val="2"/>
            <scheme val="minor"/>
          </rPr>
          <t>1. Восприятие природных объектов или явлений = [Зарисовка]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E109"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R109"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W109" authorId="0" shapeId="0">
      <text>
        <r>
          <rPr>
            <sz val="11"/>
            <color theme="1"/>
            <rFont val="Calibri"/>
            <family val="2"/>
            <scheme val="minor"/>
          </rPr>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K109"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[Обобщение на уровне идеи] (0)
4. Какими словами автор описывает главного героя? Почему он использует много эпитетов? = [Понимание роли автора как создателя художественного мира, степень осознания функции описания в тексте]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r>
      </text>
    </comment>
    <comment ref="EQ109" authorId="0" shapeId="0">
      <text>
        <r>
          <rPr>
            <sz val="11"/>
            <color theme="1"/>
            <rFont val="Calibri"/>
            <family val="2"/>
            <scheme val="minor"/>
          </rPr>
          <t>выполнение соответствующих вычислений</t>
        </r>
      </text>
    </comment>
    <comment ref="FC109" authorId="0" shapeId="0">
      <text>
        <r>
          <rPr>
            <sz val="11"/>
            <color theme="1"/>
            <rFont val="Calibri"/>
            <family val="2"/>
            <scheme val="minor"/>
          </rPr>
          <t>А</t>
        </r>
      </text>
    </comment>
    <comment ref="FN109" authorId="0" shapeId="0">
      <text>
        <r>
          <rPr>
            <sz val="11"/>
            <color theme="1"/>
            <rFont val="Calibri"/>
            <family val="2"/>
            <scheme val="minor"/>
          </rPr>
          <t>диалог</t>
        </r>
      </text>
    </comment>
    <comment ref="FY109"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S109" authorId="0" shapeId="0">
      <text>
        <r>
          <rPr>
            <sz val="11"/>
            <color theme="1"/>
            <rFont val="Calibri"/>
            <family val="2"/>
            <scheme val="minor"/>
          </rPr>
          <t>интерактивная технология</t>
        </r>
      </text>
    </comment>
    <comment ref="GY10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O109"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Z109"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O109" authorId="0" shapeId="0">
      <text>
        <r>
          <rPr>
            <sz val="11"/>
            <color theme="1"/>
            <rFont val="Calibri"/>
            <family val="2"/>
            <scheme val="minor"/>
          </rPr>
          <t>применение фронтального опроса</t>
        </r>
      </text>
    </comment>
    <comment ref="JA109"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K110"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нулевым окончанием]
3. эскимо, вдвое, плавая, вразнобой = [Слова без окончания]</t>
        </r>
      </text>
    </comment>
    <comment ref="T110" authorId="0" shapeId="0">
      <text>
        <r>
          <rPr>
            <sz val="11"/>
            <color theme="1"/>
            <rFont val="Calibri"/>
            <family val="2"/>
            <scheme val="minor"/>
          </rPr>
          <t>Задача на нахождение неизвестного по двум разностям</t>
        </r>
      </text>
    </comment>
    <comment ref="Y110"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M110" authorId="0" shapeId="0">
      <text>
        <r>
          <rPr>
            <sz val="11"/>
            <color theme="1"/>
            <rFont val="Calibri"/>
            <family val="2"/>
            <scheme val="minor"/>
          </rPr>
          <t>А</t>
        </r>
      </text>
    </comment>
    <comment ref="AV110"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B110" authorId="0" shapeId="0">
      <text>
        <r>
          <rPr>
            <sz val="11"/>
            <color theme="1"/>
            <rFont val="Calibri"/>
            <family val="2"/>
            <scheme val="minor"/>
          </rPr>
          <t>замкнутый характер, открытая душа, цветущая женщина</t>
        </r>
      </text>
    </comment>
    <comment ref="BM110" authorId="0" shapeId="0">
      <text>
        <r>
          <rPr>
            <sz val="11"/>
            <color theme="1"/>
            <rFont val="Calibri"/>
            <family val="2"/>
            <scheme val="minor"/>
          </rPr>
          <t>120</t>
        </r>
      </text>
    </comment>
    <comment ref="BS110"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A110"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O110"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W110"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G110"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Q110" authorId="0" shapeId="0">
      <text>
        <r>
          <rPr>
            <sz val="11"/>
            <color theme="1"/>
            <rFont val="Calibri"/>
            <family val="2"/>
            <scheme val="minor"/>
          </rPr>
          <t>1. 60 – 1 = [Принцип построения натурального ряда чисел]
2. 40 – 6 = &lt;ответ не выбран&gt;
3. 26 + 4 = [Правило прибавления суммы к числу]
4. 2 • 4 = [Конкретный смысл действия умножения]
5. 8 + 6 = &lt;ответ не выбран&gt;</t>
        </r>
      </text>
    </comment>
    <comment ref="DY110" authorId="0" shapeId="0">
      <text>
        <r>
          <rPr>
            <sz val="11"/>
            <color theme="1"/>
            <rFont val="Calibri"/>
            <family val="2"/>
            <scheme val="minor"/>
          </rPr>
          <t>Вышел – гл., н.ф. выходить; 2 спр.; в прош.вр., ед.ч., м.р. (3)</t>
        </r>
      </text>
    </comment>
    <comment ref="EJ110" authorId="0" shapeId="0">
      <text>
        <r>
          <rPr>
            <sz val="11"/>
            <color theme="1"/>
            <rFont val="Calibri"/>
            <family val="2"/>
            <scheme val="minor"/>
          </rPr>
          <t>1. Какие чувства вызывает этот рассказ? = [Адекватность воссозданного в воображении читательского образа, определяется его эмоциональная окраска]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r>
      </text>
    </comment>
    <comment ref="EP110" authorId="0" shapeId="0">
      <text>
        <r>
          <rPr>
            <sz val="11"/>
            <color theme="1"/>
            <rFont val="Calibri"/>
            <family val="2"/>
            <scheme val="minor"/>
          </rPr>
          <t>эвристическая беседа</t>
        </r>
      </text>
    </comment>
    <comment ref="EY110" authorId="0" shapeId="0">
      <text>
        <r>
          <rPr>
            <sz val="11"/>
            <color theme="1"/>
            <rFont val="Calibri"/>
            <family val="2"/>
            <scheme val="minor"/>
          </rPr>
          <t>Б</t>
        </r>
      </text>
    </comment>
    <comment ref="FJ110" authorId="0" shapeId="0">
      <text>
        <r>
          <rPr>
            <sz val="11"/>
            <color theme="1"/>
            <rFont val="Calibri"/>
            <family val="2"/>
            <scheme val="minor"/>
          </rPr>
          <t>самоуправление</t>
        </r>
      </text>
    </comment>
    <comment ref="FZ110" authorId="0" shapeId="0">
      <text>
        <r>
          <rPr>
            <sz val="11"/>
            <color theme="1"/>
            <rFont val="Calibri"/>
            <family val="2"/>
            <scheme val="minor"/>
          </rPr>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Q110" authorId="0" shapeId="0">
      <text>
        <r>
          <rPr>
            <sz val="11"/>
            <color theme="1"/>
            <rFont val="Calibri"/>
            <family val="2"/>
            <scheme val="minor"/>
          </rPr>
          <t>технология формирования критического мышления</t>
        </r>
      </text>
    </comment>
    <comment ref="HC110"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O110"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H110"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немного уступают в своих интересах, чтобы удовлетворить их частично]
3. Компромисс = [педагог и обучающийся понимают, в чем состоят причины конфликта, стремятся совместно искать возможности его разрешения]</t>
        </r>
      </text>
    </comment>
    <comment ref="IP110"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C110"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J111" authorId="0" shapeId="0">
      <text>
        <r>
          <rPr>
            <sz val="11"/>
            <color theme="1"/>
            <rFont val="Calibri"/>
            <family val="2"/>
            <scheme val="minor"/>
          </rPr>
          <t>1. Запишите предложение в тетрадь. = [Повествовательное, простое, двусоставное]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двусоставное]</t>
        </r>
      </text>
    </comment>
    <comment ref="Q111" authorId="0" shapeId="0">
      <text>
        <r>
          <rPr>
            <sz val="11"/>
            <color theme="1"/>
            <rFont val="Calibri"/>
            <family val="2"/>
            <scheme val="minor"/>
          </rPr>
          <t>Задача на нахождение четвертого пропорционального</t>
        </r>
      </text>
    </comment>
    <comment ref="Z111"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I111" authorId="0" shapeId="0">
      <text>
        <r>
          <rPr>
            <sz val="11"/>
            <color theme="1"/>
            <rFont val="Calibri"/>
            <family val="2"/>
            <scheme val="minor"/>
          </rPr>
          <t>Б</t>
        </r>
      </text>
    </comment>
    <comment ref="AV111"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AZ111" authorId="0" shapeId="0">
      <text>
        <r>
          <rPr>
            <sz val="11"/>
            <color theme="1"/>
            <rFont val="Calibri"/>
            <family val="2"/>
            <scheme val="minor"/>
          </rPr>
          <t>тростниковая, создаешь, ручьи</t>
        </r>
      </text>
    </comment>
    <comment ref="BJ111" authorId="0" shapeId="0">
      <text>
        <r>
          <rPr>
            <sz val="11"/>
            <color theme="1"/>
            <rFont val="Calibri"/>
            <family val="2"/>
            <scheme val="minor"/>
          </rPr>
          <t>24</t>
        </r>
      </text>
    </comment>
    <comment ref="BU111" authorId="0" shapeId="0">
      <text>
        <r>
          <rPr>
            <sz val="11"/>
            <color theme="1"/>
            <rFont val="Calibri"/>
            <family val="2"/>
            <scheme val="minor"/>
          </rPr>
          <t>интереснее всех, знающие инженеры, пачка макарон</t>
        </r>
      </text>
    </comment>
    <comment ref="CA111"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самостоятельность]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[Непосредственное восприятие художественного произведения]</t>
        </r>
      </text>
    </comment>
    <comment ref="CN111" authorId="0" shapeId="0">
      <text>
        <r>
          <rPr>
            <sz val="11"/>
            <color theme="1"/>
            <rFont val="Calibri"/>
            <family val="2"/>
            <scheme val="minor"/>
          </rPr>
          <t>Однородный участок экосистемы</t>
        </r>
      </text>
    </comment>
    <comment ref="DA111" authorId="0" shapeId="0">
      <text>
        <r>
          <rPr>
            <sz val="11"/>
            <color theme="1"/>
            <rFont val="Calibri"/>
            <family val="2"/>
            <scheme val="minor"/>
          </rPr>
          <t>Наглядность
Безопасность
Четкая техника выполнения опыта</t>
        </r>
      </text>
    </comment>
    <comment ref="DE111"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O111" authorId="0" shapeId="0">
      <text>
        <r>
          <rPr>
            <sz val="11"/>
            <color theme="1"/>
            <rFont val="Calibri"/>
            <family val="2"/>
            <scheme val="minor"/>
          </rPr>
          <t>1. 48 + 6 = [Вопросы нумерации чисел]
2. 6 – 2 = [Взаимосвязь сложения и вычитания]
3. 34 + 20 = [Правило прибавления числа к сумме]
4. 57 • 10 = [Правило умножения суммы на число]
5. 25 • 3 = [Правило умножения суммы на число]</t>
        </r>
      </text>
    </comment>
    <comment ref="DW111"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H111"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T111" authorId="0" shapeId="0">
      <text>
        <r>
          <rPr>
            <sz val="11"/>
            <color theme="1"/>
            <rFont val="Calibri"/>
            <family val="2"/>
            <scheme val="minor"/>
          </rPr>
          <t>составление задач по произвольной иллюстрации</t>
        </r>
      </text>
    </comment>
    <comment ref="EY111" authorId="0" shapeId="0">
      <text>
        <r>
          <rPr>
            <sz val="11"/>
            <color theme="1"/>
            <rFont val="Calibri"/>
            <family val="2"/>
            <scheme val="minor"/>
          </rPr>
          <t>Б</t>
        </r>
      </text>
    </comment>
    <comment ref="FR111"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E111"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S111" authorId="0" shapeId="0">
      <text>
        <r>
          <rPr>
            <sz val="11"/>
            <color theme="1"/>
            <rFont val="Calibri"/>
            <family val="2"/>
            <scheme val="minor"/>
          </rPr>
          <t>технология формирования критического мышления</t>
        </r>
      </text>
    </comment>
    <comment ref="GW11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O111"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Z111"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O111" authorId="0" shapeId="0">
      <text>
        <r>
          <rPr>
            <sz val="11"/>
            <color theme="1"/>
            <rFont val="Calibri"/>
            <family val="2"/>
            <scheme val="minor"/>
          </rPr>
          <t>применение фронтального опроса</t>
        </r>
      </text>
    </comment>
    <comment ref="JA111" authorId="0" shapeId="0">
      <text>
        <r>
          <rPr>
            <sz val="11"/>
            <color theme="1"/>
            <rFont val="Calibri"/>
            <family val="2"/>
            <scheme val="minor"/>
          </rPr>
          <t>педагог не отмечает личный вклад учащегося в учебную деятельность; (3)</t>
        </r>
      </text>
    </comment>
    <comment ref="I112"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[Рассуждение]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R112" authorId="0" shapeId="0">
      <text>
        <r>
          <rPr>
            <sz val="11"/>
            <color theme="1"/>
            <rFont val="Calibri"/>
            <family val="2"/>
            <scheme val="minor"/>
          </rPr>
          <t>Задача на пропорциональное деление</t>
        </r>
      </text>
    </comment>
    <comment ref="AA112" authorId="0" shapeId="0">
      <text>
        <r>
          <rPr>
            <sz val="11"/>
            <color theme="1"/>
            <rFont val="Calibri"/>
            <family val="2"/>
            <scheme val="minor"/>
          </rPr>
          <t>«Акула»
«Котенок»
«Прыжок»</t>
        </r>
      </text>
    </comment>
    <comment ref="AK112" authorId="0" shapeId="0">
      <text>
        <r>
          <rPr>
            <sz val="11"/>
            <color theme="1"/>
            <rFont val="Calibri"/>
            <family val="2"/>
            <scheme val="minor"/>
          </rPr>
          <t>А</t>
        </r>
      </text>
    </comment>
    <comment ref="AR112" authorId="0" shapeId="0">
      <text>
        <r>
          <rPr>
            <sz val="11"/>
            <color theme="1"/>
            <rFont val="Calibri"/>
            <family val="2"/>
            <scheme val="minor"/>
          </rPr>
          <t>иллюстративный метод
демонстрационный метод
работа с раздаточным материалом</t>
        </r>
      </text>
    </comment>
    <comment ref="BB112" authorId="0" shapeId="0">
      <text>
        <r>
          <rPr>
            <sz val="11"/>
            <color theme="1"/>
            <rFont val="Calibri"/>
            <family val="2"/>
            <scheme val="minor"/>
          </rPr>
          <t>заснувший лес, потерянный кошелек, рассеянные семена
замкнутый характер, открытая душа, цветущая женщина
подавленное состояние, приподнятое настроение, блестящий ответ</t>
        </r>
      </text>
    </comment>
    <comment ref="BK112" authorId="0" shapeId="0">
      <text>
        <r>
          <rPr>
            <sz val="11"/>
            <color theme="1"/>
            <rFont val="Calibri"/>
            <family val="2"/>
            <scheme val="minor"/>
          </rPr>
          <t>96</t>
        </r>
      </text>
    </comment>
    <comment ref="BR112" authorId="0" shapeId="0">
      <text>
        <r>
          <rPr>
            <sz val="11"/>
            <color theme="1"/>
            <rFont val="Calibri"/>
            <family val="2"/>
            <scheme val="minor"/>
          </rPr>
          <t>подкра́лась, катало́г, столя́р
му[зʼ]ей, [тэ]мповый, фа[нʼ]ера
согласно графика, надел очки, просторное фойе</t>
        </r>
      </text>
    </comment>
    <comment ref="CE112"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N112" authorId="0" shapeId="0">
      <text>
        <r>
          <rPr>
            <sz val="11"/>
            <color theme="1"/>
            <rFont val="Calibri"/>
            <family val="2"/>
            <scheme val="minor"/>
          </rPr>
          <t>Однородный участок экосистемы</t>
        </r>
      </text>
    </comment>
    <comment ref="CX112" authorId="0" shapeId="0">
      <text>
        <r>
          <rPr>
            <sz val="11"/>
            <color theme="1"/>
            <rFont val="Calibri"/>
            <family val="2"/>
            <scheme val="minor"/>
          </rPr>
          <t>1. принцип систематичности = [доступное, убедительное сообщение научно проверенных фактов]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[взаимосвязь между компонентами содержания]</t>
        </r>
      </text>
    </comment>
    <comment ref="DE112"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P112" authorId="0" shapeId="0">
      <text>
        <r>
          <rPr>
            <sz val="11"/>
            <color theme="1"/>
            <rFont val="Calibri"/>
            <family val="2"/>
            <scheme val="minor"/>
          </rPr>
          <t>1. 56 – 24 = [Правило вычитания суммы из числа]
2. 1200 : 100 = [Вопросы нумерации чисел]
3. 48 – 30 = [Правило вычитания суммы из числа]
4. 65 + 32 = [Правило прибавления суммы к числу]
5. 3 + 6 = [Переместительное свойство сложения]</t>
        </r>
      </text>
    </comment>
    <comment ref="EA112" authorId="0" shapeId="0">
      <text>
        <r>
          <rPr>
            <sz val="11"/>
            <color theme="1"/>
            <rFont val="Calibri"/>
            <family val="2"/>
            <scheme val="minor"/>
          </rPr>
          <t>Волков – сущ., н.ф. волк; нариц., одуш., м.р., 2 скл.; во мн.ч., В.п. (0)</t>
        </r>
      </text>
    </comment>
    <comment ref="EF112" authorId="0" shapeId="0">
      <text>
        <r>
          <rPr>
            <sz val="11"/>
            <color theme="1"/>
            <rFont val="Calibri"/>
            <family val="2"/>
            <scheme val="minor"/>
          </rPr>
          <t>1. С каким настроением ты читал рассказ? = [Установление причинно-следственных связей, обобщение на уровне конкретного образа] (0)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[Выявление точности эмоциональной реакции, способность уловить динамику эмоций]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r>
      </text>
    </comment>
    <comment ref="EP112" authorId="0" shapeId="0">
      <text>
        <r>
          <rPr>
            <sz val="11"/>
            <color theme="1"/>
            <rFont val="Calibri"/>
            <family val="2"/>
            <scheme val="minor"/>
          </rPr>
          <t>мысленный поиск аналогичной задачи</t>
        </r>
      </text>
    </comment>
    <comment ref="EY112" authorId="0" shapeId="0">
      <text>
        <r>
          <rPr>
            <sz val="11"/>
            <color theme="1"/>
            <rFont val="Calibri"/>
            <family val="2"/>
            <scheme val="minor"/>
          </rPr>
          <t>А</t>
        </r>
      </text>
    </comment>
    <comment ref="FJ112" authorId="0" shapeId="0">
      <text>
        <r>
          <rPr>
            <sz val="11"/>
            <color theme="1"/>
            <rFont val="Calibri"/>
            <family val="2"/>
            <scheme val="minor"/>
          </rPr>
          <t>сотрудничество</t>
        </r>
      </text>
    </comment>
    <comment ref="GC112"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GS112" authorId="0" shapeId="0">
      <text>
        <r>
          <rPr>
            <sz val="11"/>
            <color theme="1"/>
            <rFont val="Calibri"/>
            <family val="2"/>
            <scheme val="minor"/>
          </rPr>
          <t>интерактивная технология</t>
        </r>
      </text>
    </comment>
    <comment ref="GZ11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R112"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A112"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P112"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D112"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H113"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[Непроверяемые безударные гласные в корне слова]</t>
        </r>
      </text>
    </comment>
    <comment ref="R113" authorId="0" shapeId="0">
      <text>
        <r>
          <rPr>
            <sz val="11"/>
            <color theme="1"/>
            <rFont val="Calibri"/>
            <family val="2"/>
            <scheme val="minor"/>
          </rPr>
          <t>Задача на пропорциональное деление</t>
        </r>
      </text>
    </comment>
    <comment ref="AD113"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113" authorId="0" shapeId="0">
      <text>
        <r>
          <rPr>
            <sz val="11"/>
            <color theme="1"/>
            <rFont val="Calibri"/>
            <family val="2"/>
            <scheme val="minor"/>
          </rPr>
          <t>А</t>
        </r>
      </text>
    </comment>
    <comment ref="AT113"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A113" authorId="0" shapeId="0">
      <text>
        <r>
          <rPr>
            <sz val="11"/>
            <color theme="1"/>
            <rFont val="Calibri"/>
            <family val="2"/>
            <scheme val="minor"/>
          </rPr>
          <t>беспримерный, задумчив, подпрыгнет</t>
        </r>
      </text>
    </comment>
    <comment ref="BK113" authorId="0" shapeId="0">
      <text>
        <r>
          <rPr>
            <sz val="11"/>
            <color theme="1"/>
            <rFont val="Calibri"/>
            <family val="2"/>
            <scheme val="minor"/>
          </rPr>
          <t>120</t>
        </r>
      </text>
    </comment>
    <comment ref="BU113" authorId="0" shapeId="0">
      <text>
        <r>
          <rPr>
            <sz val="11"/>
            <color theme="1"/>
            <rFont val="Calibri"/>
            <family val="2"/>
            <scheme val="minor"/>
          </rPr>
          <t>жажда славы, предостеречь от опасности, хрустящая вафля</t>
        </r>
      </text>
    </comment>
    <comment ref="CD113"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[Принцип опоры на целостное, непосредственное, эмоциональное восприятие прочитанного]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r>
      </text>
    </comment>
    <comment ref="CO113"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Z113" authorId="0" shapeId="0">
      <text>
        <r>
          <rPr>
            <sz val="11"/>
            <color theme="1"/>
            <rFont val="Calibri"/>
            <family val="2"/>
            <scheme val="minor"/>
          </rPr>
          <t>1. Восприятие природных объектов или явлений = [Зарисовка]
2. Формирование представлений = [Использование натуральных и изобразительных пособий]
3. Подведение под понятие = [Классификация понятий и установление связей между ними]
4. Применение понятия = [Выделение существенных признаков объектов (явлений)]</t>
        </r>
      </text>
    </comment>
    <comment ref="DG113"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O113"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числа к сумме]
4. 57 • 10 = [Вопросы нумерации чисел]
5. 25 • 3 = [Правило умножения суммы на число]</t>
        </r>
      </text>
    </comment>
    <comment ref="DX113" authorId="0" shapeId="0">
      <text>
        <r>
          <rPr>
            <sz val="11"/>
            <color theme="1"/>
            <rFont val="Calibri"/>
            <family val="2"/>
            <scheme val="minor"/>
          </rPr>
          <t>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r>
      </text>
    </comment>
    <comment ref="EH113"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O113" authorId="0" shapeId="0">
      <text>
        <r>
          <rPr>
            <sz val="11"/>
            <color theme="1"/>
            <rFont val="Calibri"/>
            <family val="2"/>
            <scheme val="minor"/>
          </rPr>
          <t>установление границ ответа</t>
        </r>
      </text>
    </comment>
    <comment ref="FC113" authorId="0" shapeId="0">
      <text>
        <r>
          <rPr>
            <sz val="11"/>
            <color theme="1"/>
            <rFont val="Calibri"/>
            <family val="2"/>
            <scheme val="minor"/>
          </rPr>
          <t>А</t>
        </r>
      </text>
    </comment>
    <comment ref="FR11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113" authorId="0" shapeId="0">
      <text>
        <r>
          <rPr>
            <sz val="11"/>
            <color theme="1"/>
            <rFont val="Calibri"/>
            <family val="2"/>
            <scheme val="minor"/>
          </rPr>
          <t>использовать карту понятий
использовать интернет-тренажер
использовать упражнения из задачника
использовать памятки и алгоритмы</t>
        </r>
      </text>
    </comment>
    <comment ref="GN113" authorId="0" shapeId="0">
      <text>
        <r>
          <rPr>
            <sz val="11"/>
            <color theme="1"/>
            <rFont val="Calibri"/>
            <family val="2"/>
            <scheme val="minor"/>
          </rPr>
          <t>программированное обучение</t>
        </r>
      </text>
    </comment>
    <comment ref="GW11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R113"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G113"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P113" authorId="0" shapeId="0">
      <text>
        <r>
          <rPr>
            <sz val="11"/>
            <color theme="1"/>
            <rFont val="Calibri"/>
            <family val="2"/>
            <scheme val="minor"/>
          </rPr>
          <t>создание и организация работы родительских комитетов классов</t>
        </r>
      </text>
    </comment>
    <comment ref="JC113" authorId="0" shapeId="0">
      <text>
        <r>
          <rPr>
            <sz val="11"/>
            <color theme="1"/>
            <rFont val="Calibri"/>
            <family val="2"/>
            <scheme val="minor"/>
          </rPr>
          <t>сопровождается объяснением, что именно в поступке обучающегося достойно поощрения (0)
не зависит от усилий, затраченных учеником (3)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L114" authorId="0" shapeId="0">
      <text>
        <r>
          <rPr>
            <sz val="11"/>
            <color theme="1"/>
            <rFont val="Calibri"/>
            <family val="2"/>
            <scheme val="minor"/>
          </rPr>
          <t>1. лебедь, овраг, нагрев = [Слова, в которых все согласные звуки звонкие]
2. сдобный, отбойный, борозда = [Слова, в которых есть и звонкие, и глухие согласные звуки]
3. походка, подпись, шепчет = [Слова, в которых есть и звонкие, и глухие согласные звуки]</t>
        </r>
      </text>
    </comment>
    <comment ref="R114" authorId="0" shapeId="0">
      <text>
        <r>
          <rPr>
            <sz val="11"/>
            <color theme="1"/>
            <rFont val="Calibri"/>
            <family val="2"/>
            <scheme val="minor"/>
          </rPr>
          <t>Задача на нахождение четвертого пропорционального</t>
        </r>
      </text>
    </comment>
    <comment ref="AC114" authorId="0" shapeId="0">
      <text>
        <r>
          <rPr>
            <sz val="11"/>
            <color theme="1"/>
            <rFont val="Calibri"/>
            <family val="2"/>
            <scheme val="minor"/>
          </rPr>
          <t>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t>
        </r>
      </text>
    </comment>
    <comment ref="AK114" authorId="0" shapeId="0">
      <text>
        <r>
          <rPr>
            <sz val="11"/>
            <color theme="1"/>
            <rFont val="Calibri"/>
            <family val="2"/>
            <scheme val="minor"/>
          </rPr>
          <t>А</t>
        </r>
      </text>
    </comment>
    <comment ref="AT114"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AZ114" authorId="0" shapeId="0">
      <text>
        <r>
          <rPr>
            <sz val="11"/>
            <color theme="1"/>
            <rFont val="Calibri"/>
            <family val="2"/>
            <scheme val="minor"/>
          </rPr>
          <t>вокзальный, просьба, повсеместный
тростниковая, создаешь, ручьи
объятия, моющая, прелестное</t>
        </r>
      </text>
    </comment>
    <comment ref="BM114" authorId="0" shapeId="0">
      <text>
        <r>
          <rPr>
            <sz val="11"/>
            <color theme="1"/>
            <rFont val="Calibri"/>
            <family val="2"/>
            <scheme val="minor"/>
          </rPr>
          <t>120</t>
        </r>
      </text>
    </comment>
    <comment ref="BR114" authorId="0" shapeId="0">
      <text>
        <r>
          <rPr>
            <sz val="11"/>
            <color theme="1"/>
            <rFont val="Calibri"/>
            <family val="2"/>
            <scheme val="minor"/>
          </rPr>
          <t>подкра́лась, катало́г, столя́р
му[зʼ]ей, [тэ]мповый, фа[нʼ]ера</t>
        </r>
      </text>
    </comment>
    <comment ref="CE114"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J114"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t>
        </r>
      </text>
    </comment>
    <comment ref="CV114" authorId="0" shapeId="0">
      <text>
        <r>
          <rPr>
            <sz val="11"/>
            <color theme="1"/>
            <rFont val="Calibri"/>
            <family val="2"/>
            <scheme val="minor"/>
          </rPr>
          <t>урок-экскурсия</t>
        </r>
      </text>
    </comment>
    <comment ref="DG114"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S114" authorId="0" shapeId="0">
      <text>
        <r>
          <rPr>
            <sz val="11"/>
            <color theme="1"/>
            <rFont val="Calibri"/>
            <family val="2"/>
            <scheme val="minor"/>
          </rPr>
          <t>1. 57 – 7 = [Правило вычитания числа из суммы]
2. 64 – 20 = [Вопросы нумерации чисел]
3. 47 + 5 = [Правило прибавления суммы к числу]
4. 24 : 4 = [Взаимосвязь умножения и деления]
5. 46 : 2 = [Правило деления суммы на число]</t>
        </r>
      </text>
    </comment>
    <comment ref="DX114"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F114"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[Установление причинно-следственных связей, обобщение на уровне конкретного образа]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r>
      </text>
    </comment>
    <comment ref="EO114" authorId="0" shapeId="0">
      <text>
        <r>
          <rPr>
            <sz val="11"/>
            <color theme="1"/>
            <rFont val="Calibri"/>
            <family val="2"/>
            <scheme val="minor"/>
          </rPr>
          <t>установление границ ответа</t>
        </r>
      </text>
    </comment>
    <comment ref="FC114" authorId="0" shapeId="0">
      <text>
        <r>
          <rPr>
            <sz val="11"/>
            <color theme="1"/>
            <rFont val="Calibri"/>
            <family val="2"/>
            <scheme val="minor"/>
          </rPr>
          <t>Б</t>
        </r>
      </text>
    </comment>
    <comment ref="FS114"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A114"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M114" authorId="0" shapeId="0">
      <text>
        <r>
          <rPr>
            <sz val="11"/>
            <color theme="1"/>
            <rFont val="Calibri"/>
            <family val="2"/>
            <scheme val="minor"/>
          </rPr>
          <t>поэтапное формирование умственных действий</t>
        </r>
      </text>
    </comment>
    <comment ref="HB114"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Q114"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F114"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P114" authorId="0" shapeId="0">
      <text>
        <r>
          <rPr>
            <sz val="11"/>
            <color theme="1"/>
            <rFont val="Calibri"/>
            <family val="2"/>
            <scheme val="minor"/>
          </rPr>
          <t>создание и организация работы родительских комитетов классов</t>
        </r>
      </text>
    </comment>
    <comment ref="IZ114" authorId="0" shapeId="0">
      <text>
        <r>
          <rPr>
            <sz val="11"/>
            <color theme="1"/>
            <rFont val="Calibri"/>
            <family val="2"/>
            <scheme val="minor"/>
          </rPr>
          <t>педагог в общих чертах отмечает участие обучающегося в учебной деятельности; (3)
педагог поощряет достижение учеником определенных результатов; (0)
педагог проявляет минимальное, формальное внимание к успехам учащегося. (3)</t>
        </r>
      </text>
    </comment>
    <comment ref="K115"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P115" authorId="0" shapeId="0">
      <text>
        <r>
          <rPr>
            <sz val="11"/>
            <color theme="1"/>
            <rFont val="Calibri"/>
            <family val="2"/>
            <scheme val="minor"/>
          </rPr>
          <t>Задача на нахождение неизвестного по двум разностям</t>
        </r>
      </text>
    </comment>
    <comment ref="AB115"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
хорошо ориентируется в мире детских книг</t>
        </r>
      </text>
    </comment>
    <comment ref="AM115" authorId="0" shapeId="0">
      <text>
        <r>
          <rPr>
            <sz val="11"/>
            <color theme="1"/>
            <rFont val="Calibri"/>
            <family val="2"/>
            <scheme val="minor"/>
          </rPr>
          <t>А</t>
        </r>
      </text>
    </comment>
    <comment ref="AQ115" authorId="0" shapeId="0">
      <text>
        <r>
          <rPr>
            <sz val="11"/>
            <color theme="1"/>
            <rFont val="Calibri"/>
            <family val="2"/>
            <scheme val="minor"/>
          </rPr>
          <t>Земля вращается вокруг своей оси.</t>
        </r>
      </text>
    </comment>
    <comment ref="BE115" authorId="0" shapeId="0">
      <text>
        <r>
          <rPr>
            <sz val="11"/>
            <color theme="1"/>
            <rFont val="Calibri"/>
            <family val="2"/>
            <scheme val="minor"/>
          </rPr>
          <t>А
В
Д</t>
        </r>
      </text>
    </comment>
    <comment ref="BL115" authorId="0" shapeId="0">
      <text>
        <r>
          <rPr>
            <sz val="11"/>
            <color theme="1"/>
            <rFont val="Calibri"/>
            <family val="2"/>
            <scheme val="minor"/>
          </rPr>
          <t>1140</t>
        </r>
      </text>
    </comment>
    <comment ref="BW115" authorId="0" shapeId="0">
      <text>
        <r>
          <rPr>
            <sz val="11"/>
            <color theme="1"/>
            <rFont val="Calibri"/>
            <family val="2"/>
            <scheme val="minor"/>
          </rPr>
          <t>ждала́, повтори́м, гербы́
прекраснейший, кремы, килограмм помидоров</t>
        </r>
      </text>
    </comment>
    <comment ref="CB115"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J115"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t>
        </r>
      </text>
    </comment>
    <comment ref="CY115"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E115"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P115"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Z115" authorId="0" shapeId="0">
      <text>
        <r>
          <rPr>
            <sz val="11"/>
            <color theme="1"/>
            <rFont val="Calibri"/>
            <family val="2"/>
            <scheme val="minor"/>
          </rPr>
          <t>&lt;пропущен&gt;</t>
        </r>
      </text>
    </comment>
    <comment ref="EK115" authorId="0" shapeId="0">
      <text>
        <r>
          <rPr>
            <sz val="11"/>
            <color theme="1"/>
            <rFont val="Calibri"/>
            <family val="2"/>
            <scheme val="minor"/>
          </rPr>
          <t>1. Какой момент этой истории показался тебе смешным? = [Обобщение на уровне идеи]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[Адекватность воссозданного в воображении читательского образа, определяется его эмоциональная окраска] (0)
4. Какими словами автор описывает главного героя? Почему он использует много эпитетов? = [Понимание роли автора как создателя художественного мира, степень осознания функции описания в тексте]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r>
      </text>
    </comment>
    <comment ref="EQ115" authorId="0" shapeId="0">
      <text>
        <r>
          <rPr>
            <sz val="11"/>
            <color theme="1"/>
            <rFont val="Calibri"/>
            <family val="2"/>
            <scheme val="minor"/>
          </rPr>
          <t>определение последовательности их решения</t>
        </r>
      </text>
    </comment>
    <comment ref="EZ115" authorId="0" shapeId="0">
      <text>
        <r>
          <rPr>
            <sz val="11"/>
            <color theme="1"/>
            <rFont val="Calibri"/>
            <family val="2"/>
            <scheme val="minor"/>
          </rPr>
          <t>Г</t>
        </r>
      </text>
    </comment>
    <comment ref="FQ115" authorId="0" shapeId="0">
      <text>
        <r>
          <rPr>
            <sz val="11"/>
            <color theme="1"/>
            <rFont val="Calibri"/>
            <family val="2"/>
            <scheme val="minor"/>
          </rPr>
          <t>конференция</t>
        </r>
      </text>
    </comment>
    <comment ref="FW115"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t>
        </r>
      </text>
    </comment>
    <comment ref="GQ115" authorId="0" shapeId="0">
      <text>
        <r>
          <rPr>
            <sz val="11"/>
            <color theme="1"/>
            <rFont val="Calibri"/>
            <family val="2"/>
            <scheme val="minor"/>
          </rPr>
          <t>технология формирования критического мышления</t>
        </r>
      </text>
    </comment>
    <comment ref="HD115"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L115" authorId="0" shapeId="0">
      <text>
        <r>
          <rPr>
            <sz val="11"/>
            <color theme="1"/>
            <rFont val="Calibri"/>
            <family val="2"/>
            <scheme val="minor"/>
          </rPr>
          <t>1. 1 = [В] (2)
2. 2 = [Б] (0)
3. 3 = [А] (0)</t>
        </r>
      </text>
    </comment>
    <comment ref="IH115"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P115" authorId="0" shapeId="0">
      <text>
        <r>
          <rPr>
            <sz val="11"/>
            <color theme="1"/>
            <rFont val="Calibri"/>
            <family val="2"/>
            <scheme val="minor"/>
          </rPr>
          <t>создание и организация работы родительских комитетов классов</t>
        </r>
      </text>
    </comment>
    <comment ref="JF115"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G116" authorId="0" shapeId="0">
      <text>
        <r>
          <rPr>
            <sz val="11"/>
            <color theme="1"/>
            <rFont val="Calibri"/>
            <family val="2"/>
            <scheme val="minor"/>
          </rPr>
          <t>1. ожог, ожёг = [Паронимы]
2. поступок, проступок = [Паронимы]
3. отойти, отступить, попятиться = [Синонимы]
4. одобрение, осуждение = [Антонимы]</t>
        </r>
      </text>
    </comment>
    <comment ref="P116" authorId="0" shapeId="0">
      <text>
        <r>
          <rPr>
            <sz val="11"/>
            <color theme="1"/>
            <rFont val="Calibri"/>
            <family val="2"/>
            <scheme val="minor"/>
          </rPr>
          <t>Задача на нахождение четвертого пропорционального</t>
        </r>
      </text>
    </comment>
    <comment ref="Y116"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H116" authorId="0" shapeId="0">
      <text>
        <r>
          <rPr>
            <sz val="11"/>
            <color theme="1"/>
            <rFont val="Calibri"/>
            <family val="2"/>
            <scheme val="minor"/>
          </rPr>
          <t>Б</t>
        </r>
      </text>
    </comment>
    <comment ref="AR116" authorId="0" shapeId="0">
      <text>
        <r>
          <rPr>
            <sz val="11"/>
            <color theme="1"/>
            <rFont val="Calibri"/>
            <family val="2"/>
            <scheme val="minor"/>
          </rPr>
          <t>видеометод
иллюстративный метод
демонстрационный метод
работа с раздаточным материалом</t>
        </r>
      </text>
    </comment>
    <comment ref="AZ116" authorId="0" shapeId="0">
      <text>
        <r>
          <rPr>
            <sz val="11"/>
            <color theme="1"/>
            <rFont val="Calibri"/>
            <family val="2"/>
            <scheme val="minor"/>
          </rPr>
          <t>тростниковая, создаешь, ручьи</t>
        </r>
      </text>
    </comment>
    <comment ref="BM116" authorId="0" shapeId="0">
      <text>
        <r>
          <rPr>
            <sz val="11"/>
            <color theme="1"/>
            <rFont val="Calibri"/>
            <family val="2"/>
            <scheme val="minor"/>
          </rPr>
          <t>720</t>
        </r>
      </text>
    </comment>
    <comment ref="BV116" authorId="0" shapeId="0">
      <text>
        <r>
          <rPr>
            <sz val="11"/>
            <color theme="1"/>
            <rFont val="Calibri"/>
            <family val="2"/>
            <scheme val="minor"/>
          </rPr>
          <t>[тэ]стирование, пар[тэ]р, фа[нʼ]ерка
отзыв на книгу, оплатить услуги, синяя гуашь</t>
        </r>
      </text>
    </comment>
    <comment ref="CB116"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N116" authorId="0" shapeId="0">
      <text>
        <r>
          <rPr>
            <sz val="11"/>
            <color theme="1"/>
            <rFont val="Calibri"/>
            <family val="2"/>
            <scheme val="minor"/>
          </rPr>
          <t>Однородный участок экосистемы</t>
        </r>
      </text>
    </comment>
    <comment ref="CZ116" authorId="0" shapeId="0">
      <text>
        <r>
          <rPr>
            <sz val="11"/>
            <color theme="1"/>
            <rFont val="Calibri"/>
            <family val="2"/>
            <scheme val="minor"/>
          </rPr>
          <t>1. Восприятие природных объектов или явлений = [Зарисовка]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E116"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Q116"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суммы к числу]
4. 2 • 4 = [Принцип построения натурального ряда чисел]
5. 8 + 6 = [Правило прибавления суммы к числу]</t>
        </r>
      </text>
    </comment>
    <comment ref="EA116" authorId="0" shapeId="0">
      <text>
        <r>
          <rPr>
            <sz val="11"/>
            <color theme="1"/>
            <rFont val="Calibri"/>
            <family val="2"/>
            <scheme val="minor"/>
          </rPr>
          <t>Горел – гл., н.ф. гореть; 1 спр.; в прош. вр., ед.ч., м.р. (3)</t>
        </r>
      </text>
    </comment>
    <comment ref="EG116"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[Установление причинно-следственных связей, обобщение на уровне конкретного образа] (0)
3. С чего начинается рассказ, и чем заканчивается? Почему именно так автор расположил описание событий? = [Обобщение на уровне идеи] (0)
4. Каким ты видишь авторское отношение к герою? = [Адекватность воссозданного в воображении читательского образа, определяется его эмоциональная окраска]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O116" authorId="0" shapeId="0">
      <text>
        <r>
          <rPr>
            <sz val="11"/>
            <color theme="1"/>
            <rFont val="Calibri"/>
            <family val="2"/>
            <scheme val="minor"/>
          </rPr>
          <t>графическое моделирование связей, описанных в тексте задачи</t>
        </r>
      </text>
    </comment>
    <comment ref="FA116" authorId="0" shapeId="0">
      <text>
        <r>
          <rPr>
            <sz val="11"/>
            <color theme="1"/>
            <rFont val="Calibri"/>
            <family val="2"/>
            <scheme val="minor"/>
          </rPr>
          <t>А</t>
        </r>
      </text>
    </comment>
    <comment ref="FR116"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A116" authorId="0" shapeId="0">
      <text>
        <r>
          <rPr>
            <sz val="11"/>
            <color theme="1"/>
            <rFont val="Calibri"/>
            <family val="2"/>
            <scheme val="minor"/>
          </rPr>
          <t>использовать прием частой смены деятельности
уменьшить объем письменных работ
использовать упражнения, регулирующие двигательную активность</t>
        </r>
      </text>
    </comment>
    <comment ref="GK116"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D116"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P116"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D116"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Q116" authorId="0" shapeId="0">
      <text>
        <r>
          <rPr>
            <sz val="11"/>
            <color theme="1"/>
            <rFont val="Calibri"/>
            <family val="2"/>
            <scheme val="minor"/>
          </rPr>
          <t>побуждение школьников соблюдать принципы учебной дисциплины и самоорганизации</t>
        </r>
      </text>
    </comment>
    <comment ref="JC116"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K117"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P117" authorId="0" shapeId="0">
      <text>
        <r>
          <rPr>
            <sz val="11"/>
            <color theme="1"/>
            <rFont val="Calibri"/>
            <family val="2"/>
            <scheme val="minor"/>
          </rPr>
          <t>Задача на нахождение четвертого пропорционального</t>
        </r>
      </text>
    </comment>
    <comment ref="Y117"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L117" authorId="0" shapeId="0">
      <text>
        <r>
          <rPr>
            <sz val="11"/>
            <color theme="1"/>
            <rFont val="Calibri"/>
            <family val="2"/>
            <scheme val="minor"/>
          </rPr>
          <t>В</t>
        </r>
      </text>
    </comment>
    <comment ref="AQ117" authorId="0" shapeId="0">
      <text>
        <r>
          <rPr>
            <sz val="11"/>
            <color theme="1"/>
            <rFont val="Calibri"/>
            <family val="2"/>
            <scheme val="minor"/>
          </rPr>
          <t>Земля вращается вокруг своей оси.</t>
        </r>
      </text>
    </comment>
    <comment ref="BD117" authorId="0" shapeId="0">
      <text>
        <r>
          <rPr>
            <sz val="11"/>
            <color theme="1"/>
            <rFont val="Calibri"/>
            <family val="2"/>
            <scheme val="minor"/>
          </rPr>
          <t>вспорхнуть, захотеть, помутнеть
молчать, проспать, говорить
постелить, прочитать, сберечь</t>
        </r>
      </text>
    </comment>
    <comment ref="BN117" authorId="0" shapeId="0">
      <text>
        <r>
          <rPr>
            <sz val="11"/>
            <color theme="1"/>
            <rFont val="Calibri"/>
            <family val="2"/>
            <scheme val="minor"/>
          </rPr>
          <t>27</t>
        </r>
      </text>
    </comment>
    <comment ref="BT117" authorId="0" shapeId="0">
      <text>
        <r>
          <rPr>
            <sz val="11"/>
            <color theme="1"/>
            <rFont val="Calibri"/>
            <family val="2"/>
            <scheme val="minor"/>
          </rPr>
          <t>наиболее правильнее, искусные повара, без джинсов
рецензия на сборник, рассказать о происшествии, белый тюль</t>
        </r>
      </text>
    </comment>
    <comment ref="CA117"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J117" authorId="0" shapeId="0">
      <text>
        <r>
          <rPr>
            <sz val="11"/>
            <color theme="1"/>
            <rFont val="Calibri"/>
            <family val="2"/>
            <scheme val="minor"/>
          </rPr>
          <t>Верхняя часть земной коры</t>
        </r>
      </text>
    </comment>
    <comment ref="DA117" authorId="0" shapeId="0">
      <text>
        <r>
          <rPr>
            <sz val="11"/>
            <color theme="1"/>
            <rFont val="Calibri"/>
            <family val="2"/>
            <scheme val="minor"/>
          </rPr>
          <t>Доступность для повторения всеми детьми
Наглядность
Безопасность
Четкая техника выполнения опыта</t>
        </r>
      </text>
    </comment>
    <comment ref="DI117"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Q117"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X117" authorId="0" shapeId="0">
      <text>
        <r>
          <rPr>
            <sz val="11"/>
            <color theme="1"/>
            <rFont val="Calibri"/>
            <family val="2"/>
            <scheme val="minor"/>
          </rPr>
          <t>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H117"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[Адекватность воссозданного в воображении читательского образа, определяется его эмоциональная окраска]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[Обобщение на уровне идеи] (0)
6. Опиши словами главного героя рассказа. = [Установление причинно-следственных связей, обобщение на уровне конкретного образа] (0)</t>
        </r>
      </text>
    </comment>
    <comment ref="EQ117" authorId="0" shapeId="0">
      <text>
        <r>
          <rPr>
            <sz val="11"/>
            <color theme="1"/>
            <rFont val="Calibri"/>
            <family val="2"/>
            <scheme val="minor"/>
          </rPr>
          <t>определение последовательности их решения</t>
        </r>
      </text>
    </comment>
    <comment ref="EX117" authorId="0" shapeId="0">
      <text>
        <r>
          <rPr>
            <sz val="11"/>
            <color theme="1"/>
            <rFont val="Calibri"/>
            <family val="2"/>
            <scheme val="minor"/>
          </rPr>
          <t>А</t>
        </r>
      </text>
    </comment>
    <comment ref="FP117" authorId="0" shapeId="0">
      <text>
        <r>
          <rPr>
            <sz val="11"/>
            <color theme="1"/>
            <rFont val="Calibri"/>
            <family val="2"/>
            <scheme val="minor"/>
          </rPr>
          <t>конференция</t>
        </r>
      </text>
    </comment>
    <comment ref="GF117" authorId="0" shapeId="0">
      <text>
        <r>
          <rPr>
            <sz val="11"/>
            <color theme="1"/>
            <rFont val="Calibri"/>
            <family val="2"/>
            <scheme val="minor"/>
          </rPr>
          <t>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r>
      </text>
    </comment>
    <comment ref="GR117" authorId="0" shapeId="0">
      <text>
        <r>
          <rPr>
            <sz val="11"/>
            <color theme="1"/>
            <rFont val="Calibri"/>
            <family val="2"/>
            <scheme val="minor"/>
          </rPr>
          <t>личностно-ориентированная технология</t>
        </r>
      </text>
    </comment>
    <comment ref="HD117"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O117"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A117"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T117" authorId="0" shapeId="0">
      <text>
        <r>
          <rPr>
            <sz val="11"/>
            <color theme="1"/>
            <rFont val="Calibri"/>
            <family val="2"/>
            <scheme val="minor"/>
          </rPr>
          <t>кейс-метод</t>
        </r>
      </text>
    </comment>
    <comment ref="JB117"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H118"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R118" authorId="0" shapeId="0">
      <text>
        <r>
          <rPr>
            <sz val="11"/>
            <color theme="1"/>
            <rFont val="Calibri"/>
            <family val="2"/>
            <scheme val="minor"/>
          </rPr>
          <t>Задача на пропорциональное деление</t>
        </r>
      </text>
    </comment>
    <comment ref="AC118" authorId="0" shapeId="0">
      <text>
        <r>
          <rPr>
            <sz val="11"/>
            <color theme="1"/>
            <rFont val="Calibri"/>
            <family val="2"/>
            <scheme val="minor"/>
          </rPr>
          <t>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t>
        </r>
      </text>
    </comment>
    <comment ref="AM118" authorId="0" shapeId="0">
      <text>
        <r>
          <rPr>
            <sz val="11"/>
            <color theme="1"/>
            <rFont val="Calibri"/>
            <family val="2"/>
            <scheme val="minor"/>
          </rPr>
          <t>Б</t>
        </r>
      </text>
    </comment>
    <comment ref="AR118" authorId="0" shapeId="0">
      <text>
        <r>
          <rPr>
            <sz val="11"/>
            <color theme="1"/>
            <rFont val="Calibri"/>
            <family val="2"/>
            <scheme val="minor"/>
          </rPr>
          <t>видеометод
иллюстративный метод
демонстрационный метод</t>
        </r>
      </text>
    </comment>
    <comment ref="BD118" authorId="0" shapeId="0">
      <text>
        <r>
          <rPr>
            <sz val="11"/>
            <color theme="1"/>
            <rFont val="Calibri"/>
            <family val="2"/>
            <scheme val="minor"/>
          </rPr>
          <t>вспорхнуть, захотеть, помутнеть
молчать, проспать, говорить
постелить, прочитать, сберечь</t>
        </r>
      </text>
    </comment>
    <comment ref="BJ118" authorId="0" shapeId="0">
      <text>
        <r>
          <rPr>
            <sz val="11"/>
            <color theme="1"/>
            <rFont val="Calibri"/>
            <family val="2"/>
            <scheme val="minor"/>
          </rPr>
          <t>144</t>
        </r>
      </text>
    </comment>
    <comment ref="BV118" authorId="0" shapeId="0">
      <text>
        <r>
          <rPr>
            <sz val="11"/>
            <color theme="1"/>
            <rFont val="Calibri"/>
            <family val="2"/>
            <scheme val="minor"/>
          </rPr>
          <t>при́нял, ша́рфы, вклю́чена</t>
        </r>
      </text>
    </comment>
    <comment ref="CD118"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L118" authorId="0" shapeId="0">
      <text>
        <r>
          <rPr>
            <sz val="11"/>
            <color theme="1"/>
            <rFont val="Calibri"/>
            <family val="2"/>
            <scheme val="minor"/>
          </rPr>
          <t>совокупность животных организмов на однородных участках растительности</t>
        </r>
      </text>
    </comment>
    <comment ref="CV118" authorId="0" shapeId="0">
      <text>
        <r>
          <rPr>
            <sz val="11"/>
            <color theme="1"/>
            <rFont val="Calibri"/>
            <family val="2"/>
            <scheme val="minor"/>
          </rPr>
          <t>урок-экскурсия</t>
        </r>
      </text>
    </comment>
    <comment ref="DI118"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Q118"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[Правило прибавления суммы к числу]</t>
        </r>
      </text>
    </comment>
    <comment ref="DX118" authorId="0" shapeId="0">
      <text>
        <r>
          <rPr>
            <sz val="11"/>
            <color theme="1"/>
            <rFont val="Calibri"/>
            <family val="2"/>
            <scheme val="minor"/>
          </rPr>
          <t>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K118"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[Выявление точности эмоциональной реакции, способность уловить динамику эмоций] (0)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[Адекватность воссозданного в воображении читательского образа, определяется его эмоциональная окраска] (0)
6. Какой смысл заключается в описанной автором истории? = [Обобщение на уровне идеи] (1)</t>
        </r>
      </text>
    </comment>
    <comment ref="EP118" authorId="0" shapeId="0">
      <text>
        <r>
          <rPr>
            <sz val="11"/>
            <color theme="1"/>
            <rFont val="Calibri"/>
            <family val="2"/>
            <scheme val="minor"/>
          </rPr>
          <t>эвристическая беседа</t>
        </r>
      </text>
    </comment>
    <comment ref="FA118" authorId="0" shapeId="0">
      <text>
        <r>
          <rPr>
            <sz val="11"/>
            <color theme="1"/>
            <rFont val="Calibri"/>
            <family val="2"/>
            <scheme val="minor"/>
          </rPr>
          <t>А</t>
        </r>
      </text>
    </comment>
    <comment ref="FQ118" authorId="0" shapeId="0">
      <text>
        <r>
          <rPr>
            <sz val="11"/>
            <color theme="1"/>
            <rFont val="Calibri"/>
            <family val="2"/>
            <scheme val="minor"/>
          </rPr>
          <t>беседа</t>
        </r>
      </text>
    </comment>
    <comment ref="GD118"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t>
        </r>
      </text>
    </comment>
    <comment ref="GO118" authorId="0" shapeId="0">
      <text>
        <r>
          <rPr>
            <sz val="11"/>
            <color theme="1"/>
            <rFont val="Calibri"/>
            <family val="2"/>
            <scheme val="minor"/>
          </rPr>
          <t>проблемное обучение</t>
        </r>
      </text>
    </comment>
    <comment ref="HF118"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HL118" authorId="0" shapeId="0">
      <text>
        <r>
          <rPr>
            <sz val="11"/>
            <color theme="1"/>
            <rFont val="Calibri"/>
            <family val="2"/>
            <scheme val="minor"/>
          </rPr>
          <t>1. 1 = [В] (2)
2. 2 = [А] (2)
3. 3 = [Б] (2)</t>
        </r>
      </text>
    </comment>
    <comment ref="IH118"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T118" authorId="0" shapeId="0">
      <text>
        <r>
          <rPr>
            <sz val="11"/>
            <color theme="1"/>
            <rFont val="Calibri"/>
            <family val="2"/>
            <scheme val="minor"/>
          </rPr>
          <t>индивидуальный тьюториал</t>
        </r>
      </text>
    </comment>
    <comment ref="IZ118"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K119"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P119" authorId="0" shapeId="0">
      <text>
        <r>
          <rPr>
            <sz val="11"/>
            <color theme="1"/>
            <rFont val="Calibri"/>
            <family val="2"/>
            <scheme val="minor"/>
          </rPr>
          <t>Задача на пропорциональное деление</t>
        </r>
      </text>
    </comment>
    <comment ref="Z119" authorId="0" shapeId="0">
      <text>
        <r>
          <rPr>
            <sz val="11"/>
            <color theme="1"/>
            <rFont val="Calibri"/>
            <family val="2"/>
            <scheme val="minor"/>
          </rPr>
          <t>принцип единства формы и содержания</t>
        </r>
      </text>
    </comment>
    <comment ref="AI119" authorId="0" shapeId="0">
      <text>
        <r>
          <rPr>
            <sz val="11"/>
            <color theme="1"/>
            <rFont val="Calibri"/>
            <family val="2"/>
            <scheme val="minor"/>
          </rPr>
          <t>А</t>
        </r>
      </text>
    </comment>
    <comment ref="AU119"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
принцип занимательности</t>
        </r>
      </text>
    </comment>
    <comment ref="AZ119" authorId="0" shapeId="0">
      <text>
        <r>
          <rPr>
            <sz val="11"/>
            <color theme="1"/>
            <rFont val="Calibri"/>
            <family val="2"/>
            <scheme val="minor"/>
          </rPr>
          <t>вокзальный, просьба, повсеместный</t>
        </r>
      </text>
    </comment>
    <comment ref="BL119" authorId="0" shapeId="0">
      <text>
        <r>
          <rPr>
            <sz val="11"/>
            <color theme="1"/>
            <rFont val="Calibri"/>
            <family val="2"/>
            <scheme val="minor"/>
          </rPr>
          <t>3420</t>
        </r>
      </text>
    </comment>
    <comment ref="BU119" authorId="0" shapeId="0">
      <text>
        <r>
          <rPr>
            <sz val="11"/>
            <color theme="1"/>
            <rFont val="Calibri"/>
            <family val="2"/>
            <scheme val="minor"/>
          </rPr>
          <t>интереснее всех, знающие инженеры, пачка макарон</t>
        </r>
      </text>
    </comment>
    <comment ref="CE119"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M119" authorId="0" shapeId="0">
      <text>
        <r>
          <rPr>
            <sz val="11"/>
            <color theme="1"/>
            <rFont val="Calibri"/>
            <family val="2"/>
            <scheme val="minor"/>
          </rPr>
          <t>разницей видов растений и животных, составляющих экосистему</t>
        </r>
      </text>
    </comment>
    <comment ref="CW119"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[способность поставить себя на место другого, способность к сопереживанию]
5. Осознанность = [отношение к природе на основе понимания природных закономерностей]</t>
        </r>
      </text>
    </comment>
    <comment ref="DH119"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S119"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EA119" authorId="0" shapeId="0">
      <text>
        <r>
          <rPr>
            <sz val="11"/>
            <color theme="1"/>
            <rFont val="Calibri"/>
            <family val="2"/>
            <scheme val="minor"/>
          </rPr>
          <t>Волков – сущ., н.ф. волк; нариц., одуш., м.р., 2 скл.; во мн.ч., В.п. (0)
Выли – гл., н.ф. выть; 1 спр.; в прош.вр., мн.ч., 3 л. (3)</t>
        </r>
      </text>
    </comment>
    <comment ref="EH119"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Q119" authorId="0" shapeId="0">
      <text>
        <r>
          <rPr>
            <sz val="11"/>
            <color theme="1"/>
            <rFont val="Calibri"/>
            <family val="2"/>
            <scheme val="minor"/>
          </rPr>
          <t>выполнение соответствующих вычислений</t>
        </r>
      </text>
    </comment>
    <comment ref="EY119" authorId="0" shapeId="0">
      <text>
        <r>
          <rPr>
            <sz val="11"/>
            <color theme="1"/>
            <rFont val="Calibri"/>
            <family val="2"/>
            <scheme val="minor"/>
          </rPr>
          <t>Б</t>
        </r>
      </text>
    </comment>
    <comment ref="FK119" authorId="0" shapeId="0">
      <text>
        <r>
          <rPr>
            <sz val="11"/>
            <color theme="1"/>
            <rFont val="Calibri"/>
            <family val="2"/>
            <scheme val="minor"/>
          </rPr>
          <t>информационно-экспертное консультирование</t>
        </r>
      </text>
    </comment>
    <comment ref="GE119"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N119" authorId="0" shapeId="0">
      <text>
        <r>
          <rPr>
            <sz val="11"/>
            <color theme="1"/>
            <rFont val="Calibri"/>
            <family val="2"/>
            <scheme val="minor"/>
          </rPr>
          <t>поэтапное формирование умственных действий</t>
        </r>
      </text>
    </comment>
    <comment ref="HF119"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стимулировать слухо-зрительное внимание</t>
        </r>
      </text>
    </comment>
    <comment ref="HP119"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B119"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P119" authorId="0" shapeId="0">
      <text>
        <r>
          <rPr>
            <sz val="11"/>
            <color theme="1"/>
            <rFont val="Calibri"/>
            <family val="2"/>
            <scheme val="minor"/>
          </rPr>
          <t>создание и организация работы родительских комитетов классов</t>
        </r>
      </text>
    </comment>
    <comment ref="JD119"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K120"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S120" authorId="0" shapeId="0">
      <text>
        <r>
          <rPr>
            <sz val="11"/>
            <color theme="1"/>
            <rFont val="Calibri"/>
            <family val="2"/>
            <scheme val="minor"/>
          </rPr>
          <t>Задача на нахождение четвертого пропорционального</t>
        </r>
      </text>
    </comment>
    <comment ref="AB120" authorId="0" shapeId="0">
      <text>
        <r>
          <rPr>
            <sz val="11"/>
            <color theme="1"/>
            <rFont val="Calibri"/>
            <family val="2"/>
            <scheme val="minor"/>
          </rPr>
          <t>все варианты верны</t>
        </r>
      </text>
    </comment>
    <comment ref="AL120" authorId="0" shapeId="0">
      <text>
        <r>
          <rPr>
            <sz val="11"/>
            <color theme="1"/>
            <rFont val="Calibri"/>
            <family val="2"/>
            <scheme val="minor"/>
          </rPr>
          <t>В</t>
        </r>
      </text>
    </comment>
    <comment ref="AQ120" authorId="0" shapeId="0">
      <text>
        <r>
          <rPr>
            <sz val="11"/>
            <color theme="1"/>
            <rFont val="Calibri"/>
            <family val="2"/>
            <scheme val="minor"/>
          </rPr>
          <t>Земля вращается вокруг своей оси.</t>
        </r>
      </text>
    </comment>
    <comment ref="BD120" authorId="0" shapeId="0">
      <text>
        <r>
          <rPr>
            <sz val="11"/>
            <color theme="1"/>
            <rFont val="Calibri"/>
            <family val="2"/>
            <scheme val="minor"/>
          </rPr>
          <t>постелить, прочитать, сберечь</t>
        </r>
      </text>
    </comment>
    <comment ref="BI120" authorId="0" shapeId="0">
      <text>
        <r>
          <rPr>
            <sz val="11"/>
            <color theme="1"/>
            <rFont val="Calibri"/>
            <family val="2"/>
            <scheme val="minor"/>
          </rPr>
          <t>49</t>
        </r>
      </text>
    </comment>
    <comment ref="BU120"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F120"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[Метод чтения-рассматривания]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r>
      </text>
    </comment>
    <comment ref="CK120"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t>
        </r>
      </text>
    </comment>
    <comment ref="CV120" authorId="0" shapeId="0">
      <text>
        <r>
          <rPr>
            <sz val="11"/>
            <color theme="1"/>
            <rFont val="Calibri"/>
            <family val="2"/>
            <scheme val="minor"/>
          </rPr>
          <t>урок-экскурсия</t>
        </r>
      </text>
    </comment>
    <comment ref="DG120"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R120"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Y120"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G120" authorId="0" shapeId="0">
      <text>
        <r>
          <rPr>
            <sz val="11"/>
            <color theme="1"/>
            <rFont val="Calibri"/>
            <family val="2"/>
            <scheme val="minor"/>
          </rPr>
          <t>1. Понравился ли тебе рассказ? = [Обобщение на уровне идеи]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[Выявление точности эмоциональной реакции, способность уловить динамику эмоций]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O120" authorId="0" shapeId="0">
      <text>
        <r>
          <rPr>
            <sz val="11"/>
            <color theme="1"/>
            <rFont val="Calibri"/>
            <family val="2"/>
            <scheme val="minor"/>
          </rPr>
          <t>графическое моделирование связей, описанных в тексте задачи</t>
        </r>
      </text>
    </comment>
    <comment ref="EY120" authorId="0" shapeId="0">
      <text>
        <r>
          <rPr>
            <sz val="11"/>
            <color theme="1"/>
            <rFont val="Calibri"/>
            <family val="2"/>
            <scheme val="minor"/>
          </rPr>
          <t>Г</t>
        </r>
      </text>
    </comment>
    <comment ref="FK120" authorId="0" shapeId="0">
      <text>
        <r>
          <rPr>
            <sz val="11"/>
            <color theme="1"/>
            <rFont val="Calibri"/>
            <family val="2"/>
            <scheme val="minor"/>
          </rPr>
          <t>информационно-экспертное консультирование</t>
        </r>
      </text>
    </comment>
    <comment ref="GA120" authorId="0" shapeId="0">
      <text>
        <r>
          <rPr>
            <sz val="11"/>
            <color theme="1"/>
            <rFont val="Calibri"/>
            <family val="2"/>
            <scheme val="minor"/>
          </rPr>
          <t>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N120" authorId="0" shapeId="0">
      <text>
        <r>
          <rPr>
            <sz val="11"/>
            <color theme="1"/>
            <rFont val="Calibri"/>
            <family val="2"/>
            <scheme val="minor"/>
          </rPr>
          <t>поэтапное формирование умственных действий</t>
        </r>
      </text>
    </comment>
    <comment ref="HD120"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N120"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D120"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R120" authorId="0" shapeId="0">
      <text>
        <r>
          <rPr>
            <sz val="11"/>
            <color theme="1"/>
            <rFont val="Calibri"/>
            <family val="2"/>
            <scheme val="minor"/>
          </rPr>
          <t>встреча с представителями поисковых отрядов</t>
        </r>
      </text>
    </comment>
    <comment ref="JH120"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r>
      </text>
    </comment>
    <comment ref="G121"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U121" authorId="0" shapeId="0">
      <text>
        <r>
          <rPr>
            <sz val="11"/>
            <color theme="1"/>
            <rFont val="Calibri"/>
            <family val="2"/>
            <scheme val="minor"/>
          </rPr>
          <t>Задача на кратное сравнение</t>
        </r>
      </text>
    </comment>
    <comment ref="AD121"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J121" authorId="0" shapeId="0">
      <text>
        <r>
          <rPr>
            <sz val="11"/>
            <color theme="1"/>
            <rFont val="Calibri"/>
            <family val="2"/>
            <scheme val="minor"/>
          </rPr>
          <t>А</t>
        </r>
      </text>
    </comment>
    <comment ref="AR121" authorId="0" shapeId="0">
      <text>
        <r>
          <rPr>
            <sz val="11"/>
            <color theme="1"/>
            <rFont val="Calibri"/>
            <family val="2"/>
            <scheme val="minor"/>
          </rPr>
          <t>видеометод
иллюстративный метод
демонстрационный метод</t>
        </r>
      </text>
    </comment>
    <comment ref="BB121"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I121" authorId="0" shapeId="0">
      <text>
        <r>
          <rPr>
            <sz val="11"/>
            <color theme="1"/>
            <rFont val="Calibri"/>
            <family val="2"/>
            <scheme val="minor"/>
          </rPr>
          <t>14</t>
        </r>
      </text>
    </comment>
    <comment ref="BS121"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D121"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[Принцип опоры на целостное, непосредственное, эмоциональное восприятие прочитанного]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[Интонация]</t>
        </r>
      </text>
    </comment>
    <comment ref="CK121" authorId="0" shapeId="0">
      <text>
        <r>
          <rPr>
            <sz val="11"/>
            <color theme="1"/>
            <rFont val="Calibri"/>
            <family val="2"/>
            <scheme val="minor"/>
          </rPr>
          <t>Совокупность естественных и измененных деятельностью человека факторов живой и неживой природы</t>
        </r>
      </text>
    </comment>
    <comment ref="CX121" authorId="0" shapeId="0">
      <text>
        <r>
          <rPr>
            <sz val="11"/>
            <color theme="1"/>
            <rFont val="Calibri"/>
            <family val="2"/>
            <scheme val="minor"/>
          </rPr>
          <t>1. принцип систематичности = [привлечение местного материала]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[установление взаимосвязи природных объектов и явлений]
5. принцип научности = [доступное, убедительное сообщение научно проверенных фактов]</t>
        </r>
      </text>
    </comment>
    <comment ref="DF121"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R121"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Y121" authorId="0" shapeId="0">
      <text>
        <r>
          <rPr>
            <sz val="11"/>
            <color theme="1"/>
            <rFont val="Calibri"/>
            <family val="2"/>
            <scheme val="minor"/>
          </rPr>
          <t>Коня – сущ., н.ф. конь; нариц., одуш., м.р., 2 скл.; в ед.ч., Р.п. (3)
Вышел – гл., н.ф. выходить; 2 спр.; в прош.вр., ед.ч., м.р. (3)
Перебирать – гл., н.ф. перебирать; 1 спр. (0)</t>
        </r>
      </text>
    </comment>
    <comment ref="EF121" authorId="0" shapeId="0">
      <text>
        <r>
          <rPr>
            <sz val="11"/>
            <color theme="1"/>
            <rFont val="Calibri"/>
            <family val="2"/>
            <scheme val="minor"/>
          </rPr>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[Понимание авторской позиции]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[Выявление точности эмоциональной реакции, способность уловить динамику эмоций] (0)
6. Как ты думаешь, что хотел сказать автор читателю? = [Обобщение на уровне идеи] (1)</t>
        </r>
      </text>
    </comment>
    <comment ref="EP121" authorId="0" shapeId="0">
      <text>
        <r>
          <rPr>
            <sz val="11"/>
            <color theme="1"/>
            <rFont val="Calibri"/>
            <family val="2"/>
            <scheme val="minor"/>
          </rPr>
          <t>эвристическая беседа</t>
        </r>
      </text>
    </comment>
    <comment ref="EY121" authorId="0" shapeId="0">
      <text>
        <r>
          <rPr>
            <sz val="11"/>
            <color theme="1"/>
            <rFont val="Calibri"/>
            <family val="2"/>
            <scheme val="minor"/>
          </rPr>
          <t>Б</t>
        </r>
      </text>
    </comment>
    <comment ref="FK121" authorId="0" shapeId="0">
      <text>
        <r>
          <rPr>
            <sz val="11"/>
            <color theme="1"/>
            <rFont val="Calibri"/>
            <family val="2"/>
            <scheme val="minor"/>
          </rPr>
          <t>методическое консультирование</t>
        </r>
      </text>
    </comment>
    <comment ref="FY121"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t>
        </r>
      </text>
    </comment>
    <comment ref="GR121" authorId="0" shapeId="0">
      <text>
        <r>
          <rPr>
            <sz val="11"/>
            <color theme="1"/>
            <rFont val="Calibri"/>
            <family val="2"/>
            <scheme val="minor"/>
          </rPr>
          <t>интерактивная технология</t>
        </r>
      </text>
    </comment>
    <comment ref="HF121" authorId="0" shapeId="0">
      <text>
        <r>
          <rPr>
            <sz val="11"/>
            <color theme="1"/>
            <rFont val="Calibri"/>
            <family val="2"/>
            <scheme val="minor"/>
          </rPr>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L121" authorId="0" shapeId="0">
      <text>
        <r>
          <rPr>
            <sz val="11"/>
            <color theme="1"/>
            <rFont val="Calibri"/>
            <family val="2"/>
            <scheme val="minor"/>
          </rPr>
          <t>1. 1 = [Б] (0)
2. 2 = [В] (0)
3. 3 = [А] (0)</t>
        </r>
      </text>
    </comment>
    <comment ref="IA121"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N121"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B121"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122"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R122" authorId="0" shapeId="0">
      <text>
        <r>
          <rPr>
            <sz val="11"/>
            <color theme="1"/>
            <rFont val="Calibri"/>
            <family val="2"/>
            <scheme val="minor"/>
          </rPr>
          <t>Задача на пропорциональное деление</t>
        </r>
      </text>
    </comment>
    <comment ref="AD122"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H122" authorId="0" shapeId="0">
      <text>
        <r>
          <rPr>
            <sz val="11"/>
            <color theme="1"/>
            <rFont val="Calibri"/>
            <family val="2"/>
            <scheme val="minor"/>
          </rPr>
          <t>Б</t>
        </r>
      </text>
    </comment>
    <comment ref="AS122" authorId="0" shapeId="0">
      <text>
        <r>
          <rPr>
            <sz val="11"/>
            <color theme="1"/>
            <rFont val="Calibri"/>
            <family val="2"/>
            <scheme val="minor"/>
          </rPr>
          <t>К.Д. Ушинский</t>
        </r>
      </text>
    </comment>
    <comment ref="BE122" authorId="0" shapeId="0">
      <text>
        <r>
          <rPr>
            <sz val="11"/>
            <color theme="1"/>
            <rFont val="Calibri"/>
            <family val="2"/>
            <scheme val="minor"/>
          </rPr>
          <t>Г
Д</t>
        </r>
      </text>
    </comment>
    <comment ref="BJ122" authorId="0" shapeId="0">
      <text>
        <r>
          <rPr>
            <sz val="11"/>
            <color theme="1"/>
            <rFont val="Calibri"/>
            <family val="2"/>
            <scheme val="minor"/>
          </rPr>
          <t>96</t>
        </r>
      </text>
    </comment>
    <comment ref="BR122" authorId="0" shapeId="0">
      <text>
        <r>
          <rPr>
            <sz val="11"/>
            <color theme="1"/>
            <rFont val="Calibri"/>
            <family val="2"/>
            <scheme val="minor"/>
          </rPr>
          <t>подкра́лась, катало́г, столя́р
му[зʼ]ей, [тэ]мповый, фа[нʼ]ера
согласно графика, надел очки, просторное фойе</t>
        </r>
      </text>
    </comment>
    <comment ref="CB122"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O122"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Y122"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E122"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N122"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&lt;ответ не выбран&gt;
5. 42 – 5 = [Правило вычитания суммы из числа]</t>
        </r>
      </text>
    </comment>
    <comment ref="DW122"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K122"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r>
      </text>
    </comment>
    <comment ref="EQ122" authorId="0" shapeId="0">
      <text>
        <r>
          <rPr>
            <sz val="11"/>
            <color theme="1"/>
            <rFont val="Calibri"/>
            <family val="2"/>
            <scheme val="minor"/>
          </rPr>
          <t>выполнение соответствующих вычислений</t>
        </r>
      </text>
    </comment>
    <comment ref="EX122" authorId="0" shapeId="0">
      <text>
        <r>
          <rPr>
            <sz val="11"/>
            <color theme="1"/>
            <rFont val="Calibri"/>
            <family val="2"/>
            <scheme val="minor"/>
          </rPr>
          <t>А</t>
        </r>
      </text>
    </comment>
    <comment ref="FQ122" authorId="0" shapeId="0">
      <text>
        <r>
          <rPr>
            <sz val="11"/>
            <color theme="1"/>
            <rFont val="Calibri"/>
            <family val="2"/>
            <scheme val="minor"/>
          </rPr>
          <t>конференция</t>
        </r>
      </text>
    </comment>
    <comment ref="GA122"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M122" authorId="0" shapeId="0">
      <text>
        <r>
          <rPr>
            <sz val="11"/>
            <color theme="1"/>
            <rFont val="Calibri"/>
            <family val="2"/>
            <scheme val="minor"/>
          </rPr>
          <t>поэтапное формирование умственных действий</t>
        </r>
      </text>
    </comment>
    <comment ref="HE122"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HL122" authorId="0" shapeId="0">
      <text>
        <r>
          <rPr>
            <sz val="11"/>
            <color theme="1"/>
            <rFont val="Calibri"/>
            <family val="2"/>
            <scheme val="minor"/>
          </rPr>
          <t>1. 1 = [В] (2)
2. 2 = [А] (2)
3. 3 = [Б] (2)</t>
        </r>
      </text>
    </comment>
    <comment ref="IB122"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P122" authorId="0" shapeId="0">
      <text>
        <r>
          <rPr>
            <sz val="11"/>
            <color theme="1"/>
            <rFont val="Calibri"/>
            <family val="2"/>
            <scheme val="minor"/>
          </rPr>
          <t>создание и организация работы родительских комитетов классов</t>
        </r>
      </text>
    </comment>
    <comment ref="JC122"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23"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[Рассуждение]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P123" authorId="0" shapeId="0">
      <text>
        <r>
          <rPr>
            <sz val="11"/>
            <color theme="1"/>
            <rFont val="Calibri"/>
            <family val="2"/>
            <scheme val="minor"/>
          </rPr>
          <t>Задача на нахождение четвертого пропорционального</t>
        </r>
      </text>
    </comment>
    <comment ref="AC123"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L123" authorId="0" shapeId="0">
      <text>
        <r>
          <rPr>
            <sz val="11"/>
            <color theme="1"/>
            <rFont val="Calibri"/>
            <family val="2"/>
            <scheme val="minor"/>
          </rPr>
          <t>В</t>
        </r>
      </text>
    </comment>
    <comment ref="AQ123" authorId="0" shapeId="0">
      <text>
        <r>
          <rPr>
            <sz val="11"/>
            <color theme="1"/>
            <rFont val="Calibri"/>
            <family val="2"/>
            <scheme val="minor"/>
          </rPr>
          <t>Земля вращается вокруг своей оси.</t>
        </r>
      </text>
    </comment>
    <comment ref="BD123" authorId="0" shapeId="0">
      <text>
        <r>
          <rPr>
            <sz val="11"/>
            <color theme="1"/>
            <rFont val="Calibri"/>
            <family val="2"/>
            <scheme val="minor"/>
          </rPr>
          <t>вспорхнуть, захотеть, помутнеть
молчать, проспать, говорить</t>
        </r>
      </text>
    </comment>
    <comment ref="BM123" authorId="0" shapeId="0">
      <text>
        <r>
          <rPr>
            <sz val="11"/>
            <color theme="1"/>
            <rFont val="Calibri"/>
            <family val="2"/>
            <scheme val="minor"/>
          </rPr>
          <t>120</t>
        </r>
      </text>
    </comment>
    <comment ref="BT123"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F123"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M123" authorId="0" shapeId="0">
      <text>
        <r>
          <rPr>
            <sz val="11"/>
            <color theme="1"/>
            <rFont val="Calibri"/>
            <family val="2"/>
            <scheme val="minor"/>
          </rPr>
          <t>разницей видов растений и животных, составляющих экосистему</t>
        </r>
      </text>
    </comment>
    <comment ref="CW123"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E123"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S123"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Y123" authorId="0" shapeId="0">
      <text>
        <r>
          <rPr>
            <sz val="11"/>
            <color theme="1"/>
            <rFont val="Calibri"/>
            <family val="2"/>
            <scheme val="minor"/>
          </rPr>
          <t>Вышел – гл., н.ф. выходить; 2 спр.; в прош.вр., ед.ч., м.р. (3)</t>
        </r>
      </text>
    </comment>
    <comment ref="EF123"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r>
      </text>
    </comment>
    <comment ref="EP123" authorId="0" shapeId="0">
      <text>
        <r>
          <rPr>
            <sz val="11"/>
            <color theme="1"/>
            <rFont val="Calibri"/>
            <family val="2"/>
            <scheme val="minor"/>
          </rPr>
          <t>мысленный поиск аналогичной задачи</t>
        </r>
      </text>
    </comment>
    <comment ref="FC123" authorId="0" shapeId="0">
      <text>
        <r>
          <rPr>
            <sz val="11"/>
            <color theme="1"/>
            <rFont val="Calibri"/>
            <family val="2"/>
            <scheme val="minor"/>
          </rPr>
          <t>Г</t>
        </r>
      </text>
    </comment>
    <comment ref="FN123" authorId="0" shapeId="0">
      <text>
        <r>
          <rPr>
            <sz val="11"/>
            <color theme="1"/>
            <rFont val="Calibri"/>
            <family val="2"/>
            <scheme val="minor"/>
          </rPr>
          <t>диалог</t>
        </r>
      </text>
    </comment>
    <comment ref="GB123" authorId="0" shapeId="0">
      <text>
        <r>
          <rPr>
            <sz val="11"/>
            <color theme="1"/>
            <rFont val="Calibri"/>
            <family val="2"/>
            <scheme val="minor"/>
          </rPr>
          <t>использовать упражнения из задачника
использовать памятки и алгоритмы</t>
        </r>
      </text>
    </comment>
    <comment ref="GO123" authorId="0" shapeId="0">
      <text>
        <r>
          <rPr>
            <sz val="11"/>
            <color theme="1"/>
            <rFont val="Calibri"/>
            <family val="2"/>
            <scheme val="minor"/>
          </rPr>
          <t>поэтапное формирование умственных действий</t>
        </r>
      </text>
    </comment>
    <comment ref="GY123"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Q123"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H123"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что никто из них не собирается поступиться своей позицией]</t>
        </r>
      </text>
    </comment>
    <comment ref="IT123" authorId="0" shapeId="0">
      <text>
        <r>
          <rPr>
            <sz val="11"/>
            <color theme="1"/>
            <rFont val="Calibri"/>
            <family val="2"/>
            <scheme val="minor"/>
          </rPr>
          <t>индивидуальный тьюториал</t>
        </r>
      </text>
    </comment>
    <comment ref="JB123"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124"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односоставное]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S124" authorId="0" shapeId="0">
      <text>
        <r>
          <rPr>
            <sz val="11"/>
            <color theme="1"/>
            <rFont val="Calibri"/>
            <family val="2"/>
            <scheme val="minor"/>
          </rPr>
          <t>Задача на кратное сравнение</t>
        </r>
      </text>
    </comment>
    <comment ref="AD124"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124" authorId="0" shapeId="0">
      <text>
        <r>
          <rPr>
            <sz val="11"/>
            <color theme="1"/>
            <rFont val="Calibri"/>
            <family val="2"/>
            <scheme val="minor"/>
          </rPr>
          <t>А</t>
        </r>
      </text>
    </comment>
    <comment ref="AT124"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AZ124" authorId="0" shapeId="0">
      <text>
        <r>
          <rPr>
            <sz val="11"/>
            <color theme="1"/>
            <rFont val="Calibri"/>
            <family val="2"/>
            <scheme val="minor"/>
          </rPr>
          <t>звездные, обезьяний, несъедобная</t>
        </r>
      </text>
    </comment>
    <comment ref="BI124" authorId="0" shapeId="0">
      <text>
        <r>
          <rPr>
            <sz val="11"/>
            <color theme="1"/>
            <rFont val="Calibri"/>
            <family val="2"/>
            <scheme val="minor"/>
          </rPr>
          <t>42</t>
        </r>
      </text>
    </comment>
    <comment ref="BS124"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B124"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[Техника чтения]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[Чтение]</t>
        </r>
      </text>
    </comment>
    <comment ref="CK124"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W124"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G124"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R124" authorId="0" shapeId="0">
      <text>
        <r>
          <rPr>
            <sz val="11"/>
            <color theme="1"/>
            <rFont val="Calibri"/>
            <family val="2"/>
            <scheme val="minor"/>
          </rPr>
          <t>1. 7 • 8 = [Переместительное свойство умножения]
2. 96 : 16 = [Взаимосвязь умножения и деления]
3. 5 • 3 = [Правило умножения числа на сумму]
4. 64 – 20 = [Правило вычитания числа из суммы]
5. 40 – 16 = [Правило вычитания суммы из числа]</t>
        </r>
      </text>
    </comment>
    <comment ref="DY124" authorId="0" shapeId="0">
      <text>
        <r>
          <rPr>
            <sz val="11"/>
            <color theme="1"/>
            <rFont val="Calibri"/>
            <family val="2"/>
            <scheme val="minor"/>
          </rPr>
          <t>Вышел – гл., н.ф. выходить; 2 спр.; в прош.вр., ед.ч., м.р. (3)</t>
        </r>
      </text>
    </comment>
    <comment ref="EJ124"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[Обобщение на уровне идеи] (0)
6. О чем этот рассказ? = [Понимание роли автора как создателя художественного мира, степень осознания функции описания в тексте] (0)</t>
        </r>
      </text>
    </comment>
    <comment ref="EQ124" authorId="0" shapeId="0">
      <text>
        <r>
          <rPr>
            <sz val="11"/>
            <color theme="1"/>
            <rFont val="Calibri"/>
            <family val="2"/>
            <scheme val="minor"/>
          </rPr>
          <t>выполнение соответствующих вычислений</t>
        </r>
      </text>
    </comment>
    <comment ref="EY124" authorId="0" shapeId="0">
      <text>
        <r>
          <rPr>
            <sz val="11"/>
            <color theme="1"/>
            <rFont val="Calibri"/>
            <family val="2"/>
            <scheme val="minor"/>
          </rPr>
          <t>Г</t>
        </r>
      </text>
    </comment>
    <comment ref="FK124" authorId="0" shapeId="0">
      <text>
        <r>
          <rPr>
            <sz val="11"/>
            <color theme="1"/>
            <rFont val="Calibri"/>
            <family val="2"/>
            <scheme val="minor"/>
          </rPr>
          <t>диагностическое консультирование</t>
        </r>
      </text>
    </comment>
    <comment ref="FY124" authorId="0" shapeId="0">
      <text>
        <r>
          <rPr>
            <sz val="11"/>
            <color theme="1"/>
            <rFont val="Calibri"/>
            <family val="2"/>
            <scheme val="minor"/>
          </rPr>
          <t>использовать дополнительные задания, направленные на выработку определенных умений</t>
        </r>
      </text>
    </comment>
    <comment ref="GK124"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HB124"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K124" authorId="0" shapeId="0">
      <text>
        <r>
          <rPr>
            <sz val="11"/>
            <color theme="1"/>
            <rFont val="Calibri"/>
            <family val="2"/>
            <scheme val="minor"/>
          </rPr>
          <t>1. 1 = [В] (0)
2. 2 = [А] (2)
3. 3 = [Б] (0)</t>
        </r>
      </text>
    </comment>
    <comment ref="IE124"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V124"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A124" authorId="0" shapeId="0">
      <text>
        <r>
          <rPr>
            <sz val="11"/>
            <color theme="1"/>
            <rFont val="Calibri"/>
            <family val="2"/>
            <scheme val="minor"/>
          </rPr>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t>
        </r>
      </text>
    </comment>
    <comment ref="J125"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односоставное]
3. Нужно будет помочь Кате подготовиться к выступлению. = [Побудительное, простое, двусоставное]
4. Какая хорошая сегодня погода! = [Повествовательное, простое, односоставное]</t>
        </r>
      </text>
    </comment>
    <comment ref="P125" authorId="0" shapeId="0">
      <text>
        <r>
          <rPr>
            <sz val="11"/>
            <color theme="1"/>
            <rFont val="Calibri"/>
            <family val="2"/>
            <scheme val="minor"/>
          </rPr>
          <t>Задача на нахождение четвертого пропорционального</t>
        </r>
      </text>
    </comment>
    <comment ref="Y125" authorId="0" shapeId="0">
      <text>
        <r>
          <rPr>
            <sz val="11"/>
            <color theme="1"/>
            <rFont val="Calibri"/>
            <family val="2"/>
            <scheme val="minor"/>
          </rPr>
          <t>1. «Каша из топора» = [бытовые]
2. «Лиса и журавль» = [кумулятивные]
3. «Теремок» = [сказки о животных]
4. «Иван-царевич и Серый волк» = [волшебные сказки]
5. «Сказка про белого бычка» = [докучные]</t>
        </r>
      </text>
    </comment>
    <comment ref="AJ125" authorId="0" shapeId="0">
      <text>
        <r>
          <rPr>
            <sz val="11"/>
            <color theme="1"/>
            <rFont val="Calibri"/>
            <family val="2"/>
            <scheme val="minor"/>
          </rPr>
          <t>В</t>
        </r>
      </text>
    </comment>
    <comment ref="AU125"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E125" authorId="0" shapeId="0">
      <text>
        <r>
          <rPr>
            <sz val="11"/>
            <color theme="1"/>
            <rFont val="Calibri"/>
            <family val="2"/>
            <scheme val="minor"/>
          </rPr>
          <t>А
В
Д</t>
        </r>
      </text>
    </comment>
    <comment ref="BJ125" authorId="0" shapeId="0">
      <text>
        <r>
          <rPr>
            <sz val="11"/>
            <color theme="1"/>
            <rFont val="Calibri"/>
            <family val="2"/>
            <scheme val="minor"/>
          </rPr>
          <t>120</t>
        </r>
      </text>
    </comment>
    <comment ref="BT125"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E125"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K125"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t>
        </r>
      </text>
    </comment>
    <comment ref="CY125"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G125"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N125"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EB125" authorId="0" shapeId="0">
      <text>
        <r>
          <rPr>
            <sz val="11"/>
            <color theme="1"/>
            <rFont val="Calibri"/>
            <family val="2"/>
            <scheme val="minor"/>
          </rPr>
          <t>Стоял – гл., н.ф. стоять; 1 спр.; в прош.вр., ед.ч., м.р., 3 л. (3)
Барсука – сущ., н.ф. барсук; нариц., одуш., м.р., 2 скл.; в ед.ч., В.п. (0)</t>
        </r>
      </text>
    </comment>
    <comment ref="EH125"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[Адекватность воссозданного в воображении читательского образа, определяется его эмоциональная окраска] (0)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[Выявление точности эмоциональной реакции, способность уловить динамику эмоций] (0)
6. Опиши словами главного героя рассказа. = [Обобщение на уровне идеи] (0)</t>
        </r>
      </text>
    </comment>
    <comment ref="EQ125" authorId="0" shapeId="0">
      <text>
        <r>
          <rPr>
            <sz val="11"/>
            <color theme="1"/>
            <rFont val="Calibri"/>
            <family val="2"/>
            <scheme val="minor"/>
          </rPr>
          <t>выполнение соответствующих вычислений</t>
        </r>
      </text>
    </comment>
    <comment ref="FB125" authorId="0" shapeId="0">
      <text>
        <r>
          <rPr>
            <sz val="11"/>
            <color theme="1"/>
            <rFont val="Calibri"/>
            <family val="2"/>
            <scheme val="minor"/>
          </rPr>
          <t>Г</t>
        </r>
      </text>
    </comment>
    <comment ref="FJ125" authorId="0" shapeId="0">
      <text>
        <r>
          <rPr>
            <sz val="11"/>
            <color theme="1"/>
            <rFont val="Calibri"/>
            <family val="2"/>
            <scheme val="minor"/>
          </rPr>
          <t>сотрудничество</t>
        </r>
      </text>
    </comment>
    <comment ref="FY125"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N125" authorId="0" shapeId="0">
      <text>
        <r>
          <rPr>
            <sz val="11"/>
            <color theme="1"/>
            <rFont val="Calibri"/>
            <family val="2"/>
            <scheme val="minor"/>
          </rPr>
          <t>программированное обучение</t>
        </r>
      </text>
    </comment>
    <comment ref="GX125"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S125"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H125"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немного уступают в своих интересах, чтобы удовлетворить их частично]
3. Компромисс = [педагог и обучающийся понимают, в чем состоят причины конфликта, стремятся совместно искать возможности его разрешения]</t>
        </r>
      </text>
    </comment>
    <comment ref="IO125" authorId="0" shapeId="0">
      <text>
        <r>
          <rPr>
            <sz val="11"/>
            <color theme="1"/>
            <rFont val="Calibri"/>
            <family val="2"/>
            <scheme val="minor"/>
          </rPr>
          <t>применение фронтального опроса</t>
        </r>
      </text>
    </comment>
    <comment ref="JF125"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I126"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U126" authorId="0" shapeId="0">
      <text>
        <r>
          <rPr>
            <sz val="11"/>
            <color theme="1"/>
            <rFont val="Calibri"/>
            <family val="2"/>
            <scheme val="minor"/>
          </rPr>
          <t>Задача на нахождение четвертого пропорционального</t>
        </r>
      </text>
    </comment>
    <comment ref="Z126"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J126" authorId="0" shapeId="0">
      <text>
        <r>
          <rPr>
            <sz val="11"/>
            <color theme="1"/>
            <rFont val="Calibri"/>
            <family val="2"/>
            <scheme val="minor"/>
          </rPr>
          <t>А</t>
        </r>
      </text>
    </comment>
    <comment ref="AR126" authorId="0" shapeId="0">
      <text>
        <r>
          <rPr>
            <sz val="11"/>
            <color theme="1"/>
            <rFont val="Calibri"/>
            <family val="2"/>
            <scheme val="minor"/>
          </rPr>
          <t>моделирование
эксперимент
демонстрационный метод</t>
        </r>
      </text>
    </comment>
    <comment ref="BA126" authorId="0" shapeId="0">
      <text>
        <r>
          <rPr>
            <sz val="11"/>
            <color theme="1"/>
            <rFont val="Calibri"/>
            <family val="2"/>
            <scheme val="minor"/>
          </rPr>
          <t>беспроигрышный, несговорчивый, непродуманный
пылинка, виноградинка, резинка</t>
        </r>
      </text>
    </comment>
    <comment ref="BI126" authorId="0" shapeId="0">
      <text>
        <r>
          <rPr>
            <sz val="11"/>
            <color theme="1"/>
            <rFont val="Calibri"/>
            <family val="2"/>
            <scheme val="minor"/>
          </rPr>
          <t>42</t>
        </r>
      </text>
    </comment>
    <comment ref="BU126" authorId="0" shapeId="0">
      <text>
        <r>
          <rPr>
            <sz val="11"/>
            <color theme="1"/>
            <rFont val="Calibri"/>
            <family val="2"/>
            <scheme val="minor"/>
          </rPr>
          <t>интереснее всех, знающие инженеры, пачка макарон</t>
        </r>
      </text>
    </comment>
    <comment ref="CB126"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[Полноценное читательское восприятие]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[Тип правильной читательской деятельности]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M126" authorId="0" shapeId="0">
      <text>
        <r>
          <rPr>
            <sz val="11"/>
            <color theme="1"/>
            <rFont val="Calibri"/>
            <family val="2"/>
            <scheme val="minor"/>
          </rPr>
          <t>различиями в средней температуре и средней норме осадков</t>
        </r>
      </text>
    </comment>
    <comment ref="CY126"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G126"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P126" authorId="0" shapeId="0">
      <text>
        <r>
          <rPr>
            <sz val="11"/>
            <color theme="1"/>
            <rFont val="Calibri"/>
            <family val="2"/>
            <scheme val="minor"/>
          </rPr>
          <t>1. 56 – 24 = [Правило вычитания числа из суммы]
2. 1200 : 100 = [Вопросы нумерации чисел]
3. 48 – 30 = [Правило вычитания суммы из числа]
4. 65 + 32 = [Правило прибавления суммы к числу]
5. 3 + 6 = [Переместительное свойство сложения]</t>
        </r>
      </text>
    </comment>
    <comment ref="DY126" authorId="0" shapeId="0">
      <text>
        <r>
          <rPr>
            <sz val="11"/>
            <color theme="1"/>
            <rFont val="Calibri"/>
            <family val="2"/>
            <scheme val="minor"/>
          </rPr>
          <t>Вышел – гл., н.ф. выходить; 2 спр.; в прош.вр., ед.ч., м.р. (3)
Перебирать – гл., н.ф. перебирать; 1 спр. (0)</t>
        </r>
      </text>
    </comment>
    <comment ref="EG126"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R126" authorId="0" shapeId="0">
      <text>
        <r>
          <rPr>
            <sz val="11"/>
            <color theme="1"/>
            <rFont val="Calibri"/>
            <family val="2"/>
            <scheme val="minor"/>
          </rPr>
          <t>решение аналогичной задачи</t>
        </r>
      </text>
    </comment>
    <comment ref="EX126" authorId="0" shapeId="0">
      <text>
        <r>
          <rPr>
            <sz val="11"/>
            <color theme="1"/>
            <rFont val="Calibri"/>
            <family val="2"/>
            <scheme val="minor"/>
          </rPr>
          <t>А</t>
        </r>
      </text>
    </comment>
    <comment ref="FN126" authorId="0" shapeId="0">
      <text>
        <r>
          <rPr>
            <sz val="11"/>
            <color theme="1"/>
            <rFont val="Calibri"/>
            <family val="2"/>
            <scheme val="minor"/>
          </rPr>
          <t>диалог</t>
        </r>
      </text>
    </comment>
    <comment ref="GD126" authorId="0" shapeId="0">
      <text>
        <r>
          <rPr>
            <sz val="11"/>
            <color theme="1"/>
            <rFont val="Calibri"/>
            <family val="2"/>
            <scheme val="minor"/>
          </rPr>
          <t>расширять возможности обучения и самообучения
мотивация личной ответственности обучающихся за свою учебу</t>
        </r>
      </text>
    </comment>
    <comment ref="GO126" authorId="0" shapeId="0">
      <text>
        <r>
          <rPr>
            <sz val="11"/>
            <color theme="1"/>
            <rFont val="Calibri"/>
            <family val="2"/>
            <scheme val="minor"/>
          </rPr>
          <t>поэтапное формирование умственных действий</t>
        </r>
      </text>
    </comment>
    <comment ref="HD126"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N126"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G126"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R126"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E126"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L127"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Q127" authorId="0" shapeId="0">
      <text>
        <r>
          <rPr>
            <sz val="11"/>
            <color theme="1"/>
            <rFont val="Calibri"/>
            <family val="2"/>
            <scheme val="minor"/>
          </rPr>
          <t>Задача на пропорциональное деление</t>
        </r>
      </text>
    </comment>
    <comment ref="Y127"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M127" authorId="0" shapeId="0">
      <text>
        <r>
          <rPr>
            <sz val="11"/>
            <color theme="1"/>
            <rFont val="Calibri"/>
            <family val="2"/>
            <scheme val="minor"/>
          </rPr>
          <t>А</t>
        </r>
      </text>
    </comment>
    <comment ref="AV127"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AZ127" authorId="0" shapeId="0">
      <text>
        <r>
          <rPr>
            <sz val="11"/>
            <color theme="1"/>
            <rFont val="Calibri"/>
            <family val="2"/>
            <scheme val="minor"/>
          </rPr>
          <t>тростниковая, создаешь, ручьи</t>
        </r>
      </text>
    </comment>
    <comment ref="BK127" authorId="0" shapeId="0">
      <text>
        <r>
          <rPr>
            <sz val="11"/>
            <color theme="1"/>
            <rFont val="Calibri"/>
            <family val="2"/>
            <scheme val="minor"/>
          </rPr>
          <t>120</t>
        </r>
      </text>
    </comment>
    <comment ref="BV127" authorId="0" shapeId="0">
      <text>
        <r>
          <rPr>
            <sz val="11"/>
            <color theme="1"/>
            <rFont val="Calibri"/>
            <family val="2"/>
            <scheme val="minor"/>
          </rPr>
          <t>[тэ]стирование, пар[тэ]р, фа[нʼ]ерка
менее быстрый, пассажирские катера, пара туфель</t>
        </r>
      </text>
    </comment>
    <comment ref="CB127"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K127"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необязательно непосредственно контактирующих с ним</t>
        </r>
      </text>
    </comment>
    <comment ref="DA127" authorId="0" shapeId="0">
      <text>
        <r>
          <rPr>
            <sz val="11"/>
            <color theme="1"/>
            <rFont val="Calibri"/>
            <family val="2"/>
            <scheme val="minor"/>
          </rPr>
          <t>Доступность для повторения всеми детьми
Наглядность
Проблемность
Безопасность</t>
        </r>
      </text>
    </comment>
    <comment ref="DH127"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R127"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EB127" authorId="0" shapeId="0">
      <text>
        <r>
          <rPr>
            <sz val="11"/>
            <color theme="1"/>
            <rFont val="Calibri"/>
            <family val="2"/>
            <scheme val="minor"/>
          </rPr>
          <t>Стоял – гл., н.ф. стоять; 1 спр.; в прош.вр., ед.ч., м.р., 3 л. (3)
Несчастный (нос) – прил., н.ф. несчастный; в ед.ч., м.р., Им.п. (3)</t>
        </r>
      </text>
    </comment>
    <comment ref="EF127"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[Адекватность воссозданного в воображении читательского образа, определяется его эмоциональная окраска] (0)
6. Как ты думаешь, что хотел сказать автор читателю? = [Обобщение на уровне идеи] (1)</t>
        </r>
      </text>
    </comment>
    <comment ref="EP127" authorId="0" shapeId="0">
      <text>
        <r>
          <rPr>
            <sz val="11"/>
            <color theme="1"/>
            <rFont val="Calibri"/>
            <family val="2"/>
            <scheme val="minor"/>
          </rPr>
          <t>эвристическая беседа</t>
        </r>
      </text>
    </comment>
    <comment ref="FA127" authorId="0" shapeId="0">
      <text>
        <r>
          <rPr>
            <sz val="11"/>
            <color theme="1"/>
            <rFont val="Calibri"/>
            <family val="2"/>
            <scheme val="minor"/>
          </rPr>
          <t>А</t>
        </r>
      </text>
    </comment>
    <comment ref="FO127"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A127"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N127" authorId="0" shapeId="0">
      <text>
        <r>
          <rPr>
            <sz val="11"/>
            <color theme="1"/>
            <rFont val="Calibri"/>
            <family val="2"/>
            <scheme val="minor"/>
          </rPr>
          <t>поэтапное формирование умственных действий</t>
        </r>
      </text>
    </comment>
    <comment ref="HC127" authorId="0" shapeId="0">
      <text>
        <r>
          <rPr>
            <sz val="11"/>
            <color theme="1"/>
            <rFont val="Calibri"/>
            <family val="2"/>
            <scheme val="minor"/>
          </rPr>
          <t>обеспечение особой пространственной и временной организации образовательной среды</t>
        </r>
      </text>
    </comment>
    <comment ref="HR127"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H127"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немного уступают в своих интересах, чтобы удовлетворить их частично]
3. Компромисс = [педагог и обучающийся понимают, в чем состоят причины конфликта, стремятся совместно искать возможности его разрешения]</t>
        </r>
      </text>
    </comment>
    <comment ref="IQ127" authorId="0" shapeId="0">
      <text>
        <r>
          <rPr>
            <sz val="11"/>
            <color theme="1"/>
            <rFont val="Calibri"/>
            <family val="2"/>
            <scheme val="minor"/>
          </rPr>
          <t>побуждение школьников соблюдать принципы учебной дисциплины и самоорганизации</t>
        </r>
      </text>
    </comment>
    <comment ref="JC127"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128"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[Непроверяемые безударные гласные в корне слова]</t>
        </r>
      </text>
    </comment>
    <comment ref="S128" authorId="0" shapeId="0">
      <text>
        <r>
          <rPr>
            <sz val="11"/>
            <color theme="1"/>
            <rFont val="Calibri"/>
            <family val="2"/>
            <scheme val="minor"/>
          </rPr>
          <t>Задача на пропорциональное деление</t>
        </r>
      </text>
    </comment>
    <comment ref="AB128" authorId="0" shapeId="0">
      <text>
        <r>
          <rPr>
            <sz val="11"/>
            <color theme="1"/>
            <rFont val="Calibri"/>
            <family val="2"/>
            <scheme val="minor"/>
          </rPr>
          <t>все варианты верны</t>
        </r>
      </text>
    </comment>
    <comment ref="AH128" authorId="0" shapeId="0">
      <text>
        <r>
          <rPr>
            <sz val="11"/>
            <color theme="1"/>
            <rFont val="Calibri"/>
            <family val="2"/>
            <scheme val="minor"/>
          </rPr>
          <t>Б</t>
        </r>
      </text>
    </comment>
    <comment ref="AU128"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D128" authorId="0" shapeId="0">
      <text>
        <r>
          <rPr>
            <sz val="11"/>
            <color theme="1"/>
            <rFont val="Calibri"/>
            <family val="2"/>
            <scheme val="minor"/>
          </rPr>
          <t>вспорхнуть, захотеть, помутнеть
закружиться, обидеться, побриться</t>
        </r>
      </text>
    </comment>
    <comment ref="BJ128" authorId="0" shapeId="0">
      <text>
        <r>
          <rPr>
            <sz val="11"/>
            <color theme="1"/>
            <rFont val="Calibri"/>
            <family val="2"/>
            <scheme val="minor"/>
          </rPr>
          <t>96</t>
        </r>
      </text>
    </comment>
    <comment ref="BV128" authorId="0" shapeId="0">
      <text>
        <r>
          <rPr>
            <sz val="11"/>
            <color theme="1"/>
            <rFont val="Calibri"/>
            <family val="2"/>
            <scheme val="minor"/>
          </rPr>
          <t>при́нял, ша́рфы, вклю́чена
[тэ]стирование, пар[тэ]р, фа[нʼ]ерка</t>
        </r>
      </text>
    </comment>
    <comment ref="CA128"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N128" authorId="0" shapeId="0">
      <text>
        <r>
          <rPr>
            <sz val="11"/>
            <color theme="1"/>
            <rFont val="Calibri"/>
            <family val="2"/>
            <scheme val="minor"/>
          </rPr>
          <t>Наземная экосистема в границах одного участка растительности</t>
        </r>
      </text>
    </comment>
    <comment ref="CZ128"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[Выделение существенных признаков объектов (явлений)]
3. Подведение под понятие = [Классификация понятий и установление связей между ними]
4. Применение понятия = [Зарисовка]</t>
        </r>
      </text>
    </comment>
    <comment ref="DH128"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N128"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EA128" authorId="0" shapeId="0">
      <text>
        <r>
          <rPr>
            <sz val="11"/>
            <color theme="1"/>
            <rFont val="Calibri"/>
            <family val="2"/>
            <scheme val="minor"/>
          </rPr>
          <t>Горел – гл., н.ф. гореть; 1 спр.; в прош. вр., ед.ч., м.р. (3)
Волков – сущ., н.ф. волк; нариц., одуш., м.р., 2 скл.; во мн.ч., В.п. (0)</t>
        </r>
      </text>
    </comment>
    <comment ref="EJ128"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r>
      </text>
    </comment>
    <comment ref="EO128" authorId="0" shapeId="0">
      <text>
        <r>
          <rPr>
            <sz val="11"/>
            <color theme="1"/>
            <rFont val="Calibri"/>
            <family val="2"/>
            <scheme val="minor"/>
          </rPr>
          <t>чтение или прослушивание текста</t>
        </r>
      </text>
    </comment>
    <comment ref="FC128" authorId="0" shapeId="0">
      <text>
        <r>
          <rPr>
            <sz val="11"/>
            <color theme="1"/>
            <rFont val="Calibri"/>
            <family val="2"/>
            <scheme val="minor"/>
          </rPr>
          <t>А</t>
        </r>
      </text>
    </comment>
    <comment ref="FP128" authorId="0" shapeId="0">
      <text>
        <r>
          <rPr>
            <sz val="11"/>
            <color theme="1"/>
            <rFont val="Calibri"/>
            <family val="2"/>
            <scheme val="minor"/>
          </rPr>
          <t>конференция</t>
        </r>
      </text>
    </comment>
    <comment ref="FY128" authorId="0" shapeId="0">
      <text>
        <r>
          <rPr>
            <sz val="11"/>
            <color theme="1"/>
            <rFont val="Calibri"/>
            <family val="2"/>
            <scheme val="minor"/>
          </rPr>
          <t>пересмотреть формулировку вопроса
уменьшить объем проверочного задания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J128" authorId="0" shapeId="0">
      <text>
        <r>
          <rPr>
            <sz val="11"/>
            <color theme="1"/>
            <rFont val="Calibri"/>
            <family val="2"/>
            <scheme val="minor"/>
          </rPr>
          <t>Исправляют ошибки в тексте объемом 15 слов
Упорядочивают и ранжируют данные из текста, пользуясь совместной презентацией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B128"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J128" authorId="0" shapeId="0">
      <text>
        <r>
          <rPr>
            <sz val="11"/>
            <color theme="1"/>
            <rFont val="Calibri"/>
            <family val="2"/>
            <scheme val="minor"/>
          </rPr>
          <t>1. 1 = [В] (2)
2. 2 = [А] (2)
3. 3 = [Б] (2)</t>
        </r>
      </text>
    </comment>
    <comment ref="II128"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U128" authorId="0" shapeId="0">
      <text>
        <r>
          <rPr>
            <sz val="11"/>
            <color theme="1"/>
            <rFont val="Calibri"/>
            <family val="2"/>
            <scheme val="minor"/>
          </rPr>
          <t>просмотр и обсуждение видеофильмов</t>
        </r>
      </text>
    </comment>
    <comment ref="JB128"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129"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[Рассуждение]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R129" authorId="0" shapeId="0">
      <text>
        <r>
          <rPr>
            <sz val="11"/>
            <color theme="1"/>
            <rFont val="Calibri"/>
            <family val="2"/>
            <scheme val="minor"/>
          </rPr>
          <t>Задача на пропорциональное деление</t>
        </r>
      </text>
    </comment>
    <comment ref="Z129"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I129" authorId="0" shapeId="0">
      <text>
        <r>
          <rPr>
            <sz val="11"/>
            <color theme="1"/>
            <rFont val="Calibri"/>
            <family val="2"/>
            <scheme val="minor"/>
          </rPr>
          <t>Б</t>
        </r>
      </text>
    </comment>
    <comment ref="AS129" authorId="0" shapeId="0">
      <text>
        <r>
          <rPr>
            <sz val="11"/>
            <color theme="1"/>
            <rFont val="Calibri"/>
            <family val="2"/>
            <scheme val="minor"/>
          </rPr>
          <t>К.Д. Ушинский</t>
        </r>
      </text>
    </comment>
    <comment ref="BE129" authorId="0" shapeId="0">
      <text>
        <r>
          <rPr>
            <sz val="11"/>
            <color theme="1"/>
            <rFont val="Calibri"/>
            <family val="2"/>
            <scheme val="minor"/>
          </rPr>
          <t>В
Д</t>
        </r>
      </text>
    </comment>
    <comment ref="BN129" authorId="0" shapeId="0">
      <text>
        <r>
          <rPr>
            <sz val="11"/>
            <color theme="1"/>
            <rFont val="Calibri"/>
            <family val="2"/>
            <scheme val="minor"/>
          </rPr>
          <t>81</t>
        </r>
      </text>
    </comment>
    <comment ref="BU129"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A129"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[Читательская самостоятельность]
3. готовность и способность к полноценному восприятию при чтении любых письменных текстов, к пониманию и осмыслению их содержания. = [Навык чтения]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компетентность]</t>
        </r>
      </text>
    </comment>
    <comment ref="CO129"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X129"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J129"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P129"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B129" authorId="0" shapeId="0">
      <text>
        <r>
          <rPr>
            <sz val="11"/>
            <color theme="1"/>
            <rFont val="Calibri"/>
            <family val="2"/>
            <scheme val="minor"/>
          </rPr>
          <t>Стоял – гл., н.ф. стоять; 1 спр.; в прош.вр., ед.ч., м.р., 3 л. (3)
Несчастный (нос) – прил., н.ф. несчастный; в ед.ч., м.р., Им.п. (3)
Барсука – сущ., н.ф. барсук; нариц., одуш., м.р., 2 скл.; в ед.ч., В.п. (0)</t>
        </r>
      </text>
    </comment>
    <comment ref="EG129"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P129" authorId="0" shapeId="0">
      <text>
        <r>
          <rPr>
            <sz val="11"/>
            <color theme="1"/>
            <rFont val="Calibri"/>
            <family val="2"/>
            <scheme val="minor"/>
          </rPr>
          <t>эвристическая беседа</t>
        </r>
      </text>
    </comment>
    <comment ref="FA129" authorId="0" shapeId="0">
      <text>
        <r>
          <rPr>
            <sz val="11"/>
            <color theme="1"/>
            <rFont val="Calibri"/>
            <family val="2"/>
            <scheme val="minor"/>
          </rPr>
          <t>А</t>
        </r>
      </text>
    </comment>
    <comment ref="FS129"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B129" authorId="0" shapeId="0">
      <text>
        <r>
          <rPr>
            <sz val="11"/>
            <color theme="1"/>
            <rFont val="Calibri"/>
            <family val="2"/>
            <scheme val="minor"/>
          </rPr>
          <t>использовать карту понятий
использовать интернет-тренажер
предложить творческое задание
использовать памятки и алгоритмы</t>
        </r>
      </text>
    </comment>
    <comment ref="GO129" authorId="0" shapeId="0">
      <text>
        <r>
          <rPr>
            <sz val="11"/>
            <color theme="1"/>
            <rFont val="Calibri"/>
            <family val="2"/>
            <scheme val="minor"/>
          </rPr>
          <t>проблемное обучение</t>
        </r>
      </text>
    </comment>
    <comment ref="HD129"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L129" authorId="0" shapeId="0">
      <text>
        <r>
          <rPr>
            <sz val="11"/>
            <color theme="1"/>
            <rFont val="Calibri"/>
            <family val="2"/>
            <scheme val="minor"/>
          </rPr>
          <t>1. 1 = [В] (2)
2. 2 = [А] (2)
3. 3 = [Б] (2)</t>
        </r>
      </text>
    </comment>
    <comment ref="ID129"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P129" authorId="0" shapeId="0">
      <text>
        <r>
          <rPr>
            <sz val="11"/>
            <color theme="1"/>
            <rFont val="Calibri"/>
            <family val="2"/>
            <scheme val="minor"/>
          </rPr>
          <t>побуждение школьников соблюдать правила общения с учителями и сверстниками</t>
        </r>
      </text>
    </comment>
    <comment ref="JB129"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130"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R130" authorId="0" shapeId="0">
      <text>
        <r>
          <rPr>
            <sz val="11"/>
            <color theme="1"/>
            <rFont val="Calibri"/>
            <family val="2"/>
            <scheme val="minor"/>
          </rPr>
          <t>Задача на пропорциональное деление</t>
        </r>
      </text>
    </comment>
    <comment ref="AC130" authorId="0" shapeId="0">
      <text>
        <r>
          <rPr>
            <sz val="11"/>
            <color theme="1"/>
            <rFont val="Calibri"/>
            <family val="2"/>
            <scheme val="minor"/>
          </rPr>
          <t>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r>
      </text>
    </comment>
    <comment ref="AM130" authorId="0" shapeId="0">
      <text>
        <r>
          <rPr>
            <sz val="11"/>
            <color theme="1"/>
            <rFont val="Calibri"/>
            <family val="2"/>
            <scheme val="minor"/>
          </rPr>
          <t>А</t>
        </r>
      </text>
    </comment>
    <comment ref="AQ130" authorId="0" shapeId="0">
      <text>
        <r>
          <rPr>
            <sz val="11"/>
            <color theme="1"/>
            <rFont val="Calibri"/>
            <family val="2"/>
            <scheme val="minor"/>
          </rPr>
          <t>Земля вращается вокруг своей оси.</t>
        </r>
      </text>
    </comment>
    <comment ref="BC130" authorId="0" shapeId="0">
      <text>
        <r>
          <rPr>
            <sz val="11"/>
            <color theme="1"/>
            <rFont val="Calibri"/>
            <family val="2"/>
            <scheme val="minor"/>
          </rPr>
          <t>юноша (1 скл.), путь (2 скл.) вуаль (3 скл.)
сладкоежка (1 скл.), открытие (2 скл.), аэрозоль (3 скл.)</t>
        </r>
      </text>
    </comment>
    <comment ref="BK130" authorId="0" shapeId="0">
      <text>
        <r>
          <rPr>
            <sz val="11"/>
            <color theme="1"/>
            <rFont val="Calibri"/>
            <family val="2"/>
            <scheme val="minor"/>
          </rPr>
          <t>96</t>
        </r>
      </text>
    </comment>
    <comment ref="BT130" authorId="0" shapeId="0">
      <text>
        <r>
          <rPr>
            <sz val="11"/>
            <color theme="1"/>
            <rFont val="Calibri"/>
            <family val="2"/>
            <scheme val="minor"/>
          </rPr>
          <t>рецензия на сборник, рассказать о происшествии, белый тюль</t>
        </r>
      </text>
    </comment>
    <comment ref="CE130"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M130" authorId="0" shapeId="0">
      <text>
        <r>
          <rPr>
            <sz val="11"/>
            <color theme="1"/>
            <rFont val="Calibri"/>
            <family val="2"/>
            <scheme val="minor"/>
          </rPr>
          <t>различиями в средней температуре и средней норме осадков</t>
        </r>
      </text>
    </comment>
    <comment ref="CV130" authorId="0" shapeId="0">
      <text>
        <r>
          <rPr>
            <sz val="11"/>
            <color theme="1"/>
            <rFont val="Calibri"/>
            <family val="2"/>
            <scheme val="minor"/>
          </rPr>
          <t>урок-экскурсия</t>
        </r>
      </text>
    </comment>
    <comment ref="DH130"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P130" authorId="0" shapeId="0">
      <text>
        <r>
          <rPr>
            <sz val="11"/>
            <color theme="1"/>
            <rFont val="Calibri"/>
            <family val="2"/>
            <scheme val="minor"/>
          </rPr>
          <t>1. 56 – 24 = [Правило вычитания числа из суммы]
2. 1200 : 100 = [Переместительное свойство сложения]
3. 48 – 30 = [Правило вычитания суммы из числа]
4. 65 + 32 = [Правило прибавления суммы к числу]
5. 3 + 6 = [Вопросы нумерации чисел]</t>
        </r>
      </text>
    </comment>
    <comment ref="DY130" authorId="0" shapeId="0">
      <text>
        <r>
          <rPr>
            <sz val="11"/>
            <color theme="1"/>
            <rFont val="Calibri"/>
            <family val="2"/>
            <scheme val="minor"/>
          </rPr>
          <t>Коня – сущ., н.ф. конь; нариц., одуш., м.р., 2 скл.; в ед.ч., Р.п. (3)</t>
        </r>
      </text>
    </comment>
    <comment ref="EI130"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[Установление причинно-следственных связей, обобщение на уровне конкретного образа]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[Адекватность воссозданного в воображении читательского образа, определяется его эмоциональная окраска] (0)
6. Как ты думаешь, чему хотел научить нас этим рассказом писатель? = [Обобщение на уровне идеи] (0)</t>
        </r>
      </text>
    </comment>
    <comment ref="ER130" authorId="0" shapeId="0">
      <text>
        <r>
          <rPr>
            <sz val="11"/>
            <color theme="1"/>
            <rFont val="Calibri"/>
            <family val="2"/>
            <scheme val="minor"/>
          </rPr>
          <t>решение аналогичной задачи</t>
        </r>
      </text>
    </comment>
    <comment ref="EX130" authorId="0" shapeId="0">
      <text>
        <r>
          <rPr>
            <sz val="11"/>
            <color theme="1"/>
            <rFont val="Calibri"/>
            <family val="2"/>
            <scheme val="minor"/>
          </rPr>
          <t>А</t>
        </r>
      </text>
    </comment>
    <comment ref="FM130" authorId="0" shapeId="0">
      <text>
        <r>
          <rPr>
            <sz val="11"/>
            <color theme="1"/>
            <rFont val="Calibri"/>
            <family val="2"/>
            <scheme val="minor"/>
          </rPr>
          <t>тренинговое занятие</t>
        </r>
      </text>
    </comment>
    <comment ref="FX130"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P130" authorId="0" shapeId="0">
      <text>
        <r>
          <rPr>
            <sz val="11"/>
            <color theme="1"/>
            <rFont val="Calibri"/>
            <family val="2"/>
            <scheme val="minor"/>
          </rPr>
          <t>технология формирования критического мышления</t>
        </r>
      </text>
    </comment>
    <comment ref="GW13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L130" authorId="0" shapeId="0">
      <text>
        <r>
          <rPr>
            <sz val="11"/>
            <color theme="1"/>
            <rFont val="Calibri"/>
            <family val="2"/>
            <scheme val="minor"/>
          </rPr>
          <t>1. 1 = [В] (2)
2. 2 = [А] (2)
3. 3 = [Б] (2)</t>
        </r>
      </text>
    </comment>
    <comment ref="HZ130"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130" authorId="0" shapeId="0">
      <text>
        <r>
          <rPr>
            <sz val="11"/>
            <color theme="1"/>
            <rFont val="Calibri"/>
            <family val="2"/>
            <scheme val="minor"/>
          </rPr>
          <t>встреча с представителями поисковых отрядов</t>
        </r>
      </text>
    </comment>
    <comment ref="IZ130"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H131"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T131" authorId="0" shapeId="0">
      <text>
        <r>
          <rPr>
            <sz val="11"/>
            <color theme="1"/>
            <rFont val="Calibri"/>
            <family val="2"/>
            <scheme val="minor"/>
          </rPr>
          <t>Задача на нахождение неизвестного по двум разностям</t>
        </r>
      </text>
    </comment>
    <comment ref="Y131"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M131" authorId="0" shapeId="0">
      <text>
        <r>
          <rPr>
            <sz val="11"/>
            <color theme="1"/>
            <rFont val="Calibri"/>
            <family val="2"/>
            <scheme val="minor"/>
          </rPr>
          <t>Б</t>
        </r>
      </text>
    </comment>
    <comment ref="AU131"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C131" authorId="0" shapeId="0">
      <text>
        <r>
          <rPr>
            <sz val="11"/>
            <color theme="1"/>
            <rFont val="Calibri"/>
            <family val="2"/>
            <scheme val="minor"/>
          </rPr>
          <t>батарея (1 скл.), рояль (2 скл.), бандероль (3 скл.)
сладкоежка (1 скл.), открытие (2 скл.), аэрозоль (3 скл.)</t>
        </r>
      </text>
    </comment>
    <comment ref="BM131" authorId="0" shapeId="0">
      <text>
        <r>
          <rPr>
            <sz val="11"/>
            <color theme="1"/>
            <rFont val="Calibri"/>
            <family val="2"/>
            <scheme val="minor"/>
          </rPr>
          <t>120</t>
        </r>
      </text>
    </comment>
    <comment ref="BV131" authorId="0" shapeId="0">
      <text>
        <r>
          <rPr>
            <sz val="11"/>
            <color theme="1"/>
            <rFont val="Calibri"/>
            <family val="2"/>
            <scheme val="minor"/>
          </rPr>
          <t>при́нял, ша́рфы, вклю́чена
[тэ]стирование, пар[тэ]р, фа[нʼ]ерка
отзыв на книгу, оплатить услуги, синяя гуашь</t>
        </r>
      </text>
    </comment>
    <comment ref="CD131"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J131"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
Поверхностные горизонты горных пород</t>
        </r>
      </text>
    </comment>
    <comment ref="CX131" authorId="0" shapeId="0">
      <text>
        <r>
          <rPr>
            <sz val="11"/>
            <color theme="1"/>
            <rFont val="Calibri"/>
            <family val="2"/>
            <scheme val="minor"/>
          </rPr>
          <t>1. принцип систематичности = [доступное, убедительное сообщение научно проверенных фактов]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[взаимосвязь между компонентами содержания]</t>
        </r>
      </text>
    </comment>
    <comment ref="DF131"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Q131"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W131"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G131" authorId="0" shapeId="0">
      <text>
        <r>
          <rPr>
            <sz val="11"/>
            <color theme="1"/>
            <rFont val="Calibri"/>
            <family val="2"/>
            <scheme val="minor"/>
          </rPr>
          <t>1. Понравился ли тебе рассказ? = [Обобщение на уровне идеи]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O131" authorId="0" shapeId="0">
      <text>
        <r>
          <rPr>
            <sz val="11"/>
            <color theme="1"/>
            <rFont val="Calibri"/>
            <family val="2"/>
            <scheme val="minor"/>
          </rPr>
          <t>установление границ ответа</t>
        </r>
      </text>
    </comment>
    <comment ref="FC131" authorId="0" shapeId="0">
      <text>
        <r>
          <rPr>
            <sz val="11"/>
            <color theme="1"/>
            <rFont val="Calibri"/>
            <family val="2"/>
            <scheme val="minor"/>
          </rPr>
          <t>А</t>
        </r>
      </text>
    </comment>
    <comment ref="FL131" authorId="0" shapeId="0">
      <text>
        <r>
          <rPr>
            <sz val="11"/>
            <color theme="1"/>
            <rFont val="Calibri"/>
            <family val="2"/>
            <scheme val="minor"/>
          </rPr>
          <t>диспут</t>
        </r>
      </text>
    </comment>
    <comment ref="GF131" authorId="0" shapeId="0">
      <text>
        <r>
          <rPr>
            <sz val="11"/>
            <color theme="1"/>
            <rFont val="Calibri"/>
            <family val="2"/>
            <scheme val="minor"/>
          </rPr>
          <t>дополнительно отработать материал
использовать интернет-тренажер
использовать памятки и алгоритмы</t>
        </r>
      </text>
    </comment>
    <comment ref="GR131" authorId="0" shapeId="0">
      <text>
        <r>
          <rPr>
            <sz val="11"/>
            <color theme="1"/>
            <rFont val="Calibri"/>
            <family val="2"/>
            <scheme val="minor"/>
          </rPr>
          <t>интерактивная технология</t>
        </r>
      </text>
    </comment>
    <comment ref="HE131"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r>
      </text>
    </comment>
    <comment ref="HQ131"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HZ131"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P131" authorId="0" shapeId="0">
      <text>
        <r>
          <rPr>
            <sz val="11"/>
            <color theme="1"/>
            <rFont val="Calibri"/>
            <family val="2"/>
            <scheme val="minor"/>
          </rPr>
          <t>создание и организация работы родительских комитетов классов</t>
        </r>
      </text>
    </comment>
    <comment ref="JI131" authorId="0" shapeId="0">
      <text>
        <r>
          <rPr>
            <sz val="11"/>
            <color theme="1"/>
            <rFont val="Calibri"/>
            <family val="2"/>
            <scheme val="minor"/>
          </rPr>
          <t>используется как постоянная форма воздействия на обучающихся (3)
может выступать в форме отрицания и порицания (0)</t>
        </r>
      </text>
    </comment>
    <comment ref="H132"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R132" authorId="0" shapeId="0">
      <text>
        <r>
          <rPr>
            <sz val="11"/>
            <color theme="1"/>
            <rFont val="Calibri"/>
            <family val="2"/>
            <scheme val="minor"/>
          </rPr>
          <t>Задача на пропорциональное деление</t>
        </r>
      </text>
    </comment>
    <comment ref="AA132" authorId="0" shapeId="0">
      <text>
        <r>
          <rPr>
            <sz val="11"/>
            <color theme="1"/>
            <rFont val="Calibri"/>
            <family val="2"/>
            <scheme val="minor"/>
          </rPr>
          <t>«Акула»
«Котенок»
«Прыжок»</t>
        </r>
      </text>
    </comment>
    <comment ref="AM132" authorId="0" shapeId="0">
      <text>
        <r>
          <rPr>
            <sz val="11"/>
            <color theme="1"/>
            <rFont val="Calibri"/>
            <family val="2"/>
            <scheme val="minor"/>
          </rPr>
          <t>А</t>
        </r>
      </text>
    </comment>
    <comment ref="AQ132" authorId="0" shapeId="0">
      <text>
        <r>
          <rPr>
            <sz val="11"/>
            <color theme="1"/>
            <rFont val="Calibri"/>
            <family val="2"/>
            <scheme val="minor"/>
          </rPr>
          <t>Земля вращается вокруг своей оси.</t>
        </r>
      </text>
    </comment>
    <comment ref="BC132" authorId="0" shapeId="0">
      <text>
        <r>
          <rPr>
            <sz val="11"/>
            <color theme="1"/>
            <rFont val="Calibri"/>
            <family val="2"/>
            <scheme val="minor"/>
          </rPr>
          <t>сладкоежка (1 скл.), открытие (2 скл.), аэрозоль (3 скл.)</t>
        </r>
      </text>
    </comment>
    <comment ref="BI132" authorId="0" shapeId="0">
      <text>
        <r>
          <rPr>
            <sz val="11"/>
            <color theme="1"/>
            <rFont val="Calibri"/>
            <family val="2"/>
            <scheme val="minor"/>
          </rPr>
          <t>42</t>
        </r>
      </text>
    </comment>
    <comment ref="BT132"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E132"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M132" authorId="0" shapeId="0">
      <text>
        <r>
          <rPr>
            <sz val="11"/>
            <color theme="1"/>
            <rFont val="Calibri"/>
            <family val="2"/>
            <scheme val="minor"/>
          </rPr>
          <t>разницей видов растений и животных, составляющих экосистему</t>
        </r>
      </text>
    </comment>
    <comment ref="DA132" authorId="0" shapeId="0">
      <text>
        <r>
          <rPr>
            <sz val="11"/>
            <color theme="1"/>
            <rFont val="Calibri"/>
            <family val="2"/>
            <scheme val="minor"/>
          </rPr>
          <t>Доступность для повторения всеми детьми
Наглядность
Безопасность
Четкая техника выполнения опыта</t>
        </r>
      </text>
    </comment>
    <comment ref="DG132"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N132"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Y132" authorId="0" shapeId="0">
      <text>
        <r>
          <rPr>
            <sz val="11"/>
            <color theme="1"/>
            <rFont val="Calibri"/>
            <family val="2"/>
            <scheme val="minor"/>
          </rPr>
          <t>Коня – сущ., н.ф. конь; нариц., одуш., м.р., 2 скл.; в ед.ч., Р.п. (3)
В сарай – сущ., н.ф. сарай; нариц., неодуш., м.р. 2 скл.; в ед.ч., В.п. (0)</t>
        </r>
      </text>
    </comment>
    <comment ref="EJ132"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r>
      </text>
    </comment>
    <comment ref="ER132" authorId="0" shapeId="0">
      <text>
        <r>
          <rPr>
            <sz val="11"/>
            <color theme="1"/>
            <rFont val="Calibri"/>
            <family val="2"/>
            <scheme val="minor"/>
          </rPr>
          <t>решение аналогичной задачи</t>
        </r>
      </text>
    </comment>
    <comment ref="FC132" authorId="0" shapeId="0">
      <text>
        <r>
          <rPr>
            <sz val="11"/>
            <color theme="1"/>
            <rFont val="Calibri"/>
            <family val="2"/>
            <scheme val="minor"/>
          </rPr>
          <t>А</t>
        </r>
      </text>
    </comment>
    <comment ref="FR132"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132"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GL132"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C132"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M132"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I132"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U132" authorId="0" shapeId="0">
      <text>
        <r>
          <rPr>
            <sz val="11"/>
            <color theme="1"/>
            <rFont val="Calibri"/>
            <family val="2"/>
            <scheme val="minor"/>
          </rPr>
          <t>просмотр и обсуждение видеофильмов</t>
        </r>
      </text>
    </comment>
    <comment ref="JI132"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r>
      </text>
    </comment>
    <comment ref="J133" authorId="0" shapeId="0">
      <text>
        <r>
          <rPr>
            <sz val="11"/>
            <color theme="1"/>
            <rFont val="Calibri"/>
            <family val="2"/>
            <scheme val="minor"/>
          </rPr>
          <t>1. Запишите предложение в тетрадь. = [Повествовательное,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двусоставное]
4. Какая хорошая сегодня погода! = [Побудительное, простое, односоставное]</t>
        </r>
      </text>
    </comment>
    <comment ref="Q133" authorId="0" shapeId="0">
      <text>
        <r>
          <rPr>
            <sz val="11"/>
            <color theme="1"/>
            <rFont val="Calibri"/>
            <family val="2"/>
            <scheme val="minor"/>
          </rPr>
          <t>Задача на нахождение четвертого пропорционального</t>
        </r>
      </text>
    </comment>
    <comment ref="AB133"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t>
        </r>
      </text>
    </comment>
    <comment ref="AL133" authorId="0" shapeId="0">
      <text>
        <r>
          <rPr>
            <sz val="11"/>
            <color theme="1"/>
            <rFont val="Calibri"/>
            <family val="2"/>
            <scheme val="minor"/>
          </rPr>
          <t>В</t>
        </r>
      </text>
    </comment>
    <comment ref="AQ133" authorId="0" shapeId="0">
      <text>
        <r>
          <rPr>
            <sz val="11"/>
            <color theme="1"/>
            <rFont val="Calibri"/>
            <family val="2"/>
            <scheme val="minor"/>
          </rPr>
          <t>Земля вращается вокруг своей оси.</t>
        </r>
      </text>
    </comment>
    <comment ref="BE133" authorId="0" shapeId="0">
      <text>
        <r>
          <rPr>
            <sz val="11"/>
            <color theme="1"/>
            <rFont val="Calibri"/>
            <family val="2"/>
            <scheme val="minor"/>
          </rPr>
          <t>А
В
Д</t>
        </r>
      </text>
    </comment>
    <comment ref="BM133" authorId="0" shapeId="0">
      <text>
        <r>
          <rPr>
            <sz val="11"/>
            <color theme="1"/>
            <rFont val="Calibri"/>
            <family val="2"/>
            <scheme val="minor"/>
          </rPr>
          <t>10</t>
        </r>
      </text>
    </comment>
    <comment ref="BU133" authorId="0" shapeId="0">
      <text>
        <r>
          <rPr>
            <sz val="11"/>
            <color theme="1"/>
            <rFont val="Calibri"/>
            <family val="2"/>
            <scheme val="minor"/>
          </rPr>
          <t>жажда славы, предостеречь от опасности, хрустящая вафля</t>
        </r>
      </text>
    </comment>
    <comment ref="CE133"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M133" authorId="0" shapeId="0">
      <text>
        <r>
          <rPr>
            <sz val="11"/>
            <color theme="1"/>
            <rFont val="Calibri"/>
            <family val="2"/>
            <scheme val="minor"/>
          </rPr>
          <t>различиями в средней температуре и средней норме осадков</t>
        </r>
      </text>
    </comment>
    <comment ref="CY133"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H133"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S133"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Z133" authorId="0" shapeId="0">
      <text>
        <r>
          <rPr>
            <sz val="11"/>
            <color theme="1"/>
            <rFont val="Calibri"/>
            <family val="2"/>
            <scheme val="minor"/>
          </rPr>
          <t>Быстрые (глаза) – прил., н.ф. быстрый; во мн.ч., м.р., Им.п. (3)</t>
        </r>
      </text>
    </comment>
    <comment ref="EF133"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[Понимание авторской позиции] (0)
6. Как ты думаешь, что хотел сказать автор читателю? = [Обобщение на уровне идеи] (1)</t>
        </r>
      </text>
    </comment>
    <comment ref="ET133" authorId="0" shapeId="0">
      <text>
        <r>
          <rPr>
            <sz val="11"/>
            <color theme="1"/>
            <rFont val="Calibri"/>
            <family val="2"/>
            <scheme val="minor"/>
          </rPr>
          <t>расширение задачи путем введения дополнительных данных или изменения вопроса</t>
        </r>
      </text>
    </comment>
    <comment ref="EX133" authorId="0" shapeId="0">
      <text>
        <r>
          <rPr>
            <sz val="11"/>
            <color theme="1"/>
            <rFont val="Calibri"/>
            <family val="2"/>
            <scheme val="minor"/>
          </rPr>
          <t>А</t>
        </r>
      </text>
    </comment>
    <comment ref="FK133" authorId="0" shapeId="0">
      <text>
        <r>
          <rPr>
            <sz val="11"/>
            <color theme="1"/>
            <rFont val="Calibri"/>
            <family val="2"/>
            <scheme val="minor"/>
          </rPr>
          <t>методическое консультирование</t>
        </r>
      </text>
    </comment>
    <comment ref="FY133" authorId="0" shapeId="0">
      <text>
        <r>
          <rPr>
            <sz val="11"/>
            <color theme="1"/>
            <rFont val="Calibri"/>
            <family val="2"/>
            <scheme val="minor"/>
          </rPr>
          <t>уменьшить объем проверочного задания</t>
        </r>
      </text>
    </comment>
    <comment ref="GL133" authorId="0" shapeId="0">
      <text>
        <r>
          <rPr>
            <sz val="11"/>
            <color theme="1"/>
            <rFont val="Calibri"/>
            <family val="2"/>
            <scheme val="minor"/>
          </rPr>
          <t>Упорядочивают и ранжируют данные из текста, пользуясь совместной презентацией
Дают точный и развернутый ответ с указанием фактов, на основании которых он сделан</t>
        </r>
      </text>
    </comment>
    <comment ref="HC133"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Q133"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E133" authorId="0" shapeId="0">
      <text>
        <r>
          <rPr>
            <sz val="11"/>
            <color theme="1"/>
            <rFont val="Calibri"/>
            <family val="2"/>
            <scheme val="minor"/>
          </rPr>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r>
      </text>
    </comment>
    <comment ref="IN133"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H133" authorId="0" shapeId="0">
      <text>
        <r>
          <rPr>
            <sz val="11"/>
            <color theme="1"/>
            <rFont val="Calibri"/>
            <family val="2"/>
            <scheme val="minor"/>
          </rPr>
          <t>может осуществляться только в виде замечания, выговора, записи в дневнике (3)</t>
        </r>
      </text>
    </comment>
    <comment ref="I134"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[Рассуждение]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T134" authorId="0" shapeId="0">
      <text>
        <r>
          <rPr>
            <sz val="11"/>
            <color theme="1"/>
            <rFont val="Calibri"/>
            <family val="2"/>
            <scheme val="minor"/>
          </rPr>
          <t>Задача на пропорциональное деление</t>
        </r>
      </text>
    </comment>
    <comment ref="Z134"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L134" authorId="0" shapeId="0">
      <text>
        <r>
          <rPr>
            <sz val="11"/>
            <color theme="1"/>
            <rFont val="Calibri"/>
            <family val="2"/>
            <scheme val="minor"/>
          </rPr>
          <t>В</t>
        </r>
      </text>
    </comment>
    <comment ref="AT134"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C134" authorId="0" shapeId="0">
      <text>
        <r>
          <rPr>
            <sz val="11"/>
            <color theme="1"/>
            <rFont val="Calibri"/>
            <family val="2"/>
            <scheme val="minor"/>
          </rPr>
          <t>сладкоежка (1 скл.), открытие (2 скл.), аэрозоль (3 скл.)</t>
        </r>
      </text>
    </comment>
    <comment ref="BL134" authorId="0" shapeId="0">
      <text>
        <r>
          <rPr>
            <sz val="11"/>
            <color theme="1"/>
            <rFont val="Calibri"/>
            <family val="2"/>
            <scheme val="minor"/>
          </rPr>
          <t>1140</t>
        </r>
      </text>
    </comment>
    <comment ref="BS134"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A134"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N134" authorId="0" shapeId="0">
      <text>
        <r>
          <rPr>
            <sz val="11"/>
            <color theme="1"/>
            <rFont val="Calibri"/>
            <family val="2"/>
            <scheme val="minor"/>
          </rPr>
          <t>Однородный участок экосистемы</t>
        </r>
      </text>
    </comment>
    <comment ref="CW134"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5. Осознанность = [способность поставить себя на место другого, способность к сопереживанию]</t>
        </r>
      </text>
    </comment>
    <comment ref="DF134"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P134"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B134" authorId="0" shapeId="0">
      <text>
        <r>
          <rPr>
            <sz val="11"/>
            <color theme="1"/>
            <rFont val="Calibri"/>
            <family val="2"/>
            <scheme val="minor"/>
          </rPr>
          <t>Несчастный (нос) – прил., н.ф. несчастный; в ед.ч., м.р., Им.п. (3)
Рычал – гл., н.ф. рычать; 2 спр., в прош.вр., ед.ч., м.р. (0)</t>
        </r>
      </text>
    </comment>
    <comment ref="EF134"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[Понимание роли автора как создателя художественного мира, степень осознания функции описания в тексте] (0)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[Адекватность воссозданного в воображении читательского образа, определяется его эмоциональная окраска]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r>
      </text>
    </comment>
    <comment ref="ET134" authorId="0" shapeId="0">
      <text>
        <r>
          <rPr>
            <sz val="11"/>
            <color theme="1"/>
            <rFont val="Calibri"/>
            <family val="2"/>
            <scheme val="minor"/>
          </rPr>
          <t>составление (а решать необязательно) обратной задачи, аналогичных задач</t>
        </r>
      </text>
    </comment>
    <comment ref="FB134" authorId="0" shapeId="0">
      <text>
        <r>
          <rPr>
            <sz val="11"/>
            <color theme="1"/>
            <rFont val="Calibri"/>
            <family val="2"/>
            <scheme val="minor"/>
          </rPr>
          <t>Г</t>
        </r>
      </text>
    </comment>
    <comment ref="FP134" authorId="0" shapeId="0">
      <text>
        <r>
          <rPr>
            <sz val="11"/>
            <color theme="1"/>
            <rFont val="Calibri"/>
            <family val="2"/>
            <scheme val="minor"/>
          </rPr>
          <t>тематическая консультация</t>
        </r>
      </text>
    </comment>
    <comment ref="GE134" authorId="0" shapeId="0">
      <text>
        <r>
          <rPr>
            <sz val="11"/>
            <color theme="1"/>
            <rFont val="Calibri"/>
            <family val="2"/>
            <scheme val="minor"/>
          </rPr>
          <t>повторно объяснить новый материал
дополнительная отработка материала</t>
        </r>
      </text>
    </comment>
    <comment ref="GR134" authorId="0" shapeId="0">
      <text>
        <r>
          <rPr>
            <sz val="11"/>
            <color theme="1"/>
            <rFont val="Calibri"/>
            <family val="2"/>
            <scheme val="minor"/>
          </rPr>
          <t>личностно-ориентированная технология</t>
        </r>
      </text>
    </comment>
    <comment ref="HD134"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K134" authorId="0" shapeId="0">
      <text>
        <r>
          <rPr>
            <sz val="11"/>
            <color theme="1"/>
            <rFont val="Calibri"/>
            <family val="2"/>
            <scheme val="minor"/>
          </rPr>
          <t>1. 1 = [Б] (2)
2. 2 = [А] (2)
3. 3 = [В] (2)</t>
        </r>
      </text>
    </comment>
    <comment ref="IE134"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Q134" authorId="0" shapeId="0">
      <text>
        <r>
          <rPr>
            <sz val="11"/>
            <color theme="1"/>
            <rFont val="Calibri"/>
            <family val="2"/>
            <scheme val="minor"/>
          </rPr>
          <t>литературные, исторические, биологические экспедиции</t>
        </r>
      </text>
    </comment>
    <comment ref="JB134"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135"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нулевым окончанием]
3. эскимо, вдвое, плавая, вразнобой = [Слова без окончания]</t>
        </r>
      </text>
    </comment>
    <comment ref="P135" authorId="0" shapeId="0">
      <text>
        <r>
          <rPr>
            <sz val="11"/>
            <color theme="1"/>
            <rFont val="Calibri"/>
            <family val="2"/>
            <scheme val="minor"/>
          </rPr>
          <t>Задача на пропорциональное деление</t>
        </r>
      </text>
    </comment>
    <comment ref="AC135"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K135" authorId="0" shapeId="0">
      <text>
        <r>
          <rPr>
            <sz val="11"/>
            <color theme="1"/>
            <rFont val="Calibri"/>
            <family val="2"/>
            <scheme val="minor"/>
          </rPr>
          <t>А</t>
        </r>
      </text>
    </comment>
    <comment ref="AQ135" authorId="0" shapeId="0">
      <text>
        <r>
          <rPr>
            <sz val="11"/>
            <color theme="1"/>
            <rFont val="Calibri"/>
            <family val="2"/>
            <scheme val="minor"/>
          </rPr>
          <t>Земля вращается вокруг своей оси.</t>
        </r>
      </text>
    </comment>
    <comment ref="BA135" authorId="0" shapeId="0">
      <text>
        <r>
          <rPr>
            <sz val="11"/>
            <color theme="1"/>
            <rFont val="Calibri"/>
            <family val="2"/>
            <scheme val="minor"/>
          </rPr>
          <t>собачий, волжский, ошибка
пылинка, виноградинка, резинка</t>
        </r>
      </text>
    </comment>
    <comment ref="BJ135" authorId="0" shapeId="0">
      <text>
        <r>
          <rPr>
            <sz val="11"/>
            <color theme="1"/>
            <rFont val="Calibri"/>
            <family val="2"/>
            <scheme val="minor"/>
          </rPr>
          <t>96</t>
        </r>
      </text>
    </comment>
    <comment ref="BW135" authorId="0" shapeId="0">
      <text>
        <r>
          <rPr>
            <sz val="11"/>
            <color theme="1"/>
            <rFont val="Calibri"/>
            <family val="2"/>
            <scheme val="minor"/>
          </rPr>
          <t>ждала́, повтори́м, гербы́</t>
        </r>
      </text>
    </comment>
    <comment ref="CC135"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L135"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X135" authorId="0" shapeId="0">
      <text>
        <r>
          <rPr>
            <sz val="11"/>
            <color theme="1"/>
            <rFont val="Calibri"/>
            <family val="2"/>
            <scheme val="minor"/>
          </rPr>
          <t>1. принцип систематичности = [объединение сведений из разных научных областей]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J135"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Q135"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W135"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F135"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[Обобщение на уровне идеи] (0)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авторской позиции] (1)
5. Как ты думаешь, почему рассказ так закончился? = [Адекватность воссозданного в воображении читательского образа, определяется его эмоциональная окраска] (0)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r>
      </text>
    </comment>
    <comment ref="EO135" authorId="0" shapeId="0">
      <text>
        <r>
          <rPr>
            <sz val="11"/>
            <color theme="1"/>
            <rFont val="Calibri"/>
            <family val="2"/>
            <scheme val="minor"/>
          </rPr>
          <t>установление границ ответа</t>
        </r>
      </text>
    </comment>
    <comment ref="EX135" authorId="0" shapeId="0">
      <text>
        <r>
          <rPr>
            <sz val="11"/>
            <color theme="1"/>
            <rFont val="Calibri"/>
            <family val="2"/>
            <scheme val="minor"/>
          </rPr>
          <t>Г</t>
        </r>
      </text>
    </comment>
    <comment ref="FJ135" authorId="0" shapeId="0">
      <text>
        <r>
          <rPr>
            <sz val="11"/>
            <color theme="1"/>
            <rFont val="Calibri"/>
            <family val="2"/>
            <scheme val="minor"/>
          </rPr>
          <t>сотрудничество</t>
        </r>
      </text>
    </comment>
    <comment ref="GF135" authorId="0" shapeId="0">
      <text>
        <r>
          <rPr>
            <sz val="11"/>
            <color theme="1"/>
            <rFont val="Calibri"/>
            <family val="2"/>
            <scheme val="minor"/>
          </rPr>
          <t>повторное объяснить новый материал
использовать карту понятий
использовать интернет-тренажер
использовать памятки и алгоритмы</t>
        </r>
      </text>
    </comment>
    <comment ref="GN135" authorId="0" shapeId="0">
      <text>
        <r>
          <rPr>
            <sz val="11"/>
            <color theme="1"/>
            <rFont val="Calibri"/>
            <family val="2"/>
            <scheme val="minor"/>
          </rPr>
          <t>поэтапное формирование умственных действий</t>
        </r>
      </text>
    </comment>
    <comment ref="GY13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J135" authorId="0" shapeId="0">
      <text>
        <r>
          <rPr>
            <sz val="11"/>
            <color theme="1"/>
            <rFont val="Calibri"/>
            <family val="2"/>
            <scheme val="minor"/>
          </rPr>
          <t>1. 1 = [В] (2)
2. 2 = [А] (2)
3. 3 = [Б] (2)</t>
        </r>
      </text>
    </comment>
    <comment ref="II135"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N135"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G135"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I136"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[Рассуждение]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Q136" authorId="0" shapeId="0">
      <text>
        <r>
          <rPr>
            <sz val="11"/>
            <color theme="1"/>
            <rFont val="Calibri"/>
            <family val="2"/>
            <scheme val="minor"/>
          </rPr>
          <t>Задача на нахождение неизвестного по двум разностям</t>
        </r>
      </text>
    </comment>
    <comment ref="AC136"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136" authorId="0" shapeId="0">
      <text>
        <r>
          <rPr>
            <sz val="11"/>
            <color theme="1"/>
            <rFont val="Calibri"/>
            <family val="2"/>
            <scheme val="minor"/>
          </rPr>
          <t>В</t>
        </r>
      </text>
    </comment>
    <comment ref="AU136" authorId="0" shapeId="0">
      <text>
        <r>
          <rPr>
            <sz val="11"/>
            <color theme="1"/>
            <rFont val="Calibri"/>
            <family val="2"/>
            <scheme val="minor"/>
          </rPr>
          <t>принцип сознательного усвоения учебного материала
принцип легкости обучения
принцип связи учебного материала с жизненным опытом
принцип занимательности</t>
        </r>
      </text>
    </comment>
    <comment ref="BE136" authorId="0" shapeId="0">
      <text>
        <r>
          <rPr>
            <sz val="11"/>
            <color theme="1"/>
            <rFont val="Calibri"/>
            <family val="2"/>
            <scheme val="minor"/>
          </rPr>
          <t>А
Б
В</t>
        </r>
      </text>
    </comment>
    <comment ref="BJ136" authorId="0" shapeId="0">
      <text>
        <r>
          <rPr>
            <sz val="11"/>
            <color theme="1"/>
            <rFont val="Calibri"/>
            <family val="2"/>
            <scheme val="minor"/>
          </rPr>
          <t>96</t>
        </r>
      </text>
    </comment>
    <comment ref="BV136" authorId="0" shapeId="0">
      <text>
        <r>
          <rPr>
            <sz val="11"/>
            <color theme="1"/>
            <rFont val="Calibri"/>
            <family val="2"/>
            <scheme val="minor"/>
          </rPr>
          <t>менее быстрый, пассажирские катера, пара туфель
отзыв на книгу, оплатить услуги, синяя гуашь</t>
        </r>
      </text>
    </comment>
    <comment ref="CA136"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L136"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W136"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H136"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R136"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суммы из числа]
5. 40 – 16 = [Правило вычитания числа из суммы]</t>
        </r>
      </text>
    </comment>
    <comment ref="DZ136" authorId="0" shapeId="0">
      <text>
        <r>
          <rPr>
            <sz val="11"/>
            <color theme="1"/>
            <rFont val="Calibri"/>
            <family val="2"/>
            <scheme val="minor"/>
          </rPr>
          <t>Коня – сущ., н.ф. конь; нариц., одуш., м.р., 2 скл.; в ед.ч., В.п. (0)</t>
        </r>
      </text>
    </comment>
    <comment ref="EH136"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O136" authorId="0" shapeId="0">
      <text>
        <r>
          <rPr>
            <sz val="11"/>
            <color theme="1"/>
            <rFont val="Calibri"/>
            <family val="2"/>
            <scheme val="minor"/>
          </rPr>
          <t>уточнение смысла слов и числовых данных в этом тексте</t>
        </r>
      </text>
    </comment>
    <comment ref="FA136" authorId="0" shapeId="0">
      <text>
        <r>
          <rPr>
            <sz val="11"/>
            <color theme="1"/>
            <rFont val="Calibri"/>
            <family val="2"/>
            <scheme val="minor"/>
          </rPr>
          <t>Б</t>
        </r>
      </text>
    </comment>
    <comment ref="FK136" authorId="0" shapeId="0">
      <text>
        <r>
          <rPr>
            <sz val="11"/>
            <color theme="1"/>
            <rFont val="Calibri"/>
            <family val="2"/>
            <scheme val="minor"/>
          </rPr>
          <t>методическое консультирование</t>
        </r>
      </text>
    </comment>
    <comment ref="GF136" authorId="0" shapeId="0">
      <text>
        <r>
          <rPr>
            <sz val="11"/>
            <color theme="1"/>
            <rFont val="Calibri"/>
            <family val="2"/>
            <scheme val="minor"/>
          </rPr>
          <t>повторное объяснить новый материал
дополнительно отработать материал
использовать интернет-тренажер
использовать памятки и алгоритмы</t>
        </r>
      </text>
    </comment>
    <comment ref="GM136" authorId="0" shapeId="0">
      <text>
        <r>
          <rPr>
            <sz val="11"/>
            <color theme="1"/>
            <rFont val="Calibri"/>
            <family val="2"/>
            <scheme val="minor"/>
          </rPr>
          <t>поэтапное формирование умственных действий</t>
        </r>
      </text>
    </comment>
    <comment ref="HC136"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M136"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F136"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O136" authorId="0" shapeId="0">
      <text>
        <r>
          <rPr>
            <sz val="11"/>
            <color theme="1"/>
            <rFont val="Calibri"/>
            <family val="2"/>
            <scheme val="minor"/>
          </rPr>
          <t>применение фронтального опроса</t>
        </r>
      </text>
    </comment>
    <comment ref="JG136"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K137"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R137" authorId="0" shapeId="0">
      <text>
        <r>
          <rPr>
            <sz val="11"/>
            <color theme="1"/>
            <rFont val="Calibri"/>
            <family val="2"/>
            <scheme val="minor"/>
          </rPr>
          <t>Задача на пропорциональное деление</t>
        </r>
      </text>
    </comment>
    <comment ref="AC137"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I137" authorId="0" shapeId="0">
      <text>
        <r>
          <rPr>
            <sz val="11"/>
            <color theme="1"/>
            <rFont val="Calibri"/>
            <family val="2"/>
            <scheme val="minor"/>
          </rPr>
          <t>Б</t>
        </r>
      </text>
    </comment>
    <comment ref="AQ137" authorId="0" shapeId="0">
      <text>
        <r>
          <rPr>
            <sz val="11"/>
            <color theme="1"/>
            <rFont val="Calibri"/>
            <family val="2"/>
            <scheme val="minor"/>
          </rPr>
          <t>Земля вращается вокруг своей оси.</t>
        </r>
      </text>
    </comment>
    <comment ref="AZ137" authorId="0" shapeId="0">
      <text>
        <r>
          <rPr>
            <sz val="11"/>
            <color theme="1"/>
            <rFont val="Calibri"/>
            <family val="2"/>
            <scheme val="minor"/>
          </rPr>
          <t>тростниковая, создаешь, ручьи</t>
        </r>
      </text>
    </comment>
    <comment ref="BM137" authorId="0" shapeId="0">
      <text>
        <r>
          <rPr>
            <sz val="11"/>
            <color theme="1"/>
            <rFont val="Calibri"/>
            <family val="2"/>
            <scheme val="minor"/>
          </rPr>
          <t>120</t>
        </r>
      </text>
    </comment>
    <comment ref="BU137" authorId="0" shapeId="0">
      <text>
        <r>
          <rPr>
            <sz val="11"/>
            <color theme="1"/>
            <rFont val="Calibri"/>
            <family val="2"/>
            <scheme val="minor"/>
          </rPr>
          <t>начало́сь, вклю́чит, зави́дно
жажда славы, предостеречь от опасности, хрустящая вафля</t>
        </r>
      </text>
    </comment>
    <comment ref="CA137"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[Читательская самостоятельность]
3. готовность и способность к полноценному восприятию при чтении любых письменных текстов, к пониманию и осмыслению их содержания. = [Навык чтения]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компетентность]</t>
        </r>
      </text>
    </comment>
    <comment ref="CN137" authorId="0" shapeId="0">
      <text>
        <r>
          <rPr>
            <sz val="11"/>
            <color theme="1"/>
            <rFont val="Calibri"/>
            <family val="2"/>
            <scheme val="minor"/>
          </rPr>
          <t>Однородный участок экосистемы</t>
        </r>
      </text>
    </comment>
    <comment ref="CV137" authorId="0" shapeId="0">
      <text>
        <r>
          <rPr>
            <sz val="11"/>
            <color theme="1"/>
            <rFont val="Calibri"/>
            <family val="2"/>
            <scheme val="minor"/>
          </rPr>
          <t>урок-экскурсия</t>
        </r>
      </text>
    </comment>
    <comment ref="DJ137"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S137" authorId="0" shapeId="0">
      <text>
        <r>
          <rPr>
            <sz val="11"/>
            <color theme="1"/>
            <rFont val="Calibri"/>
            <family val="2"/>
            <scheme val="minor"/>
          </rPr>
          <t>1. 57 – 7 = [Правило вычитания числа из суммы]
2. 64 – 20 = [Вопросы нумерации чисел]
3. 47 + 5 = [Правило прибавления суммы к числу]
4. 24 : 4 = [Взаимосвязь умножения и деления]
5. 46 : 2 = [Правило деления суммы на число]</t>
        </r>
      </text>
    </comment>
    <comment ref="DY137" authorId="0" shapeId="0">
      <text>
        <r>
          <rPr>
            <sz val="11"/>
            <color theme="1"/>
            <rFont val="Calibri"/>
            <family val="2"/>
            <scheme val="minor"/>
          </rPr>
          <t>Вышел – гл., н.ф. выходить; 2 спр.; в прош.вр., ед.ч., м.р. (3)</t>
        </r>
      </text>
    </comment>
    <comment ref="EF137"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[Обобщение на уровне идеи]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авторской позиции] (0)</t>
        </r>
      </text>
    </comment>
    <comment ref="ET137" authorId="0" shapeId="0">
      <text>
        <r>
          <rPr>
            <sz val="11"/>
            <color theme="1"/>
            <rFont val="Calibri"/>
            <family val="2"/>
            <scheme val="minor"/>
          </rPr>
          <t>составление (а решать необязательно) обратной задачи, аналогичных задач</t>
        </r>
      </text>
    </comment>
    <comment ref="FC137" authorId="0" shapeId="0">
      <text>
        <r>
          <rPr>
            <sz val="11"/>
            <color theme="1"/>
            <rFont val="Calibri"/>
            <family val="2"/>
            <scheme val="minor"/>
          </rPr>
          <t>А</t>
        </r>
      </text>
    </comment>
    <comment ref="FO137"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A137" authorId="0" shapeId="0">
      <text>
        <r>
          <rPr>
            <sz val="11"/>
            <color theme="1"/>
            <rFont val="Calibri"/>
            <family val="2"/>
            <scheme val="minor"/>
          </rPr>
          <t>использовать прием частой смены деятельности
использовать дополнительные задания, направленные на выработку определенных умений</t>
        </r>
      </text>
    </comment>
    <comment ref="GM137" authorId="0" shapeId="0">
      <text>
        <r>
          <rPr>
            <sz val="11"/>
            <color theme="1"/>
            <rFont val="Calibri"/>
            <family val="2"/>
            <scheme val="minor"/>
          </rPr>
          <t>поэтапное формирование умственных действий</t>
        </r>
      </text>
    </comment>
    <comment ref="HE137"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HR137"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F137"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M137"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IZ137" authorId="0" shapeId="0">
      <text>
        <r>
          <rPr>
            <sz val="11"/>
            <color theme="1"/>
            <rFont val="Calibri"/>
            <family val="2"/>
            <scheme val="minor"/>
          </rPr>
          <t>педагог проявляет заинтересованность в успехах обучающегося (0)
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138"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P138" authorId="0" shapeId="0">
      <text>
        <r>
          <rPr>
            <sz val="11"/>
            <color theme="1"/>
            <rFont val="Calibri"/>
            <family val="2"/>
            <scheme val="minor"/>
          </rPr>
          <t>Задача на нахождение четвертого пропорционального</t>
        </r>
      </text>
    </comment>
    <comment ref="AD138"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138" authorId="0" shapeId="0">
      <text>
        <r>
          <rPr>
            <sz val="11"/>
            <color theme="1"/>
            <rFont val="Calibri"/>
            <family val="2"/>
            <scheme val="minor"/>
          </rPr>
          <t>А</t>
        </r>
      </text>
    </comment>
    <comment ref="AR138" authorId="0" shapeId="0">
      <text>
        <r>
          <rPr>
            <sz val="11"/>
            <color theme="1"/>
            <rFont val="Calibri"/>
            <family val="2"/>
            <scheme val="minor"/>
          </rPr>
          <t>видеометод
эксперимент
иллюстративный метод
демонстрационный метод</t>
        </r>
      </text>
    </comment>
    <comment ref="BA138" authorId="0" shapeId="0">
      <text>
        <r>
          <rPr>
            <sz val="11"/>
            <color theme="1"/>
            <rFont val="Calibri"/>
            <family val="2"/>
            <scheme val="minor"/>
          </rPr>
          <t>беспримерный, задумчив, подпрыгнет
собачий, волжский, ошибка</t>
        </r>
      </text>
    </comment>
    <comment ref="BI138" authorId="0" shapeId="0">
      <text>
        <r>
          <rPr>
            <sz val="11"/>
            <color theme="1"/>
            <rFont val="Calibri"/>
            <family val="2"/>
            <scheme val="minor"/>
          </rPr>
          <t>42</t>
        </r>
      </text>
    </comment>
    <comment ref="BV138" authorId="0" shapeId="0">
      <text>
        <r>
          <rPr>
            <sz val="11"/>
            <color theme="1"/>
            <rFont val="Calibri"/>
            <family val="2"/>
            <scheme val="minor"/>
          </rPr>
          <t>менее быстрый, пассажирские катера, пара туфель
отзыв на книгу, оплатить услуги, синяя гуашь</t>
        </r>
      </text>
    </comment>
    <comment ref="CF138"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L138"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W138"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E138"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O138" authorId="0" shapeId="0">
      <text>
        <r>
          <rPr>
            <sz val="11"/>
            <color theme="1"/>
            <rFont val="Calibri"/>
            <family val="2"/>
            <scheme val="minor"/>
          </rPr>
          <t>1. 48 + 6 = [Правило прибавления числа к сумме]
2. 6 – 2 = [Взаимосвязь сложения и вычитания]
3. 34 + 20 = [Правило прибавления суммы к числу]
4. 57 • 10 = [Вопросы нумерации чисел]
5. 25 • 3 = [Правило умножения суммы на число]</t>
        </r>
      </text>
    </comment>
    <comment ref="DY138" authorId="0" shapeId="0">
      <text>
        <r>
          <rPr>
            <sz val="11"/>
            <color theme="1"/>
            <rFont val="Calibri"/>
            <family val="2"/>
            <scheme val="minor"/>
          </rPr>
          <t>Коня – сущ., н.ф. конь; нариц., одуш., м.р., 2 скл.; в ед.ч., Р.п. (3)
Вышел – гл., н.ф. выходить; 2 спр.; в прош.вр., ед.ч., м.р. (3)
Свежего (хлеба) – прил., н.ф. свежий; в ед.ч., м.р., Р.п. (0)</t>
        </r>
      </text>
    </comment>
    <comment ref="EH138"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[Понимание авторской позиции] (0)
3. С каким настроением ты слушал рассказ? = [Обобщение на уровне идеи] (0)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O138" authorId="0" shapeId="0">
      <text>
        <r>
          <rPr>
            <sz val="11"/>
            <color theme="1"/>
            <rFont val="Calibri"/>
            <family val="2"/>
            <scheme val="minor"/>
          </rPr>
          <t>графическое моделирование связей, описанных в тексте задачи</t>
        </r>
      </text>
    </comment>
    <comment ref="FA138" authorId="0" shapeId="0">
      <text>
        <r>
          <rPr>
            <sz val="11"/>
            <color theme="1"/>
            <rFont val="Calibri"/>
            <family val="2"/>
            <scheme val="minor"/>
          </rPr>
          <t>А</t>
        </r>
      </text>
    </comment>
    <comment ref="FK138" authorId="0" shapeId="0">
      <text>
        <r>
          <rPr>
            <sz val="11"/>
            <color theme="1"/>
            <rFont val="Calibri"/>
            <family val="2"/>
            <scheme val="minor"/>
          </rPr>
          <t>психологическое консультирование</t>
        </r>
      </text>
    </comment>
    <comment ref="FZ138" authorId="0" shapeId="0">
      <text>
        <r>
          <rPr>
            <sz val="11"/>
            <color theme="1"/>
            <rFont val="Calibri"/>
            <family val="2"/>
            <scheme val="minor"/>
          </rPr>
          <t>использовать дополнительные задания, направленные на выработку определенных умений</t>
        </r>
      </text>
    </comment>
    <comment ref="GS138" authorId="0" shapeId="0">
      <text>
        <r>
          <rPr>
            <sz val="11"/>
            <color theme="1"/>
            <rFont val="Calibri"/>
            <family val="2"/>
            <scheme val="minor"/>
          </rPr>
          <t>интерактивная технология</t>
        </r>
      </text>
    </comment>
    <comment ref="HD138"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S138"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Z138"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138"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I138"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K139"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нулевым окончанием]</t>
        </r>
      </text>
    </comment>
    <comment ref="S139" authorId="0" shapeId="0">
      <text>
        <r>
          <rPr>
            <sz val="11"/>
            <color theme="1"/>
            <rFont val="Calibri"/>
            <family val="2"/>
            <scheme val="minor"/>
          </rPr>
          <t>Задача на пропорциональное деление</t>
        </r>
      </text>
    </comment>
    <comment ref="AD139"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M139" authorId="0" shapeId="0">
      <text>
        <r>
          <rPr>
            <sz val="11"/>
            <color theme="1"/>
            <rFont val="Calibri"/>
            <family val="2"/>
            <scheme val="minor"/>
          </rPr>
          <t>А</t>
        </r>
      </text>
    </comment>
    <comment ref="AS139" authorId="0" shapeId="0">
      <text>
        <r>
          <rPr>
            <sz val="11"/>
            <color theme="1"/>
            <rFont val="Calibri"/>
            <family val="2"/>
            <scheme val="minor"/>
          </rPr>
          <t>К.Д. Ушинский</t>
        </r>
      </text>
    </comment>
    <comment ref="BD139" authorId="0" shapeId="0">
      <text>
        <r>
          <rPr>
            <sz val="11"/>
            <color theme="1"/>
            <rFont val="Calibri"/>
            <family val="2"/>
            <scheme val="minor"/>
          </rPr>
          <t>изображать, сдержаться, растаять</t>
        </r>
      </text>
    </comment>
    <comment ref="BM139" authorId="0" shapeId="0">
      <text>
        <r>
          <rPr>
            <sz val="11"/>
            <color theme="1"/>
            <rFont val="Calibri"/>
            <family val="2"/>
            <scheme val="minor"/>
          </rPr>
          <t>10</t>
        </r>
      </text>
    </comment>
    <comment ref="BT139" authorId="0" shapeId="0">
      <text>
        <r>
          <rPr>
            <sz val="11"/>
            <color theme="1"/>
            <rFont val="Calibri"/>
            <family val="2"/>
            <scheme val="minor"/>
          </rPr>
          <t>рецензия на сборник, рассказать о происшествии, белый тюль</t>
        </r>
      </text>
    </comment>
    <comment ref="CC139"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L139" authorId="0" shapeId="0">
      <text>
        <r>
          <rPr>
            <sz val="11"/>
            <color theme="1"/>
            <rFont val="Calibri"/>
            <family val="2"/>
            <scheme val="minor"/>
          </rPr>
          <t>совокупность животных организмов на разнородных участках растительности</t>
        </r>
      </text>
    </comment>
    <comment ref="CY139"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G139"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S139"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X139"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r>
      </text>
    </comment>
    <comment ref="EG139" authorId="0" shapeId="0">
      <text>
        <r>
          <rPr>
            <sz val="11"/>
            <color theme="1"/>
            <rFont val="Calibri"/>
            <family val="2"/>
            <scheme val="minor"/>
          </rPr>
          <t>1. Понравился ли тебе рассказ? = &lt;ответ не выбран&gt;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[Выявление точности эмоциональной реакции, способность уловить динамику эмоций]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S139" authorId="0" shapeId="0">
      <text>
        <r>
          <rPr>
            <sz val="11"/>
            <color theme="1"/>
            <rFont val="Calibri"/>
            <family val="2"/>
            <scheme val="minor"/>
          </rPr>
          <t>прикидка результата</t>
        </r>
      </text>
    </comment>
    <comment ref="EZ139" authorId="0" shapeId="0">
      <text>
        <r>
          <rPr>
            <sz val="11"/>
            <color theme="1"/>
            <rFont val="Calibri"/>
            <family val="2"/>
            <scheme val="minor"/>
          </rPr>
          <t>В</t>
        </r>
      </text>
    </comment>
    <comment ref="FN139" authorId="0" shapeId="0">
      <text>
        <r>
          <rPr>
            <sz val="11"/>
            <color theme="1"/>
            <rFont val="Calibri"/>
            <family val="2"/>
            <scheme val="minor"/>
          </rPr>
          <t>диалог</t>
        </r>
      </text>
    </comment>
    <comment ref="GA139" authorId="0" shapeId="0">
      <text>
        <r>
          <rPr>
            <sz val="11"/>
            <color theme="1"/>
            <rFont val="Calibri"/>
            <family val="2"/>
            <scheme val="minor"/>
          </rPr>
          <t>снизить темп выполнения письменных работ
использовать прием частой смены деятельности
использовать упражнения, регулирующие двигательную активность</t>
        </r>
      </text>
    </comment>
    <comment ref="GN139" authorId="0" shapeId="0">
      <text>
        <r>
          <rPr>
            <sz val="11"/>
            <color theme="1"/>
            <rFont val="Calibri"/>
            <family val="2"/>
            <scheme val="minor"/>
          </rPr>
          <t>поэтапное формирование умственных действий</t>
        </r>
      </text>
    </comment>
    <comment ref="GZ139"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t>
        </r>
      </text>
    </comment>
    <comment ref="HL139" authorId="0" shapeId="0">
      <text>
        <r>
          <rPr>
            <sz val="11"/>
            <color theme="1"/>
            <rFont val="Calibri"/>
            <family val="2"/>
            <scheme val="minor"/>
          </rPr>
          <t>1. 1 = [А] (0)
2. 2 = [В] (0)
3. 3 = [Б] (2)</t>
        </r>
      </text>
    </comment>
    <comment ref="IA139"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N139"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B139" authorId="0" shapeId="0">
      <text>
        <r>
          <rPr>
            <sz val="11"/>
            <color theme="1"/>
            <rFont val="Calibri"/>
            <family val="2"/>
            <scheme val="minor"/>
          </rPr>
          <t>не зависит от усилий, затраченных учеником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140"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U140" authorId="0" shapeId="0">
      <text>
        <r>
          <rPr>
            <sz val="11"/>
            <color theme="1"/>
            <rFont val="Calibri"/>
            <family val="2"/>
            <scheme val="minor"/>
          </rPr>
          <t>Задача на нахождение неизвестного по двум разностям</t>
        </r>
      </text>
    </comment>
    <comment ref="Z140" authorId="0" shapeId="0">
      <text>
        <r>
          <rPr>
            <sz val="11"/>
            <color theme="1"/>
            <rFont val="Calibri"/>
            <family val="2"/>
            <scheme val="minor"/>
          </rPr>
          <t>принцип целенаправленности</t>
        </r>
      </text>
    </comment>
    <comment ref="AM140" authorId="0" shapeId="0">
      <text>
        <r>
          <rPr>
            <sz val="11"/>
            <color theme="1"/>
            <rFont val="Calibri"/>
            <family val="2"/>
            <scheme val="minor"/>
          </rPr>
          <t>Б</t>
        </r>
      </text>
    </comment>
    <comment ref="AS140" authorId="0" shapeId="0">
      <text>
        <r>
          <rPr>
            <sz val="11"/>
            <color theme="1"/>
            <rFont val="Calibri"/>
            <family val="2"/>
            <scheme val="minor"/>
          </rPr>
          <t>К.Д. Ушинский</t>
        </r>
      </text>
    </comment>
    <comment ref="BB140" authorId="0" shapeId="0">
      <text>
        <r>
          <rPr>
            <sz val="11"/>
            <color theme="1"/>
            <rFont val="Calibri"/>
            <family val="2"/>
            <scheme val="minor"/>
          </rPr>
          <t>замкнутый характер, открытая душа, цветущая женщина</t>
        </r>
      </text>
    </comment>
    <comment ref="BM140" authorId="0" shapeId="0">
      <text>
        <r>
          <rPr>
            <sz val="11"/>
            <color theme="1"/>
            <rFont val="Calibri"/>
            <family val="2"/>
            <scheme val="minor"/>
          </rPr>
          <t>10</t>
        </r>
      </text>
    </comment>
    <comment ref="BW140" authorId="0" shapeId="0">
      <text>
        <r>
          <rPr>
            <sz val="11"/>
            <color theme="1"/>
            <rFont val="Calibri"/>
            <family val="2"/>
            <scheme val="minor"/>
          </rPr>
          <t>ждала́, повтори́м, гербы́
ши[нэ]ль, ин[тэ]рвью, бе[рʼ]ет
прекраснейший, кремы, килограмм помидоров</t>
        </r>
      </text>
    </comment>
    <comment ref="CD140"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L140"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DA140" authorId="0" shapeId="0">
      <text>
        <r>
          <rPr>
            <sz val="11"/>
            <color theme="1"/>
            <rFont val="Calibri"/>
            <family val="2"/>
            <scheme val="minor"/>
          </rPr>
          <t>Доступность для повторения всеми детьми
Наглядность
Безопасность
Четкая техника выполнения опыта</t>
        </r>
      </text>
    </comment>
    <comment ref="DI140"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O140" authorId="0" shapeId="0">
      <text>
        <r>
          <rPr>
            <sz val="11"/>
            <color theme="1"/>
            <rFont val="Calibri"/>
            <family val="2"/>
            <scheme val="minor"/>
          </rPr>
          <t>1. 48 + 6 = [Вопросы нумерации чисел]
2. 6 – 2 = [Взаимосвязь сложения и вычитания]
3. 34 + 20 = [Правило прибавления числа к сумме]
4. 57 • 10 = [Правило умножения суммы на число]
5. 25 • 3 = [Правило прибавления суммы к числу]</t>
        </r>
      </text>
    </comment>
    <comment ref="DW140" authorId="0" shapeId="0">
      <text>
        <r>
          <rPr>
            <sz val="11"/>
            <color theme="1"/>
            <rFont val="Calibri"/>
            <family val="2"/>
            <scheme val="minor"/>
          </rPr>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H140"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[Выявление точности эмоциональной реакции, способность уловить динамику эмоций] (0)
3. С каким настроением ты слушал рассказ? = [Адекватность воссозданного в воображении читательского образа, определяется его эмоциональная окраска] (0)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авторской позиции] (0)
6. Опиши словами главного героя рассказа. = [Обобщение на уровне идеи] (0)</t>
        </r>
      </text>
    </comment>
    <comment ref="EQ140" authorId="0" shapeId="0">
      <text>
        <r>
          <rPr>
            <sz val="11"/>
            <color theme="1"/>
            <rFont val="Calibri"/>
            <family val="2"/>
            <scheme val="minor"/>
          </rPr>
          <t>выбор арифметического действия для решения каждой из выделенных простых задач</t>
        </r>
      </text>
    </comment>
    <comment ref="FA140" authorId="0" shapeId="0">
      <text>
        <r>
          <rPr>
            <sz val="11"/>
            <color theme="1"/>
            <rFont val="Calibri"/>
            <family val="2"/>
            <scheme val="minor"/>
          </rPr>
          <t>Б</t>
        </r>
      </text>
    </comment>
    <comment ref="FL140" authorId="0" shapeId="0">
      <text>
        <r>
          <rPr>
            <sz val="11"/>
            <color theme="1"/>
            <rFont val="Calibri"/>
            <family val="2"/>
            <scheme val="minor"/>
          </rPr>
          <t>семинар-практикум</t>
        </r>
      </text>
    </comment>
    <comment ref="FZ140" authorId="0" shapeId="0">
      <text>
        <r>
          <rPr>
            <sz val="11"/>
            <color theme="1"/>
            <rFont val="Calibri"/>
            <family val="2"/>
            <scheme val="minor"/>
          </rPr>
          <t>применить другой метод обучения</t>
        </r>
      </text>
    </comment>
    <comment ref="GL140"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B140" authorId="0" shapeId="0">
      <text>
        <r>
          <rPr>
            <sz val="11"/>
            <color theme="1"/>
            <rFont val="Calibri"/>
            <family val="2"/>
            <scheme val="minor"/>
          </rPr>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Q140"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II140"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Q140" authorId="0" shapeId="0">
      <text>
        <r>
          <rPr>
            <sz val="11"/>
            <color theme="1"/>
            <rFont val="Calibri"/>
            <family val="2"/>
            <scheme val="minor"/>
          </rPr>
          <t>побуждение школьников соблюдать принципы учебной дисциплины и самоорганизации</t>
        </r>
      </text>
    </comment>
    <comment ref="JH140"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J141"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двусоставное]
4. Какая хорошая сегодня погода! = [Повествовательное, простое, односоставное]</t>
        </r>
      </text>
    </comment>
    <comment ref="U141" authorId="0" shapeId="0">
      <text>
        <r>
          <rPr>
            <sz val="11"/>
            <color theme="1"/>
            <rFont val="Calibri"/>
            <family val="2"/>
            <scheme val="minor"/>
          </rPr>
          <t>Задача на пропорциональное деление</t>
        </r>
      </text>
    </comment>
    <comment ref="Z141"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H141" authorId="0" shapeId="0">
      <text>
        <r>
          <rPr>
            <sz val="11"/>
            <color theme="1"/>
            <rFont val="Calibri"/>
            <family val="2"/>
            <scheme val="minor"/>
          </rPr>
          <t>Б</t>
        </r>
      </text>
    </comment>
    <comment ref="AQ141" authorId="0" shapeId="0">
      <text>
        <r>
          <rPr>
            <sz val="11"/>
            <color theme="1"/>
            <rFont val="Calibri"/>
            <family val="2"/>
            <scheme val="minor"/>
          </rPr>
          <t>Земля вращается вокруг своей оси.</t>
        </r>
      </text>
    </comment>
    <comment ref="AZ141" authorId="0" shapeId="0">
      <text>
        <r>
          <rPr>
            <sz val="11"/>
            <color theme="1"/>
            <rFont val="Calibri"/>
            <family val="2"/>
            <scheme val="minor"/>
          </rPr>
          <t>тростниковая, создаешь, ручьи</t>
        </r>
      </text>
    </comment>
    <comment ref="BI141" authorId="0" shapeId="0">
      <text>
        <r>
          <rPr>
            <sz val="11"/>
            <color theme="1"/>
            <rFont val="Calibri"/>
            <family val="2"/>
            <scheme val="minor"/>
          </rPr>
          <t>42</t>
        </r>
      </text>
    </comment>
    <comment ref="BR141" authorId="0" shapeId="0">
      <text>
        <r>
          <rPr>
            <sz val="11"/>
            <color theme="1"/>
            <rFont val="Calibri"/>
            <family val="2"/>
            <scheme val="minor"/>
          </rPr>
          <t>подкра́лась, катало́г, столя́р
му[зʼ]ей, [тэ]мповый, фа[нʼ]ера</t>
        </r>
      </text>
    </comment>
    <comment ref="CA141"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L141"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V141" authorId="0" shapeId="0">
      <text>
        <r>
          <rPr>
            <sz val="11"/>
            <color theme="1"/>
            <rFont val="Calibri"/>
            <family val="2"/>
            <scheme val="minor"/>
          </rPr>
          <t>внеклассная работа</t>
        </r>
      </text>
    </comment>
    <comment ref="DJ141"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P141"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Z141" authorId="0" shapeId="0">
      <text>
        <r>
          <rPr>
            <sz val="11"/>
            <color theme="1"/>
            <rFont val="Calibri"/>
            <family val="2"/>
            <scheme val="minor"/>
          </rPr>
          <t>Быстрые (глаза) – прил., н.ф. быстрый; во мн.ч., м.р., Им.п. (3)</t>
        </r>
      </text>
    </comment>
    <comment ref="EH141"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[Адекватность воссозданного в воображении читательского образа, определяется его эмоциональная окраска] (0)
6. Опиши словами главного героя рассказа. = [Установление причинно-следственных связей, обобщение на уровне конкретного образа] (0)</t>
        </r>
      </text>
    </comment>
    <comment ref="ET141" authorId="0" shapeId="0">
      <text>
        <r>
          <rPr>
            <sz val="11"/>
            <color theme="1"/>
            <rFont val="Calibri"/>
            <family val="2"/>
            <scheme val="minor"/>
          </rPr>
          <t>составление задач по произвольной иллюстрации</t>
        </r>
      </text>
    </comment>
    <comment ref="FB141" authorId="0" shapeId="0">
      <text>
        <r>
          <rPr>
            <sz val="11"/>
            <color theme="1"/>
            <rFont val="Calibri"/>
            <family val="2"/>
            <scheme val="minor"/>
          </rPr>
          <t>Г</t>
        </r>
      </text>
    </comment>
    <comment ref="FR141"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Y141"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использовать дополнительные задания, направленные на выработку определенных умений
запланировать тему (вопрос) на последующие уроки</t>
        </r>
      </text>
    </comment>
    <comment ref="GK141" authorId="0" shapeId="0">
      <text>
        <r>
          <rPr>
            <sz val="11"/>
            <color theme="1"/>
            <rFont val="Calibri"/>
            <family val="2"/>
            <scheme val="minor"/>
          </rPr>
          <t>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r>
      </text>
    </comment>
    <comment ref="HB141"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K141" authorId="0" shapeId="0">
      <text>
        <r>
          <rPr>
            <sz val="11"/>
            <color theme="1"/>
            <rFont val="Calibri"/>
            <family val="2"/>
            <scheme val="minor"/>
          </rPr>
          <t>1. 1 = [Б] (2)
2. 2 = [А] (2)
3. 3 = [В] (2)</t>
        </r>
      </text>
    </comment>
    <comment ref="IB141"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Q141" authorId="0" shapeId="0">
      <text>
        <r>
          <rPr>
            <sz val="11"/>
            <color theme="1"/>
            <rFont val="Calibri"/>
            <family val="2"/>
            <scheme val="minor"/>
          </rPr>
          <t>побуждение школьников соблюдать принципы учебной дисциплины и самоорганизации</t>
        </r>
      </text>
    </comment>
    <comment ref="JC141"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42"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[Рассуждение]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T142" authorId="0" shapeId="0">
      <text>
        <r>
          <rPr>
            <sz val="11"/>
            <color theme="1"/>
            <rFont val="Calibri"/>
            <family val="2"/>
            <scheme val="minor"/>
          </rPr>
          <t>Задача на нахождение неизвестного по двум разностям</t>
        </r>
      </text>
    </comment>
    <comment ref="AB142" authorId="0" shapeId="0">
      <text>
        <r>
          <rPr>
            <sz val="11"/>
            <color theme="1"/>
            <rFont val="Calibri"/>
            <family val="2"/>
            <scheme val="minor"/>
          </rPr>
          <t>все варианты верны</t>
        </r>
      </text>
    </comment>
    <comment ref="AJ142" authorId="0" shapeId="0">
      <text>
        <r>
          <rPr>
            <sz val="11"/>
            <color theme="1"/>
            <rFont val="Calibri"/>
            <family val="2"/>
            <scheme val="minor"/>
          </rPr>
          <t>В</t>
        </r>
      </text>
    </comment>
    <comment ref="AS142" authorId="0" shapeId="0">
      <text>
        <r>
          <rPr>
            <sz val="11"/>
            <color theme="1"/>
            <rFont val="Calibri"/>
            <family val="2"/>
            <scheme val="minor"/>
          </rPr>
          <t>А.С. Макаренко</t>
        </r>
      </text>
    </comment>
    <comment ref="BE142" authorId="0" shapeId="0">
      <text>
        <r>
          <rPr>
            <sz val="11"/>
            <color theme="1"/>
            <rFont val="Calibri"/>
            <family val="2"/>
            <scheme val="minor"/>
          </rPr>
          <t>А
В
Д</t>
        </r>
      </text>
    </comment>
    <comment ref="BJ142" authorId="0" shapeId="0">
      <text>
        <r>
          <rPr>
            <sz val="11"/>
            <color theme="1"/>
            <rFont val="Calibri"/>
            <family val="2"/>
            <scheme val="minor"/>
          </rPr>
          <t>96</t>
        </r>
      </text>
    </comment>
    <comment ref="BU142"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F142"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[Беглость чтения]
3. Такой темп чтения, который обеспечивает наилучшее понимание читаемого. = [Метод чтения-рассматривания]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r>
      </text>
    </comment>
    <comment ref="CJ142"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t>
        </r>
      </text>
    </comment>
    <comment ref="CX142" authorId="0" shapeId="0">
      <text>
        <r>
          <rPr>
            <sz val="11"/>
            <color theme="1"/>
            <rFont val="Calibri"/>
            <family val="2"/>
            <scheme val="minor"/>
          </rPr>
          <t>1. принцип систематичности = [привлечение местного материала]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[объединение сведений из разных научных областей]
5. принцип научности = [доступное, убедительное сообщение научно проверенных фактов]</t>
        </r>
      </text>
    </comment>
    <comment ref="DI142"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O142" authorId="0" shapeId="0">
      <text>
        <r>
          <rPr>
            <sz val="11"/>
            <color theme="1"/>
            <rFont val="Calibri"/>
            <family val="2"/>
            <scheme val="minor"/>
          </rPr>
          <t>1. 48 + 6 = [Правило прибавления суммы к числу]
2. 6 – 2 = [Правило прибавления числа к сумме]
3. 34 + 20 = [Правило прибавления числа к сумме]
4. 57 • 10 = [Вопросы нумерации чисел]
5. 25 • 3 = [Правило умножения суммы на число]</t>
        </r>
      </text>
    </comment>
    <comment ref="DW142" authorId="0" shapeId="0">
      <text>
        <r>
          <rPr>
            <sz val="11"/>
            <color theme="1"/>
            <rFont val="Calibri"/>
            <family val="2"/>
            <scheme val="minor"/>
          </rPr>
          <t>НА ОЛЬХЕ. В этом слове 2 мягких согласных: [лʼ] – его мягкость обозначена буквой Ь, [хʼ] – его мягкость обозначена буквой Е. (0)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K142"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авторской позиции] (0)
4. Какими словами автор описывает главного героя? Почему он использует много эпитетов? = [Понимание роли автора как создателя художественного мира, степень осознания функции описания в тексте] (0)
5. Как ты думаешь, ребята понимали, что делают что-то запрещенное? (В. Драгунский «Сверху вниз, наискосок!») = [Понимание роли автора как создателя художественного мира, степень осознания функции описания в тексте] (0)
6. Какой смысл заключается в описанной автором истории? = [Обобщение на уровне идеи] (1)</t>
        </r>
      </text>
    </comment>
    <comment ref="ES142" authorId="0" shapeId="0">
      <text>
        <r>
          <rPr>
            <sz val="11"/>
            <color theme="1"/>
            <rFont val="Calibri"/>
            <family val="2"/>
            <scheme val="minor"/>
          </rPr>
          <t>сравнить свой ответ с ответами других</t>
        </r>
      </text>
    </comment>
    <comment ref="EY142" authorId="0" shapeId="0">
      <text>
        <r>
          <rPr>
            <sz val="11"/>
            <color theme="1"/>
            <rFont val="Calibri"/>
            <family val="2"/>
            <scheme val="minor"/>
          </rPr>
          <t>Б</t>
        </r>
      </text>
    </comment>
    <comment ref="FR142"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142" authorId="0" shapeId="0">
      <text>
        <r>
          <rPr>
            <sz val="11"/>
            <color theme="1"/>
            <rFont val="Calibri"/>
            <family val="2"/>
            <scheme val="minor"/>
          </rPr>
          <t>использовать карту понятий
использовать интернет-тренажер
понизить уровень трудоемкости проверочной работы
использовать упражнения из задачника
использовать памятки и алгоритмы</t>
        </r>
      </text>
    </comment>
    <comment ref="GR142" authorId="0" shapeId="0">
      <text>
        <r>
          <rPr>
            <sz val="11"/>
            <color theme="1"/>
            <rFont val="Calibri"/>
            <family val="2"/>
            <scheme val="minor"/>
          </rPr>
          <t>технология формирования критического мышления</t>
        </r>
      </text>
    </comment>
    <comment ref="GW14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Q14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G142"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Q142" authorId="0" shapeId="0">
      <text>
        <r>
          <rPr>
            <sz val="11"/>
            <color theme="1"/>
            <rFont val="Calibri"/>
            <family val="2"/>
            <scheme val="minor"/>
          </rPr>
          <t>побуждение школьников соблюдать принципы учебной дисциплины и самоорганизации</t>
        </r>
      </text>
    </comment>
    <comment ref="JC142"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43"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T143" authorId="0" shapeId="0">
      <text>
        <r>
          <rPr>
            <sz val="11"/>
            <color theme="1"/>
            <rFont val="Calibri"/>
            <family val="2"/>
            <scheme val="minor"/>
          </rPr>
          <t>Задача на нахождение неизвестного по двум разностям</t>
        </r>
      </text>
    </comment>
    <comment ref="AA143" authorId="0" shapeId="0">
      <text>
        <r>
          <rPr>
            <sz val="11"/>
            <color theme="1"/>
            <rFont val="Calibri"/>
            <family val="2"/>
            <scheme val="minor"/>
          </rPr>
          <t>«Акула»
«Котенок»
«Прыжок»</t>
        </r>
      </text>
    </comment>
    <comment ref="AJ143" authorId="0" shapeId="0">
      <text>
        <r>
          <rPr>
            <sz val="11"/>
            <color theme="1"/>
            <rFont val="Calibri"/>
            <family val="2"/>
            <scheme val="minor"/>
          </rPr>
          <t>А</t>
        </r>
      </text>
    </comment>
    <comment ref="AQ143" authorId="0" shapeId="0">
      <text>
        <r>
          <rPr>
            <sz val="11"/>
            <color theme="1"/>
            <rFont val="Calibri"/>
            <family val="2"/>
            <scheme val="minor"/>
          </rPr>
          <t>Земля вращается вокруг своей оси.</t>
        </r>
      </text>
    </comment>
    <comment ref="AZ143" authorId="0" shapeId="0">
      <text>
        <r>
          <rPr>
            <sz val="11"/>
            <color theme="1"/>
            <rFont val="Calibri"/>
            <family val="2"/>
            <scheme val="minor"/>
          </rPr>
          <t>тростниковая, создаешь, ручьи</t>
        </r>
      </text>
    </comment>
    <comment ref="BJ143" authorId="0" shapeId="0">
      <text>
        <r>
          <rPr>
            <sz val="11"/>
            <color theme="1"/>
            <rFont val="Calibri"/>
            <family val="2"/>
            <scheme val="minor"/>
          </rPr>
          <t>120</t>
        </r>
      </text>
    </comment>
    <comment ref="BV143" authorId="0" shapeId="0">
      <text>
        <r>
          <rPr>
            <sz val="11"/>
            <color theme="1"/>
            <rFont val="Calibri"/>
            <family val="2"/>
            <scheme val="minor"/>
          </rPr>
          <t>отзыв на книгу, оплатить услуги, синяя гуашь</t>
        </r>
      </text>
    </comment>
    <comment ref="CF143"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M143" authorId="0" shapeId="0">
      <text>
        <r>
          <rPr>
            <sz val="11"/>
            <color theme="1"/>
            <rFont val="Calibri"/>
            <family val="2"/>
            <scheme val="minor"/>
          </rPr>
          <t>разницей видов растений и животных, составляющих экосистему</t>
        </r>
      </text>
    </comment>
    <comment ref="CV143" authorId="0" shapeId="0">
      <text>
        <r>
          <rPr>
            <sz val="11"/>
            <color theme="1"/>
            <rFont val="Calibri"/>
            <family val="2"/>
            <scheme val="minor"/>
          </rPr>
          <t>урок-экскурсия</t>
        </r>
      </text>
    </comment>
    <comment ref="DH143"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R143" authorId="0" shapeId="0">
      <text>
        <r>
          <rPr>
            <sz val="11"/>
            <color theme="1"/>
            <rFont val="Calibri"/>
            <family val="2"/>
            <scheme val="minor"/>
          </rPr>
          <t>1. 7 • 8 = [Взаимосвязь умножения и деления]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EA143" authorId="0" shapeId="0">
      <text>
        <r>
          <rPr>
            <sz val="11"/>
            <color theme="1"/>
            <rFont val="Calibri"/>
            <family val="2"/>
            <scheme val="minor"/>
          </rPr>
          <t>Горел – гл., н.ф. гореть; 1 спр.; в прош. вр., ед.ч., м.р. (3)
Выли – гл., н.ф. выть; 1 спр.; в прош.вр., мн.ч., 3 л. (3)</t>
        </r>
      </text>
    </comment>
    <comment ref="EG143"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P143" authorId="0" shapeId="0">
      <text>
        <r>
          <rPr>
            <sz val="11"/>
            <color theme="1"/>
            <rFont val="Calibri"/>
            <family val="2"/>
            <scheme val="minor"/>
          </rPr>
          <t>эвристическая беседа</t>
        </r>
      </text>
    </comment>
    <comment ref="EY143" authorId="0" shapeId="0">
      <text>
        <r>
          <rPr>
            <sz val="11"/>
            <color theme="1"/>
            <rFont val="Calibri"/>
            <family val="2"/>
            <scheme val="minor"/>
          </rPr>
          <t>А</t>
        </r>
      </text>
    </comment>
    <comment ref="FR14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Y143"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t>
        </r>
      </text>
    </comment>
    <comment ref="GK143" authorId="0" shapeId="0">
      <text>
        <r>
          <rPr>
            <sz val="11"/>
            <color theme="1"/>
            <rFont val="Calibri"/>
            <family val="2"/>
            <scheme val="minor"/>
          </rPr>
          <t>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HD143"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P143"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H143"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N143" authorId="0" shapeId="0">
      <text>
        <r>
          <rPr>
            <sz val="11"/>
            <color theme="1"/>
            <rFont val="Calibri"/>
            <family val="2"/>
            <scheme val="minor"/>
          </rPr>
          <t>озеленение пришкольной территории</t>
        </r>
      </text>
    </comment>
    <comment ref="JB143"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144"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P144" authorId="0" shapeId="0">
      <text>
        <r>
          <rPr>
            <sz val="11"/>
            <color theme="1"/>
            <rFont val="Calibri"/>
            <family val="2"/>
            <scheme val="minor"/>
          </rPr>
          <t>Задача на нахождение четвертого пропорционального</t>
        </r>
      </text>
    </comment>
    <comment ref="AD144"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H144" authorId="0" shapeId="0">
      <text>
        <r>
          <rPr>
            <sz val="11"/>
            <color theme="1"/>
            <rFont val="Calibri"/>
            <family val="2"/>
            <scheme val="minor"/>
          </rPr>
          <t>Б</t>
        </r>
      </text>
    </comment>
    <comment ref="AU144" authorId="0" shapeId="0">
      <text>
        <r>
          <rPr>
            <sz val="11"/>
            <color theme="1"/>
            <rFont val="Calibri"/>
            <family val="2"/>
            <scheme val="minor"/>
          </rPr>
          <t>принцип научности
принцип сознательного усвоения учебного материала
принцип легкости обучения
принцип связи учебного материала с жизненным опытом</t>
        </r>
      </text>
    </comment>
    <comment ref="BC144" authorId="0" shapeId="0">
      <text>
        <r>
          <rPr>
            <sz val="11"/>
            <color theme="1"/>
            <rFont val="Calibri"/>
            <family val="2"/>
            <scheme val="minor"/>
          </rPr>
          <t>сладкоежка (1 скл.), открытие (2 скл.), аэрозоль (3 скл.)</t>
        </r>
      </text>
    </comment>
    <comment ref="BI144" authorId="0" shapeId="0">
      <text>
        <r>
          <rPr>
            <sz val="11"/>
            <color theme="1"/>
            <rFont val="Calibri"/>
            <family val="2"/>
            <scheme val="minor"/>
          </rPr>
          <t>49</t>
        </r>
      </text>
    </comment>
    <comment ref="BR144" authorId="0" shapeId="0">
      <text>
        <r>
          <rPr>
            <sz val="11"/>
            <color theme="1"/>
            <rFont val="Calibri"/>
            <family val="2"/>
            <scheme val="minor"/>
          </rPr>
          <t>подкра́лась, катало́г, столя́р
му[зʼ]ей, [тэ]мповый, фа[нʼ]ера</t>
        </r>
      </text>
    </comment>
    <comment ref="CC144"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J144" authorId="0" shapeId="0">
      <text>
        <r>
          <rPr>
            <sz val="11"/>
            <color theme="1"/>
            <rFont val="Calibri"/>
            <family val="2"/>
            <scheme val="minor"/>
          </rPr>
          <t>Верхняя часть земной коры</t>
        </r>
      </text>
    </comment>
    <comment ref="CZ144" authorId="0" shapeId="0">
      <text>
        <r>
          <rPr>
            <sz val="11"/>
            <color theme="1"/>
            <rFont val="Calibri"/>
            <family val="2"/>
            <scheme val="minor"/>
          </rPr>
          <t>1. Восприятие природных объектов или явлений = [Зарисовка]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F144"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N144"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Z144" authorId="0" shapeId="0">
      <text>
        <r>
          <rPr>
            <sz val="11"/>
            <color theme="1"/>
            <rFont val="Calibri"/>
            <family val="2"/>
            <scheme val="minor"/>
          </rPr>
          <t>Лежала – гл., н.ф. лежать; 1 спр.; в прош.вр., ед.ч., ж.р. (3)
Быстрые (глаза) – прил., н.ф. быстрый; во мн.ч., м.р., Им.п. (3)</t>
        </r>
      </text>
    </comment>
    <comment ref="EJ144"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авторской позиции]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r>
      </text>
    </comment>
    <comment ref="ER144" authorId="0" shapeId="0">
      <text>
        <r>
          <rPr>
            <sz val="11"/>
            <color theme="1"/>
            <rFont val="Calibri"/>
            <family val="2"/>
            <scheme val="minor"/>
          </rPr>
          <t>решение аналогичной задачи</t>
        </r>
      </text>
    </comment>
    <comment ref="EY144" authorId="0" shapeId="0">
      <text>
        <r>
          <rPr>
            <sz val="11"/>
            <color theme="1"/>
            <rFont val="Calibri"/>
            <family val="2"/>
            <scheme val="minor"/>
          </rPr>
          <t>Б</t>
        </r>
      </text>
    </comment>
    <comment ref="FM144" authorId="0" shapeId="0">
      <text>
        <r>
          <rPr>
            <sz val="11"/>
            <color theme="1"/>
            <rFont val="Calibri"/>
            <family val="2"/>
            <scheme val="minor"/>
          </rPr>
          <t>тренинговое занятие</t>
        </r>
      </text>
    </comment>
    <comment ref="GB144" authorId="0" shapeId="0">
      <text>
        <r>
          <rPr>
            <sz val="11"/>
            <color theme="1"/>
            <rFont val="Calibri"/>
            <family val="2"/>
            <scheme val="minor"/>
          </rPr>
          <t>использовать карту понятий
использовать интернет-тренажер
использовать упражнения из задачника
использовать памятки и алгоритмы</t>
        </r>
      </text>
    </comment>
    <comment ref="GJ144" authorId="0" shapeId="0">
      <text>
        <r>
          <rPr>
            <sz val="11"/>
            <color theme="1"/>
            <rFont val="Calibri"/>
            <family val="2"/>
            <scheme val="minor"/>
          </rPr>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C144"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Q144"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G144" authorId="0" shapeId="0">
      <text>
        <r>
          <rPr>
            <sz val="11"/>
            <color theme="1"/>
            <rFont val="Calibri"/>
            <family val="2"/>
            <scheme val="minor"/>
          </rPr>
          <t>1. Конкуренция = [педагог и обучающийся действуют совместно, не пытаясь отстаивать собственные интересы]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R144"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H144"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145"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U145" authorId="0" shapeId="0">
      <text>
        <r>
          <rPr>
            <sz val="11"/>
            <color theme="1"/>
            <rFont val="Calibri"/>
            <family val="2"/>
            <scheme val="minor"/>
          </rPr>
          <t>Задача на нахождение неизвестного по двум разностям</t>
        </r>
      </text>
    </comment>
    <comment ref="AB145" authorId="0" shapeId="0">
      <text>
        <r>
          <rPr>
            <sz val="11"/>
            <color theme="1"/>
            <rFont val="Calibri"/>
            <family val="2"/>
            <scheme val="minor"/>
          </rPr>
          <t>все варианты верны</t>
        </r>
      </text>
    </comment>
    <comment ref="AL145" authorId="0" shapeId="0">
      <text>
        <r>
          <rPr>
            <sz val="11"/>
            <color theme="1"/>
            <rFont val="Calibri"/>
            <family val="2"/>
            <scheme val="minor"/>
          </rPr>
          <t>В</t>
        </r>
      </text>
    </comment>
    <comment ref="AU145" authorId="0" shapeId="0">
      <text>
        <r>
          <rPr>
            <sz val="11"/>
            <color theme="1"/>
            <rFont val="Calibri"/>
            <family val="2"/>
            <scheme val="minor"/>
          </rPr>
          <t>принцип научности</t>
        </r>
      </text>
    </comment>
    <comment ref="BD145" authorId="0" shapeId="0">
      <text>
        <r>
          <rPr>
            <sz val="11"/>
            <color theme="1"/>
            <rFont val="Calibri"/>
            <family val="2"/>
            <scheme val="minor"/>
          </rPr>
          <t>вспорхнуть, захотеть, помутнеть
постелить, прочитать, сберечь</t>
        </r>
      </text>
    </comment>
    <comment ref="BN145" authorId="0" shapeId="0">
      <text>
        <r>
          <rPr>
            <sz val="11"/>
            <color theme="1"/>
            <rFont val="Calibri"/>
            <family val="2"/>
            <scheme val="minor"/>
          </rPr>
          <t>&lt;пропущен&gt;</t>
        </r>
      </text>
    </comment>
    <comment ref="BT145" authorId="0" shapeId="0">
      <text>
        <r>
          <rPr>
            <sz val="11"/>
            <color theme="1"/>
            <rFont val="Calibri"/>
            <family val="2"/>
            <scheme val="minor"/>
          </rPr>
          <t>наиболее правильнее, искусные повара, без джинсов
рецензия на сборник, рассказать о происшествии, белый тюль</t>
        </r>
      </text>
    </comment>
    <comment ref="CF145"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N145" authorId="0" shapeId="0">
      <text>
        <r>
          <rPr>
            <sz val="11"/>
            <color theme="1"/>
            <rFont val="Calibri"/>
            <family val="2"/>
            <scheme val="minor"/>
          </rPr>
          <t>&lt;пропущен&gt;</t>
        </r>
      </text>
    </comment>
    <comment ref="CY145" authorId="0" shapeId="0">
      <text>
        <r>
          <rPr>
            <sz val="11"/>
            <color theme="1"/>
            <rFont val="Calibri"/>
            <family val="2"/>
            <scheme val="minor"/>
          </rPr>
          <t>&lt;пропущен&gt;</t>
        </r>
      </text>
    </comment>
    <comment ref="DI145" authorId="0" shapeId="0">
      <text>
        <r>
          <rPr>
            <sz val="11"/>
            <color theme="1"/>
            <rFont val="Calibri"/>
            <family val="2"/>
            <scheme val="minor"/>
          </rPr>
          <t>&lt;пропущен&gt;</t>
        </r>
      </text>
    </comment>
    <comment ref="DP145" authorId="0" shapeId="0">
      <text>
        <r>
          <rPr>
            <sz val="11"/>
            <color theme="1"/>
            <rFont val="Calibri"/>
            <family val="2"/>
            <scheme val="minor"/>
          </rPr>
          <t>&lt;пропущен&gt;</t>
        </r>
      </text>
    </comment>
    <comment ref="DX145" authorId="0" shapeId="0">
      <text>
        <r>
          <rPr>
            <sz val="11"/>
            <color theme="1"/>
            <rFont val="Calibri"/>
            <family val="2"/>
            <scheme val="minor"/>
          </rPr>
          <t>&lt;пропущен&gt;</t>
        </r>
      </text>
    </comment>
    <comment ref="EI145" authorId="0" shapeId="0">
      <text>
        <r>
          <rPr>
            <sz val="11"/>
            <color theme="1"/>
            <rFont val="Calibri"/>
            <family val="2"/>
            <scheme val="minor"/>
          </rPr>
          <t>&lt;пропущен&gt;</t>
        </r>
      </text>
    </comment>
    <comment ref="ER145" authorId="0" shapeId="0">
      <text>
        <r>
          <rPr>
            <sz val="11"/>
            <color theme="1"/>
            <rFont val="Calibri"/>
            <family val="2"/>
            <scheme val="minor"/>
          </rPr>
          <t>&lt;пропущен&gt;</t>
        </r>
      </text>
    </comment>
    <comment ref="FC145" authorId="0" shapeId="0">
      <text>
        <r>
          <rPr>
            <sz val="11"/>
            <color theme="1"/>
            <rFont val="Calibri"/>
            <family val="2"/>
            <scheme val="minor"/>
          </rPr>
          <t>&lt;пропущен&gt;</t>
        </r>
      </text>
    </comment>
    <comment ref="FN145" authorId="0" shapeId="0">
      <text>
        <r>
          <rPr>
            <sz val="11"/>
            <color theme="1"/>
            <rFont val="Calibri"/>
            <family val="2"/>
            <scheme val="minor"/>
          </rPr>
          <t>&lt;пропущен&gt;</t>
        </r>
      </text>
    </comment>
    <comment ref="FY145" authorId="0" shapeId="0">
      <text>
        <r>
          <rPr>
            <sz val="11"/>
            <color theme="1"/>
            <rFont val="Calibri"/>
            <family val="2"/>
            <scheme val="minor"/>
          </rPr>
          <t>&lt;пропущен&gt;</t>
        </r>
      </text>
    </comment>
    <comment ref="GO145" authorId="0" shapeId="0">
      <text>
        <r>
          <rPr>
            <sz val="11"/>
            <color theme="1"/>
            <rFont val="Calibri"/>
            <family val="2"/>
            <scheme val="minor"/>
          </rPr>
          <t>&lt;пропущен&gt;</t>
        </r>
      </text>
    </comment>
    <comment ref="HE145" authorId="0" shapeId="0">
      <text>
        <r>
          <rPr>
            <sz val="11"/>
            <color theme="1"/>
            <rFont val="Calibri"/>
            <family val="2"/>
            <scheme val="minor"/>
          </rPr>
          <t>&lt;пропущен&gt;</t>
        </r>
      </text>
    </comment>
    <comment ref="HM145" authorId="0" shapeId="0">
      <text>
        <r>
          <rPr>
            <sz val="11"/>
            <color theme="1"/>
            <rFont val="Calibri"/>
            <family val="2"/>
            <scheme val="minor"/>
          </rPr>
          <t>&lt;пропущен&gt;</t>
        </r>
      </text>
    </comment>
    <comment ref="IH145"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T145" authorId="0" shapeId="0">
      <text>
        <r>
          <rPr>
            <sz val="11"/>
            <color theme="1"/>
            <rFont val="Calibri"/>
            <family val="2"/>
            <scheme val="minor"/>
          </rPr>
          <t>&lt;пропущен&gt;</t>
        </r>
      </text>
    </comment>
    <comment ref="JF145" authorId="0" shapeId="0">
      <text>
        <r>
          <rPr>
            <sz val="11"/>
            <color theme="1"/>
            <rFont val="Calibri"/>
            <family val="2"/>
            <scheme val="minor"/>
          </rPr>
          <t>&lt;пропущен&gt;</t>
        </r>
      </text>
    </comment>
    <comment ref="H146"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S146" authorId="0" shapeId="0">
      <text>
        <r>
          <rPr>
            <sz val="11"/>
            <color theme="1"/>
            <rFont val="Calibri"/>
            <family val="2"/>
            <scheme val="minor"/>
          </rPr>
          <t>Задача на кратное сравнение</t>
        </r>
      </text>
    </comment>
    <comment ref="Y146"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J146" authorId="0" shapeId="0">
      <text>
        <r>
          <rPr>
            <sz val="11"/>
            <color theme="1"/>
            <rFont val="Calibri"/>
            <family val="2"/>
            <scheme val="minor"/>
          </rPr>
          <t>А</t>
        </r>
      </text>
    </comment>
    <comment ref="AS146" authorId="0" shapeId="0">
      <text>
        <r>
          <rPr>
            <sz val="11"/>
            <color theme="1"/>
            <rFont val="Calibri"/>
            <family val="2"/>
            <scheme val="minor"/>
          </rPr>
          <t>К.Д. Ушинский</t>
        </r>
      </text>
    </comment>
    <comment ref="AZ146" authorId="0" shapeId="0">
      <text>
        <r>
          <rPr>
            <sz val="11"/>
            <color theme="1"/>
            <rFont val="Calibri"/>
            <family val="2"/>
            <scheme val="minor"/>
          </rPr>
          <t>тростниковая, создаешь, ручьи</t>
        </r>
      </text>
    </comment>
    <comment ref="BK146" authorId="0" shapeId="0">
      <text>
        <r>
          <rPr>
            <sz val="11"/>
            <color theme="1"/>
            <rFont val="Calibri"/>
            <family val="2"/>
            <scheme val="minor"/>
          </rPr>
          <t>72</t>
        </r>
      </text>
    </comment>
    <comment ref="BU146" authorId="0" shapeId="0">
      <text>
        <r>
          <rPr>
            <sz val="11"/>
            <color theme="1"/>
            <rFont val="Calibri"/>
            <family val="2"/>
            <scheme val="minor"/>
          </rPr>
          <t>начало́сь, вклю́чит, зави́дно
интереснее всех, знающие инженеры, пачка макарон</t>
        </r>
      </text>
    </comment>
    <comment ref="CD146"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J146" authorId="0" shapeId="0">
      <text>
        <r>
          <rPr>
            <sz val="11"/>
            <color theme="1"/>
            <rFont val="Calibri"/>
            <family val="2"/>
            <scheme val="minor"/>
          </rPr>
          <t>Самый верхний слой литосферы</t>
        </r>
      </text>
    </comment>
    <comment ref="CX146"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F146"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R146"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W146"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F146"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r>
      </text>
    </comment>
    <comment ref="ES146" authorId="0" shapeId="0">
      <text>
        <r>
          <rPr>
            <sz val="11"/>
            <color theme="1"/>
            <rFont val="Calibri"/>
            <family val="2"/>
            <scheme val="minor"/>
          </rPr>
          <t>убедиться, что в вычислениях нет ошибок</t>
        </r>
      </text>
    </comment>
    <comment ref="EX146" authorId="0" shapeId="0">
      <text>
        <r>
          <rPr>
            <sz val="11"/>
            <color theme="1"/>
            <rFont val="Calibri"/>
            <family val="2"/>
            <scheme val="minor"/>
          </rPr>
          <t>Г</t>
        </r>
      </text>
    </comment>
    <comment ref="FJ146" authorId="0" shapeId="0">
      <text>
        <r>
          <rPr>
            <sz val="11"/>
            <color theme="1"/>
            <rFont val="Calibri"/>
            <family val="2"/>
            <scheme val="minor"/>
          </rPr>
          <t>сотрудничество</t>
        </r>
      </text>
    </comment>
    <comment ref="GA146" authorId="0" shapeId="0">
      <text>
        <r>
          <rPr>
            <sz val="11"/>
            <color theme="1"/>
            <rFont val="Calibri"/>
            <family val="2"/>
            <scheme val="minor"/>
          </rPr>
          <t>уменьшить объем письменных работ
использовать дополнительные задания, направленные на выработку определенных умений</t>
        </r>
      </text>
    </comment>
    <comment ref="GJ146" authorId="0" shapeId="0">
      <text>
        <r>
          <rPr>
            <sz val="11"/>
            <color theme="1"/>
            <rFont val="Calibri"/>
            <family val="2"/>
            <scheme val="minor"/>
          </rPr>
          <t>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HD146"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O146" authorId="0" shapeId="0">
      <text>
        <r>
          <rPr>
            <sz val="11"/>
            <color theme="1"/>
            <rFont val="Calibri"/>
            <family val="2"/>
            <scheme val="minor"/>
          </rPr>
          <t>1. Истероидный = [Общительность, болтливость, подвижность, неусидчивость, поверхностность увлечений, желание быть в центре внимания, командовать, выносливость.] (0)
2. Гипертимный = [Демонстративность, коммуникабельность, жажда восхищения собой, инициативность, эгоцентризм, лицемерие] (0)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D146"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T146" authorId="0" shapeId="0">
      <text>
        <r>
          <rPr>
            <sz val="11"/>
            <color theme="1"/>
            <rFont val="Calibri"/>
            <family val="2"/>
            <scheme val="minor"/>
          </rPr>
          <t>индивидуальный тьюториал</t>
        </r>
      </text>
    </comment>
    <comment ref="JF146"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H147"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U147" authorId="0" shapeId="0">
      <text>
        <r>
          <rPr>
            <sz val="11"/>
            <color theme="1"/>
            <rFont val="Calibri"/>
            <family val="2"/>
            <scheme val="minor"/>
          </rPr>
          <t>Задача на нахождение неизвестного по двум разностям</t>
        </r>
      </text>
    </comment>
    <comment ref="Y147"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L147" authorId="0" shapeId="0">
      <text>
        <r>
          <rPr>
            <sz val="11"/>
            <color theme="1"/>
            <rFont val="Calibri"/>
            <family val="2"/>
            <scheme val="minor"/>
          </rPr>
          <t>В</t>
        </r>
      </text>
    </comment>
    <comment ref="AR147" authorId="0" shapeId="0">
      <text>
        <r>
          <rPr>
            <sz val="11"/>
            <color theme="1"/>
            <rFont val="Calibri"/>
            <family val="2"/>
            <scheme val="minor"/>
          </rPr>
          <t>видеометод
иллюстративный метод
демонстрационный метод
работа с раздаточным материалом</t>
        </r>
      </text>
    </comment>
    <comment ref="BC147" authorId="0" shapeId="0">
      <text>
        <r>
          <rPr>
            <sz val="11"/>
            <color theme="1"/>
            <rFont val="Calibri"/>
            <family val="2"/>
            <scheme val="minor"/>
          </rPr>
          <t>сладкоежка (1 скл.), открытие (2 скл.), аэрозоль (3 скл.)</t>
        </r>
      </text>
    </comment>
    <comment ref="BK147" authorId="0" shapeId="0">
      <text>
        <r>
          <rPr>
            <sz val="11"/>
            <color theme="1"/>
            <rFont val="Calibri"/>
            <family val="2"/>
            <scheme val="minor"/>
          </rPr>
          <t>120</t>
        </r>
      </text>
    </comment>
    <comment ref="BW147" authorId="0" shapeId="0">
      <text>
        <r>
          <rPr>
            <sz val="11"/>
            <color theme="1"/>
            <rFont val="Calibri"/>
            <family val="2"/>
            <scheme val="minor"/>
          </rPr>
          <t>ждала́, повтори́м, гербы́
ши[нэ]ль, ин[тэ]рвью, бе[рʼ]ет</t>
        </r>
      </text>
    </comment>
    <comment ref="CF147"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O147"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Y147" authorId="0" shapeId="0">
      <text>
        <r>
          <rPr>
            <sz val="11"/>
            <color theme="1"/>
            <rFont val="Calibri"/>
            <family val="2"/>
            <scheme val="minor"/>
          </rPr>
          <t>1. Моделирование = [метод целенаправленного восприятия предметов и явлений природы]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F147"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O147"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числа к сумме]
4. 57 • 10 = [Вопросы нумерации чисел]
5. 25 • 3 = [Правило умножения суммы на число]</t>
        </r>
      </text>
    </comment>
    <comment ref="EA147" authorId="0" shapeId="0">
      <text>
        <r>
          <rPr>
            <sz val="11"/>
            <color theme="1"/>
            <rFont val="Calibri"/>
            <family val="2"/>
            <scheme val="minor"/>
          </rPr>
          <t>Горел – гл., н.ф. гореть; 1 спр.; в прош. вр., ед.ч., м.р. (3)
Волков – сущ., н.ф. волк; нариц., одуш., м.р., 2 скл.; во мн.ч., В.п. (0)</t>
        </r>
      </text>
    </comment>
    <comment ref="EG147" authorId="0" shapeId="0">
      <text>
        <r>
          <rPr>
            <sz val="11"/>
            <color theme="1"/>
            <rFont val="Calibri"/>
            <family val="2"/>
            <scheme val="minor"/>
          </rPr>
          <t>1. Понравился ли тебе рассказ? = [Обобщение на уровне идеи]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[Выявление точности эмоциональной реакции, способность уловить динамику эмоций] (0)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O147" authorId="0" shapeId="0">
      <text>
        <r>
          <rPr>
            <sz val="11"/>
            <color theme="1"/>
            <rFont val="Calibri"/>
            <family val="2"/>
            <scheme val="minor"/>
          </rPr>
          <t>чтение или прослушивание текста</t>
        </r>
      </text>
    </comment>
    <comment ref="EY147" authorId="0" shapeId="0">
      <text>
        <r>
          <rPr>
            <sz val="11"/>
            <color theme="1"/>
            <rFont val="Calibri"/>
            <family val="2"/>
            <scheme val="minor"/>
          </rPr>
          <t>Г</t>
        </r>
      </text>
    </comment>
    <comment ref="FO147"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Y147"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N147" authorId="0" shapeId="0">
      <text>
        <r>
          <rPr>
            <sz val="11"/>
            <color theme="1"/>
            <rFont val="Calibri"/>
            <family val="2"/>
            <scheme val="minor"/>
          </rPr>
          <t>программированное обучение</t>
        </r>
      </text>
    </comment>
    <comment ref="HF147" authorId="0" shapeId="0">
      <text>
        <r>
          <rPr>
            <sz val="11"/>
            <color theme="1"/>
            <rFont val="Calibri"/>
            <family val="2"/>
            <scheme val="minor"/>
          </rPr>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M147"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E147" authorId="0" shapeId="0">
      <text>
        <r>
          <rPr>
            <sz val="11"/>
            <color theme="1"/>
            <rFont val="Calibri"/>
            <family val="2"/>
            <scheme val="minor"/>
          </rPr>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r>
      </text>
    </comment>
    <comment ref="IO147" authorId="0" shapeId="0">
      <text>
        <r>
          <rPr>
            <sz val="11"/>
            <color theme="1"/>
            <rFont val="Calibri"/>
            <family val="2"/>
            <scheme val="minor"/>
          </rPr>
          <t>применение фронтального опроса</t>
        </r>
      </text>
    </comment>
    <comment ref="JB147"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148"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P148" authorId="0" shapeId="0">
      <text>
        <r>
          <rPr>
            <sz val="11"/>
            <color theme="1"/>
            <rFont val="Calibri"/>
            <family val="2"/>
            <scheme val="minor"/>
          </rPr>
          <t>Задача на нахождение четвертого пропорционального</t>
        </r>
      </text>
    </comment>
    <comment ref="AD148"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L148" authorId="0" shapeId="0">
      <text>
        <r>
          <rPr>
            <sz val="11"/>
            <color theme="1"/>
            <rFont val="Calibri"/>
            <family val="2"/>
            <scheme val="minor"/>
          </rPr>
          <t>В</t>
        </r>
      </text>
    </comment>
    <comment ref="AQ148" authorId="0" shapeId="0">
      <text>
        <r>
          <rPr>
            <sz val="11"/>
            <color theme="1"/>
            <rFont val="Calibri"/>
            <family val="2"/>
            <scheme val="minor"/>
          </rPr>
          <t>Земля вращается вокруг своей оси.</t>
        </r>
      </text>
    </comment>
    <comment ref="AZ148" authorId="0" shapeId="0">
      <text>
        <r>
          <rPr>
            <sz val="11"/>
            <color theme="1"/>
            <rFont val="Calibri"/>
            <family val="2"/>
            <scheme val="minor"/>
          </rPr>
          <t>тростниковая, создаешь, ручьи</t>
        </r>
      </text>
    </comment>
    <comment ref="BK148" authorId="0" shapeId="0">
      <text>
        <r>
          <rPr>
            <sz val="11"/>
            <color theme="1"/>
            <rFont val="Calibri"/>
            <family val="2"/>
            <scheme val="minor"/>
          </rPr>
          <t>120</t>
        </r>
      </text>
    </comment>
    <comment ref="BU148"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B148"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L148"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W148"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E148"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O148" authorId="0" shapeId="0">
      <text>
        <r>
          <rPr>
            <sz val="11"/>
            <color theme="1"/>
            <rFont val="Calibri"/>
            <family val="2"/>
            <scheme val="minor"/>
          </rPr>
          <t>1. 48 + 6 = [Правило прибавления числа к сумме]
2. 6 – 2 = [Взаимосвязь сложения и вычитания]
3. 34 + 20 = [Правило прибавления суммы к числу]
4. 57 • 10 = [Вопросы нумерации чисел]
5. 25 • 3 = [Правило умножения суммы на число]</t>
        </r>
      </text>
    </comment>
    <comment ref="DZ148" authorId="0" shapeId="0">
      <text>
        <r>
          <rPr>
            <sz val="11"/>
            <color theme="1"/>
            <rFont val="Calibri"/>
            <family val="2"/>
            <scheme val="minor"/>
          </rPr>
          <t>Лежала – гл., н.ф. лежать; 1 спр.; в прош.вр., ед.ч., ж.р. (3)
Быстрые (глаза) – прил., н.ф. быстрый; во мн.ч., м.р., Им.п. (3)</t>
        </r>
      </text>
    </comment>
    <comment ref="EF148"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авторской позиции] (1)
5. Как ты думаешь, почему рассказ так закончился? = [Обобщение на уровне идеи] (0)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r>
      </text>
    </comment>
    <comment ref="EO148" authorId="0" shapeId="0">
      <text>
        <r>
          <rPr>
            <sz val="11"/>
            <color theme="1"/>
            <rFont val="Calibri"/>
            <family val="2"/>
            <scheme val="minor"/>
          </rPr>
          <t>установление границ ответа</t>
        </r>
      </text>
    </comment>
    <comment ref="EX148" authorId="0" shapeId="0">
      <text>
        <r>
          <rPr>
            <sz val="11"/>
            <color theme="1"/>
            <rFont val="Calibri"/>
            <family val="2"/>
            <scheme val="minor"/>
          </rPr>
          <t>А</t>
        </r>
      </text>
    </comment>
    <comment ref="FM148" authorId="0" shapeId="0">
      <text>
        <r>
          <rPr>
            <sz val="11"/>
            <color theme="1"/>
            <rFont val="Calibri"/>
            <family val="2"/>
            <scheme val="minor"/>
          </rPr>
          <t>тренинговое занятие</t>
        </r>
      </text>
    </comment>
    <comment ref="FZ148" authorId="0" shapeId="0">
      <text>
        <r>
          <rPr>
            <sz val="11"/>
            <color theme="1"/>
            <rFont val="Calibri"/>
            <family val="2"/>
            <scheme val="minor"/>
          </rPr>
          <t>пересмотреть формулировку вопроса</t>
        </r>
      </text>
    </comment>
    <comment ref="GJ148"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W14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участие обучающегося в обмене кейсами авторитетных практиками в различных сферах</t>
        </r>
      </text>
    </comment>
    <comment ref="HL148" authorId="0" shapeId="0">
      <text>
        <r>
          <rPr>
            <sz val="11"/>
            <color theme="1"/>
            <rFont val="Calibri"/>
            <family val="2"/>
            <scheme val="minor"/>
          </rPr>
          <t>1. 1 = [В] (2)
2. 2 = [А] (2)
3. 3 = [Б] (2)</t>
        </r>
      </text>
    </comment>
    <comment ref="HZ148"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P148" authorId="0" shapeId="0">
      <text>
        <r>
          <rPr>
            <sz val="11"/>
            <color theme="1"/>
            <rFont val="Calibri"/>
            <family val="2"/>
            <scheme val="minor"/>
          </rPr>
          <t>создание и организация работы родительских комитетов классов</t>
        </r>
      </text>
    </comment>
    <comment ref="JF148"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I149"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[Рассуждение]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U149" authorId="0" shapeId="0">
      <text>
        <r>
          <rPr>
            <sz val="11"/>
            <color theme="1"/>
            <rFont val="Calibri"/>
            <family val="2"/>
            <scheme val="minor"/>
          </rPr>
          <t>Задача на кратное сравнение</t>
        </r>
      </text>
    </comment>
    <comment ref="AC149"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J149" authorId="0" shapeId="0">
      <text>
        <r>
          <rPr>
            <sz val="11"/>
            <color theme="1"/>
            <rFont val="Calibri"/>
            <family val="2"/>
            <scheme val="minor"/>
          </rPr>
          <t>А</t>
        </r>
      </text>
    </comment>
    <comment ref="AR149" authorId="0" shapeId="0">
      <text>
        <r>
          <rPr>
            <sz val="11"/>
            <color theme="1"/>
            <rFont val="Calibri"/>
            <family val="2"/>
            <scheme val="minor"/>
          </rPr>
          <t>моделирование
видеометод
иллюстративный метод
демонстрационный метод</t>
        </r>
      </text>
    </comment>
    <comment ref="BB149" authorId="0" shapeId="0">
      <text>
        <r>
          <rPr>
            <sz val="11"/>
            <color theme="1"/>
            <rFont val="Calibri"/>
            <family val="2"/>
            <scheme val="minor"/>
          </rPr>
          <t>распущенный ребенок, сорванный голос, натянутая струна
замкнутый характер, открытая душа, цветущая женщина
подавленное состояние, приподнятое настроение, блестящий ответ</t>
        </r>
      </text>
    </comment>
    <comment ref="BI149" authorId="0" shapeId="0">
      <text>
        <r>
          <rPr>
            <sz val="11"/>
            <color theme="1"/>
            <rFont val="Calibri"/>
            <family val="2"/>
            <scheme val="minor"/>
          </rPr>
          <t>49</t>
        </r>
      </text>
    </comment>
    <comment ref="BR149" authorId="0" shapeId="0">
      <text>
        <r>
          <rPr>
            <sz val="11"/>
            <color theme="1"/>
            <rFont val="Calibri"/>
            <family val="2"/>
            <scheme val="minor"/>
          </rPr>
          <t>подкра́лась, катало́г, столя́р
му[зʼ]ей, [тэ]мповый, фа[нʼ]ера</t>
        </r>
      </text>
    </comment>
    <comment ref="CE149" authorId="0" shapeId="0">
      <text>
        <r>
          <rPr>
            <sz val="11"/>
            <color theme="1"/>
            <rFont val="Calibri"/>
            <family val="2"/>
            <scheme val="minor"/>
          </rPr>
          <t>&lt;пропущен&gt;</t>
        </r>
      </text>
    </comment>
    <comment ref="CO149"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Z149" authorId="0" shapeId="0">
      <text>
        <r>
          <rPr>
            <sz val="11"/>
            <color theme="1"/>
            <rFont val="Calibri"/>
            <family val="2"/>
            <scheme val="minor"/>
          </rPr>
          <t>1. Восприятие природных объектов или явлений = [Классификация понятий и установление связей между ними]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[Зарисовка]</t>
        </r>
      </text>
    </comment>
    <comment ref="DJ149"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R149"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Y149" authorId="0" shapeId="0">
      <text>
        <r>
          <rPr>
            <sz val="11"/>
            <color theme="1"/>
            <rFont val="Calibri"/>
            <family val="2"/>
            <scheme val="minor"/>
          </rPr>
          <t>Вышел – гл., н.ф. выходить; 2 спр.; в прош.вр., ед.ч., м.р. (3)
Свежего (хлеба) – прил., н.ф. свежий; в ед.ч., м.р., Р.п. (0)</t>
        </r>
      </text>
    </comment>
    <comment ref="EF149" authorId="0" shapeId="0">
      <text>
        <r>
          <rPr>
            <sz val="11"/>
            <color theme="1"/>
            <rFont val="Calibri"/>
            <family val="2"/>
            <scheme val="minor"/>
          </rPr>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[Обобщение на уровне идеи]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[Выявление точности эмоциональной реакции, способность уловить динамику эмоций] (0)</t>
        </r>
      </text>
    </comment>
    <comment ref="ES149" authorId="0" shapeId="0">
      <text>
        <r>
          <rPr>
            <sz val="11"/>
            <color theme="1"/>
            <rFont val="Calibri"/>
            <family val="2"/>
            <scheme val="minor"/>
          </rPr>
          <t>прикидка результата</t>
        </r>
      </text>
    </comment>
    <comment ref="EX149" authorId="0" shapeId="0">
      <text>
        <r>
          <rPr>
            <sz val="11"/>
            <color theme="1"/>
            <rFont val="Calibri"/>
            <family val="2"/>
            <scheme val="minor"/>
          </rPr>
          <t>А</t>
        </r>
      </text>
    </comment>
    <comment ref="FR149"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F149" authorId="0" shapeId="0">
      <text>
        <r>
          <rPr>
            <sz val="11"/>
            <color theme="1"/>
            <rFont val="Calibri"/>
            <family val="2"/>
            <scheme val="minor"/>
          </rPr>
          <t>дополнительно отработать материал
использовать карту понятий
использовать интернет-тренажер
использовать памятки и алгоритмы</t>
        </r>
      </text>
    </comment>
    <comment ref="GP149" authorId="0" shapeId="0">
      <text>
        <r>
          <rPr>
            <sz val="11"/>
            <color theme="1"/>
            <rFont val="Calibri"/>
            <family val="2"/>
            <scheme val="minor"/>
          </rPr>
          <t>технология формирования критического мышления</t>
        </r>
      </text>
    </comment>
    <comment ref="HB149"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t>
        </r>
      </text>
    </comment>
    <comment ref="HJ149" authorId="0" shapeId="0">
      <text>
        <r>
          <rPr>
            <sz val="11"/>
            <color theme="1"/>
            <rFont val="Calibri"/>
            <family val="2"/>
            <scheme val="minor"/>
          </rPr>
          <t>1. 1 = [А] (0)
2. 2 = [В] (0)
3. 3 = [Б] (2)</t>
        </r>
      </text>
    </comment>
    <comment ref="IE149"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V149"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I149" authorId="0" shapeId="0">
      <text>
        <r>
          <rPr>
            <sz val="11"/>
            <color theme="1"/>
            <rFont val="Calibri"/>
            <family val="2"/>
            <scheme val="minor"/>
          </rPr>
          <t>опирается на готовность учащегося «принимать на веру» идеи педагога (0)
отличается высокой степенью аргументации со стороны педагога (3)
может выступать в форме отрицания и порицания (0)</t>
        </r>
      </text>
    </comment>
    <comment ref="J150"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односоставное]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Q150" authorId="0" shapeId="0">
      <text>
        <r>
          <rPr>
            <sz val="11"/>
            <color theme="1"/>
            <rFont val="Calibri"/>
            <family val="2"/>
            <scheme val="minor"/>
          </rPr>
          <t>Задача на нахождение неизвестного по двум разностям</t>
        </r>
      </text>
    </comment>
    <comment ref="Y150" authorId="0" shapeId="0">
      <text>
        <r>
          <rPr>
            <sz val="11"/>
            <color theme="1"/>
            <rFont val="Calibri"/>
            <family val="2"/>
            <scheme val="minor"/>
          </rPr>
          <t>1. «Каша из топора» = [бытовые]
2. «Лиса и журавль» = [сказки о животных]
3. «Теремок» = [сказки о животных]
4. «Иван-царевич и Серый волк» = [волшебные сказки]
5. «Сказка про белого бычка» = [докучные]</t>
        </r>
      </text>
    </comment>
    <comment ref="AM150" authorId="0" shapeId="0">
      <text>
        <r>
          <rPr>
            <sz val="11"/>
            <color theme="1"/>
            <rFont val="Calibri"/>
            <family val="2"/>
            <scheme val="minor"/>
          </rPr>
          <t>А</t>
        </r>
      </text>
    </comment>
    <comment ref="AU150" authorId="0" shapeId="0">
      <text>
        <r>
          <rPr>
            <sz val="11"/>
            <color theme="1"/>
            <rFont val="Calibri"/>
            <family val="2"/>
            <scheme val="minor"/>
          </rPr>
          <t>принцип научности
принцип сознательного усвоения учебного материала
принцип легкости обучения
принцип связи учебного материала с жизненным опытом
принцип занимательности</t>
        </r>
      </text>
    </comment>
    <comment ref="BA150" authorId="0" shapeId="0">
      <text>
        <r>
          <rPr>
            <sz val="11"/>
            <color theme="1"/>
            <rFont val="Calibri"/>
            <family val="2"/>
            <scheme val="minor"/>
          </rPr>
          <t>беспроигрышный, несговорчивый, непродуманный
пылинка, виноградинка, резинка</t>
        </r>
      </text>
    </comment>
    <comment ref="BN150" authorId="0" shapeId="0">
      <text>
        <r>
          <rPr>
            <sz val="11"/>
            <color theme="1"/>
            <rFont val="Calibri"/>
            <family val="2"/>
            <scheme val="minor"/>
          </rPr>
          <t>27</t>
        </r>
      </text>
    </comment>
    <comment ref="BW150" authorId="0" shapeId="0">
      <text>
        <r>
          <rPr>
            <sz val="11"/>
            <color theme="1"/>
            <rFont val="Calibri"/>
            <family val="2"/>
            <scheme val="minor"/>
          </rPr>
          <t>согласно расписанию, одеть плащ, тяжелая бандероль</t>
        </r>
      </text>
    </comment>
    <comment ref="CC150"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[Изучающее чтение]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J150"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t>
        </r>
      </text>
    </comment>
    <comment ref="DA150" authorId="0" shapeId="0">
      <text>
        <r>
          <rPr>
            <sz val="11"/>
            <color theme="1"/>
            <rFont val="Calibri"/>
            <family val="2"/>
            <scheme val="minor"/>
          </rPr>
          <t>Наглядность
Безопасность
Четкая техника выполнения опыта</t>
        </r>
      </text>
    </comment>
    <comment ref="DI150"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O150" authorId="0" shapeId="0">
      <text>
        <r>
          <rPr>
            <sz val="11"/>
            <color theme="1"/>
            <rFont val="Calibri"/>
            <family val="2"/>
            <scheme val="minor"/>
          </rPr>
          <t>1. 48 + 6 = [Правило прибавления числа к сумме]
2. 6 – 2 = [Вопросы нумерации чисел]
3. 34 + 20 = [Правило прибавления суммы к числу]
4. 57 • 10 = [Вопросы нумерации чисел]
5. 25 • 3 = [Правило умножения суммы на число]</t>
        </r>
      </text>
    </comment>
    <comment ref="DZ150" authorId="0" shapeId="0">
      <text>
        <r>
          <rPr>
            <sz val="11"/>
            <color theme="1"/>
            <rFont val="Calibri"/>
            <family val="2"/>
            <scheme val="minor"/>
          </rPr>
          <t>Быстрые (глаза) – прил., н.ф. быстрый; во мн.ч., м.р., Им.п. (3)</t>
        </r>
      </text>
    </comment>
    <comment ref="EG150"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[Понимание роли автора как создателя художественного мира, степень осознания функции описания в тексте] (0)
3. С чего начинается рассказ, и чем заканчивается? Почему именно так автор расположил описание событий? = [Обобщение на уровне идеи] (0)
4. Каким ты видишь авторское отношение к герою? = [Адекватность воссозданного в воображении читательского образа, определяется его эмоциональная окраска] (0)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P150" authorId="0" shapeId="0">
      <text>
        <r>
          <rPr>
            <sz val="11"/>
            <color theme="1"/>
            <rFont val="Calibri"/>
            <family val="2"/>
            <scheme val="minor"/>
          </rPr>
          <t>эвристическая беседа</t>
        </r>
      </text>
    </comment>
    <comment ref="FB150" authorId="0" shapeId="0">
      <text>
        <r>
          <rPr>
            <sz val="11"/>
            <color theme="1"/>
            <rFont val="Calibri"/>
            <family val="2"/>
            <scheme val="minor"/>
          </rPr>
          <t>Г</t>
        </r>
      </text>
    </comment>
    <comment ref="FR150"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150" authorId="0" shapeId="0">
      <text>
        <r>
          <rPr>
            <sz val="11"/>
            <color theme="1"/>
            <rFont val="Calibri"/>
            <family val="2"/>
            <scheme val="minor"/>
          </rPr>
          <t>использовать интернет-тренажер
понизить уровень трудоемкости проверочной работы
использовать памятки и алгоритмы</t>
        </r>
      </text>
    </comment>
    <comment ref="GO150" authorId="0" shapeId="0">
      <text>
        <r>
          <rPr>
            <sz val="11"/>
            <color theme="1"/>
            <rFont val="Calibri"/>
            <family val="2"/>
            <scheme val="minor"/>
          </rPr>
          <t>поэтапное формирование умственных действий</t>
        </r>
      </text>
    </comment>
    <comment ref="HB150" authorId="0" shapeId="0">
      <text>
        <r>
          <rPr>
            <sz val="11"/>
            <color theme="1"/>
            <rFont val="Calibri"/>
            <family val="2"/>
            <scheme val="minor"/>
          </rPr>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L150" authorId="0" shapeId="0">
      <text>
        <r>
          <rPr>
            <sz val="11"/>
            <color theme="1"/>
            <rFont val="Calibri"/>
            <family val="2"/>
            <scheme val="minor"/>
          </rPr>
          <t>1. 1 = [А] (0)
2. 2 = [Б] (0)
3. 3 = [В] (0)</t>
        </r>
      </text>
    </comment>
    <comment ref="IC150"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R150"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C150"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151"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T151" authorId="0" shapeId="0">
      <text>
        <r>
          <rPr>
            <sz val="11"/>
            <color theme="1"/>
            <rFont val="Calibri"/>
            <family val="2"/>
            <scheme val="minor"/>
          </rPr>
          <t>Задача на нахождение неизвестного по двум разностям</t>
        </r>
      </text>
    </comment>
    <comment ref="AA151" authorId="0" shapeId="0">
      <text>
        <r>
          <rPr>
            <sz val="11"/>
            <color theme="1"/>
            <rFont val="Calibri"/>
            <family val="2"/>
            <scheme val="minor"/>
          </rPr>
          <t>«Акула»
«Котенок»
«Прыжок»</t>
        </r>
      </text>
    </comment>
    <comment ref="AM151" authorId="0" shapeId="0">
      <text>
        <r>
          <rPr>
            <sz val="11"/>
            <color theme="1"/>
            <rFont val="Calibri"/>
            <family val="2"/>
            <scheme val="minor"/>
          </rPr>
          <t>А</t>
        </r>
      </text>
    </comment>
    <comment ref="AR151" authorId="0" shapeId="0">
      <text>
        <r>
          <rPr>
            <sz val="11"/>
            <color theme="1"/>
            <rFont val="Calibri"/>
            <family val="2"/>
            <scheme val="minor"/>
          </rPr>
          <t>моделирование
иллюстративный метод
демонстрационный метод</t>
        </r>
      </text>
    </comment>
    <comment ref="BE151" authorId="0" shapeId="0">
      <text>
        <r>
          <rPr>
            <sz val="11"/>
            <color theme="1"/>
            <rFont val="Calibri"/>
            <family val="2"/>
            <scheme val="minor"/>
          </rPr>
          <t>В
Г
Д</t>
        </r>
      </text>
    </comment>
    <comment ref="BM151" authorId="0" shapeId="0">
      <text>
        <r>
          <rPr>
            <sz val="11"/>
            <color theme="1"/>
            <rFont val="Calibri"/>
            <family val="2"/>
            <scheme val="minor"/>
          </rPr>
          <t>120</t>
        </r>
      </text>
    </comment>
    <comment ref="BR151" authorId="0" shapeId="0">
      <text>
        <r>
          <rPr>
            <sz val="11"/>
            <color theme="1"/>
            <rFont val="Calibri"/>
            <family val="2"/>
            <scheme val="minor"/>
          </rPr>
          <t>подкра́лась, катало́г, столя́р
му[зʼ]ей, [тэ]мповый, фа[нʼ]ера</t>
        </r>
      </text>
    </comment>
    <comment ref="CF151"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M151" authorId="0" shapeId="0">
      <text>
        <r>
          <rPr>
            <sz val="11"/>
            <color theme="1"/>
            <rFont val="Calibri"/>
            <family val="2"/>
            <scheme val="minor"/>
          </rPr>
          <t>различиями в средней температуре и средней норме осадков</t>
        </r>
      </text>
    </comment>
    <comment ref="CY151"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E151"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S151"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[Правило деления суммы на число]
5. 46 : 2 = [Правило деления суммы на число]</t>
        </r>
      </text>
    </comment>
    <comment ref="EA151" authorId="0" shapeId="0">
      <text>
        <r>
          <rPr>
            <sz val="11"/>
            <color theme="1"/>
            <rFont val="Calibri"/>
            <family val="2"/>
            <scheme val="minor"/>
          </rPr>
          <t>Горел – гл., н.ф. гореть; 1 спр.; в прош. вр., ед.ч., м.р. (3)
Веселые (крики) – прил., н.ф. веселый; во мн.ч., Им.п. (0)</t>
        </r>
      </text>
    </comment>
    <comment ref="EI151" authorId="0" shapeId="0">
      <text>
        <r>
          <rPr>
            <sz val="11"/>
            <color theme="1"/>
            <rFont val="Calibri"/>
            <family val="2"/>
            <scheme val="minor"/>
          </rPr>
          <t>1. Какое настроение вызывает у тебя эта история? = [Обобщение на уровне идеи] (0)
2. Как внешне выглядит главный герой рассказа? = [Выявление точности эмоциональной реакции, способность уловить динамику эмоций] (1)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r>
      </text>
    </comment>
    <comment ref="EO151" authorId="0" shapeId="0">
      <text>
        <r>
          <rPr>
            <sz val="11"/>
            <color theme="1"/>
            <rFont val="Calibri"/>
            <family val="2"/>
            <scheme val="minor"/>
          </rPr>
          <t>установление границ ответа</t>
        </r>
      </text>
    </comment>
    <comment ref="EY151" authorId="0" shapeId="0">
      <text>
        <r>
          <rPr>
            <sz val="11"/>
            <color theme="1"/>
            <rFont val="Calibri"/>
            <family val="2"/>
            <scheme val="minor"/>
          </rPr>
          <t>В</t>
        </r>
      </text>
    </comment>
    <comment ref="FJ151" authorId="0" shapeId="0">
      <text>
        <r>
          <rPr>
            <sz val="11"/>
            <color theme="1"/>
            <rFont val="Calibri"/>
            <family val="2"/>
            <scheme val="minor"/>
          </rPr>
          <t>сотрудничество</t>
        </r>
      </text>
    </comment>
    <comment ref="FX151" authorId="0" shapeId="0">
      <text>
        <r>
          <rPr>
            <sz val="11"/>
            <color theme="1"/>
            <rFont val="Calibri"/>
            <family val="2"/>
            <scheme val="minor"/>
          </rPr>
          <t>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O151" authorId="0" shapeId="0">
      <text>
        <r>
          <rPr>
            <sz val="11"/>
            <color theme="1"/>
            <rFont val="Calibri"/>
            <family val="2"/>
            <scheme val="minor"/>
          </rPr>
          <t>проблемное обучение</t>
        </r>
      </text>
    </comment>
    <comment ref="HD151"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151" authorId="0" shapeId="0">
      <text>
        <r>
          <rPr>
            <sz val="11"/>
            <color theme="1"/>
            <rFont val="Calibri"/>
            <family val="2"/>
            <scheme val="minor"/>
          </rPr>
          <t>1. 1 = [В] (2)
2. 2 = [Б] (0)
3. 3 = &lt;ответ не выбран&gt; (0)</t>
        </r>
      </text>
    </comment>
    <comment ref="IH15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S151" authorId="0" shapeId="0">
      <text>
        <r>
          <rPr>
            <sz val="11"/>
            <color theme="1"/>
            <rFont val="Calibri"/>
            <family val="2"/>
            <scheme val="minor"/>
          </rPr>
          <t>видео-лекция</t>
        </r>
      </text>
    </comment>
    <comment ref="JI151" authorId="0" shapeId="0">
      <text>
        <r>
          <rPr>
            <sz val="11"/>
            <color theme="1"/>
            <rFont val="Calibri"/>
            <family val="2"/>
            <scheme val="minor"/>
          </rPr>
          <t>отличается высокой степенью аргументации со стороны педагога (3)</t>
        </r>
      </text>
    </comment>
    <comment ref="H152"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[Безударные гласные в падежных окончаниях существительных]
4. в холодке, у землянки, к читателю = [Проверяемые безударные гласные в корне слова]</t>
        </r>
      </text>
    </comment>
    <comment ref="R152" authorId="0" shapeId="0">
      <text>
        <r>
          <rPr>
            <sz val="11"/>
            <color theme="1"/>
            <rFont val="Calibri"/>
            <family val="2"/>
            <scheme val="minor"/>
          </rPr>
          <t>Задача на пропорциональное деление</t>
        </r>
      </text>
    </comment>
    <comment ref="Y152" authorId="0" shapeId="0">
      <text>
        <r>
          <rPr>
            <sz val="11"/>
            <color theme="1"/>
            <rFont val="Calibri"/>
            <family val="2"/>
            <scheme val="minor"/>
          </rPr>
          <t>1. «Каша из топора» = [волшебные сказки]
2. «Лиса и журавль» = [бытовые]
3. «Теремок» = [бытовые]
4. «Иван-царевич и Серый волк» = [кумулятивные]
5. «Сказка про белого бычка» = [докучные]</t>
        </r>
      </text>
    </comment>
    <comment ref="AH152" authorId="0" shapeId="0">
      <text>
        <r>
          <rPr>
            <sz val="11"/>
            <color theme="1"/>
            <rFont val="Calibri"/>
            <family val="2"/>
            <scheme val="minor"/>
          </rPr>
          <t>Б</t>
        </r>
      </text>
    </comment>
    <comment ref="AS152" authorId="0" shapeId="0">
      <text>
        <r>
          <rPr>
            <sz val="11"/>
            <color theme="1"/>
            <rFont val="Calibri"/>
            <family val="2"/>
            <scheme val="minor"/>
          </rPr>
          <t>К.Д. Ушинский</t>
        </r>
      </text>
    </comment>
    <comment ref="BA152" authorId="0" shapeId="0">
      <text>
        <r>
          <rPr>
            <sz val="11"/>
            <color theme="1"/>
            <rFont val="Calibri"/>
            <family val="2"/>
            <scheme val="minor"/>
          </rPr>
          <t>беспроигрышный, несговорчивый, непродуманный</t>
        </r>
      </text>
    </comment>
    <comment ref="BK152" authorId="0" shapeId="0">
      <text>
        <r>
          <rPr>
            <sz val="11"/>
            <color theme="1"/>
            <rFont val="Calibri"/>
            <family val="2"/>
            <scheme val="minor"/>
          </rPr>
          <t>120</t>
        </r>
      </text>
    </comment>
    <comment ref="BS152" authorId="0" shapeId="0">
      <text>
        <r>
          <rPr>
            <sz val="11"/>
            <color theme="1"/>
            <rFont val="Calibri"/>
            <family val="2"/>
            <scheme val="minor"/>
          </rPr>
          <t>позвони́м, то́рты, инструме́нт</t>
        </r>
      </text>
    </comment>
    <comment ref="CC152"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L152"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DA152" authorId="0" shapeId="0">
      <text>
        <r>
          <rPr>
            <sz val="11"/>
            <color theme="1"/>
            <rFont val="Calibri"/>
            <family val="2"/>
            <scheme val="minor"/>
          </rPr>
          <t>Доступность для повторения всеми детьми</t>
        </r>
      </text>
    </comment>
    <comment ref="DI152"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N152"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суммы на число]
5. 42 – 5 = [Взаимосвязь сложения и вычитания]</t>
        </r>
      </text>
    </comment>
    <comment ref="DX152" authorId="0" shapeId="0">
      <text>
        <r>
          <rPr>
            <sz val="11"/>
            <color theme="1"/>
            <rFont val="Calibri"/>
            <family val="2"/>
            <scheme val="minor"/>
          </rPr>
          <t>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r>
      </text>
    </comment>
    <comment ref="EI152" authorId="0" shapeId="0">
      <text>
        <r>
          <rPr>
            <sz val="11"/>
            <color theme="1"/>
            <rFont val="Calibri"/>
            <family val="2"/>
            <scheme val="minor"/>
          </rPr>
          <t>1. Какое настроение вызывает у тебя эта история? = [Адекватность воссозданного в воображении читательского образа, определяется его эмоциональная окраска] (1)
2. Как внешне выглядит главный герой рассказа? = [Понимание роли автора как создателя художественного мира, степень осознания функции описания в тексте] (0)
3. Как ты думаешь, что изменится в рассказе, если из него убрать все описание природы? = [Понимание авторской позиции] (1)
4. Главный герой нравится автору рассказа? = [Обобщение на уровне идеи]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r>
      </text>
    </comment>
    <comment ref="EO152" authorId="0" shapeId="0">
      <text>
        <r>
          <rPr>
            <sz val="11"/>
            <color theme="1"/>
            <rFont val="Calibri"/>
            <family val="2"/>
            <scheme val="minor"/>
          </rPr>
          <t>установление границ ответа</t>
        </r>
      </text>
    </comment>
    <comment ref="FA152" authorId="0" shapeId="0">
      <text>
        <r>
          <rPr>
            <sz val="11"/>
            <color theme="1"/>
            <rFont val="Calibri"/>
            <family val="2"/>
            <scheme val="minor"/>
          </rPr>
          <t>Б</t>
        </r>
      </text>
    </comment>
    <comment ref="FL152" authorId="0" shapeId="0">
      <text>
        <r>
          <rPr>
            <sz val="11"/>
            <color theme="1"/>
            <rFont val="Calibri"/>
            <family val="2"/>
            <scheme val="minor"/>
          </rPr>
          <t>лекция</t>
        </r>
      </text>
    </comment>
    <comment ref="GC152" authorId="0" shapeId="0">
      <text>
        <r>
          <rPr>
            <sz val="11"/>
            <color theme="1"/>
            <rFont val="Calibri"/>
            <family val="2"/>
            <scheme val="minor"/>
          </rPr>
          <t>дать возможность обучающимся следить за своими собственными успехами</t>
        </r>
      </text>
    </comment>
    <comment ref="GR152" authorId="0" shapeId="0">
      <text>
        <r>
          <rPr>
            <sz val="11"/>
            <color theme="1"/>
            <rFont val="Calibri"/>
            <family val="2"/>
            <scheme val="minor"/>
          </rPr>
          <t>личностно-ориентированная технология</t>
        </r>
      </text>
    </comment>
    <comment ref="GZ152" authorId="0" shapeId="0">
      <text>
        <r>
          <rPr>
            <sz val="11"/>
            <color theme="1"/>
            <rFont val="Calibri"/>
            <family val="2"/>
            <scheme val="minor"/>
          </rPr>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S152" authorId="0" shapeId="0">
      <text>
        <r>
          <rPr>
            <sz val="11"/>
            <color theme="1"/>
            <rFont val="Calibri"/>
            <family val="2"/>
            <scheme val="minor"/>
          </rPr>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[Стратегия, которая строится на взаимных уступках сторон; частичное удовлетворение интересов обеих сторон конфликта] (0)
3. Компромисс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t>
        </r>
      </text>
    </comment>
    <comment ref="II152" authorId="0" shapeId="0">
      <text>
        <r>
          <rPr>
            <sz val="11"/>
            <color theme="1"/>
            <rFont val="Calibri"/>
            <family val="2"/>
            <scheme val="minor"/>
          </rPr>
          <t>1. Компромисс = [при решении проблемы педагог или обучающийся опирается на свои волевые качества]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T152" authorId="0" shapeId="0">
      <text>
        <r>
          <rPr>
            <sz val="11"/>
            <color theme="1"/>
            <rFont val="Calibri"/>
            <family val="2"/>
            <scheme val="minor"/>
          </rPr>
          <t>кейс-метод</t>
        </r>
      </text>
    </comment>
    <comment ref="JH152" authorId="0" shapeId="0">
      <text>
        <r>
          <rPr>
            <sz val="11"/>
            <color theme="1"/>
            <rFont val="Calibri"/>
            <family val="2"/>
            <scheme val="minor"/>
          </rPr>
          <t>осуществляется непосредственно (педагогом) или опосредованно (другими обучающимися) (0)</t>
        </r>
      </text>
    </comment>
    <comment ref="H153"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T153" authorId="0" shapeId="0">
      <text>
        <r>
          <rPr>
            <sz val="11"/>
            <color theme="1"/>
            <rFont val="Calibri"/>
            <family val="2"/>
            <scheme val="minor"/>
          </rPr>
          <t>Задача на кратное сравнение</t>
        </r>
      </text>
    </comment>
    <comment ref="AA153" authorId="0" shapeId="0">
      <text>
        <r>
          <rPr>
            <sz val="11"/>
            <color theme="1"/>
            <rFont val="Calibri"/>
            <family val="2"/>
            <scheme val="minor"/>
          </rPr>
          <t>«Акула»
«Котенок»
«Прыжок»</t>
        </r>
      </text>
    </comment>
    <comment ref="AK153" authorId="0" shapeId="0">
      <text>
        <r>
          <rPr>
            <sz val="11"/>
            <color theme="1"/>
            <rFont val="Calibri"/>
            <family val="2"/>
            <scheme val="minor"/>
          </rPr>
          <t>А</t>
        </r>
      </text>
    </comment>
    <comment ref="AU153"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
принцип занимательности</t>
        </r>
      </text>
    </comment>
    <comment ref="BA153" authorId="0" shapeId="0">
      <text>
        <r>
          <rPr>
            <sz val="11"/>
            <color theme="1"/>
            <rFont val="Calibri"/>
            <family val="2"/>
            <scheme val="minor"/>
          </rPr>
          <t>беспроигрышный, несговорчивый, непродуманный
предпосевной, непроходной, наперебой</t>
        </r>
      </text>
    </comment>
    <comment ref="BK153" authorId="0" shapeId="0">
      <text>
        <r>
          <rPr>
            <sz val="11"/>
            <color theme="1"/>
            <rFont val="Calibri"/>
            <family val="2"/>
            <scheme val="minor"/>
          </rPr>
          <t>96</t>
        </r>
      </text>
    </comment>
    <comment ref="BW153" authorId="0" shapeId="0">
      <text>
        <r>
          <rPr>
            <sz val="11"/>
            <color theme="1"/>
            <rFont val="Calibri"/>
            <family val="2"/>
            <scheme val="minor"/>
          </rPr>
          <t>ждала́, повтори́м, гербы́
ши[нэ]ль, ин[тэ]рвью, бе[рʼ]ет
прекраснейший, кремы, килограмм помидоров</t>
        </r>
      </text>
    </comment>
    <comment ref="CC153"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образование]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K153"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t>
        </r>
      </text>
    </comment>
    <comment ref="CX153"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F153"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N153" authorId="0" shapeId="0">
      <text>
        <r>
          <rPr>
            <sz val="11"/>
            <color theme="1"/>
            <rFont val="Calibri"/>
            <family val="2"/>
            <scheme val="minor"/>
          </rPr>
          <t>1. 18 • 4 = [Правило умножения числа на сумму]
2. 15 + 1 = [Принцип построения натурального ряда чисел]
3. 7 – 3 = [Принцип построения натурального ряда чисел]
4. 5 • 7 = [Принцип построения натурального ряда чисел]
5. 42 – 5 = [Правило вычитания суммы из числа]</t>
        </r>
      </text>
    </comment>
    <comment ref="EA153" authorId="0" shapeId="0">
      <text>
        <r>
          <rPr>
            <sz val="11"/>
            <color theme="1"/>
            <rFont val="Calibri"/>
            <family val="2"/>
            <scheme val="minor"/>
          </rPr>
          <t>Горел – гл., н.ф. гореть; 1 спр.; в прош. вр., ед.ч., м.р. (3)</t>
        </r>
      </text>
    </comment>
    <comment ref="EJ153"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[Выявление точности эмоциональной реакции, способность уловить динамику эмоций]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[Адекватность воссозданного в воображении читательского образа, определяется его эмоциональная окраска] (0)
6. О чем этот рассказ? = [Понимание авторской позиции] (0)</t>
        </r>
      </text>
    </comment>
    <comment ref="EP153" authorId="0" shapeId="0">
      <text>
        <r>
          <rPr>
            <sz val="11"/>
            <color theme="1"/>
            <rFont val="Calibri"/>
            <family val="2"/>
            <scheme val="minor"/>
          </rPr>
          <t>мысленный поиск аналогичной задачи</t>
        </r>
      </text>
    </comment>
    <comment ref="EX153" authorId="0" shapeId="0">
      <text>
        <r>
          <rPr>
            <sz val="11"/>
            <color theme="1"/>
            <rFont val="Calibri"/>
            <family val="2"/>
            <scheme val="minor"/>
          </rPr>
          <t>А</t>
        </r>
      </text>
    </comment>
    <comment ref="FK153" authorId="0" shapeId="0">
      <text>
        <r>
          <rPr>
            <sz val="11"/>
            <color theme="1"/>
            <rFont val="Calibri"/>
            <family val="2"/>
            <scheme val="minor"/>
          </rPr>
          <t>методическое консультирование</t>
        </r>
      </text>
    </comment>
    <comment ref="FX153"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t>
        </r>
      </text>
    </comment>
    <comment ref="GP153" authorId="0" shapeId="0">
      <text>
        <r>
          <rPr>
            <sz val="11"/>
            <color theme="1"/>
            <rFont val="Calibri"/>
            <family val="2"/>
            <scheme val="minor"/>
          </rPr>
          <t>технология формирования критического мышления</t>
        </r>
      </text>
    </comment>
    <comment ref="GY15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t>
        </r>
      </text>
    </comment>
    <comment ref="HP153"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B153"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S153" authorId="0" shapeId="0">
      <text>
        <r>
          <rPr>
            <sz val="11"/>
            <color theme="1"/>
            <rFont val="Calibri"/>
            <family val="2"/>
            <scheme val="minor"/>
          </rPr>
          <t>видео-лекция</t>
        </r>
      </text>
    </comment>
    <comment ref="JA153"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G154"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154" authorId="0" shapeId="0">
      <text>
        <r>
          <rPr>
            <sz val="11"/>
            <color theme="1"/>
            <rFont val="Calibri"/>
            <family val="2"/>
            <scheme val="minor"/>
          </rPr>
          <t>Задача на нахождение неизвестного по двум разностям</t>
        </r>
      </text>
    </comment>
    <comment ref="Y154"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L154" authorId="0" shapeId="0">
      <text>
        <r>
          <rPr>
            <sz val="11"/>
            <color theme="1"/>
            <rFont val="Calibri"/>
            <family val="2"/>
            <scheme val="minor"/>
          </rPr>
          <t>В</t>
        </r>
      </text>
    </comment>
    <comment ref="AU154"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B154" authorId="0" shapeId="0">
      <text>
        <r>
          <rPr>
            <sz val="11"/>
            <color theme="1"/>
            <rFont val="Calibri"/>
            <family val="2"/>
            <scheme val="minor"/>
          </rPr>
          <t>замкнутый характер, открытая душа, цветущая женщина</t>
        </r>
      </text>
    </comment>
    <comment ref="BM154" authorId="0" shapeId="0">
      <text>
        <r>
          <rPr>
            <sz val="11"/>
            <color theme="1"/>
            <rFont val="Calibri"/>
            <family val="2"/>
            <scheme val="minor"/>
          </rPr>
          <t>120</t>
        </r>
      </text>
    </comment>
    <comment ref="BW154" authorId="0" shapeId="0">
      <text>
        <r>
          <rPr>
            <sz val="11"/>
            <color theme="1"/>
            <rFont val="Calibri"/>
            <family val="2"/>
            <scheme val="minor"/>
          </rPr>
          <t>ждала́, повтори́м, гербы́</t>
        </r>
      </text>
    </comment>
    <comment ref="CA154"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[Читательская компетентность]
3. готовность и способность к полноценному восприятию при чтении любых письменных текстов, к пониманию и осмыслению их содержания. = [Навык чтения]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L154"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Y154"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E154"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S154"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Z154" authorId="0" shapeId="0">
      <text>
        <r>
          <rPr>
            <sz val="11"/>
            <color theme="1"/>
            <rFont val="Calibri"/>
            <family val="2"/>
            <scheme val="minor"/>
          </rPr>
          <t>Коня – сущ., н.ф. конь; нариц., одуш., м.р., 2 скл.; в ед.ч., В.п. (0)
Лежала – гл., н.ф. лежать; 1 спр.; в прош.вр., ед.ч., ж.р. (3)</t>
        </r>
      </text>
    </comment>
    <comment ref="EJ154"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[Обобщение на уровне идеи] (0)
6. О чем этот рассказ? = [Понимание авторской позиции] (0)</t>
        </r>
      </text>
    </comment>
    <comment ref="ET154" authorId="0" shapeId="0">
      <text>
        <r>
          <rPr>
            <sz val="11"/>
            <color theme="1"/>
            <rFont val="Calibri"/>
            <family val="2"/>
            <scheme val="minor"/>
          </rPr>
          <t>составление (а решать необязательно) обратной задачи, аналогичных задач</t>
        </r>
      </text>
    </comment>
    <comment ref="EZ154" authorId="0" shapeId="0">
      <text>
        <r>
          <rPr>
            <sz val="11"/>
            <color theme="1"/>
            <rFont val="Calibri"/>
            <family val="2"/>
            <scheme val="minor"/>
          </rPr>
          <t>А</t>
        </r>
      </text>
    </comment>
    <comment ref="FJ154" authorId="0" shapeId="0">
      <text>
        <r>
          <rPr>
            <sz val="11"/>
            <color theme="1"/>
            <rFont val="Calibri"/>
            <family val="2"/>
            <scheme val="minor"/>
          </rPr>
          <t>сотрудничество</t>
        </r>
      </text>
    </comment>
    <comment ref="FZ154" authorId="0" shapeId="0">
      <text>
        <r>
          <rPr>
            <sz val="11"/>
            <color theme="1"/>
            <rFont val="Calibri"/>
            <family val="2"/>
            <scheme val="minor"/>
          </rPr>
          <t>применить другой метод обучения</t>
        </r>
      </text>
    </comment>
    <comment ref="GQ154" authorId="0" shapeId="0">
      <text>
        <r>
          <rPr>
            <sz val="11"/>
            <color theme="1"/>
            <rFont val="Calibri"/>
            <family val="2"/>
            <scheme val="minor"/>
          </rPr>
          <t>личностно-ориентированная технология</t>
        </r>
      </text>
    </comment>
    <comment ref="HB154"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K154" authorId="0" shapeId="0">
      <text>
        <r>
          <rPr>
            <sz val="11"/>
            <color theme="1"/>
            <rFont val="Calibri"/>
            <family val="2"/>
            <scheme val="minor"/>
          </rPr>
          <t>1. 1 = [Б] (2)
2. 2 = [В] (0)
3. 3 = [А] (0)</t>
        </r>
      </text>
    </comment>
    <comment ref="IC15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P154" authorId="0" shapeId="0">
      <text>
        <r>
          <rPr>
            <sz val="11"/>
            <color theme="1"/>
            <rFont val="Calibri"/>
            <family val="2"/>
            <scheme val="minor"/>
          </rPr>
          <t>создание и организация работы родительских комитетов классов</t>
        </r>
      </text>
    </comment>
    <comment ref="JI154"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K155"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нулевым окончанием]</t>
        </r>
      </text>
    </comment>
    <comment ref="T155" authorId="0" shapeId="0">
      <text>
        <r>
          <rPr>
            <sz val="11"/>
            <color theme="1"/>
            <rFont val="Calibri"/>
            <family val="2"/>
            <scheme val="minor"/>
          </rPr>
          <t>Задача на пропорциональное деление</t>
        </r>
      </text>
    </comment>
    <comment ref="Y155"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K155" authorId="0" shapeId="0">
      <text>
        <r>
          <rPr>
            <sz val="11"/>
            <color theme="1"/>
            <rFont val="Calibri"/>
            <family val="2"/>
            <scheme val="minor"/>
          </rPr>
          <t>А</t>
        </r>
      </text>
    </comment>
    <comment ref="AT155"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E155" authorId="0" shapeId="0">
      <text>
        <r>
          <rPr>
            <sz val="11"/>
            <color theme="1"/>
            <rFont val="Calibri"/>
            <family val="2"/>
            <scheme val="minor"/>
          </rPr>
          <t>В
Г</t>
        </r>
      </text>
    </comment>
    <comment ref="BN155" authorId="0" shapeId="0">
      <text>
        <r>
          <rPr>
            <sz val="11"/>
            <color theme="1"/>
            <rFont val="Calibri"/>
            <family val="2"/>
            <scheme val="minor"/>
          </rPr>
          <t>81</t>
        </r>
      </text>
    </comment>
    <comment ref="BT155"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E155"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L155"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Z155"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G155"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Q155"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Y155"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F155"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авторской позиции] (1)
5. Как ты думаешь, почему рассказ так закончился? = [Обобщение на уровне идеи] (0)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r>
      </text>
    </comment>
    <comment ref="EQ155" authorId="0" shapeId="0">
      <text>
        <r>
          <rPr>
            <sz val="11"/>
            <color theme="1"/>
            <rFont val="Calibri"/>
            <family val="2"/>
            <scheme val="minor"/>
          </rPr>
          <t>выполнение соответствующих вычислений</t>
        </r>
      </text>
    </comment>
    <comment ref="EX155" authorId="0" shapeId="0">
      <text>
        <r>
          <rPr>
            <sz val="11"/>
            <color theme="1"/>
            <rFont val="Calibri"/>
            <family val="2"/>
            <scheme val="minor"/>
          </rPr>
          <t>А</t>
        </r>
      </text>
    </comment>
    <comment ref="FR155"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155"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GK155"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r>
      </text>
    </comment>
    <comment ref="GY155"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S155" authorId="0" shapeId="0">
      <text>
        <r>
          <rPr>
            <sz val="11"/>
            <color theme="1"/>
            <rFont val="Calibri"/>
            <family val="2"/>
            <scheme val="minor"/>
          </rPr>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r>
      </text>
    </comment>
    <comment ref="HZ155"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155" authorId="0" shapeId="0">
      <text>
        <r>
          <rPr>
            <sz val="11"/>
            <color theme="1"/>
            <rFont val="Calibri"/>
            <family val="2"/>
            <scheme val="minor"/>
          </rPr>
          <t>встреча с представителями поисковых отрядов</t>
        </r>
      </text>
    </comment>
    <comment ref="IZ155"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G156"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T156" authorId="0" shapeId="0">
      <text>
        <r>
          <rPr>
            <sz val="11"/>
            <color theme="1"/>
            <rFont val="Calibri"/>
            <family val="2"/>
            <scheme val="minor"/>
          </rPr>
          <t>Задача на кратное сравнение</t>
        </r>
      </text>
    </comment>
    <comment ref="Z156"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M156" authorId="0" shapeId="0">
      <text>
        <r>
          <rPr>
            <sz val="11"/>
            <color theme="1"/>
            <rFont val="Calibri"/>
            <family val="2"/>
            <scheme val="minor"/>
          </rPr>
          <t>А</t>
        </r>
      </text>
    </comment>
    <comment ref="AU156"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E156" authorId="0" shapeId="0">
      <text>
        <r>
          <rPr>
            <sz val="11"/>
            <color theme="1"/>
            <rFont val="Calibri"/>
            <family val="2"/>
            <scheme val="minor"/>
          </rPr>
          <t>А
В
Д</t>
        </r>
      </text>
    </comment>
    <comment ref="BI156" authorId="0" shapeId="0">
      <text>
        <r>
          <rPr>
            <sz val="11"/>
            <color theme="1"/>
            <rFont val="Calibri"/>
            <family val="2"/>
            <scheme val="minor"/>
          </rPr>
          <t>42</t>
        </r>
      </text>
    </comment>
    <comment ref="BT156" authorId="0" shapeId="0">
      <text>
        <r>
          <rPr>
            <sz val="11"/>
            <color theme="1"/>
            <rFont val="Calibri"/>
            <family val="2"/>
            <scheme val="minor"/>
          </rPr>
          <t>рецензия на сборник, рассказать о происшествии, белый тюль</t>
        </r>
      </text>
    </comment>
    <comment ref="CE156"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O156"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Z156"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[Выделение существенных признаков объектов (явлений)]
3. Подведение под понятие = [Зарисовка]
4. Применение понятия = [Классификация понятий и установление связей между ними]</t>
        </r>
      </text>
    </comment>
    <comment ref="DJ156"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R156"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EA156" authorId="0" shapeId="0">
      <text>
        <r>
          <rPr>
            <sz val="11"/>
            <color theme="1"/>
            <rFont val="Calibri"/>
            <family val="2"/>
            <scheme val="minor"/>
          </rPr>
          <t>Горел – гл., н.ф. гореть; 1 спр.; в прош. вр., ед.ч., м.р. (3)
Веселые (крики) – прил., н.ф. веселый; во мн.ч., Им.п. (0)</t>
        </r>
      </text>
    </comment>
    <comment ref="EI156" authorId="0" shapeId="0">
      <text>
        <r>
          <rPr>
            <sz val="11"/>
            <color theme="1"/>
            <rFont val="Calibri"/>
            <family val="2"/>
            <scheme val="minor"/>
          </rPr>
          <t>1. Какое настроение вызывает у тебя эта история? = [Обобщение на уровне идеи]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[Понимание авторской позиции] (0)
6. Как ты думаешь, чему хотел научить нас этим рассказом писатель? = [Установление причинно-следственных связей, обобщение на уровне конкретного образа] (1)</t>
        </r>
      </text>
    </comment>
    <comment ref="EP156" authorId="0" shapeId="0">
      <text>
        <r>
          <rPr>
            <sz val="11"/>
            <color theme="1"/>
            <rFont val="Calibri"/>
            <family val="2"/>
            <scheme val="minor"/>
          </rPr>
          <t>аналитико-синтетический</t>
        </r>
      </text>
    </comment>
    <comment ref="EX156" authorId="0" shapeId="0">
      <text>
        <r>
          <rPr>
            <sz val="11"/>
            <color theme="1"/>
            <rFont val="Calibri"/>
            <family val="2"/>
            <scheme val="minor"/>
          </rPr>
          <t>Г</t>
        </r>
      </text>
    </comment>
    <comment ref="FP156" authorId="0" shapeId="0">
      <text>
        <r>
          <rPr>
            <sz val="11"/>
            <color theme="1"/>
            <rFont val="Calibri"/>
            <family val="2"/>
            <scheme val="minor"/>
          </rPr>
          <t>тематическая консультация</t>
        </r>
      </text>
    </comment>
    <comment ref="GE156" authorId="0" shapeId="0">
      <text>
        <r>
          <rPr>
            <sz val="11"/>
            <color theme="1"/>
            <rFont val="Calibri"/>
            <family val="2"/>
            <scheme val="minor"/>
          </rPr>
          <t>повторно объяснить новый материал
дополнительная отработка материала</t>
        </r>
      </text>
    </comment>
    <comment ref="GJ156"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r>
      </text>
    </comment>
    <comment ref="HE156"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t>
        </r>
      </text>
    </comment>
    <comment ref="HK156" authorId="0" shapeId="0">
      <text>
        <r>
          <rPr>
            <sz val="11"/>
            <color theme="1"/>
            <rFont val="Calibri"/>
            <family val="2"/>
            <scheme val="minor"/>
          </rPr>
          <t>1. 1 = [Б] (2)
2. 2 = [А] (2)
3. 3 = [В] (2)</t>
        </r>
      </text>
    </comment>
    <comment ref="IA156"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S156"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Z156"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J157"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r>
      </text>
    </comment>
    <comment ref="P157" authorId="0" shapeId="0">
      <text>
        <r>
          <rPr>
            <sz val="11"/>
            <color theme="1"/>
            <rFont val="Calibri"/>
            <family val="2"/>
            <scheme val="minor"/>
          </rPr>
          <t>Задача на кратное сравнение</t>
        </r>
      </text>
    </comment>
    <comment ref="AC157"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K157" authorId="0" shapeId="0">
      <text>
        <r>
          <rPr>
            <sz val="11"/>
            <color theme="1"/>
            <rFont val="Calibri"/>
            <family val="2"/>
            <scheme val="minor"/>
          </rPr>
          <t>А</t>
        </r>
      </text>
    </comment>
    <comment ref="AU157" authorId="0" shapeId="0">
      <text>
        <r>
          <rPr>
            <sz val="11"/>
            <color theme="1"/>
            <rFont val="Calibri"/>
            <family val="2"/>
            <scheme val="minor"/>
          </rPr>
          <t>принцип сознательного усвоения учебного материала
принцип легкости обучения
принцип связи учебного материала с жизненным опытом
принцип занимательности</t>
        </r>
      </text>
    </comment>
    <comment ref="BD157" authorId="0" shapeId="0">
      <text>
        <r>
          <rPr>
            <sz val="11"/>
            <color theme="1"/>
            <rFont val="Calibri"/>
            <family val="2"/>
            <scheme val="minor"/>
          </rPr>
          <t>вспорхнуть, захотеть, помутнеть
молчать, проспать, говорить</t>
        </r>
      </text>
    </comment>
    <comment ref="BJ157" authorId="0" shapeId="0">
      <text>
        <r>
          <rPr>
            <sz val="11"/>
            <color theme="1"/>
            <rFont val="Calibri"/>
            <family val="2"/>
            <scheme val="minor"/>
          </rPr>
          <t>96</t>
        </r>
      </text>
    </comment>
    <comment ref="BS157" authorId="0" shapeId="0">
      <text>
        <r>
          <rPr>
            <sz val="11"/>
            <color theme="1"/>
            <rFont val="Calibri"/>
            <family val="2"/>
            <scheme val="minor"/>
          </rPr>
          <t>ску[ш]но, яи[чʼ]ница, було[чʼ]ная
более важнее, опытные шофёры, килограмм апельсинов</t>
        </r>
      </text>
    </comment>
    <comment ref="CB157"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L157"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X157" authorId="0" shapeId="0">
      <text>
        <r>
          <rPr>
            <sz val="11"/>
            <color theme="1"/>
            <rFont val="Calibri"/>
            <family val="2"/>
            <scheme val="minor"/>
          </rPr>
          <t>1. принцип систематичности = [объединение сведений из разных научных областей]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I157"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Q157"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X157"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r>
      </text>
    </comment>
    <comment ref="EH157"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[Адекватность воссозданного в воображении читательского образа, определяется его эмоциональная окраска]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авторской позиции] (0)
6. Опиши словами главного героя рассказа. = [Понимание роли автора как создателя художественного мира, степень осознания функции описания в тексте] (0)</t>
        </r>
      </text>
    </comment>
    <comment ref="EO157" authorId="0" shapeId="0">
      <text>
        <r>
          <rPr>
            <sz val="11"/>
            <color theme="1"/>
            <rFont val="Calibri"/>
            <family val="2"/>
            <scheme val="minor"/>
          </rPr>
          <t>установление границ ответа</t>
        </r>
      </text>
    </comment>
    <comment ref="EX157" authorId="0" shapeId="0">
      <text>
        <r>
          <rPr>
            <sz val="11"/>
            <color theme="1"/>
            <rFont val="Calibri"/>
            <family val="2"/>
            <scheme val="minor"/>
          </rPr>
          <t>А</t>
        </r>
      </text>
    </comment>
    <comment ref="FO157"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E157" authorId="0" shapeId="0">
      <text>
        <r>
          <rPr>
            <sz val="11"/>
            <color theme="1"/>
            <rFont val="Calibri"/>
            <family val="2"/>
            <scheme val="minor"/>
          </rPr>
          <t>повторно объяснить новый материал
дополнительная отработка материала</t>
        </r>
      </text>
    </comment>
    <comment ref="GQ157" authorId="0" shapeId="0">
      <text>
        <r>
          <rPr>
            <sz val="11"/>
            <color theme="1"/>
            <rFont val="Calibri"/>
            <family val="2"/>
            <scheme val="minor"/>
          </rPr>
          <t>технология формирования критического мышления</t>
        </r>
      </text>
    </comment>
    <comment ref="HE157"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r>
      </text>
    </comment>
    <comment ref="HJ157" authorId="0" shapeId="0">
      <text>
        <r>
          <rPr>
            <sz val="11"/>
            <color theme="1"/>
            <rFont val="Calibri"/>
            <family val="2"/>
            <scheme val="minor"/>
          </rPr>
          <t>1. 1 = [В] (2)
2. 2 = [А] (2)
3. 3 = [Б] (2)</t>
        </r>
      </text>
    </comment>
    <comment ref="ID157"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R157" authorId="0" shapeId="0">
      <text>
        <r>
          <rPr>
            <sz val="11"/>
            <color theme="1"/>
            <rFont val="Calibri"/>
            <family val="2"/>
            <scheme val="minor"/>
          </rPr>
          <t>виртуальная экскурсия в краеведческий музей</t>
        </r>
      </text>
    </comment>
    <comment ref="IZ157"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158"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R158" authorId="0" shapeId="0">
      <text>
        <r>
          <rPr>
            <sz val="11"/>
            <color theme="1"/>
            <rFont val="Calibri"/>
            <family val="2"/>
            <scheme val="minor"/>
          </rPr>
          <t>Задача на пропорциональное деление</t>
        </r>
      </text>
    </comment>
    <comment ref="AB158"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t>
        </r>
      </text>
    </comment>
    <comment ref="AJ158" authorId="0" shapeId="0">
      <text>
        <r>
          <rPr>
            <sz val="11"/>
            <color theme="1"/>
            <rFont val="Calibri"/>
            <family val="2"/>
            <scheme val="minor"/>
          </rPr>
          <t>А</t>
        </r>
      </text>
    </comment>
    <comment ref="AV158" authorId="0" shapeId="0">
      <text>
        <r>
          <rPr>
            <sz val="11"/>
            <color theme="1"/>
            <rFont val="Calibri"/>
            <family val="2"/>
            <scheme val="minor"/>
          </rPr>
          <t>1. гербарий
2. карта «Природные зоны России»
3. ландшафтная картина «Степь»
4. таблица «Животный мир степи»
5. карта «Охрана природы» в атласе</t>
        </r>
      </text>
    </comment>
    <comment ref="BB158" authorId="0" shapeId="0">
      <text>
        <r>
          <rPr>
            <sz val="11"/>
            <color theme="1"/>
            <rFont val="Calibri"/>
            <family val="2"/>
            <scheme val="minor"/>
          </rPr>
          <t>замкнутый характер, открытая душа, цветущая женщина</t>
        </r>
      </text>
    </comment>
    <comment ref="BL158" authorId="0" shapeId="0">
      <text>
        <r>
          <rPr>
            <sz val="11"/>
            <color theme="1"/>
            <rFont val="Calibri"/>
            <family val="2"/>
            <scheme val="minor"/>
          </rPr>
          <t>1140</t>
        </r>
      </text>
    </comment>
    <comment ref="BU158" authorId="0" shapeId="0">
      <text>
        <r>
          <rPr>
            <sz val="11"/>
            <color theme="1"/>
            <rFont val="Calibri"/>
            <family val="2"/>
            <scheme val="minor"/>
          </rPr>
          <t>му[зэ]й, [тэ]зисы, ака[дʼ]емия
жажда славы, предостеречь от опасности, хрустящая вафля</t>
        </r>
      </text>
    </comment>
    <comment ref="CD158"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[Принцип опоры на целостное, непосредственное, эмоциональное восприятие прочитанного]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r>
      </text>
    </comment>
    <comment ref="CO158"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X158" authorId="0" shapeId="0">
      <text>
        <r>
          <rPr>
            <sz val="11"/>
            <color theme="1"/>
            <rFont val="Calibri"/>
            <family val="2"/>
            <scheme val="minor"/>
          </rPr>
          <t>1. принцип систематичности = [доступное, убедительное сообщение научно проверенных фактов]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[объединение сведений из разных научных областей]</t>
        </r>
      </text>
    </comment>
    <comment ref="DH158"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P158" authorId="0" shapeId="0">
      <text>
        <r>
          <rPr>
            <sz val="11"/>
            <color theme="1"/>
            <rFont val="Calibri"/>
            <family val="2"/>
            <scheme val="minor"/>
          </rPr>
          <t>1. 56 – 24 = [Правило вычитания числа из суммы]
2. 1200 : 100 = [Вопросы нумерации чисел]
3. 48 – 30 = [Правило вычитания суммы из числа]
4. 65 + 32 = [Переместительное свойство сложения]
5. 3 + 6 = [Переместительное свойство сложения]</t>
        </r>
      </text>
    </comment>
    <comment ref="DY158" authorId="0" shapeId="0">
      <text>
        <r>
          <rPr>
            <sz val="11"/>
            <color theme="1"/>
            <rFont val="Calibri"/>
            <family val="2"/>
            <scheme val="minor"/>
          </rPr>
          <t>Вышел – гл., н.ф. выходить; 2 спр.; в прош.вр., ед.ч., м.р. (3)</t>
        </r>
      </text>
    </comment>
    <comment ref="EF158" authorId="0" shapeId="0">
      <text>
        <r>
          <rPr>
            <sz val="11"/>
            <color theme="1"/>
            <rFont val="Calibri"/>
            <family val="2"/>
            <scheme val="minor"/>
          </rPr>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[Обобщение на уровне идеи] (0)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r>
      </text>
    </comment>
    <comment ref="ET158" authorId="0" shapeId="0">
      <text>
        <r>
          <rPr>
            <sz val="11"/>
            <color theme="1"/>
            <rFont val="Calibri"/>
            <family val="2"/>
            <scheme val="minor"/>
          </rPr>
          <t>составление (а решать необязательно) обратной задачи, аналогичных задач</t>
        </r>
      </text>
    </comment>
    <comment ref="EZ158" authorId="0" shapeId="0">
      <text>
        <r>
          <rPr>
            <sz val="11"/>
            <color theme="1"/>
            <rFont val="Calibri"/>
            <family val="2"/>
            <scheme val="minor"/>
          </rPr>
          <t>Б</t>
        </r>
      </text>
    </comment>
    <comment ref="FJ158" authorId="0" shapeId="0">
      <text>
        <r>
          <rPr>
            <sz val="11"/>
            <color theme="1"/>
            <rFont val="Calibri"/>
            <family val="2"/>
            <scheme val="minor"/>
          </rPr>
          <t>сотрудничество</t>
        </r>
      </text>
    </comment>
    <comment ref="FZ158"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t>
        </r>
      </text>
    </comment>
    <comment ref="GR158" authorId="0" shapeId="0">
      <text>
        <r>
          <rPr>
            <sz val="11"/>
            <color theme="1"/>
            <rFont val="Calibri"/>
            <family val="2"/>
            <scheme val="minor"/>
          </rPr>
          <t>интерактивная технология</t>
        </r>
      </text>
    </comment>
    <comment ref="GX158"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K158" authorId="0" shapeId="0">
      <text>
        <r>
          <rPr>
            <sz val="11"/>
            <color theme="1"/>
            <rFont val="Calibri"/>
            <family val="2"/>
            <scheme val="minor"/>
          </rPr>
          <t>1. 1 = [Б] (2)
2. 2 = [А] (2)
3. 3 = [В] (2)</t>
        </r>
      </text>
    </comment>
    <comment ref="HZ158"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V158" authorId="0" shapeId="0">
      <text>
        <r>
          <rPr>
            <sz val="11"/>
            <color theme="1"/>
            <rFont val="Calibri"/>
            <family val="2"/>
            <scheme val="minor"/>
          </rPr>
          <t>волонтерские акции</t>
        </r>
      </text>
    </comment>
    <comment ref="JB158"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L159"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R159" authorId="0" shapeId="0">
      <text>
        <r>
          <rPr>
            <sz val="11"/>
            <color theme="1"/>
            <rFont val="Calibri"/>
            <family val="2"/>
            <scheme val="minor"/>
          </rPr>
          <t>Задача на пропорциональное деление</t>
        </r>
      </text>
    </comment>
    <comment ref="AA159" authorId="0" shapeId="0">
      <text>
        <r>
          <rPr>
            <sz val="11"/>
            <color theme="1"/>
            <rFont val="Calibri"/>
            <family val="2"/>
            <scheme val="minor"/>
          </rPr>
          <t>«Акула»
«Котенок»
«Прыжок»</t>
        </r>
      </text>
    </comment>
    <comment ref="AH159" authorId="0" shapeId="0">
      <text>
        <r>
          <rPr>
            <sz val="11"/>
            <color theme="1"/>
            <rFont val="Calibri"/>
            <family val="2"/>
            <scheme val="minor"/>
          </rPr>
          <t>Б</t>
        </r>
      </text>
    </comment>
    <comment ref="AS159" authorId="0" shapeId="0">
      <text>
        <r>
          <rPr>
            <sz val="11"/>
            <color theme="1"/>
            <rFont val="Calibri"/>
            <family val="2"/>
            <scheme val="minor"/>
          </rPr>
          <t>К.Д. Ушинский</t>
        </r>
      </text>
    </comment>
    <comment ref="BD159" authorId="0" shapeId="0">
      <text>
        <r>
          <rPr>
            <sz val="11"/>
            <color theme="1"/>
            <rFont val="Calibri"/>
            <family val="2"/>
            <scheme val="minor"/>
          </rPr>
          <t>изображать, сдержаться, растаять
вспорхнуть, захотеть, помутнеть</t>
        </r>
      </text>
    </comment>
    <comment ref="BJ159" authorId="0" shapeId="0">
      <text>
        <r>
          <rPr>
            <sz val="11"/>
            <color theme="1"/>
            <rFont val="Calibri"/>
            <family val="2"/>
            <scheme val="minor"/>
          </rPr>
          <t>96</t>
        </r>
      </text>
    </comment>
    <comment ref="BS159"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E159"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J159"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t>
        </r>
      </text>
    </comment>
    <comment ref="CY159"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G159"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N159"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W159"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G159" authorId="0" shapeId="0">
      <text>
        <r>
          <rPr>
            <sz val="11"/>
            <color theme="1"/>
            <rFont val="Calibri"/>
            <family val="2"/>
            <scheme val="minor"/>
          </rPr>
          <t>1. Понравился ли тебе рассказ? = [Обобщение на уровне идеи]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[Выявление точности эмоциональной реакции, способность уловить динамику эмоций]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R159" authorId="0" shapeId="0">
      <text>
        <r>
          <rPr>
            <sz val="11"/>
            <color theme="1"/>
            <rFont val="Calibri"/>
            <family val="2"/>
            <scheme val="minor"/>
          </rPr>
          <t>решение аналогичной задачи</t>
        </r>
      </text>
    </comment>
    <comment ref="EY159" authorId="0" shapeId="0">
      <text>
        <r>
          <rPr>
            <sz val="11"/>
            <color theme="1"/>
            <rFont val="Calibri"/>
            <family val="2"/>
            <scheme val="minor"/>
          </rPr>
          <t>Г</t>
        </r>
      </text>
    </comment>
    <comment ref="FM159" authorId="0" shapeId="0">
      <text>
        <r>
          <rPr>
            <sz val="11"/>
            <color theme="1"/>
            <rFont val="Calibri"/>
            <family val="2"/>
            <scheme val="minor"/>
          </rPr>
          <t>тренинговое занятие</t>
        </r>
      </text>
    </comment>
    <comment ref="GC159"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GP159" authorId="0" shapeId="0">
      <text>
        <r>
          <rPr>
            <sz val="11"/>
            <color theme="1"/>
            <rFont val="Calibri"/>
            <family val="2"/>
            <scheme val="minor"/>
          </rPr>
          <t>интерактивная технология</t>
        </r>
      </text>
    </comment>
    <comment ref="GW15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J159" authorId="0" shapeId="0">
      <text>
        <r>
          <rPr>
            <sz val="11"/>
            <color theme="1"/>
            <rFont val="Calibri"/>
            <family val="2"/>
            <scheme val="minor"/>
          </rPr>
          <t>1. 1 = [В] (2)
2. 2 = [А] (2)
3. 3 = [Б] (2)</t>
        </r>
      </text>
    </comment>
    <comment ref="IG159"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V159"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F159"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I160"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[Описание]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P160" authorId="0" shapeId="0">
      <text>
        <r>
          <rPr>
            <sz val="11"/>
            <color theme="1"/>
            <rFont val="Calibri"/>
            <family val="2"/>
            <scheme val="minor"/>
          </rPr>
          <t>Задача на пропорциональное деление</t>
        </r>
      </text>
    </comment>
    <comment ref="AD160"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H160" authorId="0" shapeId="0">
      <text>
        <r>
          <rPr>
            <sz val="11"/>
            <color theme="1"/>
            <rFont val="Calibri"/>
            <family val="2"/>
            <scheme val="minor"/>
          </rPr>
          <t>Б</t>
        </r>
      </text>
    </comment>
    <comment ref="AR160" authorId="0" shapeId="0">
      <text>
        <r>
          <rPr>
            <sz val="11"/>
            <color theme="1"/>
            <rFont val="Calibri"/>
            <family val="2"/>
            <scheme val="minor"/>
          </rPr>
          <t>эксперимент
иллюстративный метод
демонстрационный метод</t>
        </r>
      </text>
    </comment>
    <comment ref="AZ160" authorId="0" shapeId="0">
      <text>
        <r>
          <rPr>
            <sz val="11"/>
            <color theme="1"/>
            <rFont val="Calibri"/>
            <family val="2"/>
            <scheme val="minor"/>
          </rPr>
          <t>тростниковая, создаешь, ручьи</t>
        </r>
      </text>
    </comment>
    <comment ref="BK160" authorId="0" shapeId="0">
      <text>
        <r>
          <rPr>
            <sz val="11"/>
            <color theme="1"/>
            <rFont val="Calibri"/>
            <family val="2"/>
            <scheme val="minor"/>
          </rPr>
          <t>120</t>
        </r>
      </text>
    </comment>
    <comment ref="BT160" authorId="0" shapeId="0">
      <text>
        <r>
          <rPr>
            <sz val="11"/>
            <color theme="1"/>
            <rFont val="Calibri"/>
            <family val="2"/>
            <scheme val="minor"/>
          </rPr>
          <t>[тэ]мбр, [тʼ]ерраса, ши[нʼ]ель
наиболее правильнее, искусные повара, без джинсов</t>
        </r>
      </text>
    </comment>
    <comment ref="CA160"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J160"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t>
        </r>
      </text>
    </comment>
    <comment ref="CW160"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J160"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P160"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Z160" authorId="0" shapeId="0">
      <text>
        <r>
          <rPr>
            <sz val="11"/>
            <color theme="1"/>
            <rFont val="Calibri"/>
            <family val="2"/>
            <scheme val="minor"/>
          </rPr>
          <t>Быстрые (глаза) – прил., н.ф. быстрый; во мн.ч., м.р., Им.п. (3)</t>
        </r>
      </text>
    </comment>
    <comment ref="EK160"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r>
      </text>
    </comment>
    <comment ref="ET160" authorId="0" shapeId="0">
      <text>
        <r>
          <rPr>
            <sz val="11"/>
            <color theme="1"/>
            <rFont val="Calibri"/>
            <family val="2"/>
            <scheme val="minor"/>
          </rPr>
          <t>составление (а решать необязательно) обратной задачи, аналогичных задач</t>
        </r>
      </text>
    </comment>
    <comment ref="EX160" authorId="0" shapeId="0">
      <text>
        <r>
          <rPr>
            <sz val="11"/>
            <color theme="1"/>
            <rFont val="Calibri"/>
            <family val="2"/>
            <scheme val="minor"/>
          </rPr>
          <t>В</t>
        </r>
      </text>
    </comment>
    <comment ref="FL160" authorId="0" shapeId="0">
      <text>
        <r>
          <rPr>
            <sz val="11"/>
            <color theme="1"/>
            <rFont val="Calibri"/>
            <family val="2"/>
            <scheme val="minor"/>
          </rPr>
          <t>семинар-практикум</t>
        </r>
      </text>
    </comment>
    <comment ref="FX160"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L160" authorId="0" shapeId="0">
      <text>
        <r>
          <rPr>
            <sz val="11"/>
            <color theme="1"/>
            <rFont val="Calibri"/>
            <family val="2"/>
            <scheme val="minor"/>
          </rPr>
          <t>Строят условие, вопрос, решение и ответ задачи с опорой на названные шаги
Дают точный и развернутый ответ с указанием фактов, на основании которых он сделан</t>
        </r>
      </text>
    </comment>
    <comment ref="HB160"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t>
        </r>
      </text>
    </comment>
    <comment ref="HO160" authorId="0" shapeId="0">
      <text>
        <r>
          <rPr>
            <sz val="11"/>
            <color theme="1"/>
            <rFont val="Calibri"/>
            <family val="2"/>
            <scheme val="minor"/>
          </rPr>
          <t>1. Истероидный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(0)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[Демонстративность, коммуникабельность, жажда восхищения собой, инициативность, эгоцентризм, лицемерие] (0)</t>
        </r>
      </text>
    </comment>
    <comment ref="IG160"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действуют совместно, не пытаясь отстаивать собственные интересы]
3. Приспособление = [педагог и обучающийся хотят в первую очередь удовлетворить собственные интересы в ущерб интересам друг друга]</t>
        </r>
      </text>
    </comment>
    <comment ref="IR160" authorId="0" shapeId="0">
      <text>
        <r>
          <rPr>
            <sz val="11"/>
            <color theme="1"/>
            <rFont val="Calibri"/>
            <family val="2"/>
            <scheme val="minor"/>
          </rPr>
          <t>виртуальная экскурсия в краеведческий музей</t>
        </r>
      </text>
    </comment>
    <comment ref="JD160"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t>
        </r>
      </text>
    </comment>
    <comment ref="H161"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[Безударные гласные в падежных окончаниях существительных]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T161" authorId="0" shapeId="0">
      <text>
        <r>
          <rPr>
            <sz val="11"/>
            <color theme="1"/>
            <rFont val="Calibri"/>
            <family val="2"/>
            <scheme val="minor"/>
          </rPr>
          <t>Задача на нахождение неизвестного по двум разностям</t>
        </r>
      </text>
    </comment>
    <comment ref="AA161" authorId="0" shapeId="0">
      <text>
        <r>
          <rPr>
            <sz val="11"/>
            <color theme="1"/>
            <rFont val="Calibri"/>
            <family val="2"/>
            <scheme val="minor"/>
          </rPr>
          <t>«Акула»
«Прыжок»</t>
        </r>
      </text>
    </comment>
    <comment ref="AJ161" authorId="0" shapeId="0">
      <text>
        <r>
          <rPr>
            <sz val="11"/>
            <color theme="1"/>
            <rFont val="Calibri"/>
            <family val="2"/>
            <scheme val="minor"/>
          </rPr>
          <t>В</t>
        </r>
      </text>
    </comment>
    <comment ref="AV161"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BB161" authorId="0" shapeId="0">
      <text>
        <r>
          <rPr>
            <sz val="11"/>
            <color theme="1"/>
            <rFont val="Calibri"/>
            <family val="2"/>
            <scheme val="minor"/>
          </rPr>
          <t>&lt;пропущен&gt;</t>
        </r>
      </text>
    </comment>
    <comment ref="BK161" authorId="0" shapeId="0">
      <text>
        <r>
          <rPr>
            <sz val="11"/>
            <color theme="1"/>
            <rFont val="Calibri"/>
            <family val="2"/>
            <scheme val="minor"/>
          </rPr>
          <t>120</t>
        </r>
      </text>
    </comment>
    <comment ref="BW161" authorId="0" shapeId="0">
      <text>
        <r>
          <rPr>
            <sz val="11"/>
            <color theme="1"/>
            <rFont val="Calibri"/>
            <family val="2"/>
            <scheme val="minor"/>
          </rPr>
          <t>ждала́, повтори́м, гербы́
согласно расписанию, одеть плащ, тяжелая бандероль</t>
        </r>
      </text>
    </comment>
    <comment ref="CE161"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K161"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t>
        </r>
      </text>
    </comment>
    <comment ref="CW161"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[отношение к природе на основе понимания природных закономерностей]
4. Отзывчивость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5. Осознанность = [способность поставить себя на место другого, способность к сопереживанию]</t>
        </r>
      </text>
    </comment>
    <comment ref="DG161"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Q161" authorId="0" shapeId="0">
      <text>
        <r>
          <rPr>
            <sz val="11"/>
            <color theme="1"/>
            <rFont val="Calibri"/>
            <family val="2"/>
            <scheme val="minor"/>
          </rPr>
          <t>1. 60 – 1 = [Правило вычитания числа из суммы]
2. 40 – 6 = [Правило вычитания числа из суммы]
3. 26 + 4 = [Правило прибавления суммы к числу]
4. 2 • 4 = [Конкретный смысл действия умножения]
5. 8 + 6 = [Принцип построения натурального ряда чисел]</t>
        </r>
      </text>
    </comment>
    <comment ref="EA161" authorId="0" shapeId="0">
      <text>
        <r>
          <rPr>
            <sz val="11"/>
            <color theme="1"/>
            <rFont val="Calibri"/>
            <family val="2"/>
            <scheme val="minor"/>
          </rPr>
          <t>На стоянке – сущ., н.ф. стоянка; нариц., неодуш., ж.р., 1 скл.; в ед.ч., П.п. (0)
Волков – сущ., н.ф. волк; нариц., одуш., м.р., 2 скл.; во мн.ч., В.п. (0)</t>
        </r>
      </text>
    </comment>
    <comment ref="EG161" authorId="0" shapeId="0">
      <text>
        <r>
          <rPr>
            <sz val="11"/>
            <color theme="1"/>
            <rFont val="Calibri"/>
            <family val="2"/>
            <scheme val="minor"/>
          </rPr>
          <t>1. Понравился ли тебе рассказ? = [Понимание авторской позиции] (0)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[Выявление точности эмоциональной реакции, способность уловить динамику эмоций]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Q161" authorId="0" shapeId="0">
      <text>
        <r>
          <rPr>
            <sz val="11"/>
            <color theme="1"/>
            <rFont val="Calibri"/>
            <family val="2"/>
            <scheme val="minor"/>
          </rPr>
          <t>установление связей между данными и искомым</t>
        </r>
      </text>
    </comment>
    <comment ref="FA161" authorId="0" shapeId="0">
      <text>
        <r>
          <rPr>
            <sz val="11"/>
            <color theme="1"/>
            <rFont val="Calibri"/>
            <family val="2"/>
            <scheme val="minor"/>
          </rPr>
          <t>Г</t>
        </r>
      </text>
    </comment>
    <comment ref="FJ161" authorId="0" shapeId="0">
      <text>
        <r>
          <rPr>
            <sz val="11"/>
            <color theme="1"/>
            <rFont val="Calibri"/>
            <family val="2"/>
            <scheme val="minor"/>
          </rPr>
          <t>сотрудничество</t>
        </r>
      </text>
    </comment>
    <comment ref="FZ161"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L161"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HF161"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L161" authorId="0" shapeId="0">
      <text>
        <r>
          <rPr>
            <sz val="11"/>
            <color theme="1"/>
            <rFont val="Calibri"/>
            <family val="2"/>
            <scheme val="minor"/>
          </rPr>
          <t>1. 1 = [Б] (0)
2. 2 = [А] (2)
3. 3 = [В] (0)</t>
        </r>
      </text>
    </comment>
    <comment ref="II161"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S161"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A161"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G162"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U162" authorId="0" shapeId="0">
      <text>
        <r>
          <rPr>
            <sz val="11"/>
            <color theme="1"/>
            <rFont val="Calibri"/>
            <family val="2"/>
            <scheme val="minor"/>
          </rPr>
          <t>Задача на кратное сравнение</t>
        </r>
      </text>
    </comment>
    <comment ref="Y162" authorId="0" shapeId="0">
      <text>
        <r>
          <rPr>
            <sz val="11"/>
            <color theme="1"/>
            <rFont val="Calibri"/>
            <family val="2"/>
            <scheme val="minor"/>
          </rPr>
          <t>1. «Каша из топора» = [бытовые]
2. «Лиса и журавль» = [кумулятивные]
3. «Теремок» = [сказки о животных]
4. «Иван-царевич и Серый волк» = [волшебные сказки]
5. «Сказка про белого бычка» = [докучные]</t>
        </r>
      </text>
    </comment>
    <comment ref="AM162" authorId="0" shapeId="0">
      <text>
        <r>
          <rPr>
            <sz val="11"/>
            <color theme="1"/>
            <rFont val="Calibri"/>
            <family val="2"/>
            <scheme val="minor"/>
          </rPr>
          <t>А</t>
        </r>
      </text>
    </comment>
    <comment ref="AU162" authorId="0" shapeId="0">
      <text>
        <r>
          <rPr>
            <sz val="11"/>
            <color theme="1"/>
            <rFont val="Calibri"/>
            <family val="2"/>
            <scheme val="minor"/>
          </rPr>
          <t>принцип сознательного усвоения учебного материала
принцип легкости обучения
принцип связи учебного материала с жизненным опытом</t>
        </r>
      </text>
    </comment>
    <comment ref="AZ162" authorId="0" shapeId="0">
      <text>
        <r>
          <rPr>
            <sz val="11"/>
            <color theme="1"/>
            <rFont val="Calibri"/>
            <family val="2"/>
            <scheme val="minor"/>
          </rPr>
          <t>тростниковая, создаешь, ручьи</t>
        </r>
      </text>
    </comment>
    <comment ref="BJ162" authorId="0" shapeId="0">
      <text>
        <r>
          <rPr>
            <sz val="11"/>
            <color theme="1"/>
            <rFont val="Calibri"/>
            <family val="2"/>
            <scheme val="minor"/>
          </rPr>
          <t>96</t>
        </r>
      </text>
    </comment>
    <comment ref="BS162"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E162"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J162"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t>
        </r>
      </text>
    </comment>
    <comment ref="CW162"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I162"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Q162" authorId="0" shapeId="0">
      <text>
        <r>
          <rPr>
            <sz val="11"/>
            <color theme="1"/>
            <rFont val="Calibri"/>
            <family val="2"/>
            <scheme val="minor"/>
          </rPr>
          <t>1. 60 – 1 = &lt;ответ не выбран&gt;
2. 40 – 6 = &lt;ответ не выбран&gt;
3. 26 + 4 = [Правило прибавления числа к сумме]
4. 2 • 4 = [Конкретный смысл действия умножения]
5. 8 + 6 = &lt;ответ не выбран&gt;</t>
        </r>
      </text>
    </comment>
    <comment ref="EB162" authorId="0" shapeId="0">
      <text>
        <r>
          <rPr>
            <sz val="11"/>
            <color theme="1"/>
            <rFont val="Calibri"/>
            <family val="2"/>
            <scheme val="minor"/>
          </rPr>
          <t>Барсука – сущ., н.ф. барсук; нариц., одуш., м.р., 2 скл.; в ед.ч., В.п. (0)
Рычал – гл., н.ф. рычать; 2 спр., в прош.вр., ед.ч., м.р. (0)</t>
        </r>
      </text>
    </comment>
    <comment ref="EI162"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[Обобщение на уровне идеи] (0)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авторской позиции] (0)</t>
        </r>
      </text>
    </comment>
    <comment ref="EP162" authorId="0" shapeId="0">
      <text>
        <r>
          <rPr>
            <sz val="11"/>
            <color theme="1"/>
            <rFont val="Calibri"/>
            <family val="2"/>
            <scheme val="minor"/>
          </rPr>
          <t>мысленный поиск аналогичной задачи</t>
        </r>
      </text>
    </comment>
    <comment ref="FC162" authorId="0" shapeId="0">
      <text>
        <r>
          <rPr>
            <sz val="11"/>
            <color theme="1"/>
            <rFont val="Calibri"/>
            <family val="2"/>
            <scheme val="minor"/>
          </rPr>
          <t>Б</t>
        </r>
      </text>
    </comment>
    <comment ref="FL162" authorId="0" shapeId="0">
      <text>
        <r>
          <rPr>
            <sz val="11"/>
            <color theme="1"/>
            <rFont val="Calibri"/>
            <family val="2"/>
            <scheme val="minor"/>
          </rPr>
          <t>семинар-практикум</t>
        </r>
      </text>
    </comment>
    <comment ref="GA162"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использовать дополнительные задания, направленные на выработку определенных умений</t>
        </r>
      </text>
    </comment>
    <comment ref="GQ162" authorId="0" shapeId="0">
      <text>
        <r>
          <rPr>
            <sz val="11"/>
            <color theme="1"/>
            <rFont val="Calibri"/>
            <family val="2"/>
            <scheme val="minor"/>
          </rPr>
          <t>личностно-ориентированная технология</t>
        </r>
      </text>
    </comment>
    <comment ref="HF162"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r>
      </text>
    </comment>
    <comment ref="HK162" authorId="0" shapeId="0">
      <text>
        <r>
          <rPr>
            <sz val="11"/>
            <color theme="1"/>
            <rFont val="Calibri"/>
            <family val="2"/>
            <scheme val="minor"/>
          </rPr>
          <t>1. 1 = [В] (0)
2. 2 = [А] (2)
3. 3 = [Б] (0)</t>
        </r>
      </text>
    </comment>
    <comment ref="HZ162"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S162" authorId="0" shapeId="0">
      <text>
        <r>
          <rPr>
            <sz val="11"/>
            <color theme="1"/>
            <rFont val="Calibri"/>
            <family val="2"/>
            <scheme val="minor"/>
          </rPr>
          <t>видео-лекция</t>
        </r>
      </text>
    </comment>
    <comment ref="JE162" authorId="0" shapeId="0">
      <text>
        <r>
          <rPr>
            <sz val="11"/>
            <color theme="1"/>
            <rFont val="Calibri"/>
            <family val="2"/>
            <scheme val="minor"/>
          </rPr>
          <t>бывает непреднамеренным и преднамеренным (3)
малопригодно как постоянная форма воздействия на обучающихся (0)</t>
        </r>
      </text>
    </comment>
    <comment ref="H163"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U163" authorId="0" shapeId="0">
      <text>
        <r>
          <rPr>
            <sz val="11"/>
            <color theme="1"/>
            <rFont val="Calibri"/>
            <family val="2"/>
            <scheme val="minor"/>
          </rPr>
          <t>Задача на нахождение четвертого пропорционального</t>
        </r>
      </text>
    </comment>
    <comment ref="AA163" authorId="0" shapeId="0">
      <text>
        <r>
          <rPr>
            <sz val="11"/>
            <color theme="1"/>
            <rFont val="Calibri"/>
            <family val="2"/>
            <scheme val="minor"/>
          </rPr>
          <t>«Акула»
«Золотой ключик, или Приключения Буратино»
«Котенок»
«Прыжок»</t>
        </r>
      </text>
    </comment>
    <comment ref="AH163" authorId="0" shapeId="0">
      <text>
        <r>
          <rPr>
            <sz val="11"/>
            <color theme="1"/>
            <rFont val="Calibri"/>
            <family val="2"/>
            <scheme val="minor"/>
          </rPr>
          <t>Б</t>
        </r>
      </text>
    </comment>
    <comment ref="AQ163" authorId="0" shapeId="0">
      <text>
        <r>
          <rPr>
            <sz val="11"/>
            <color theme="1"/>
            <rFont val="Calibri"/>
            <family val="2"/>
            <scheme val="minor"/>
          </rPr>
          <t>Земля вращается вокруг своей оси.</t>
        </r>
      </text>
    </comment>
    <comment ref="AZ163" authorId="0" shapeId="0">
      <text>
        <r>
          <rPr>
            <sz val="11"/>
            <color theme="1"/>
            <rFont val="Calibri"/>
            <family val="2"/>
            <scheme val="minor"/>
          </rPr>
          <t>&lt;пропущен&gt;</t>
        </r>
      </text>
    </comment>
    <comment ref="BL163" authorId="0" shapeId="0">
      <text>
        <r>
          <rPr>
            <sz val="11"/>
            <color theme="1"/>
            <rFont val="Calibri"/>
            <family val="2"/>
            <scheme val="minor"/>
          </rPr>
          <t>1140</t>
        </r>
      </text>
    </comment>
    <comment ref="BR163" authorId="0" shapeId="0">
      <text>
        <r>
          <rPr>
            <sz val="11"/>
            <color theme="1"/>
            <rFont val="Calibri"/>
            <family val="2"/>
            <scheme val="minor"/>
          </rPr>
          <t>звонче, лучшие профессора, пять блюдцев</t>
        </r>
      </text>
    </comment>
    <comment ref="CD163"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M163" authorId="0" shapeId="0">
      <text>
        <r>
          <rPr>
            <sz val="11"/>
            <color theme="1"/>
            <rFont val="Calibri"/>
            <family val="2"/>
            <scheme val="minor"/>
          </rPr>
          <t>различиями в средней температуре и средней норме осадков</t>
        </r>
      </text>
    </comment>
    <comment ref="CZ163" authorId="0" shapeId="0">
      <text>
        <r>
          <rPr>
            <sz val="11"/>
            <color theme="1"/>
            <rFont val="Calibri"/>
            <family val="2"/>
            <scheme val="minor"/>
          </rPr>
          <t>1. Восприятие природных объектов или явлений = [Зарисовка]
2. Формирование представлений = [Классификация понятий и установление связей между ними]
3. Подведение под понятие = [Использование натуральных и изобразительных пособий]
4. Применение понятия = [Выделение существенных признаков объектов (явлений)]</t>
        </r>
      </text>
    </comment>
    <comment ref="DG163"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O163" authorId="0" shapeId="0">
      <text>
        <r>
          <rPr>
            <sz val="11"/>
            <color theme="1"/>
            <rFont val="Calibri"/>
            <family val="2"/>
            <scheme val="minor"/>
          </rPr>
          <t>1. 48 + 6 = [Правило прибавления суммы к числу]
2. 6 – 2 = [Вопросы нумерации чисел]
3. 34 + 20 = [Правило прибавления суммы к числу]
4. 57 • 10 = [Правило умножения суммы на число]
5. 25 • 3 = [Правило умножения суммы на число]</t>
        </r>
      </text>
    </comment>
    <comment ref="DX163"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H163"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[Установление причинно-следственных связей, обобщение на уровне конкретного образа]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роли автора как создателя художественного мира, степень осознания функции описания в тексте]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P163" authorId="0" shapeId="0">
      <text>
        <r>
          <rPr>
            <sz val="11"/>
            <color theme="1"/>
            <rFont val="Calibri"/>
            <family val="2"/>
            <scheme val="minor"/>
          </rPr>
          <t>эвристическая беседа</t>
        </r>
      </text>
    </comment>
    <comment ref="FC163" authorId="0" shapeId="0">
      <text>
        <r>
          <rPr>
            <sz val="11"/>
            <color theme="1"/>
            <rFont val="Calibri"/>
            <family val="2"/>
            <scheme val="minor"/>
          </rPr>
          <t>В</t>
        </r>
      </text>
    </comment>
    <comment ref="FS163"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F163" authorId="0" shapeId="0">
      <text>
        <r>
          <rPr>
            <sz val="11"/>
            <color theme="1"/>
            <rFont val="Calibri"/>
            <family val="2"/>
            <scheme val="minor"/>
          </rPr>
          <t>изменение скорости урока
повторное объяснить новый материал
использовать карту понятий
использовать интернет-тренажер
использовать памятки и алгоритмы</t>
        </r>
      </text>
    </comment>
    <comment ref="GO163" authorId="0" shapeId="0">
      <text>
        <r>
          <rPr>
            <sz val="11"/>
            <color theme="1"/>
            <rFont val="Calibri"/>
            <family val="2"/>
            <scheme val="minor"/>
          </rPr>
          <t>проблемное обучение</t>
        </r>
      </text>
    </comment>
    <comment ref="HE163"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Q163"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I163"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R163"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I163" authorId="0" shapeId="0">
      <text>
        <r>
          <rPr>
            <sz val="11"/>
            <color theme="1"/>
            <rFont val="Calibri"/>
            <family val="2"/>
            <scheme val="minor"/>
          </rPr>
          <t>отличается высокой степенью аргументации со стороны педагога (3)
используется как постоянная форма воздействия на обучающихся (3)
может выступать в форме отрицания и порицания (0)</t>
        </r>
      </text>
    </comment>
    <comment ref="G164" authorId="0" shapeId="0">
      <text>
        <r>
          <rPr>
            <sz val="11"/>
            <color theme="1"/>
            <rFont val="Calibri"/>
            <family val="2"/>
            <scheme val="minor"/>
          </rPr>
          <t>1. ожог, ожёг = [Паронимы]
2. поступок, проступок = [Омонимы]
3. отойти, отступить, попятиться = [Синонимы]
4. одобрение, осуждение = [Синонимы]</t>
        </r>
      </text>
    </comment>
    <comment ref="P164" authorId="0" shapeId="0">
      <text>
        <r>
          <rPr>
            <sz val="11"/>
            <color theme="1"/>
            <rFont val="Calibri"/>
            <family val="2"/>
            <scheme val="minor"/>
          </rPr>
          <t>Задача на пропорциональное деление</t>
        </r>
      </text>
    </comment>
    <comment ref="Z164" authorId="0" shapeId="0">
      <text>
        <r>
          <rPr>
            <sz val="11"/>
            <color theme="1"/>
            <rFont val="Calibri"/>
            <family val="2"/>
            <scheme val="minor"/>
          </rPr>
          <t>принцип целенаправленности</t>
        </r>
      </text>
    </comment>
    <comment ref="AM164" authorId="0" shapeId="0">
      <text>
        <r>
          <rPr>
            <sz val="11"/>
            <color theme="1"/>
            <rFont val="Calibri"/>
            <family val="2"/>
            <scheme val="minor"/>
          </rPr>
          <t>В</t>
        </r>
      </text>
    </comment>
    <comment ref="AS164" authorId="0" shapeId="0">
      <text>
        <r>
          <rPr>
            <sz val="11"/>
            <color theme="1"/>
            <rFont val="Calibri"/>
            <family val="2"/>
            <scheme val="minor"/>
          </rPr>
          <t>К.Д. Ушинский</t>
        </r>
      </text>
    </comment>
    <comment ref="BC164" authorId="0" shapeId="0">
      <text>
        <r>
          <rPr>
            <sz val="11"/>
            <color theme="1"/>
            <rFont val="Calibri"/>
            <family val="2"/>
            <scheme val="minor"/>
          </rPr>
          <t>сладкоежка (1 скл.), открытие (2 скл.), аэрозоль (3 скл.)</t>
        </r>
      </text>
    </comment>
    <comment ref="BN164" authorId="0" shapeId="0">
      <text>
        <r>
          <rPr>
            <sz val="11"/>
            <color theme="1"/>
            <rFont val="Calibri"/>
            <family val="2"/>
            <scheme val="minor"/>
          </rPr>
          <t>27</t>
        </r>
      </text>
    </comment>
    <comment ref="BW164" authorId="0" shapeId="0">
      <text>
        <r>
          <rPr>
            <sz val="11"/>
            <color theme="1"/>
            <rFont val="Calibri"/>
            <family val="2"/>
            <scheme val="minor"/>
          </rPr>
          <t>ждала́, повтори́м, гербы́
ши[нэ]ль, ин[тэ]рвью, бе[рʼ]ет
согласно расписанию, одеть плащ, тяжелая бандероль</t>
        </r>
      </text>
    </comment>
    <comment ref="CA164"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[Навык чтения]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L164" authorId="0" shapeId="0">
      <text>
        <r>
          <rPr>
            <sz val="11"/>
            <color theme="1"/>
            <rFont val="Calibri"/>
            <family val="2"/>
            <scheme val="minor"/>
          </rPr>
          <t>совокупность животных организмов на однородных участках растительности</t>
        </r>
      </text>
    </comment>
    <comment ref="CZ164" authorId="0" shapeId="0">
      <text>
        <r>
          <rPr>
            <sz val="11"/>
            <color theme="1"/>
            <rFont val="Calibri"/>
            <family val="2"/>
            <scheme val="minor"/>
          </rPr>
          <t>1. Восприятие природных объектов или явлений = [Выделение существенных признаков объектов (явлений)]
2. Формирование представлений = [Зарисовка]
3. Подведение под понятие = [Классификация понятий и установление связей между ними]
4. Применение понятия = [Использование натуральных и изобразительных пособий]</t>
        </r>
      </text>
    </comment>
    <comment ref="DI164"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R164"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W164"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K164" authorId="0" shapeId="0">
      <text>
        <r>
          <rPr>
            <sz val="11"/>
            <color theme="1"/>
            <rFont val="Calibri"/>
            <family val="2"/>
            <scheme val="minor"/>
          </rPr>
          <t>1. Какой момент этой истории показался тебе смешным? = [Обобщение на уровне идеи] (0)
2. Как ты представляешь себе главного героя рассказа? = [Понимание роли автора как создателя художественного мира, степень осознания функции описания в тексте] (0)
3. Как ты думаешь, нужно ли читать описание природы, которое автор включает в рассказ, или его можно опустить? = [Выявление точности эмоциональной реакции, способность уловить динамику эмоций] (0)
4. Какими словами автор описывает главного героя? Почему он использует много эпитетов? = [Адекватность воссозданного в воображении читательского образа, определяется его эмоциональная окраска]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r>
      </text>
    </comment>
    <comment ref="EQ164" authorId="0" shapeId="0">
      <text>
        <r>
          <rPr>
            <sz val="11"/>
            <color theme="1"/>
            <rFont val="Calibri"/>
            <family val="2"/>
            <scheme val="minor"/>
          </rPr>
          <t>установление связей между данными и искомым</t>
        </r>
      </text>
    </comment>
    <comment ref="FA164" authorId="0" shapeId="0">
      <text>
        <r>
          <rPr>
            <sz val="11"/>
            <color theme="1"/>
            <rFont val="Calibri"/>
            <family val="2"/>
            <scheme val="minor"/>
          </rPr>
          <t>Г</t>
        </r>
      </text>
    </comment>
    <comment ref="FS164" authorId="0" shapeId="0">
      <text>
        <r>
          <rPr>
            <sz val="11"/>
            <color theme="1"/>
            <rFont val="Calibri"/>
            <family val="2"/>
            <scheme val="minor"/>
          </rPr>
          <t>присутствовать при обследовании детей психолого-педагогической комиссией</t>
        </r>
      </text>
    </comment>
    <comment ref="FZ164"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t>
        </r>
      </text>
    </comment>
    <comment ref="GJ164"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F164"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K164" authorId="0" shapeId="0">
      <text>
        <r>
          <rPr>
            <sz val="11"/>
            <color theme="1"/>
            <rFont val="Calibri"/>
            <family val="2"/>
            <scheme val="minor"/>
          </rPr>
          <t>1. 1 = [А] (0)
2. 2 = [В] (0)
3. 3 = [Б] (0)</t>
        </r>
      </text>
    </comment>
    <comment ref="IB164"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M164"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I164"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J165"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r>
      </text>
    </comment>
    <comment ref="T165" authorId="0" shapeId="0">
      <text>
        <r>
          <rPr>
            <sz val="11"/>
            <color theme="1"/>
            <rFont val="Calibri"/>
            <family val="2"/>
            <scheme val="minor"/>
          </rPr>
          <t>Задача на пропорциональное деление</t>
        </r>
      </text>
    </comment>
    <comment ref="AA165" authorId="0" shapeId="0">
      <text>
        <r>
          <rPr>
            <sz val="11"/>
            <color theme="1"/>
            <rFont val="Calibri"/>
            <family val="2"/>
            <scheme val="minor"/>
          </rPr>
          <t>«Акула»
«Котенок»
«Прыжок»</t>
        </r>
      </text>
    </comment>
    <comment ref="AM165" authorId="0" shapeId="0">
      <text>
        <r>
          <rPr>
            <sz val="11"/>
            <color theme="1"/>
            <rFont val="Calibri"/>
            <family val="2"/>
            <scheme val="minor"/>
          </rPr>
          <t>А</t>
        </r>
      </text>
    </comment>
    <comment ref="AQ165" authorId="0" shapeId="0">
      <text>
        <r>
          <rPr>
            <sz val="11"/>
            <color theme="1"/>
            <rFont val="Calibri"/>
            <family val="2"/>
            <scheme val="minor"/>
          </rPr>
          <t>Земля вращается вокруг своей оси.</t>
        </r>
      </text>
    </comment>
    <comment ref="BE165" authorId="0" shapeId="0">
      <text>
        <r>
          <rPr>
            <sz val="11"/>
            <color theme="1"/>
            <rFont val="Calibri"/>
            <family val="2"/>
            <scheme val="minor"/>
          </rPr>
          <t>А
В
Д</t>
        </r>
      </text>
    </comment>
    <comment ref="BI165" authorId="0" shapeId="0">
      <text>
        <r>
          <rPr>
            <sz val="11"/>
            <color theme="1"/>
            <rFont val="Calibri"/>
            <family val="2"/>
            <scheme val="minor"/>
          </rPr>
          <t>42</t>
        </r>
      </text>
    </comment>
    <comment ref="BS165" authorId="0" shapeId="0">
      <text>
        <r>
          <rPr>
            <sz val="11"/>
            <color theme="1"/>
            <rFont val="Calibri"/>
            <family val="2"/>
            <scheme val="minor"/>
          </rPr>
          <t>позвони́м, то́рты, инструме́нт
более важнее, опытные шофёры, килограмм апельсинов
благодаря душевности, описать случившееся, прозрачная вуаль</t>
        </r>
      </text>
    </comment>
    <comment ref="CF165"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J165" authorId="0" shapeId="0">
      <text>
        <r>
          <rPr>
            <sz val="11"/>
            <color theme="1"/>
            <rFont val="Calibri"/>
            <family val="2"/>
            <scheme val="minor"/>
          </rPr>
          <t>Самый верхний слой литосферы
Верхняя часть земной коры</t>
        </r>
      </text>
    </comment>
    <comment ref="CV165" authorId="0" shapeId="0">
      <text>
        <r>
          <rPr>
            <sz val="11"/>
            <color theme="1"/>
            <rFont val="Calibri"/>
            <family val="2"/>
            <scheme val="minor"/>
          </rPr>
          <t>урок-экскурсия</t>
        </r>
      </text>
    </comment>
    <comment ref="DG165"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S165"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Y165"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H165" authorId="0" shapeId="0">
      <text>
        <r>
          <rPr>
            <sz val="11"/>
            <color theme="1"/>
            <rFont val="Calibri"/>
            <family val="2"/>
            <scheme val="minor"/>
          </rPr>
          <t>1. Как ты думаешь, почему автор не сразу начал описывать события, а сначала описал место действия? = [Адекватность воссозданного в воображении читательского образа, определяется его эмоциональная окраска]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[Обобщение на уровне идеи] (0)</t>
        </r>
      </text>
    </comment>
    <comment ref="ES165" authorId="0" shapeId="0">
      <text>
        <r>
          <rPr>
            <sz val="11"/>
            <color theme="1"/>
            <rFont val="Calibri"/>
            <family val="2"/>
            <scheme val="minor"/>
          </rPr>
          <t>убедиться, что в вычислениях нет ошибок</t>
        </r>
      </text>
    </comment>
    <comment ref="EZ165" authorId="0" shapeId="0">
      <text>
        <r>
          <rPr>
            <sz val="11"/>
            <color theme="1"/>
            <rFont val="Calibri"/>
            <family val="2"/>
            <scheme val="minor"/>
          </rPr>
          <t>А</t>
        </r>
      </text>
    </comment>
    <comment ref="FR165"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C165"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r>
      </text>
    </comment>
    <comment ref="GR165" authorId="0" shapeId="0">
      <text>
        <r>
          <rPr>
            <sz val="11"/>
            <color theme="1"/>
            <rFont val="Calibri"/>
            <family val="2"/>
            <scheme val="minor"/>
          </rPr>
          <t>технология формирования критического мышления</t>
        </r>
      </text>
    </comment>
    <comment ref="HE165"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r>
      </text>
    </comment>
    <comment ref="HP165"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C165"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Q165" authorId="0" shapeId="0">
      <text>
        <r>
          <rPr>
            <sz val="11"/>
            <color theme="1"/>
            <rFont val="Calibri"/>
            <family val="2"/>
            <scheme val="minor"/>
          </rPr>
          <t>побуждение школьников соблюдать принципы учебной дисциплины и самоорганизации</t>
        </r>
      </text>
    </comment>
    <comment ref="JD165"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t>
        </r>
      </text>
    </comment>
    <comment ref="G166"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166" authorId="0" shapeId="0">
      <text>
        <r>
          <rPr>
            <sz val="11"/>
            <color theme="1"/>
            <rFont val="Calibri"/>
            <family val="2"/>
            <scheme val="minor"/>
          </rPr>
          <t>Задача на пропорциональное деление</t>
        </r>
      </text>
    </comment>
    <comment ref="AD166"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H166" authorId="0" shapeId="0">
      <text>
        <r>
          <rPr>
            <sz val="11"/>
            <color theme="1"/>
            <rFont val="Calibri"/>
            <family val="2"/>
            <scheme val="minor"/>
          </rPr>
          <t>Б</t>
        </r>
      </text>
    </comment>
    <comment ref="AR166" authorId="0" shapeId="0">
      <text>
        <r>
          <rPr>
            <sz val="11"/>
            <color theme="1"/>
            <rFont val="Calibri"/>
            <family val="2"/>
            <scheme val="minor"/>
          </rPr>
          <t>иллюстративный метод
демонстрационный метод
работа с раздаточным материалом</t>
        </r>
      </text>
    </comment>
    <comment ref="AZ166" authorId="0" shapeId="0">
      <text>
        <r>
          <rPr>
            <sz val="11"/>
            <color theme="1"/>
            <rFont val="Calibri"/>
            <family val="2"/>
            <scheme val="minor"/>
          </rPr>
          <t>тростниковая, создаешь, ручьи</t>
        </r>
      </text>
    </comment>
    <comment ref="BK166" authorId="0" shapeId="0">
      <text>
        <r>
          <rPr>
            <sz val="11"/>
            <color theme="1"/>
            <rFont val="Calibri"/>
            <family val="2"/>
            <scheme val="minor"/>
          </rPr>
          <t>48</t>
        </r>
      </text>
    </comment>
    <comment ref="BU166"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E166"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K166"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Y166"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[способ изучения природы с помощью вспомогательных средств, замещающих реальные объекты и явления]
3. Эксперимент = [способ изучения природы с помощью вспомогательных средств, замещающих реальные объекты и явления]</t>
        </r>
      </text>
    </comment>
    <comment ref="DG166"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R166"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суммы из числа]
5. 40 – 16 = [Правило вычитания числа из суммы]</t>
        </r>
      </text>
    </comment>
    <comment ref="EA166" authorId="0" shapeId="0">
      <text>
        <r>
          <rPr>
            <sz val="11"/>
            <color theme="1"/>
            <rFont val="Calibri"/>
            <family val="2"/>
            <scheme val="minor"/>
          </rPr>
          <t>Горел – гл., н.ф. гореть; 1 спр.; в прош. вр., ед.ч., м.р. (3)
Волков – сущ., н.ф. волк; нариц., одуш., м.р., 2 скл.; во мн.ч., В.п. (0)</t>
        </r>
      </text>
    </comment>
    <comment ref="EH166"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[Адекватность воссозданного в воображении читательского образа, определяется его эмоциональная окраска] (0)
5. Как ты думаешь, почему мама не взяла огурцы у сына? (Н. Носов «Огурцы») = [Обобщение на уровне идеи] (0)
6. Опиши словами главного героя рассказа. = [Выявление точности эмоциональной реакции, способность уловить динамику эмоций] (0)</t>
        </r>
      </text>
    </comment>
    <comment ref="EQ166" authorId="0" shapeId="0">
      <text>
        <r>
          <rPr>
            <sz val="11"/>
            <color theme="1"/>
            <rFont val="Calibri"/>
            <family val="2"/>
            <scheme val="minor"/>
          </rPr>
          <t>выполнение соответствующих вычислений</t>
        </r>
      </text>
    </comment>
    <comment ref="FC166" authorId="0" shapeId="0">
      <text>
        <r>
          <rPr>
            <sz val="11"/>
            <color theme="1"/>
            <rFont val="Calibri"/>
            <family val="2"/>
            <scheme val="minor"/>
          </rPr>
          <t>А</t>
        </r>
      </text>
    </comment>
    <comment ref="FS166"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Z166" authorId="0" shapeId="0">
      <text>
        <r>
          <rPr>
            <sz val="11"/>
            <color theme="1"/>
            <rFont val="Calibri"/>
            <family val="2"/>
            <scheme val="minor"/>
          </rPr>
          <t>уменьшить объем проверочного задания</t>
        </r>
      </text>
    </comment>
    <comment ref="GN166" authorId="0" shapeId="0">
      <text>
        <r>
          <rPr>
            <sz val="11"/>
            <color theme="1"/>
            <rFont val="Calibri"/>
            <family val="2"/>
            <scheme val="minor"/>
          </rPr>
          <t>поэтапное формирование умственных действий</t>
        </r>
      </text>
    </comment>
    <comment ref="HD166"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K166" authorId="0" shapeId="0">
      <text>
        <r>
          <rPr>
            <sz val="11"/>
            <color theme="1"/>
            <rFont val="Calibri"/>
            <family val="2"/>
            <scheme val="minor"/>
          </rPr>
          <t>1. 1 = [Б] (2)
2. 2 = [А] (2)
3. 3 = [В] (2)</t>
        </r>
      </text>
    </comment>
    <comment ref="IC166"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P166" authorId="0" shapeId="0">
      <text>
        <r>
          <rPr>
            <sz val="11"/>
            <color theme="1"/>
            <rFont val="Calibri"/>
            <family val="2"/>
            <scheme val="minor"/>
          </rPr>
          <t>создание и организация работы родительских комитетов классов</t>
        </r>
      </text>
    </comment>
    <comment ref="JC166"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67"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[Рассуждение]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T167" authorId="0" shapeId="0">
      <text>
        <r>
          <rPr>
            <sz val="11"/>
            <color theme="1"/>
            <rFont val="Calibri"/>
            <family val="2"/>
            <scheme val="minor"/>
          </rPr>
          <t>Задача на пропорциональное деление</t>
        </r>
      </text>
    </comment>
    <comment ref="AA167" authorId="0" shapeId="0">
      <text>
        <r>
          <rPr>
            <sz val="11"/>
            <color theme="1"/>
            <rFont val="Calibri"/>
            <family val="2"/>
            <scheme val="minor"/>
          </rPr>
          <t>«Акула»
«Котенок»
«Прыжок»</t>
        </r>
      </text>
    </comment>
    <comment ref="AL167" authorId="0" shapeId="0">
      <text>
        <r>
          <rPr>
            <sz val="11"/>
            <color theme="1"/>
            <rFont val="Calibri"/>
            <family val="2"/>
            <scheme val="minor"/>
          </rPr>
          <t>В</t>
        </r>
      </text>
    </comment>
    <comment ref="AQ167" authorId="0" shapeId="0">
      <text>
        <r>
          <rPr>
            <sz val="11"/>
            <color theme="1"/>
            <rFont val="Calibri"/>
            <family val="2"/>
            <scheme val="minor"/>
          </rPr>
          <t>Земля вращается вокруг своей оси.</t>
        </r>
      </text>
    </comment>
    <comment ref="BE167" authorId="0" shapeId="0">
      <text>
        <r>
          <rPr>
            <sz val="11"/>
            <color theme="1"/>
            <rFont val="Calibri"/>
            <family val="2"/>
            <scheme val="minor"/>
          </rPr>
          <t>А
В
Д</t>
        </r>
      </text>
    </comment>
    <comment ref="BJ167" authorId="0" shapeId="0">
      <text>
        <r>
          <rPr>
            <sz val="11"/>
            <color theme="1"/>
            <rFont val="Calibri"/>
            <family val="2"/>
            <scheme val="minor"/>
          </rPr>
          <t>96</t>
        </r>
      </text>
    </comment>
    <comment ref="BV167" authorId="0" shapeId="0">
      <text>
        <r>
          <rPr>
            <sz val="11"/>
            <color theme="1"/>
            <rFont val="Calibri"/>
            <family val="2"/>
            <scheme val="minor"/>
          </rPr>
          <t>менее быстрый, пассажирские катера, пара туфель
отзыв на книгу, оплатить услуги, синяя гуашь</t>
        </r>
      </text>
    </comment>
    <comment ref="CE167"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J167"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t>
        </r>
      </text>
    </comment>
    <comment ref="CY167"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F167"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R167" authorId="0" shapeId="0">
      <text>
        <r>
          <rPr>
            <sz val="11"/>
            <color theme="1"/>
            <rFont val="Calibri"/>
            <family val="2"/>
            <scheme val="minor"/>
          </rPr>
          <t>1. 7 • 8 = [Переместительное свойство умножения]
2. 96 : 16 = [Взаимосвязь умножения и деления]
3. 5 • 3 = [Правило умножения числа на сумму]
4. 64 – 20 = [Правило вычитания числа из суммы]
5. 40 – 16 = [Правило вычитания суммы из числа]</t>
        </r>
      </text>
    </comment>
    <comment ref="DZ167" authorId="0" shapeId="0">
      <text>
        <r>
          <rPr>
            <sz val="11"/>
            <color theme="1"/>
            <rFont val="Calibri"/>
            <family val="2"/>
            <scheme val="minor"/>
          </rPr>
          <t>Лежала – гл., н.ф. лежать; 1 спр.; в прош.вр., ед.ч., ж.р. (3)</t>
        </r>
      </text>
    </comment>
    <comment ref="EG167"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O167" authorId="0" shapeId="0">
      <text>
        <r>
          <rPr>
            <sz val="11"/>
            <color theme="1"/>
            <rFont val="Calibri"/>
            <family val="2"/>
            <scheme val="minor"/>
          </rPr>
          <t>установление границ ответа</t>
        </r>
      </text>
    </comment>
    <comment ref="FC167" authorId="0" shapeId="0">
      <text>
        <r>
          <rPr>
            <sz val="11"/>
            <color theme="1"/>
            <rFont val="Calibri"/>
            <family val="2"/>
            <scheme val="minor"/>
          </rPr>
          <t>А</t>
        </r>
      </text>
    </comment>
    <comment ref="FK167" authorId="0" shapeId="0">
      <text>
        <r>
          <rPr>
            <sz val="11"/>
            <color theme="1"/>
            <rFont val="Calibri"/>
            <family val="2"/>
            <scheme val="minor"/>
          </rPr>
          <t>диагностическое консультирование</t>
        </r>
      </text>
    </comment>
    <comment ref="GC167"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GS167" authorId="0" shapeId="0">
      <text>
        <r>
          <rPr>
            <sz val="11"/>
            <color theme="1"/>
            <rFont val="Calibri"/>
            <family val="2"/>
            <scheme val="minor"/>
          </rPr>
          <t>технология формирования критического мышления</t>
        </r>
      </text>
    </comment>
    <comment ref="HF167"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S167"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C167"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S167"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C167"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68"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[Рассуждение]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U168" authorId="0" shapeId="0">
      <text>
        <r>
          <rPr>
            <sz val="11"/>
            <color theme="1"/>
            <rFont val="Calibri"/>
            <family val="2"/>
            <scheme val="minor"/>
          </rPr>
          <t>Задача на нахождение неизвестного по двум разностям</t>
        </r>
      </text>
    </comment>
    <comment ref="Y168"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K168" authorId="0" shapeId="0">
      <text>
        <r>
          <rPr>
            <sz val="11"/>
            <color theme="1"/>
            <rFont val="Calibri"/>
            <family val="2"/>
            <scheme val="minor"/>
          </rPr>
          <t>А</t>
        </r>
      </text>
    </comment>
    <comment ref="AU168"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D168" authorId="0" shapeId="0">
      <text>
        <r>
          <rPr>
            <sz val="11"/>
            <color theme="1"/>
            <rFont val="Calibri"/>
            <family val="2"/>
            <scheme val="minor"/>
          </rPr>
          <t>молчать, проспать, говорить
постелить, прочитать, сберечь</t>
        </r>
      </text>
    </comment>
    <comment ref="BI168" authorId="0" shapeId="0">
      <text>
        <r>
          <rPr>
            <sz val="11"/>
            <color theme="1"/>
            <rFont val="Calibri"/>
            <family val="2"/>
            <scheme val="minor"/>
          </rPr>
          <t>42</t>
        </r>
      </text>
    </comment>
    <comment ref="BS168"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F168"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[Метод чтения-рассматривания]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r>
      </text>
    </comment>
    <comment ref="CM168" authorId="0" shapeId="0">
      <text>
        <r>
          <rPr>
            <sz val="11"/>
            <color theme="1"/>
            <rFont val="Calibri"/>
            <family val="2"/>
            <scheme val="minor"/>
          </rPr>
          <t>разницей видов растений и животных, составляющих экосистему</t>
        </r>
      </text>
    </comment>
    <comment ref="CZ168"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[Классификация понятий и установление связей между ними]
3. Подведение под понятие = [Выделение существенных признаков объектов (явлений)]
4. Применение понятия = [Зарисовка]</t>
        </r>
      </text>
    </comment>
    <comment ref="DG168"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P168"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A168" authorId="0" shapeId="0">
      <text>
        <r>
          <rPr>
            <sz val="11"/>
            <color theme="1"/>
            <rFont val="Calibri"/>
            <family val="2"/>
            <scheme val="minor"/>
          </rPr>
          <t>Горел – гл., н.ф. гореть; 1 спр.; в прош. вр., ед.ч., м.р. (3)
Волков – сущ., н.ф. волк; нариц., одуш., м.р., 2 скл.; во мн.ч., В.п. (0)</t>
        </r>
      </text>
    </comment>
    <comment ref="EH168"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S168" authorId="0" shapeId="0">
      <text>
        <r>
          <rPr>
            <sz val="11"/>
            <color theme="1"/>
            <rFont val="Calibri"/>
            <family val="2"/>
            <scheme val="minor"/>
          </rPr>
          <t>убедиться, что в вычислениях нет ошибок</t>
        </r>
      </text>
    </comment>
    <comment ref="FC168" authorId="0" shapeId="0">
      <text>
        <r>
          <rPr>
            <sz val="11"/>
            <color theme="1"/>
            <rFont val="Calibri"/>
            <family val="2"/>
            <scheme val="minor"/>
          </rPr>
          <t>В</t>
        </r>
      </text>
    </comment>
    <comment ref="FQ168" authorId="0" shapeId="0">
      <text>
        <r>
          <rPr>
            <sz val="11"/>
            <color theme="1"/>
            <rFont val="Calibri"/>
            <family val="2"/>
            <scheme val="minor"/>
          </rPr>
          <t>конференция</t>
        </r>
      </text>
    </comment>
    <comment ref="GA168"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M168" authorId="0" shapeId="0">
      <text>
        <r>
          <rPr>
            <sz val="11"/>
            <color theme="1"/>
            <rFont val="Calibri"/>
            <family val="2"/>
            <scheme val="minor"/>
          </rPr>
          <t>поэтапное формирование умственных действий</t>
        </r>
      </text>
    </comment>
    <comment ref="HA168"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L168" authorId="0" shapeId="0">
      <text>
        <r>
          <rPr>
            <sz val="11"/>
            <color theme="1"/>
            <rFont val="Calibri"/>
            <family val="2"/>
            <scheme val="minor"/>
          </rPr>
          <t>1. 1 = [В] (2)
2. 2 = [А] (2)
3. 3 = [Б] (2)</t>
        </r>
      </text>
    </comment>
    <comment ref="IH168"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что никто из них не собирается поступиться своей позицией]</t>
        </r>
      </text>
    </comment>
    <comment ref="IS168"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F168"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G169" authorId="0" shapeId="0">
      <text>
        <r>
          <rPr>
            <sz val="11"/>
            <color theme="1"/>
            <rFont val="Calibri"/>
            <family val="2"/>
            <scheme val="minor"/>
          </rPr>
          <t>1. ожог, ожёг = [Паронимы]
2. поступок, проступок = [Омонимы]
3. отойти, отступить, попятиться = [Синонимы]
4. одобрение, осуждение = [Антонимы]</t>
        </r>
      </text>
    </comment>
    <comment ref="R169" authorId="0" shapeId="0">
      <text>
        <r>
          <rPr>
            <sz val="11"/>
            <color theme="1"/>
            <rFont val="Calibri"/>
            <family val="2"/>
            <scheme val="minor"/>
          </rPr>
          <t>Задача на пропорциональное деление</t>
        </r>
      </text>
    </comment>
    <comment ref="AB169" authorId="0" shapeId="0">
      <text>
        <r>
          <rPr>
            <sz val="11"/>
            <color theme="1"/>
            <rFont val="Calibri"/>
            <family val="2"/>
            <scheme val="minor"/>
          </rPr>
          <t>все варианты верны</t>
        </r>
      </text>
    </comment>
    <comment ref="AK169" authorId="0" shapeId="0">
      <text>
        <r>
          <rPr>
            <sz val="11"/>
            <color theme="1"/>
            <rFont val="Calibri"/>
            <family val="2"/>
            <scheme val="minor"/>
          </rPr>
          <t>Б</t>
        </r>
      </text>
    </comment>
    <comment ref="AR169" authorId="0" shapeId="0">
      <text>
        <r>
          <rPr>
            <sz val="11"/>
            <color theme="1"/>
            <rFont val="Calibri"/>
            <family val="2"/>
            <scheme val="minor"/>
          </rPr>
          <t>моделирование
эксперимент
иллюстративный метод
демонстрационный метод
работа с раздаточным материалом</t>
        </r>
      </text>
    </comment>
    <comment ref="BB169" authorId="0" shapeId="0">
      <text>
        <r>
          <rPr>
            <sz val="11"/>
            <color theme="1"/>
            <rFont val="Calibri"/>
            <family val="2"/>
            <scheme val="minor"/>
          </rPr>
          <t>заснувший лес, потерянный кошелек, рассеянные семена
замкнутый характер, открытая душа, цветущая женщина
подавленное состояние, приподнятое настроение, блестящий ответ</t>
        </r>
      </text>
    </comment>
    <comment ref="BM169" authorId="0" shapeId="0">
      <text>
        <r>
          <rPr>
            <sz val="11"/>
            <color theme="1"/>
            <rFont val="Calibri"/>
            <family val="2"/>
            <scheme val="minor"/>
          </rPr>
          <t>120</t>
        </r>
      </text>
    </comment>
    <comment ref="BU169"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D169"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O169"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DA169" authorId="0" shapeId="0">
      <text>
        <r>
          <rPr>
            <sz val="11"/>
            <color theme="1"/>
            <rFont val="Calibri"/>
            <family val="2"/>
            <scheme val="minor"/>
          </rPr>
          <t>Наглядность
Безопасность
Четкая техника выполнения опыта</t>
        </r>
      </text>
    </comment>
    <comment ref="DF169" authorId="0" shapeId="0">
      <text>
        <r>
          <rPr>
            <sz val="11"/>
            <color theme="1"/>
            <rFont val="Calibri"/>
            <family val="2"/>
            <scheme val="minor"/>
          </rPr>
          <t>Маша: «Я думаю, что эта книга для нас, потому что ее принесли Вы. Наверное, в книге сказки, потому что мы проходим на уроке чтения тему «Мои любимые сказки»</t>
        </r>
      </text>
    </comment>
    <comment ref="DP169"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[Переместительное свойство сложения]
5. 3 + 6 = [Правило прибавления суммы к числу]</t>
        </r>
      </text>
    </comment>
    <comment ref="EA169" authorId="0" shapeId="0">
      <text>
        <r>
          <rPr>
            <sz val="11"/>
            <color theme="1"/>
            <rFont val="Calibri"/>
            <family val="2"/>
            <scheme val="minor"/>
          </rPr>
          <t>На стоянке – сущ., н.ф. стоянка; нариц., неодуш., ж.р., 1 скл.; в ед.ч., П.п. (0)
Горел – гл., н.ф. гореть; 1 спр.; в прош. вр., ед.ч., м.р. (3)</t>
        </r>
      </text>
    </comment>
    <comment ref="EJ169"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[Понимание авторской позиции] (1)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[Адекватность воссозданного в воображении читательского образа, определяется его эмоциональная окраска] (1)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r>
      </text>
    </comment>
    <comment ref="EQ169" authorId="0" shapeId="0">
      <text>
        <r>
          <rPr>
            <sz val="11"/>
            <color theme="1"/>
            <rFont val="Calibri"/>
            <family val="2"/>
            <scheme val="minor"/>
          </rPr>
          <t>выбор арифметического действия для решения каждой из выделенных простых задач</t>
        </r>
      </text>
    </comment>
    <comment ref="FB169" authorId="0" shapeId="0">
      <text>
        <r>
          <rPr>
            <sz val="11"/>
            <color theme="1"/>
            <rFont val="Calibri"/>
            <family val="2"/>
            <scheme val="minor"/>
          </rPr>
          <t>Г</t>
        </r>
      </text>
    </comment>
    <comment ref="FR169"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A169" authorId="0" shapeId="0">
      <text>
        <r>
          <rPr>
            <sz val="11"/>
            <color theme="1"/>
            <rFont val="Calibri"/>
            <family val="2"/>
            <scheme val="minor"/>
          </rPr>
          <t>необходимо запланировать дополнительное время на раскрытие темы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O169" authorId="0" shapeId="0">
      <text>
        <r>
          <rPr>
            <sz val="11"/>
            <color theme="1"/>
            <rFont val="Calibri"/>
            <family val="2"/>
            <scheme val="minor"/>
          </rPr>
          <t>проблемное обучение</t>
        </r>
      </text>
    </comment>
    <comment ref="GZ16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r>
      </text>
    </comment>
    <comment ref="HS169"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I169"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P169" authorId="0" shapeId="0">
      <text>
        <r>
          <rPr>
            <sz val="11"/>
            <color theme="1"/>
            <rFont val="Calibri"/>
            <family val="2"/>
            <scheme val="minor"/>
          </rPr>
          <t>подбор социально-значимых текстов, проблемных ситуаций для обсуждения в классе</t>
        </r>
      </text>
    </comment>
    <comment ref="JI169" authorId="0" shapeId="0">
      <text>
        <r>
          <rPr>
            <sz val="11"/>
            <color theme="1"/>
            <rFont val="Calibri"/>
            <family val="2"/>
            <scheme val="minor"/>
          </rPr>
          <t>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r>
      </text>
    </comment>
    <comment ref="I170"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U170" authorId="0" shapeId="0">
      <text>
        <r>
          <rPr>
            <sz val="11"/>
            <color theme="1"/>
            <rFont val="Calibri"/>
            <family val="2"/>
            <scheme val="minor"/>
          </rPr>
          <t>Задача на кратное сравнение</t>
        </r>
      </text>
    </comment>
    <comment ref="AB170" authorId="0" shapeId="0">
      <text>
        <r>
          <rPr>
            <sz val="11"/>
            <color theme="1"/>
            <rFont val="Calibri"/>
            <family val="2"/>
            <scheme val="minor"/>
          </rPr>
          <t>все варианты верны</t>
        </r>
      </text>
    </comment>
    <comment ref="AH170" authorId="0" shapeId="0">
      <text>
        <r>
          <rPr>
            <sz val="11"/>
            <color theme="1"/>
            <rFont val="Calibri"/>
            <family val="2"/>
            <scheme val="minor"/>
          </rPr>
          <t>Б</t>
        </r>
      </text>
    </comment>
    <comment ref="AQ170" authorId="0" shapeId="0">
      <text>
        <r>
          <rPr>
            <sz val="11"/>
            <color theme="1"/>
            <rFont val="Calibri"/>
            <family val="2"/>
            <scheme val="minor"/>
          </rPr>
          <t>Земля вращается вокруг своей оси.</t>
        </r>
      </text>
    </comment>
    <comment ref="BB170"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L170" authorId="0" shapeId="0">
      <text>
        <r>
          <rPr>
            <sz val="11"/>
            <color theme="1"/>
            <rFont val="Calibri"/>
            <family val="2"/>
            <scheme val="minor"/>
          </rPr>
          <t>1140</t>
        </r>
      </text>
    </comment>
    <comment ref="BT170" authorId="0" shapeId="0">
      <text>
        <r>
          <rPr>
            <sz val="11"/>
            <color theme="1"/>
            <rFont val="Calibri"/>
            <family val="2"/>
            <scheme val="minor"/>
          </rPr>
          <t>рецензия на сборник, рассказать о происшествии, белый тюль</t>
        </r>
      </text>
    </comment>
    <comment ref="CA170"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[Читательская самостоятельность]
3. готовность и способность к полноценному восприятию при чтении любых письменных текстов, к пониманию и осмыслению их содержания. = [Навык чтения]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компетентность]</t>
        </r>
      </text>
    </comment>
    <comment ref="CK170"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Z170" authorId="0" shapeId="0">
      <text>
        <r>
          <rPr>
            <sz val="11"/>
            <color theme="1"/>
            <rFont val="Calibri"/>
            <family val="2"/>
            <scheme val="minor"/>
          </rPr>
          <t>1. Восприятие природных объектов или явлений = [Зарисовка]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H170"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O170" authorId="0" shapeId="0">
      <text>
        <r>
          <rPr>
            <sz val="11"/>
            <color theme="1"/>
            <rFont val="Calibri"/>
            <family val="2"/>
            <scheme val="minor"/>
          </rPr>
          <t>1. 48 + 6 = [Правило прибавления числа к сумме]
2. 6 – 2 = [Взаимосвязь сложения и вычитания]
3. 34 + 20 = [Правило прибавления суммы к числу]
4. 57 • 10 = [Вопросы нумерации чисел]
5. 25 • 3 = [Правило умножения суммы на число]</t>
        </r>
      </text>
    </comment>
    <comment ref="EB170" authorId="0" shapeId="0">
      <text>
        <r>
          <rPr>
            <sz val="11"/>
            <color theme="1"/>
            <rFont val="Calibri"/>
            <family val="2"/>
            <scheme val="minor"/>
          </rPr>
          <t>Несчастный (нос) – прил., н.ф. несчастный; в ед.ч., м.р., Им.п. (3)
Барсука – сущ., н.ф. барсук; нариц., одуш., м.р., 2 скл.; в ед.ч., В.п. (0)
Рычал – гл., н.ф. рычать; 2 спр., в прош.вр., ед.ч., м.р. (0)</t>
        </r>
      </text>
    </comment>
    <comment ref="EF170" authorId="0" shapeId="0">
      <text>
        <r>
          <rPr>
            <sz val="11"/>
            <color theme="1"/>
            <rFont val="Calibri"/>
            <family val="2"/>
            <scheme val="minor"/>
          </rPr>
          <t>1. С каким настроением ты читал рассказ? = [Обобщение на уровне идеи] (0)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[Выявление точности эмоциональной реакции, способность уловить динамику эмоций]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r>
      </text>
    </comment>
    <comment ref="ES170" authorId="0" shapeId="0">
      <text>
        <r>
          <rPr>
            <sz val="11"/>
            <color theme="1"/>
            <rFont val="Calibri"/>
            <family val="2"/>
            <scheme val="minor"/>
          </rPr>
          <t>сравнить свой ответ с ответами других</t>
        </r>
      </text>
    </comment>
    <comment ref="FA170" authorId="0" shapeId="0">
      <text>
        <r>
          <rPr>
            <sz val="11"/>
            <color theme="1"/>
            <rFont val="Calibri"/>
            <family val="2"/>
            <scheme val="minor"/>
          </rPr>
          <t>Б</t>
        </r>
      </text>
    </comment>
    <comment ref="FR170"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W170"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L170"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D170"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L170" authorId="0" shapeId="0">
      <text>
        <r>
          <rPr>
            <sz val="11"/>
            <color theme="1"/>
            <rFont val="Calibri"/>
            <family val="2"/>
            <scheme val="minor"/>
          </rPr>
          <t>1. 1 = [Б] (0)
2. 2 = [В] (0)
3. 3 = [А] (0)</t>
        </r>
      </text>
    </comment>
    <comment ref="IG170"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U170" authorId="0" shapeId="0">
      <text>
        <r>
          <rPr>
            <sz val="11"/>
            <color theme="1"/>
            <rFont val="Calibri"/>
            <family val="2"/>
            <scheme val="minor"/>
          </rPr>
          <t>однодневные походы и экскурсии</t>
        </r>
      </text>
    </comment>
    <comment ref="JH170" authorId="0" shapeId="0">
      <text>
        <r>
          <rPr>
            <sz val="11"/>
            <color theme="1"/>
            <rFont val="Calibri"/>
            <family val="2"/>
            <scheme val="minor"/>
          </rPr>
          <t>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K171"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T171" authorId="0" shapeId="0">
      <text>
        <r>
          <rPr>
            <sz val="11"/>
            <color theme="1"/>
            <rFont val="Calibri"/>
            <family val="2"/>
            <scheme val="minor"/>
          </rPr>
          <t>Задача на нахождение неизвестного по двум разностям</t>
        </r>
      </text>
    </comment>
    <comment ref="AC171" authorId="0" shapeId="0">
      <text>
        <r>
          <rPr>
            <sz val="11"/>
            <color theme="1"/>
            <rFont val="Calibri"/>
            <family val="2"/>
            <scheme val="minor"/>
          </rPr>
          <t>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r>
      </text>
    </comment>
    <comment ref="AL171" authorId="0" shapeId="0">
      <text>
        <r>
          <rPr>
            <sz val="11"/>
            <color theme="1"/>
            <rFont val="Calibri"/>
            <family val="2"/>
            <scheme val="minor"/>
          </rPr>
          <t>В</t>
        </r>
      </text>
    </comment>
    <comment ref="AT171"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D171" authorId="0" shapeId="0">
      <text>
        <r>
          <rPr>
            <sz val="11"/>
            <color theme="1"/>
            <rFont val="Calibri"/>
            <family val="2"/>
            <scheme val="minor"/>
          </rPr>
          <t>вспорхнуть, захотеть, помутнеть
молчать, проспать, говорить
постелить, прочитать, сберечь</t>
        </r>
      </text>
    </comment>
    <comment ref="BM171" authorId="0" shapeId="0">
      <text>
        <r>
          <rPr>
            <sz val="11"/>
            <color theme="1"/>
            <rFont val="Calibri"/>
            <family val="2"/>
            <scheme val="minor"/>
          </rPr>
          <t>720</t>
        </r>
      </text>
    </comment>
    <comment ref="BR171" authorId="0" shapeId="0">
      <text>
        <r>
          <rPr>
            <sz val="11"/>
            <color theme="1"/>
            <rFont val="Calibri"/>
            <family val="2"/>
            <scheme val="minor"/>
          </rPr>
          <t>подкра́лась, катало́г, столя́р
му[зʼ]ей, [тэ]мповый, фа[нʼ]ера</t>
        </r>
      </text>
    </comment>
    <comment ref="CF171"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L171"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Z171"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I171"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S171"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EB171" authorId="0" shapeId="0">
      <text>
        <r>
          <rPr>
            <sz val="11"/>
            <color theme="1"/>
            <rFont val="Calibri"/>
            <family val="2"/>
            <scheme val="minor"/>
          </rPr>
          <t>Стоял – гл., н.ф. стоять; 1 спр.; в прош.вр., ед.ч., м.р., 3 л. (3)
Несчастный (нос) – прил., н.ф. несчастный; в ед.ч., м.р., Им.п. (3)</t>
        </r>
      </text>
    </comment>
    <comment ref="EH171"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[Адекватность воссозданного в воображении читательского образа, определяется его эмоциональная окраска] (0)
5. Как ты думаешь, почему мама не взяла огурцы у сына? (Н. Носов «Огурцы») = [Обобщение на уровне идеи] (0)
6. Опиши словами главного героя рассказа. = [Понимание роли автора как создателя художественного мира, степень осознания функции описания в тексте] (0)</t>
        </r>
      </text>
    </comment>
    <comment ref="EP171" authorId="0" shapeId="0">
      <text>
        <r>
          <rPr>
            <sz val="11"/>
            <color theme="1"/>
            <rFont val="Calibri"/>
            <family val="2"/>
            <scheme val="minor"/>
          </rPr>
          <t>мысленный поиск аналогичной задачи</t>
        </r>
      </text>
    </comment>
    <comment ref="FB171" authorId="0" shapeId="0">
      <text>
        <r>
          <rPr>
            <sz val="11"/>
            <color theme="1"/>
            <rFont val="Calibri"/>
            <family val="2"/>
            <scheme val="minor"/>
          </rPr>
          <t>Г</t>
        </r>
      </text>
    </comment>
    <comment ref="FO171"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A171" authorId="0" shapeId="0">
      <text>
        <r>
          <rPr>
            <sz val="11"/>
            <color theme="1"/>
            <rFont val="Calibri"/>
            <family val="2"/>
            <scheme val="minor"/>
          </rPr>
          <t>необходимо запланировать дополнительное время на раскрытие темы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L171"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F171"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S171"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Z171"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P171" authorId="0" shapeId="0">
      <text>
        <r>
          <rPr>
            <sz val="11"/>
            <color theme="1"/>
            <rFont val="Calibri"/>
            <family val="2"/>
            <scheme val="minor"/>
          </rPr>
          <t>создание и организация работы родительских комитетов классов</t>
        </r>
      </text>
    </comment>
    <comment ref="JE171"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G172"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P172" authorId="0" shapeId="0">
      <text>
        <r>
          <rPr>
            <sz val="11"/>
            <color theme="1"/>
            <rFont val="Calibri"/>
            <family val="2"/>
            <scheme val="minor"/>
          </rPr>
          <t>Задача на нахождение четвертого пропорционального</t>
        </r>
      </text>
    </comment>
    <comment ref="AA172" authorId="0" shapeId="0">
      <text>
        <r>
          <rPr>
            <sz val="11"/>
            <color theme="1"/>
            <rFont val="Calibri"/>
            <family val="2"/>
            <scheme val="minor"/>
          </rPr>
          <t>«Котенок»</t>
        </r>
      </text>
    </comment>
    <comment ref="AI172" authorId="0" shapeId="0">
      <text>
        <r>
          <rPr>
            <sz val="11"/>
            <color theme="1"/>
            <rFont val="Calibri"/>
            <family val="2"/>
            <scheme val="minor"/>
          </rPr>
          <t>Б</t>
        </r>
      </text>
    </comment>
    <comment ref="AS172" authorId="0" shapeId="0">
      <text>
        <r>
          <rPr>
            <sz val="11"/>
            <color theme="1"/>
            <rFont val="Calibri"/>
            <family val="2"/>
            <scheme val="minor"/>
          </rPr>
          <t>К.Д. Ушинский</t>
        </r>
      </text>
    </comment>
    <comment ref="BA172" authorId="0" shapeId="0">
      <text>
        <r>
          <rPr>
            <sz val="11"/>
            <color theme="1"/>
            <rFont val="Calibri"/>
            <family val="2"/>
            <scheme val="minor"/>
          </rPr>
          <t>беспроигрышный, несговорчивый, непродуманный
пылинка, виноградинка, резинка</t>
        </r>
      </text>
    </comment>
    <comment ref="BM172" authorId="0" shapeId="0">
      <text>
        <r>
          <rPr>
            <sz val="11"/>
            <color theme="1"/>
            <rFont val="Calibri"/>
            <family val="2"/>
            <scheme val="minor"/>
          </rPr>
          <t>720</t>
        </r>
      </text>
    </comment>
    <comment ref="BT172" authorId="0" shapeId="0">
      <text>
        <r>
          <rPr>
            <sz val="11"/>
            <color theme="1"/>
            <rFont val="Calibri"/>
            <family val="2"/>
            <scheme val="minor"/>
          </rPr>
          <t>рецензия на сборник, рассказать о происшествии, белый тюль</t>
        </r>
      </text>
    </comment>
    <comment ref="CE172"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M172" authorId="0" shapeId="0">
      <text>
        <r>
          <rPr>
            <sz val="11"/>
            <color theme="1"/>
            <rFont val="Calibri"/>
            <family val="2"/>
            <scheme val="minor"/>
          </rPr>
          <t>различиями в средней температуре и средней норме осадков</t>
        </r>
      </text>
    </comment>
    <comment ref="CW172"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F172"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P172"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A172" authorId="0" shapeId="0">
      <text>
        <r>
          <rPr>
            <sz val="11"/>
            <color theme="1"/>
            <rFont val="Calibri"/>
            <family val="2"/>
            <scheme val="minor"/>
          </rPr>
          <t>Волков – сущ., н.ф. волк; нариц., одуш., м.р., 2 скл.; во мн.ч., В.п. (0)
Веселые (крики) – прил., н.ф. веселый; во мн.ч., Им.п. (0)</t>
        </r>
      </text>
    </comment>
    <comment ref="EK172"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r>
      </text>
    </comment>
    <comment ref="ES172" authorId="0" shapeId="0">
      <text>
        <r>
          <rPr>
            <sz val="11"/>
            <color theme="1"/>
            <rFont val="Calibri"/>
            <family val="2"/>
            <scheme val="minor"/>
          </rPr>
          <t>оценить соответствие числового значения ответа условию задачи</t>
        </r>
      </text>
    </comment>
    <comment ref="FB172" authorId="0" shapeId="0">
      <text>
        <r>
          <rPr>
            <sz val="11"/>
            <color theme="1"/>
            <rFont val="Calibri"/>
            <family val="2"/>
            <scheme val="minor"/>
          </rPr>
          <t>Г</t>
        </r>
      </text>
    </comment>
    <comment ref="FR172"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172" authorId="0" shapeId="0">
      <text>
        <r>
          <rPr>
            <sz val="11"/>
            <color theme="1"/>
            <rFont val="Calibri"/>
            <family val="2"/>
            <scheme val="minor"/>
          </rPr>
          <t>предложить творческое задание
понизить уровень трудоемкости проверочной работы
использовать памятки и алгоритмы</t>
        </r>
      </text>
    </comment>
    <comment ref="GR172" authorId="0" shapeId="0">
      <text>
        <r>
          <rPr>
            <sz val="11"/>
            <color theme="1"/>
            <rFont val="Calibri"/>
            <family val="2"/>
            <scheme val="minor"/>
          </rPr>
          <t>личностно-ориентированная технология</t>
        </r>
      </text>
    </comment>
    <comment ref="HA172"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стимулировать слухо-зрительное внимание</t>
        </r>
      </text>
    </comment>
    <comment ref="HQ17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A172"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M172"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D172"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K173"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материально выраженным окончанием]</t>
        </r>
      </text>
    </comment>
    <comment ref="S173" authorId="0" shapeId="0">
      <text>
        <r>
          <rPr>
            <sz val="11"/>
            <color theme="1"/>
            <rFont val="Calibri"/>
            <family val="2"/>
            <scheme val="minor"/>
          </rPr>
          <t>Задача на пропорциональное деление</t>
        </r>
      </text>
    </comment>
    <comment ref="AA173" authorId="0" shapeId="0">
      <text>
        <r>
          <rPr>
            <sz val="11"/>
            <color theme="1"/>
            <rFont val="Calibri"/>
            <family val="2"/>
            <scheme val="minor"/>
          </rPr>
          <t>«Акула»
«Котенок»
«Прыжок»</t>
        </r>
      </text>
    </comment>
    <comment ref="AK173" authorId="0" shapeId="0">
      <text>
        <r>
          <rPr>
            <sz val="11"/>
            <color theme="1"/>
            <rFont val="Calibri"/>
            <family val="2"/>
            <scheme val="minor"/>
          </rPr>
          <t>Б</t>
        </r>
      </text>
    </comment>
    <comment ref="AV173"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BD173" authorId="0" shapeId="0">
      <text>
        <r>
          <rPr>
            <sz val="11"/>
            <color theme="1"/>
            <rFont val="Calibri"/>
            <family val="2"/>
            <scheme val="minor"/>
          </rPr>
          <t>закружиться, обидеться, побриться</t>
        </r>
      </text>
    </comment>
    <comment ref="BK173" authorId="0" shapeId="0">
      <text>
        <r>
          <rPr>
            <sz val="11"/>
            <color theme="1"/>
            <rFont val="Calibri"/>
            <family val="2"/>
            <scheme val="minor"/>
          </rPr>
          <t>120</t>
        </r>
      </text>
    </comment>
    <comment ref="BR173" authorId="0" shapeId="0">
      <text>
        <r>
          <rPr>
            <sz val="11"/>
            <color theme="1"/>
            <rFont val="Calibri"/>
            <family val="2"/>
            <scheme val="minor"/>
          </rPr>
          <t>согласно графика, надел очки, просторное фойе</t>
        </r>
      </text>
    </comment>
    <comment ref="CC173"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J173" authorId="0" shapeId="0">
      <text>
        <r>
          <rPr>
            <sz val="11"/>
            <color theme="1"/>
            <rFont val="Calibri"/>
            <family val="2"/>
            <scheme val="minor"/>
          </rPr>
          <t>Верхняя часть земной коры</t>
        </r>
      </text>
    </comment>
    <comment ref="DA173" authorId="0" shapeId="0">
      <text>
        <r>
          <rPr>
            <sz val="11"/>
            <color theme="1"/>
            <rFont val="Calibri"/>
            <family val="2"/>
            <scheme val="minor"/>
          </rPr>
          <t>Наглядность</t>
        </r>
      </text>
    </comment>
    <comment ref="DJ173"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R173" authorId="0" shapeId="0">
      <text>
        <r>
          <rPr>
            <sz val="11"/>
            <color theme="1"/>
            <rFont val="Calibri"/>
            <family val="2"/>
            <scheme val="minor"/>
          </rPr>
          <t>1. 7 • 8 = [Взаимосвязь умножения и деления]
2. 96 : 16 = [Взаимосвязь умножения и деления]
3. 5 • 3 = [Взаимосвязь умножения и деления]
4. 64 – 20 = [Правило вычитания суммы из числа]
5. 40 – 16 = [Правило вычитания суммы из числа]</t>
        </r>
      </text>
    </comment>
    <comment ref="EA173" authorId="0" shapeId="0">
      <text>
        <r>
          <rPr>
            <sz val="11"/>
            <color theme="1"/>
            <rFont val="Calibri"/>
            <family val="2"/>
            <scheme val="minor"/>
          </rPr>
          <t>На стоянке – сущ., н.ф. стоянка; нариц., неодуш., ж.р., 1 скл.; в ед.ч., П.п. (0)</t>
        </r>
      </text>
    </comment>
    <comment ref="EI173"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[Понимание роли автора как создателя художественного мира, степень осознания функции описания в тексте]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r>
      </text>
    </comment>
    <comment ref="ET173" authorId="0" shapeId="0">
      <text>
        <r>
          <rPr>
            <sz val="11"/>
            <color theme="1"/>
            <rFont val="Calibri"/>
            <family val="2"/>
            <scheme val="minor"/>
          </rPr>
          <t>составление задач по произвольной иллюстрации</t>
        </r>
      </text>
    </comment>
    <comment ref="EY173" authorId="0" shapeId="0">
      <text>
        <r>
          <rPr>
            <sz val="11"/>
            <color theme="1"/>
            <rFont val="Calibri"/>
            <family val="2"/>
            <scheme val="minor"/>
          </rPr>
          <t>Г</t>
        </r>
      </text>
    </comment>
    <comment ref="FJ173" authorId="0" shapeId="0">
      <text>
        <r>
          <rPr>
            <sz val="11"/>
            <color theme="1"/>
            <rFont val="Calibri"/>
            <family val="2"/>
            <scheme val="minor"/>
          </rPr>
          <t>сотрудничество</t>
        </r>
      </text>
    </comment>
    <comment ref="GE173" authorId="0" shapeId="0">
      <text>
        <r>
          <rPr>
            <sz val="11"/>
            <color theme="1"/>
            <rFont val="Calibri"/>
            <family val="2"/>
            <scheme val="minor"/>
          </rPr>
          <t>изменение скорости урока</t>
        </r>
      </text>
    </comment>
    <comment ref="GP173" authorId="0" shapeId="0">
      <text>
        <r>
          <rPr>
            <sz val="11"/>
            <color theme="1"/>
            <rFont val="Calibri"/>
            <family val="2"/>
            <scheme val="minor"/>
          </rPr>
          <t>личностно-ориентированная технология</t>
        </r>
      </text>
    </comment>
    <comment ref="GX17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t>
        </r>
      </text>
    </comment>
    <comment ref="HJ173" authorId="0" shapeId="0">
      <text>
        <r>
          <rPr>
            <sz val="11"/>
            <color theme="1"/>
            <rFont val="Calibri"/>
            <family val="2"/>
            <scheme val="minor"/>
          </rPr>
          <t>1. 1 = [В] (2)
2. 2 = [Б] (0)
3. 3 = [В] (0)</t>
        </r>
      </text>
    </comment>
    <comment ref="IC173" authorId="0" shapeId="0">
      <text>
        <r>
          <rPr>
            <sz val="11"/>
            <color theme="1"/>
            <rFont val="Calibri"/>
            <family val="2"/>
            <scheme val="minor"/>
          </rPr>
          <t>1. Авторитарный = [педагог чаще использует способы побуждения, чем принуждения]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Q173" authorId="0" shapeId="0">
      <text>
        <r>
          <rPr>
            <sz val="11"/>
            <color theme="1"/>
            <rFont val="Calibri"/>
            <family val="2"/>
            <scheme val="minor"/>
          </rPr>
          <t>развитие индивидуальных способностей обучающихся в кружках, секциях, клубах</t>
        </r>
      </text>
    </comment>
    <comment ref="JI173" authorId="0" shapeId="0">
      <text>
        <r>
          <rPr>
            <sz val="11"/>
            <color theme="1"/>
            <rFont val="Calibri"/>
            <family val="2"/>
            <scheme val="minor"/>
          </rPr>
          <t>опирается на готовность учащегося «принимать на веру» идеи педагога (0)</t>
        </r>
      </text>
    </comment>
    <comment ref="J174"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r>
      </text>
    </comment>
    <comment ref="U174" authorId="0" shapeId="0">
      <text>
        <r>
          <rPr>
            <sz val="11"/>
            <color theme="1"/>
            <rFont val="Calibri"/>
            <family val="2"/>
            <scheme val="minor"/>
          </rPr>
          <t>Задача на нахождение неизвестного по двум разностям</t>
        </r>
      </text>
    </comment>
    <comment ref="Z174"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L174" authorId="0" shapeId="0">
      <text>
        <r>
          <rPr>
            <sz val="11"/>
            <color theme="1"/>
            <rFont val="Calibri"/>
            <family val="2"/>
            <scheme val="minor"/>
          </rPr>
          <t>В</t>
        </r>
      </text>
    </comment>
    <comment ref="AV174"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C174" authorId="0" shapeId="0">
      <text>
        <r>
          <rPr>
            <sz val="11"/>
            <color theme="1"/>
            <rFont val="Calibri"/>
            <family val="2"/>
            <scheme val="minor"/>
          </rPr>
          <t>сладкоежка (1 скл.), открытие (2 скл.), аэрозоль (3 скл.)</t>
        </r>
      </text>
    </comment>
    <comment ref="BN174" authorId="0" shapeId="0">
      <text>
        <r>
          <rPr>
            <sz val="11"/>
            <color theme="1"/>
            <rFont val="Calibri"/>
            <family val="2"/>
            <scheme val="minor"/>
          </rPr>
          <t>&lt;пропущен&gt;</t>
        </r>
      </text>
    </comment>
    <comment ref="BT174" authorId="0" shapeId="0">
      <text>
        <r>
          <rPr>
            <sz val="11"/>
            <color theme="1"/>
            <rFont val="Calibri"/>
            <family val="2"/>
            <scheme val="minor"/>
          </rPr>
          <t>рецензия на сборник, рассказать о происшествии, белый тюль</t>
        </r>
      </text>
    </comment>
    <comment ref="CF174"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L174"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Y174"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F174" authorId="0" shapeId="0">
      <text>
        <r>
          <rPr>
            <sz val="11"/>
            <color theme="1"/>
            <rFont val="Calibri"/>
            <family val="2"/>
            <scheme val="minor"/>
          </rPr>
          <t>Маша: «Я думаю, что эта книга для нас, потому что ее принесли Вы. Наверное, в книге сказки, потому что мы проходим на уроке чтения тему «Мои любимые сказки»</t>
        </r>
      </text>
    </comment>
    <comment ref="DQ174"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EA174" authorId="0" shapeId="0">
      <text>
        <r>
          <rPr>
            <sz val="11"/>
            <color theme="1"/>
            <rFont val="Calibri"/>
            <family val="2"/>
            <scheme val="minor"/>
          </rPr>
          <t>Горел – гл., н.ф. гореть; 1 спр.; в прош. вр., ед.ч., м.р. (3)
Выли – гл., н.ф. выть; 1 спр.; в прош.вр., мн.ч., 3 л. (3)</t>
        </r>
      </text>
    </comment>
    <comment ref="EF174"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[Обобщение на уровне идеи]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авторской позиции] (0)</t>
        </r>
      </text>
    </comment>
    <comment ref="ES174" authorId="0" shapeId="0">
      <text>
        <r>
          <rPr>
            <sz val="11"/>
            <color theme="1"/>
            <rFont val="Calibri"/>
            <family val="2"/>
            <scheme val="minor"/>
          </rPr>
          <t>сравнить свой ответ с ответами других</t>
        </r>
      </text>
    </comment>
    <comment ref="FA174" authorId="0" shapeId="0">
      <text>
        <r>
          <rPr>
            <sz val="11"/>
            <color theme="1"/>
            <rFont val="Calibri"/>
            <family val="2"/>
            <scheme val="minor"/>
          </rPr>
          <t>В</t>
        </r>
      </text>
    </comment>
    <comment ref="FO174"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C174" authorId="0" shapeId="0">
      <text>
        <r>
          <rPr>
            <sz val="11"/>
            <color theme="1"/>
            <rFont val="Calibri"/>
            <family val="2"/>
            <scheme val="minor"/>
          </rPr>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r>
      </text>
    </comment>
    <comment ref="GJ174" authorId="0" shapeId="0">
      <text>
        <r>
          <rPr>
            <sz val="11"/>
            <color theme="1"/>
            <rFont val="Calibri"/>
            <family val="2"/>
            <scheme val="minor"/>
          </rPr>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F174" authorId="0" shapeId="0">
      <text>
        <r>
          <rPr>
            <sz val="11"/>
            <color theme="1"/>
            <rFont val="Calibri"/>
            <family val="2"/>
            <scheme val="minor"/>
          </rPr>
          <t>максимальное расширение образовательного пространства, увеличения социальных контактов
стимулировать слухо-зрительное внимание</t>
        </r>
      </text>
    </comment>
    <comment ref="HS174"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C17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M174"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H174"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175"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нулевым окончанием]
3. эскимо, вдвое, плавая, вразнобой = [Слова без окончания]</t>
        </r>
      </text>
    </comment>
    <comment ref="T175" authorId="0" shapeId="0">
      <text>
        <r>
          <rPr>
            <sz val="11"/>
            <color theme="1"/>
            <rFont val="Calibri"/>
            <family val="2"/>
            <scheme val="minor"/>
          </rPr>
          <t>Задача на нахождение четвертого пропорционального</t>
        </r>
      </text>
    </comment>
    <comment ref="AD175"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J175" authorId="0" shapeId="0">
      <text>
        <r>
          <rPr>
            <sz val="11"/>
            <color theme="1"/>
            <rFont val="Calibri"/>
            <family val="2"/>
            <scheme val="minor"/>
          </rPr>
          <t>А</t>
        </r>
      </text>
    </comment>
    <comment ref="AT175"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E175" authorId="0" shapeId="0">
      <text>
        <r>
          <rPr>
            <sz val="11"/>
            <color theme="1"/>
            <rFont val="Calibri"/>
            <family val="2"/>
            <scheme val="minor"/>
          </rPr>
          <t>А
В
Д</t>
        </r>
      </text>
    </comment>
    <comment ref="BL175" authorId="0" shapeId="0">
      <text>
        <r>
          <rPr>
            <sz val="11"/>
            <color theme="1"/>
            <rFont val="Calibri"/>
            <family val="2"/>
            <scheme val="minor"/>
          </rPr>
          <t>1140</t>
        </r>
      </text>
    </comment>
    <comment ref="BU175"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B175"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L175"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V175" authorId="0" shapeId="0">
      <text>
        <r>
          <rPr>
            <sz val="11"/>
            <color theme="1"/>
            <rFont val="Calibri"/>
            <family val="2"/>
            <scheme val="minor"/>
          </rPr>
          <t>урок-экскурсия</t>
        </r>
      </text>
    </comment>
    <comment ref="DH175"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S175"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Z175" authorId="0" shapeId="0">
      <text>
        <r>
          <rPr>
            <sz val="11"/>
            <color theme="1"/>
            <rFont val="Calibri"/>
            <family val="2"/>
            <scheme val="minor"/>
          </rPr>
          <t>Коня – сущ., н.ф. конь; нариц., одуш., м.р., 2 скл.; в ед.ч., В.п. (0)
Быстрые (глаза) – прил., н.ф. быстрый; во мн.ч., м.р., Им.п. (3)</t>
        </r>
      </text>
    </comment>
    <comment ref="EK175"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r>
      </text>
    </comment>
    <comment ref="EQ175" authorId="0" shapeId="0">
      <text>
        <r>
          <rPr>
            <sz val="11"/>
            <color theme="1"/>
            <rFont val="Calibri"/>
            <family val="2"/>
            <scheme val="minor"/>
          </rPr>
          <t>установление связей между данными и искомым</t>
        </r>
      </text>
    </comment>
    <comment ref="FA175" authorId="0" shapeId="0">
      <text>
        <r>
          <rPr>
            <sz val="11"/>
            <color theme="1"/>
            <rFont val="Calibri"/>
            <family val="2"/>
            <scheme val="minor"/>
          </rPr>
          <t>А</t>
        </r>
      </text>
    </comment>
    <comment ref="FS175" authorId="0" shapeId="0">
      <text>
        <r>
          <rPr>
            <sz val="11"/>
            <color theme="1"/>
            <rFont val="Calibri"/>
            <family val="2"/>
            <scheme val="minor"/>
          </rPr>
          <t>присутствовать при обследовании детей психолого-педагогической комиссией</t>
        </r>
      </text>
    </comment>
    <comment ref="GD175"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мотивация личной ответственности обучающихся за свою учебу</t>
        </r>
      </text>
    </comment>
    <comment ref="GL175"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r>
      </text>
    </comment>
    <comment ref="GW17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помощь научного руководителя, наставника при участии обучающегося в научно-практических конференциях, круглых столах, мастер-классах</t>
        </r>
      </text>
    </comment>
    <comment ref="HR175"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F175"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V175"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H175"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176"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нулевым окончанием]</t>
        </r>
      </text>
    </comment>
    <comment ref="P176" authorId="0" shapeId="0">
      <text>
        <r>
          <rPr>
            <sz val="11"/>
            <color theme="1"/>
            <rFont val="Calibri"/>
            <family val="2"/>
            <scheme val="minor"/>
          </rPr>
          <t>Задача на нахождение четвертого пропорционального</t>
        </r>
      </text>
    </comment>
    <comment ref="Y176"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K176" authorId="0" shapeId="0">
      <text>
        <r>
          <rPr>
            <sz val="11"/>
            <color theme="1"/>
            <rFont val="Calibri"/>
            <family val="2"/>
            <scheme val="minor"/>
          </rPr>
          <t>Б</t>
        </r>
      </text>
    </comment>
    <comment ref="AU176" authorId="0" shapeId="0">
      <text>
        <r>
          <rPr>
            <sz val="11"/>
            <color theme="1"/>
            <rFont val="Calibri"/>
            <family val="2"/>
            <scheme val="minor"/>
          </rPr>
          <t>принцип научности
принцип связи учебного материала с жизненным опытом</t>
        </r>
      </text>
    </comment>
    <comment ref="BB176"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K176" authorId="0" shapeId="0">
      <text>
        <r>
          <rPr>
            <sz val="11"/>
            <color theme="1"/>
            <rFont val="Calibri"/>
            <family val="2"/>
            <scheme val="minor"/>
          </rPr>
          <t>48</t>
        </r>
      </text>
    </comment>
    <comment ref="BV176" authorId="0" shapeId="0">
      <text>
        <r>
          <rPr>
            <sz val="11"/>
            <color theme="1"/>
            <rFont val="Calibri"/>
            <family val="2"/>
            <scheme val="minor"/>
          </rPr>
          <t>при́нял, ша́рфы, вклю́чена
отзыв на книгу, оплатить услуги, синяя гуашь</t>
        </r>
      </text>
    </comment>
    <comment ref="CF176"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[Метод чтения-рассматривания]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r>
      </text>
    </comment>
    <comment ref="CK176"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Z176" authorId="0" shapeId="0">
      <text>
        <r>
          <rPr>
            <sz val="11"/>
            <color theme="1"/>
            <rFont val="Calibri"/>
            <family val="2"/>
            <scheme val="minor"/>
          </rPr>
          <t>1. Восприятие природных объектов или явлений = [Зарисовка]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F176"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P176"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B176" authorId="0" shapeId="0">
      <text>
        <r>
          <rPr>
            <sz val="11"/>
            <color theme="1"/>
            <rFont val="Calibri"/>
            <family val="2"/>
            <scheme val="minor"/>
          </rPr>
          <t>Стоял – гл., н.ф. стоять; 1 спр.; в прош.вр., ед.ч., м.р., 3 л. (3)
Несчастный (нос) – прил., н.ф. несчастный; в ед.ч., м.р., Им.п. (3)</t>
        </r>
      </text>
    </comment>
    <comment ref="EH176"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S176" authorId="0" shapeId="0">
      <text>
        <r>
          <rPr>
            <sz val="11"/>
            <color theme="1"/>
            <rFont val="Calibri"/>
            <family val="2"/>
            <scheme val="minor"/>
          </rPr>
          <t>прикидка результата</t>
        </r>
      </text>
    </comment>
    <comment ref="EX176" authorId="0" shapeId="0">
      <text>
        <r>
          <rPr>
            <sz val="11"/>
            <color theme="1"/>
            <rFont val="Calibri"/>
            <family val="2"/>
            <scheme val="minor"/>
          </rPr>
          <t>Б</t>
        </r>
      </text>
    </comment>
    <comment ref="FN176" authorId="0" shapeId="0">
      <text>
        <r>
          <rPr>
            <sz val="11"/>
            <color theme="1"/>
            <rFont val="Calibri"/>
            <family val="2"/>
            <scheme val="minor"/>
          </rPr>
          <t>диалог</t>
        </r>
      </text>
    </comment>
    <comment ref="GA176"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N176" authorId="0" shapeId="0">
      <text>
        <r>
          <rPr>
            <sz val="11"/>
            <color theme="1"/>
            <rFont val="Calibri"/>
            <family val="2"/>
            <scheme val="minor"/>
          </rPr>
          <t>поэтапное формирование умственных действий</t>
        </r>
      </text>
    </comment>
    <comment ref="GZ17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P176"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H176"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R176" authorId="0" shapeId="0">
      <text>
        <r>
          <rPr>
            <sz val="11"/>
            <color theme="1"/>
            <rFont val="Calibri"/>
            <family val="2"/>
            <scheme val="minor"/>
          </rPr>
          <t>встреча с представителями поисковых отрядов</t>
        </r>
      </text>
    </comment>
    <comment ref="JD176"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L177" authorId="0" shapeId="0">
      <text>
        <r>
          <rPr>
            <sz val="11"/>
            <color theme="1"/>
            <rFont val="Calibri"/>
            <family val="2"/>
            <scheme val="minor"/>
          </rPr>
          <t>1. лебедь, овраг, нагрев = [Слова, в которых все согласные звуки звонкие]
2. сдобный, отбойный, борозда = [Слова, в которых есть и звонкие, и глухие согласные звуки]
3. походка, подпись, шепчет = [Слова, в которых есть и звонкие, и глухие согласные звуки]</t>
        </r>
      </text>
    </comment>
    <comment ref="U177" authorId="0" shapeId="0">
      <text>
        <r>
          <rPr>
            <sz val="11"/>
            <color theme="1"/>
            <rFont val="Calibri"/>
            <family val="2"/>
            <scheme val="minor"/>
          </rPr>
          <t>Задача на пропорциональное деление</t>
        </r>
      </text>
    </comment>
    <comment ref="AA177" authorId="0" shapeId="0">
      <text>
        <r>
          <rPr>
            <sz val="11"/>
            <color theme="1"/>
            <rFont val="Calibri"/>
            <family val="2"/>
            <scheme val="minor"/>
          </rPr>
          <t>«Акула»
«Котенок»
«Прыжок»</t>
        </r>
      </text>
    </comment>
    <comment ref="AJ177" authorId="0" shapeId="0">
      <text>
        <r>
          <rPr>
            <sz val="11"/>
            <color theme="1"/>
            <rFont val="Calibri"/>
            <family val="2"/>
            <scheme val="minor"/>
          </rPr>
          <t>А</t>
        </r>
      </text>
    </comment>
    <comment ref="AQ177" authorId="0" shapeId="0">
      <text>
        <r>
          <rPr>
            <sz val="11"/>
            <color theme="1"/>
            <rFont val="Calibri"/>
            <family val="2"/>
            <scheme val="minor"/>
          </rPr>
          <t>Земля вращается вокруг своей оси.</t>
        </r>
      </text>
    </comment>
    <comment ref="BB177" authorId="0" shapeId="0">
      <text>
        <r>
          <rPr>
            <sz val="11"/>
            <color theme="1"/>
            <rFont val="Calibri"/>
            <family val="2"/>
            <scheme val="minor"/>
          </rPr>
          <t>замкнутый характер, открытая душа, цветущая женщина</t>
        </r>
      </text>
    </comment>
    <comment ref="BK177" authorId="0" shapeId="0">
      <text>
        <r>
          <rPr>
            <sz val="11"/>
            <color theme="1"/>
            <rFont val="Calibri"/>
            <family val="2"/>
            <scheme val="minor"/>
          </rPr>
          <t>72</t>
        </r>
      </text>
    </comment>
    <comment ref="BW177" authorId="0" shapeId="0">
      <text>
        <r>
          <rPr>
            <sz val="11"/>
            <color theme="1"/>
            <rFont val="Calibri"/>
            <family val="2"/>
            <scheme val="minor"/>
          </rPr>
          <t>ждала́, повтори́м, гербы́</t>
        </r>
      </text>
    </comment>
    <comment ref="CC177"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образование]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M177" authorId="0" shapeId="0">
      <text>
        <r>
          <rPr>
            <sz val="11"/>
            <color theme="1"/>
            <rFont val="Calibri"/>
            <family val="2"/>
            <scheme val="minor"/>
          </rPr>
          <t>разницей видов растений и животных, составляющих экосистему</t>
        </r>
      </text>
    </comment>
    <comment ref="CW177"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[отношение к природе на основе понимания природных закономерностей]
4. Отзывчивость = [готовность прийти на помощь, участливое отношение к нуждам другого]
5. Осознанность = [способность поставить себя на место другого, способность к сопереживанию]</t>
        </r>
      </text>
    </comment>
    <comment ref="DI177"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O177" authorId="0" shapeId="0">
      <text>
        <r>
          <rPr>
            <sz val="11"/>
            <color theme="1"/>
            <rFont val="Calibri"/>
            <family val="2"/>
            <scheme val="minor"/>
          </rPr>
          <t>1. 48 + 6 = [Вопросы нумерации чисел]
2. 6 – 2 = [Вопросы нумерации чисел]
3. 34 + 20 = [Правило прибавления числа к сумме]
4. 57 • 10 = [Вопросы нумерации чисел]
5. 25 • 3 = [Правило умножения суммы на число]</t>
        </r>
      </text>
    </comment>
    <comment ref="DW177"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J177" authorId="0" shapeId="0">
      <text>
        <r>
          <rPr>
            <sz val="11"/>
            <color theme="1"/>
            <rFont val="Calibri"/>
            <family val="2"/>
            <scheme val="minor"/>
          </rPr>
          <t>1. Какие чувства вызывает этот рассказ? = [Обобщение на уровне идеи]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[Выявление точности эмоциональной реакции, способность уловить динамику эмоций] (0)
6. О чем этот рассказ? = [Понимание авторской позиции] (0)</t>
        </r>
      </text>
    </comment>
    <comment ref="ES177" authorId="0" shapeId="0">
      <text>
        <r>
          <rPr>
            <sz val="11"/>
            <color theme="1"/>
            <rFont val="Calibri"/>
            <family val="2"/>
            <scheme val="minor"/>
          </rPr>
          <t>убедиться, что в вычислениях нет ошибок</t>
        </r>
      </text>
    </comment>
    <comment ref="EY177" authorId="0" shapeId="0">
      <text>
        <r>
          <rPr>
            <sz val="11"/>
            <color theme="1"/>
            <rFont val="Calibri"/>
            <family val="2"/>
            <scheme val="minor"/>
          </rPr>
          <t>Б</t>
        </r>
      </text>
    </comment>
    <comment ref="FL177" authorId="0" shapeId="0">
      <text>
        <r>
          <rPr>
            <sz val="11"/>
            <color theme="1"/>
            <rFont val="Calibri"/>
            <family val="2"/>
            <scheme val="minor"/>
          </rPr>
          <t>диспут</t>
        </r>
      </text>
    </comment>
    <comment ref="FY177"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t>
        </r>
      </text>
    </comment>
    <comment ref="GK177"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HC177"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O177" authorId="0" shapeId="0">
      <text>
        <r>
          <rPr>
            <sz val="11"/>
            <color theme="1"/>
            <rFont val="Calibri"/>
            <family val="2"/>
            <scheme val="minor"/>
          </rPr>
          <t>1. Истероидный = [Общительность, болтливость, подвижность, неусидчивость, поверхностность увлечений, желание быть в центре внимания, командовать, выносливость.] (0)
2. Гипертимный = [Демонстративность, коммуникабельность, жажда восхищения собой, инициативность, эгоцентризм, лицемерие] (0)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F177"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P177"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F177"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I178"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U178" authorId="0" shapeId="0">
      <text>
        <r>
          <rPr>
            <sz val="11"/>
            <color theme="1"/>
            <rFont val="Calibri"/>
            <family val="2"/>
            <scheme val="minor"/>
          </rPr>
          <t>Задача на кратное сравнение</t>
        </r>
      </text>
    </comment>
    <comment ref="Y178" authorId="0" shapeId="0">
      <text>
        <r>
          <rPr>
            <sz val="11"/>
            <color theme="1"/>
            <rFont val="Calibri"/>
            <family val="2"/>
            <scheme val="minor"/>
          </rPr>
          <t>1. «Каша из топора» = [бытовые]
2. «Лиса и журавль» = [сказки о животных]
3. «Теремок» = [волшебные сказки]
4. «Иван-царевич и Серый волк» = [волшебные сказки]
5. «Сказка про белого бычка» = [докучные]</t>
        </r>
      </text>
    </comment>
    <comment ref="AH178" authorId="0" shapeId="0">
      <text>
        <r>
          <rPr>
            <sz val="11"/>
            <color theme="1"/>
            <rFont val="Calibri"/>
            <family val="2"/>
            <scheme val="minor"/>
          </rPr>
          <t>Б</t>
        </r>
      </text>
    </comment>
    <comment ref="AT178" authorId="0" shapeId="0">
      <text>
        <r>
          <rPr>
            <sz val="11"/>
            <color theme="1"/>
            <rFont val="Calibri"/>
            <family val="2"/>
            <scheme val="minor"/>
          </rPr>
          <t>наука, изучающая влияние деятельности человека на окружающую среду</t>
        </r>
      </text>
    </comment>
    <comment ref="BA178" authorId="0" shapeId="0">
      <text>
        <r>
          <rPr>
            <sz val="11"/>
            <color theme="1"/>
            <rFont val="Calibri"/>
            <family val="2"/>
            <scheme val="minor"/>
          </rPr>
          <t>пылинка, виноградинка, резинка</t>
        </r>
      </text>
    </comment>
    <comment ref="BI178" authorId="0" shapeId="0">
      <text>
        <r>
          <rPr>
            <sz val="11"/>
            <color theme="1"/>
            <rFont val="Calibri"/>
            <family val="2"/>
            <scheme val="minor"/>
          </rPr>
          <t>49</t>
        </r>
      </text>
    </comment>
    <comment ref="BT178" authorId="0" shapeId="0">
      <text>
        <r>
          <rPr>
            <sz val="11"/>
            <color theme="1"/>
            <rFont val="Calibri"/>
            <family val="2"/>
            <scheme val="minor"/>
          </rPr>
          <t>изба́лованный, досу́г, начался́
рецензия на сборник, рассказать о происшествии, белый тюль</t>
        </r>
      </text>
    </comment>
    <comment ref="CD178"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[Принцип опоры на целостное, непосредственное, эмоциональное восприятие прочитанного]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[Выразительность чтения]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r>
      </text>
    </comment>
    <comment ref="CJ178"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t>
        </r>
      </text>
    </comment>
    <comment ref="DA178" authorId="0" shapeId="0">
      <text>
        <r>
          <rPr>
            <sz val="11"/>
            <color theme="1"/>
            <rFont val="Calibri"/>
            <family val="2"/>
            <scheme val="minor"/>
          </rPr>
          <t>Доступность для повторения всеми детьми
Наглядность
Безопасность
Четкая техника выполнения опыта</t>
        </r>
      </text>
    </comment>
    <comment ref="DH178"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O178"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суммы к числу]
4. 57 • 10 = [Правило умножения суммы на число]
5. 25 • 3 = [Правило умножения суммы на число]</t>
        </r>
      </text>
    </comment>
    <comment ref="EA178" authorId="0" shapeId="0">
      <text>
        <r>
          <rPr>
            <sz val="11"/>
            <color theme="1"/>
            <rFont val="Calibri"/>
            <family val="2"/>
            <scheme val="minor"/>
          </rPr>
          <t>Волков – сущ., н.ф. волк; нариц., одуш., м.р., 2 скл.; во мн.ч., В.п. (0)
Веселые (крики) – прил., н.ф. веселый; во мн.ч., Им.п. (0)</t>
        </r>
      </text>
    </comment>
    <comment ref="EG178"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[Выявление точности эмоциональной реакции, способность уловить динамику эмоций]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[Понимание роли автора как создателя художественного мира, степень осознания функции описания в тексте] (0)</t>
        </r>
      </text>
    </comment>
    <comment ref="ET178" authorId="0" shapeId="0">
      <text>
        <r>
          <rPr>
            <sz val="11"/>
            <color theme="1"/>
            <rFont val="Calibri"/>
            <family val="2"/>
            <scheme val="minor"/>
          </rPr>
          <t>решение этой задачи другим способом</t>
        </r>
      </text>
    </comment>
    <comment ref="FB178" authorId="0" shapeId="0">
      <text>
        <r>
          <rPr>
            <sz val="11"/>
            <color theme="1"/>
            <rFont val="Calibri"/>
            <family val="2"/>
            <scheme val="minor"/>
          </rPr>
          <t>Г</t>
        </r>
      </text>
    </comment>
    <comment ref="FP178" authorId="0" shapeId="0">
      <text>
        <r>
          <rPr>
            <sz val="11"/>
            <color theme="1"/>
            <rFont val="Calibri"/>
            <family val="2"/>
            <scheme val="minor"/>
          </rPr>
          <t>тематическая консультация</t>
        </r>
      </text>
    </comment>
    <comment ref="GE178"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M178" authorId="0" shapeId="0">
      <text>
        <r>
          <rPr>
            <sz val="11"/>
            <color theme="1"/>
            <rFont val="Calibri"/>
            <family val="2"/>
            <scheme val="minor"/>
          </rPr>
          <t>поэтапное формирование умственных действий</t>
        </r>
      </text>
    </comment>
    <comment ref="GY17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HJ178" authorId="0" shapeId="0">
      <text>
        <r>
          <rPr>
            <sz val="11"/>
            <color theme="1"/>
            <rFont val="Calibri"/>
            <family val="2"/>
            <scheme val="minor"/>
          </rPr>
          <t>1. 1 = [В] (2)
2. 2 = [А] (2)
3. 3 = [Б] (2)</t>
        </r>
      </text>
    </comment>
    <comment ref="IC178"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U178" authorId="0" shapeId="0">
      <text>
        <r>
          <rPr>
            <sz val="11"/>
            <color theme="1"/>
            <rFont val="Calibri"/>
            <family val="2"/>
            <scheme val="minor"/>
          </rPr>
          <t>просмотр и обсуждение видеофильмов</t>
        </r>
      </text>
    </comment>
    <comment ref="JI178"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L179"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есть и звонкие, и глухие согласные звуки]
3. походка, подпись, шепчет = [Слова, в которых есть и звонкие, и глухие согласные звуки]</t>
        </r>
      </text>
    </comment>
    <comment ref="P179" authorId="0" shapeId="0">
      <text>
        <r>
          <rPr>
            <sz val="11"/>
            <color theme="1"/>
            <rFont val="Calibri"/>
            <family val="2"/>
            <scheme val="minor"/>
          </rPr>
          <t>Задача на нахождение четвертого пропорционального</t>
        </r>
      </text>
    </comment>
    <comment ref="AB179" authorId="0" shapeId="0">
      <text>
        <r>
          <rPr>
            <sz val="11"/>
            <color theme="1"/>
            <rFont val="Calibri"/>
            <family val="2"/>
            <scheme val="minor"/>
          </rPr>
          <t>все варианты верны</t>
        </r>
      </text>
    </comment>
    <comment ref="AL179" authorId="0" shapeId="0">
      <text>
        <r>
          <rPr>
            <sz val="11"/>
            <color theme="1"/>
            <rFont val="Calibri"/>
            <family val="2"/>
            <scheme val="minor"/>
          </rPr>
          <t>В</t>
        </r>
      </text>
    </comment>
    <comment ref="AS179" authorId="0" shapeId="0">
      <text>
        <r>
          <rPr>
            <sz val="11"/>
            <color theme="1"/>
            <rFont val="Calibri"/>
            <family val="2"/>
            <scheme val="minor"/>
          </rPr>
          <t>К.Д. Ушинский</t>
        </r>
      </text>
    </comment>
    <comment ref="AZ179" authorId="0" shapeId="0">
      <text>
        <r>
          <rPr>
            <sz val="11"/>
            <color theme="1"/>
            <rFont val="Calibri"/>
            <family val="2"/>
            <scheme val="minor"/>
          </rPr>
          <t>&lt;пропущен&gt;</t>
        </r>
      </text>
    </comment>
    <comment ref="BN179" authorId="0" shapeId="0">
      <text>
        <r>
          <rPr>
            <sz val="11"/>
            <color theme="1"/>
            <rFont val="Calibri"/>
            <family val="2"/>
            <scheme val="minor"/>
          </rPr>
          <t>27</t>
        </r>
      </text>
    </comment>
    <comment ref="BV179" authorId="0" shapeId="0">
      <text>
        <r>
          <rPr>
            <sz val="11"/>
            <color theme="1"/>
            <rFont val="Calibri"/>
            <family val="2"/>
            <scheme val="minor"/>
          </rPr>
          <t>менее быстрый, пассажирские катера, пара туфель</t>
        </r>
      </text>
    </comment>
    <comment ref="CF179"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M179" authorId="0" shapeId="0">
      <text>
        <r>
          <rPr>
            <sz val="11"/>
            <color theme="1"/>
            <rFont val="Calibri"/>
            <family val="2"/>
            <scheme val="minor"/>
          </rPr>
          <t>неравномерностью распределения питательных веществ биогеохимическими циклами</t>
        </r>
      </text>
    </comment>
    <comment ref="CV179" authorId="0" shapeId="0">
      <text>
        <r>
          <rPr>
            <sz val="11"/>
            <color theme="1"/>
            <rFont val="Calibri"/>
            <family val="2"/>
            <scheme val="minor"/>
          </rPr>
          <t>урок-экскурсия</t>
        </r>
      </text>
    </comment>
    <comment ref="DH179"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N179" authorId="0" shapeId="0">
      <text>
        <r>
          <rPr>
            <sz val="11"/>
            <color theme="1"/>
            <rFont val="Calibri"/>
            <family val="2"/>
            <scheme val="minor"/>
          </rPr>
          <t>1. 18 • 4 = [Правило умножения суммы на число]
2. 15 + 1 = [Взаимосвязь сложения и вычитания]
3. 7 – 3 = [Взаимосвязь сложения и вычитания]
4. 5 • 7 = [Правило умножения числа на сумму]
5. 42 – 5 = [Взаимосвязь сложения и вычитания]</t>
        </r>
      </text>
    </comment>
    <comment ref="DY179" authorId="0" shapeId="0">
      <text>
        <r>
          <rPr>
            <sz val="11"/>
            <color theme="1"/>
            <rFont val="Calibri"/>
            <family val="2"/>
            <scheme val="minor"/>
          </rPr>
          <t>Вышел – гл., н.ф. выходить; 2 спр.; в прош.вр., ед.ч., м.р. (3)
Перебирать – гл., н.ф. перебирать; 1 спр. (0)</t>
        </r>
      </text>
    </comment>
    <comment ref="EI179"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[Обобщение на уровне идеи]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r>
      </text>
    </comment>
    <comment ref="ES179" authorId="0" shapeId="0">
      <text>
        <r>
          <rPr>
            <sz val="11"/>
            <color theme="1"/>
            <rFont val="Calibri"/>
            <family val="2"/>
            <scheme val="minor"/>
          </rPr>
          <t>прикидка результата</t>
        </r>
      </text>
    </comment>
    <comment ref="FC179" authorId="0" shapeId="0">
      <text>
        <r>
          <rPr>
            <sz val="11"/>
            <color theme="1"/>
            <rFont val="Calibri"/>
            <family val="2"/>
            <scheme val="minor"/>
          </rPr>
          <t>А</t>
        </r>
      </text>
    </comment>
    <comment ref="FQ179" authorId="0" shapeId="0">
      <text>
        <r>
          <rPr>
            <sz val="11"/>
            <color theme="1"/>
            <rFont val="Calibri"/>
            <family val="2"/>
            <scheme val="minor"/>
          </rPr>
          <t>конференция</t>
        </r>
      </text>
    </comment>
    <comment ref="GE179" authorId="0" shapeId="0">
      <text>
        <r>
          <rPr>
            <sz val="11"/>
            <color theme="1"/>
            <rFont val="Calibri"/>
            <family val="2"/>
            <scheme val="minor"/>
          </rPr>
          <t>повторно объяснить новый материал
дополнительная отработка материала</t>
        </r>
      </text>
    </comment>
    <comment ref="GP179" authorId="0" shapeId="0">
      <text>
        <r>
          <rPr>
            <sz val="11"/>
            <color theme="1"/>
            <rFont val="Calibri"/>
            <family val="2"/>
            <scheme val="minor"/>
          </rPr>
          <t>технология формирования критического мышления</t>
        </r>
      </text>
    </comment>
    <comment ref="HF179"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HM17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C179"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O179" authorId="0" shapeId="0">
      <text>
        <r>
          <rPr>
            <sz val="11"/>
            <color theme="1"/>
            <rFont val="Calibri"/>
            <family val="2"/>
            <scheme val="minor"/>
          </rPr>
          <t>применение фронтального опроса</t>
        </r>
      </text>
    </comment>
    <comment ref="IZ179"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K180"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материально выраженным окончанием]</t>
        </r>
      </text>
    </comment>
    <comment ref="P180" authorId="0" shapeId="0">
      <text>
        <r>
          <rPr>
            <sz val="11"/>
            <color theme="1"/>
            <rFont val="Calibri"/>
            <family val="2"/>
            <scheme val="minor"/>
          </rPr>
          <t>Задача на нахождение четвертого пропорционального</t>
        </r>
      </text>
    </comment>
    <comment ref="AA180" authorId="0" shapeId="0">
      <text>
        <r>
          <rPr>
            <sz val="11"/>
            <color theme="1"/>
            <rFont val="Calibri"/>
            <family val="2"/>
            <scheme val="minor"/>
          </rPr>
          <t>«Акула»
«Котенок»
«Прыжок»
«Волшебное слово»</t>
        </r>
      </text>
    </comment>
    <comment ref="AI180" authorId="0" shapeId="0">
      <text>
        <r>
          <rPr>
            <sz val="11"/>
            <color theme="1"/>
            <rFont val="Calibri"/>
            <family val="2"/>
            <scheme val="minor"/>
          </rPr>
          <t>Б</t>
        </r>
      </text>
    </comment>
    <comment ref="AQ180" authorId="0" shapeId="0">
      <text>
        <r>
          <rPr>
            <sz val="11"/>
            <color theme="1"/>
            <rFont val="Calibri"/>
            <family val="2"/>
            <scheme val="minor"/>
          </rPr>
          <t>Земля вращается вокруг своей оси.</t>
        </r>
      </text>
    </comment>
    <comment ref="BE180" authorId="0" shapeId="0">
      <text>
        <r>
          <rPr>
            <sz val="11"/>
            <color theme="1"/>
            <rFont val="Calibri"/>
            <family val="2"/>
            <scheme val="minor"/>
          </rPr>
          <t>А
Д</t>
        </r>
      </text>
    </comment>
    <comment ref="BN180" authorId="0" shapeId="0">
      <text>
        <r>
          <rPr>
            <sz val="11"/>
            <color theme="1"/>
            <rFont val="Calibri"/>
            <family val="2"/>
            <scheme val="minor"/>
          </rPr>
          <t>12</t>
        </r>
      </text>
    </comment>
    <comment ref="BV180" authorId="0" shapeId="0">
      <text>
        <r>
          <rPr>
            <sz val="11"/>
            <color theme="1"/>
            <rFont val="Calibri"/>
            <family val="2"/>
            <scheme val="minor"/>
          </rPr>
          <t>[тэ]стирование, пар[тэ]р, фа[нʼ]ерка
менее быстрый, пассажирские катера, пара туфель</t>
        </r>
      </text>
    </comment>
    <comment ref="CE180"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L180"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Y180"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I180"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P180" authorId="0" shapeId="0">
      <text>
        <r>
          <rPr>
            <sz val="11"/>
            <color theme="1"/>
            <rFont val="Calibri"/>
            <family val="2"/>
            <scheme val="minor"/>
          </rPr>
          <t>1. 56 – 24 = [Правило вычитания числа из суммы]
2. 1200 : 100 = [Правило вычитания числа из суммы]
3. 48 – 30 = [Правило вычитания суммы из числа]
4. 65 + 32 = [Переместительное свойство сложения]
5. 3 + 6 = [Вопросы нумерации чисел]</t>
        </r>
      </text>
    </comment>
    <comment ref="DZ180" authorId="0" shapeId="0">
      <text>
        <r>
          <rPr>
            <sz val="11"/>
            <color theme="1"/>
            <rFont val="Calibri"/>
            <family val="2"/>
            <scheme val="minor"/>
          </rPr>
          <t>Коня – сущ., н.ф. конь; нариц., одуш., м.р., 2 скл.; в ед.ч., В.п. (0)</t>
        </r>
      </text>
    </comment>
    <comment ref="EI180"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[Адекватность воссозданного в воображении читательского образа, определяется его эмоциональная окраска]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авторской позиции] (0)</t>
        </r>
      </text>
    </comment>
    <comment ref="EP180" authorId="0" shapeId="0">
      <text>
        <r>
          <rPr>
            <sz val="11"/>
            <color theme="1"/>
            <rFont val="Calibri"/>
            <family val="2"/>
            <scheme val="minor"/>
          </rPr>
          <t>мысленный поиск аналогичной задачи</t>
        </r>
      </text>
    </comment>
    <comment ref="EX180" authorId="0" shapeId="0">
      <text>
        <r>
          <rPr>
            <sz val="11"/>
            <color theme="1"/>
            <rFont val="Calibri"/>
            <family val="2"/>
            <scheme val="minor"/>
          </rPr>
          <t>А</t>
        </r>
      </text>
    </comment>
    <comment ref="FK180" authorId="0" shapeId="0">
      <text>
        <r>
          <rPr>
            <sz val="11"/>
            <color theme="1"/>
            <rFont val="Calibri"/>
            <family val="2"/>
            <scheme val="minor"/>
          </rPr>
          <t>диагностическое консультирование</t>
        </r>
      </text>
    </comment>
    <comment ref="FY180" authorId="0" shapeId="0">
      <text>
        <r>
          <rPr>
            <sz val="11"/>
            <color theme="1"/>
            <rFont val="Calibri"/>
            <family val="2"/>
            <scheme val="minor"/>
          </rPr>
          <t>применить другой метод обучения
запланировать тему (вопрос) на последующие уроки</t>
        </r>
      </text>
    </comment>
    <comment ref="GP180" authorId="0" shapeId="0">
      <text>
        <r>
          <rPr>
            <sz val="11"/>
            <color theme="1"/>
            <rFont val="Calibri"/>
            <family val="2"/>
            <scheme val="minor"/>
          </rPr>
          <t>личностно-ориентированная технология</t>
        </r>
      </text>
    </comment>
    <comment ref="GX180"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Q180"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D180"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N180"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G180" authorId="0" shapeId="0">
      <text>
        <r>
          <rPr>
            <sz val="11"/>
            <color theme="1"/>
            <rFont val="Calibri"/>
            <family val="2"/>
            <scheme val="minor"/>
          </rPr>
          <t>должно осуществляться систематически (0)
выражается в прямом требовании педагога к обучающимся принять готовый эталон поведения (0)</t>
        </r>
      </text>
    </comment>
    <comment ref="G181"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R181" authorId="0" shapeId="0">
      <text>
        <r>
          <rPr>
            <sz val="11"/>
            <color theme="1"/>
            <rFont val="Calibri"/>
            <family val="2"/>
            <scheme val="minor"/>
          </rPr>
          <t>Задача на нахождение неизвестного по двум разностям</t>
        </r>
      </text>
    </comment>
    <comment ref="Z181" authorId="0" shapeId="0">
      <text>
        <r>
          <rPr>
            <sz val="11"/>
            <color theme="1"/>
            <rFont val="Calibri"/>
            <family val="2"/>
            <scheme val="minor"/>
          </rPr>
          <t>принцип целенаправленности</t>
        </r>
      </text>
    </comment>
    <comment ref="AH181" authorId="0" shapeId="0">
      <text>
        <r>
          <rPr>
            <sz val="11"/>
            <color theme="1"/>
            <rFont val="Calibri"/>
            <family val="2"/>
            <scheme val="minor"/>
          </rPr>
          <t>В</t>
        </r>
      </text>
    </comment>
    <comment ref="AV181"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C181" authorId="0" shapeId="0">
      <text>
        <r>
          <rPr>
            <sz val="11"/>
            <color theme="1"/>
            <rFont val="Calibri"/>
            <family val="2"/>
            <scheme val="minor"/>
          </rPr>
          <t>батарея (1 скл.), рояль (2 скл.), бандероль (3 скл.)</t>
        </r>
      </text>
    </comment>
    <comment ref="BN181" authorId="0" shapeId="0">
      <text>
        <r>
          <rPr>
            <sz val="11"/>
            <color theme="1"/>
            <rFont val="Calibri"/>
            <family val="2"/>
            <scheme val="minor"/>
          </rPr>
          <t>12</t>
        </r>
      </text>
    </comment>
    <comment ref="BV181" authorId="0" shapeId="0">
      <text>
        <r>
          <rPr>
            <sz val="11"/>
            <color theme="1"/>
            <rFont val="Calibri"/>
            <family val="2"/>
            <scheme val="minor"/>
          </rPr>
          <t>[тэ]стирование, пар[тэ]р, фа[нʼ]ерка
менее быстрый, пассажирские катера, пара туфель</t>
        </r>
      </text>
    </comment>
    <comment ref="CF181"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O181"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DA181" authorId="0" shapeId="0">
      <text>
        <r>
          <rPr>
            <sz val="11"/>
            <color theme="1"/>
            <rFont val="Calibri"/>
            <family val="2"/>
            <scheme val="minor"/>
          </rPr>
          <t>Наглядность
Проблемность
Безопасность
Четкая техника выполнения опыта</t>
        </r>
      </text>
    </comment>
    <comment ref="DJ181"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P181" authorId="0" shapeId="0">
      <text>
        <r>
          <rPr>
            <sz val="11"/>
            <color theme="1"/>
            <rFont val="Calibri"/>
            <family val="2"/>
            <scheme val="minor"/>
          </rPr>
          <t>1. 56 – 24 = [Правило вычитания числа из суммы]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B181" authorId="0" shapeId="0">
      <text>
        <r>
          <rPr>
            <sz val="11"/>
            <color theme="1"/>
            <rFont val="Calibri"/>
            <family val="2"/>
            <scheme val="minor"/>
          </rPr>
          <t>Стоял – гл., н.ф. стоять; 1 спр.; в прош.вр., ед.ч., м.р., 3 л. (3)
Барсука – сущ., н.ф. барсук; нариц., одуш., м.р., 2 скл.; в ед.ч., В.п. (0)</t>
        </r>
      </text>
    </comment>
    <comment ref="EF181" authorId="0" shapeId="0">
      <text>
        <r>
          <rPr>
            <sz val="11"/>
            <color theme="1"/>
            <rFont val="Calibri"/>
            <family val="2"/>
            <scheme val="minor"/>
          </rPr>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[Понимание авторской позиции] (0)
3. Как ты думаешь, зачем автор так подробно описывает место событий? = [Выявление точности эмоциональной реакции, способность уловить динамику эмоций] (0)
4. Как автор относится к главному герою? = [Адекватность воссозданного в воображении читательского образа, определяется его эмоциональная окраска] (0)
5. Как ты думаешь, почему рассказ так закончился? = [Выявление точности эмоциональной реакции, способность уловить динамику эмоций] (0)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r>
      </text>
    </comment>
    <comment ref="ET181" authorId="0" shapeId="0">
      <text>
        <r>
          <rPr>
            <sz val="11"/>
            <color theme="1"/>
            <rFont val="Calibri"/>
            <family val="2"/>
            <scheme val="minor"/>
          </rPr>
          <t>составление задач по произвольной иллюстрации</t>
        </r>
      </text>
    </comment>
    <comment ref="FC181" authorId="0" shapeId="0">
      <text>
        <r>
          <rPr>
            <sz val="11"/>
            <color theme="1"/>
            <rFont val="Calibri"/>
            <family val="2"/>
            <scheme val="minor"/>
          </rPr>
          <t>А</t>
        </r>
      </text>
    </comment>
    <comment ref="FN181" authorId="0" shapeId="0">
      <text>
        <r>
          <rPr>
            <sz val="11"/>
            <color theme="1"/>
            <rFont val="Calibri"/>
            <family val="2"/>
            <scheme val="minor"/>
          </rPr>
          <t>компромисс</t>
        </r>
      </text>
    </comment>
    <comment ref="GA181" authorId="0" shapeId="0">
      <text>
        <r>
          <rPr>
            <sz val="11"/>
            <color theme="1"/>
            <rFont val="Calibri"/>
            <family val="2"/>
            <scheme val="minor"/>
          </rPr>
          <t>снизить темп выполнения письменных работ
использовать прием частой смены деятельности
уменьшить объем письменных работ</t>
        </r>
      </text>
    </comment>
    <comment ref="GP181" authorId="0" shapeId="0">
      <text>
        <r>
          <rPr>
            <sz val="11"/>
            <color theme="1"/>
            <rFont val="Calibri"/>
            <family val="2"/>
            <scheme val="minor"/>
          </rPr>
          <t>технология формирования критического мышления</t>
        </r>
      </text>
    </comment>
    <comment ref="HF181" authorId="0" shapeId="0">
      <text>
        <r>
          <rPr>
            <sz val="11"/>
            <color theme="1"/>
            <rFont val="Calibri"/>
            <family val="2"/>
            <scheme val="minor"/>
          </rPr>
          <t>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J181" authorId="0" shapeId="0">
      <text>
        <r>
          <rPr>
            <sz val="11"/>
            <color theme="1"/>
            <rFont val="Calibri"/>
            <family val="2"/>
            <scheme val="minor"/>
          </rPr>
          <t>1. 1 = [В] (2)
2. 2 = [А] (2)
3. 3 = [Б] (2)</t>
        </r>
      </text>
    </comment>
    <comment ref="IC181"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O181" authorId="0" shapeId="0">
      <text>
        <r>
          <rPr>
            <sz val="11"/>
            <color theme="1"/>
            <rFont val="Calibri"/>
            <family val="2"/>
            <scheme val="minor"/>
          </rPr>
          <t>демонстрация примеров ответственного, гражданского поведения</t>
        </r>
      </text>
    </comment>
    <comment ref="JI181"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G182" authorId="0" shapeId="0">
      <text>
        <r>
          <rPr>
            <sz val="11"/>
            <color theme="1"/>
            <rFont val="Calibri"/>
            <family val="2"/>
            <scheme val="minor"/>
          </rPr>
          <t>1. ожог, ожёг = [Паронимы]
2. поступок, проступок = [Антонимы]
3. отойти, отступить, попятиться = [Синонимы]
4. одобрение, осуждение = [Антонимы]</t>
        </r>
      </text>
    </comment>
    <comment ref="S182" authorId="0" shapeId="0">
      <text>
        <r>
          <rPr>
            <sz val="11"/>
            <color theme="1"/>
            <rFont val="Calibri"/>
            <family val="2"/>
            <scheme val="minor"/>
          </rPr>
          <t>Задача на пропорциональное деление</t>
        </r>
      </text>
    </comment>
    <comment ref="AD182"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H182" authorId="0" shapeId="0">
      <text>
        <r>
          <rPr>
            <sz val="11"/>
            <color theme="1"/>
            <rFont val="Calibri"/>
            <family val="2"/>
            <scheme val="minor"/>
          </rPr>
          <t>Б</t>
        </r>
      </text>
    </comment>
    <comment ref="AR182" authorId="0" shapeId="0">
      <text>
        <r>
          <rPr>
            <sz val="11"/>
            <color theme="1"/>
            <rFont val="Calibri"/>
            <family val="2"/>
            <scheme val="minor"/>
          </rPr>
          <t>моделирование
эксперимент
демонстрационный метод</t>
        </r>
      </text>
    </comment>
    <comment ref="AZ182" authorId="0" shapeId="0">
      <text>
        <r>
          <rPr>
            <sz val="11"/>
            <color theme="1"/>
            <rFont val="Calibri"/>
            <family val="2"/>
            <scheme val="minor"/>
          </rPr>
          <t>тростниковая, создаешь, ручьи</t>
        </r>
      </text>
    </comment>
    <comment ref="BK182" authorId="0" shapeId="0">
      <text>
        <r>
          <rPr>
            <sz val="11"/>
            <color theme="1"/>
            <rFont val="Calibri"/>
            <family val="2"/>
            <scheme val="minor"/>
          </rPr>
          <t>120</t>
        </r>
      </text>
    </comment>
    <comment ref="BU182" authorId="0" shapeId="0">
      <text>
        <r>
          <rPr>
            <sz val="11"/>
            <color theme="1"/>
            <rFont val="Calibri"/>
            <family val="2"/>
            <scheme val="minor"/>
          </rPr>
          <t>жажда славы, предостеречь от опасности, хрустящая вафля</t>
        </r>
      </text>
    </comment>
    <comment ref="CE182"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K182"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t>
        </r>
      </text>
    </comment>
    <comment ref="CY182"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G182"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R182"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EA182" authorId="0" shapeId="0">
      <text>
        <r>
          <rPr>
            <sz val="11"/>
            <color theme="1"/>
            <rFont val="Calibri"/>
            <family val="2"/>
            <scheme val="minor"/>
          </rPr>
          <t>Выли – гл., н.ф. выть; 1 спр.; в прош.вр., мн.ч., 3 л. (3)
Веселые (крики) – прил., н.ф. веселый; во мн.ч., Им.п. (0)</t>
        </r>
      </text>
    </comment>
    <comment ref="EH182"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[Адекватность воссозданного в воображении читательского образа, определяется его эмоциональная окраска] (0)
6. Опиши словами главного героя рассказа. = [Установление причинно-следственных связей, обобщение на уровне конкретного образа] (0)</t>
        </r>
      </text>
    </comment>
    <comment ref="EQ182" authorId="0" shapeId="0">
      <text>
        <r>
          <rPr>
            <sz val="11"/>
            <color theme="1"/>
            <rFont val="Calibri"/>
            <family val="2"/>
            <scheme val="minor"/>
          </rPr>
          <t>выделение из составной задачи простых</t>
        </r>
      </text>
    </comment>
    <comment ref="FC182" authorId="0" shapeId="0">
      <text>
        <r>
          <rPr>
            <sz val="11"/>
            <color theme="1"/>
            <rFont val="Calibri"/>
            <family val="2"/>
            <scheme val="minor"/>
          </rPr>
          <t>А</t>
        </r>
      </text>
    </comment>
    <comment ref="FS182"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Z182"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t>
        </r>
      </text>
    </comment>
    <comment ref="GN182" authorId="0" shapeId="0">
      <text>
        <r>
          <rPr>
            <sz val="11"/>
            <color theme="1"/>
            <rFont val="Calibri"/>
            <family val="2"/>
            <scheme val="minor"/>
          </rPr>
          <t>поэтапное формирование умственных действий</t>
        </r>
      </text>
    </comment>
    <comment ref="HD182"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K182" authorId="0" shapeId="0">
      <text>
        <r>
          <rPr>
            <sz val="11"/>
            <color theme="1"/>
            <rFont val="Calibri"/>
            <family val="2"/>
            <scheme val="minor"/>
          </rPr>
          <t>1. 1 = [Б] (2)
2. 2 = [А] (2)
3. 3 = [В] (2)</t>
        </r>
      </text>
    </comment>
    <comment ref="IC182"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P182" authorId="0" shapeId="0">
      <text>
        <r>
          <rPr>
            <sz val="11"/>
            <color theme="1"/>
            <rFont val="Calibri"/>
            <family val="2"/>
            <scheme val="minor"/>
          </rPr>
          <t>подбор социально-значимых текстов, проблемных ситуаций для обсуждения в классе</t>
        </r>
      </text>
    </comment>
    <comment ref="JC182"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L183"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T183" authorId="0" shapeId="0">
      <text>
        <r>
          <rPr>
            <sz val="11"/>
            <color theme="1"/>
            <rFont val="Calibri"/>
            <family val="2"/>
            <scheme val="minor"/>
          </rPr>
          <t>Задача на нахождение неизвестного по двум разностям</t>
        </r>
      </text>
    </comment>
    <comment ref="Z183"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J183" authorId="0" shapeId="0">
      <text>
        <r>
          <rPr>
            <sz val="11"/>
            <color theme="1"/>
            <rFont val="Calibri"/>
            <family val="2"/>
            <scheme val="minor"/>
          </rPr>
          <t>А</t>
        </r>
      </text>
    </comment>
    <comment ref="AV183" authorId="0" shapeId="0">
      <text>
        <r>
          <rPr>
            <sz val="11"/>
            <color theme="1"/>
            <rFont val="Calibri"/>
            <family val="2"/>
            <scheme val="minor"/>
          </rPr>
          <t>1. карта «Природные зоны России»
2. таблица «Животный мир степи»
3. гербарий
4. карта «Охрана природы» в атласе
5. ландшафтная картина «Степь»</t>
        </r>
      </text>
    </comment>
    <comment ref="BC183" authorId="0" shapeId="0">
      <text>
        <r>
          <rPr>
            <sz val="11"/>
            <color theme="1"/>
            <rFont val="Calibri"/>
            <family val="2"/>
            <scheme val="minor"/>
          </rPr>
          <t>юноша (1 скл.), путь (2 скл.) вуаль (3 скл.)
сладкоежка (1 скл.), открытие (2 скл.), аэрозоль (3 скл.)</t>
        </r>
      </text>
    </comment>
    <comment ref="BK183" authorId="0" shapeId="0">
      <text>
        <r>
          <rPr>
            <sz val="11"/>
            <color theme="1"/>
            <rFont val="Calibri"/>
            <family val="2"/>
            <scheme val="minor"/>
          </rPr>
          <t>120</t>
        </r>
      </text>
    </comment>
    <comment ref="BU183"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C183"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M183" authorId="0" shapeId="0">
      <text>
        <r>
          <rPr>
            <sz val="11"/>
            <color theme="1"/>
            <rFont val="Calibri"/>
            <family val="2"/>
            <scheme val="minor"/>
          </rPr>
          <t>разницей видов растений и животных, составляющих экосистему</t>
        </r>
      </text>
    </comment>
    <comment ref="CV183" authorId="0" shapeId="0">
      <text>
        <r>
          <rPr>
            <sz val="11"/>
            <color theme="1"/>
            <rFont val="Calibri"/>
            <family val="2"/>
            <scheme val="minor"/>
          </rPr>
          <t>урок-экскурсия</t>
        </r>
      </text>
    </comment>
    <comment ref="DG183"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N183"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[Взаимосвязь сложения и вычитания]</t>
        </r>
      </text>
    </comment>
    <comment ref="EA183" authorId="0" shapeId="0">
      <text>
        <r>
          <rPr>
            <sz val="11"/>
            <color theme="1"/>
            <rFont val="Calibri"/>
            <family val="2"/>
            <scheme val="minor"/>
          </rPr>
          <t>На стоянке – сущ., н.ф. стоянка; нариц., неодуш., ж.р., 1 скл.; в ед.ч., П.п. (0)
Волков – сущ., н.ф. волк; нариц., одуш., м.р., 2 скл.; во мн.ч., В.п. (0)</t>
        </r>
      </text>
    </comment>
    <comment ref="EF183" authorId="0" shapeId="0">
      <text>
        <r>
          <rPr>
            <sz val="11"/>
            <color theme="1"/>
            <rFont val="Calibri"/>
            <family val="2"/>
            <scheme val="minor"/>
          </rPr>
          <t>&lt;пропущен&gt;</t>
        </r>
      </text>
    </comment>
    <comment ref="ER183" authorId="0" shapeId="0">
      <text>
        <r>
          <rPr>
            <sz val="11"/>
            <color theme="1"/>
            <rFont val="Calibri"/>
            <family val="2"/>
            <scheme val="minor"/>
          </rPr>
          <t>прикидка результата</t>
        </r>
      </text>
    </comment>
    <comment ref="EY183" authorId="0" shapeId="0">
      <text>
        <r>
          <rPr>
            <sz val="11"/>
            <color theme="1"/>
            <rFont val="Calibri"/>
            <family val="2"/>
            <scheme val="minor"/>
          </rPr>
          <t>А</t>
        </r>
      </text>
    </comment>
    <comment ref="FJ183" authorId="0" shapeId="0">
      <text>
        <r>
          <rPr>
            <sz val="11"/>
            <color theme="1"/>
            <rFont val="Calibri"/>
            <family val="2"/>
            <scheme val="minor"/>
          </rPr>
          <t>сотрудничество</t>
        </r>
      </text>
    </comment>
    <comment ref="GD183"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S183" authorId="0" shapeId="0">
      <text>
        <r>
          <rPr>
            <sz val="11"/>
            <color theme="1"/>
            <rFont val="Calibri"/>
            <family val="2"/>
            <scheme val="minor"/>
          </rPr>
          <t>личностно-ориентированная технология</t>
        </r>
      </text>
    </comment>
    <comment ref="GX183"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N183"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Z183"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U183" authorId="0" shapeId="0">
      <text>
        <r>
          <rPr>
            <sz val="11"/>
            <color theme="1"/>
            <rFont val="Calibri"/>
            <family val="2"/>
            <scheme val="minor"/>
          </rPr>
          <t>просмотр и обсуждение видеофильмов</t>
        </r>
      </text>
    </comment>
    <comment ref="JF183"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J184"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[Побудительное, простое, односоставное]</t>
        </r>
      </text>
    </comment>
    <comment ref="Q184" authorId="0" shapeId="0">
      <text>
        <r>
          <rPr>
            <sz val="11"/>
            <color theme="1"/>
            <rFont val="Calibri"/>
            <family val="2"/>
            <scheme val="minor"/>
          </rPr>
          <t>Задача на пропорциональное деление</t>
        </r>
      </text>
    </comment>
    <comment ref="Z184"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H184" authorId="0" shapeId="0">
      <text>
        <r>
          <rPr>
            <sz val="11"/>
            <color theme="1"/>
            <rFont val="Calibri"/>
            <family val="2"/>
            <scheme val="minor"/>
          </rPr>
          <t>Б</t>
        </r>
      </text>
    </comment>
    <comment ref="AQ184" authorId="0" shapeId="0">
      <text>
        <r>
          <rPr>
            <sz val="11"/>
            <color theme="1"/>
            <rFont val="Calibri"/>
            <family val="2"/>
            <scheme val="minor"/>
          </rPr>
          <t>Земля вращается вокруг Солнца.</t>
        </r>
      </text>
    </comment>
    <comment ref="AZ184" authorId="0" shapeId="0">
      <text>
        <r>
          <rPr>
            <sz val="11"/>
            <color theme="1"/>
            <rFont val="Calibri"/>
            <family val="2"/>
            <scheme val="minor"/>
          </rPr>
          <t>тростниковая, создаешь, ручьи</t>
        </r>
      </text>
    </comment>
    <comment ref="BL184" authorId="0" shapeId="0">
      <text>
        <r>
          <rPr>
            <sz val="11"/>
            <color theme="1"/>
            <rFont val="Calibri"/>
            <family val="2"/>
            <scheme val="minor"/>
          </rPr>
          <t>6840</t>
        </r>
      </text>
    </comment>
    <comment ref="BS184" authorId="0" shapeId="0">
      <text>
        <r>
          <rPr>
            <sz val="11"/>
            <color theme="1"/>
            <rFont val="Calibri"/>
            <family val="2"/>
            <scheme val="minor"/>
          </rPr>
          <t>позвони́м, то́рты, инструме́нт</t>
        </r>
      </text>
    </comment>
    <comment ref="CE184"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M184" authorId="0" shapeId="0">
      <text>
        <r>
          <rPr>
            <sz val="11"/>
            <color theme="1"/>
            <rFont val="Calibri"/>
            <family val="2"/>
            <scheme val="minor"/>
          </rPr>
          <t>разницей видов растений и животных, составляющих экосистему</t>
        </r>
      </text>
    </comment>
    <comment ref="CY184"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J184"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N184"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W184" authorId="0" shapeId="0">
      <text>
        <r>
          <rPr>
            <sz val="11"/>
            <color theme="1"/>
            <rFont val="Calibri"/>
            <family val="2"/>
            <scheme val="minor"/>
          </rPr>
          <t>В слове ШИШКА первый звук – мягкий согласный, на это указывает буква И. (3)</t>
        </r>
      </text>
    </comment>
    <comment ref="EF184"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авторской позиции] (1)
5. Как ты думаешь, почему рассказ так закончился? = [Обобщение на уровне идеи] (0)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r>
      </text>
    </comment>
    <comment ref="EQ184" authorId="0" shapeId="0">
      <text>
        <r>
          <rPr>
            <sz val="11"/>
            <color theme="1"/>
            <rFont val="Calibri"/>
            <family val="2"/>
            <scheme val="minor"/>
          </rPr>
          <t>выполнение соответствующих вычислений</t>
        </r>
      </text>
    </comment>
    <comment ref="FA184" authorId="0" shapeId="0">
      <text>
        <r>
          <rPr>
            <sz val="11"/>
            <color theme="1"/>
            <rFont val="Calibri"/>
            <family val="2"/>
            <scheme val="minor"/>
          </rPr>
          <t>А</t>
        </r>
      </text>
    </comment>
    <comment ref="FJ184" authorId="0" shapeId="0">
      <text>
        <r>
          <rPr>
            <sz val="11"/>
            <color theme="1"/>
            <rFont val="Calibri"/>
            <family val="2"/>
            <scheme val="minor"/>
          </rPr>
          <t>сотрудничество</t>
        </r>
      </text>
    </comment>
    <comment ref="GA184" authorId="0" shapeId="0">
      <text>
        <r>
          <rPr>
            <sz val="11"/>
            <color theme="1"/>
            <rFont val="Calibri"/>
            <family val="2"/>
            <scheme val="minor"/>
          </rPr>
          <t>использовать прием частой смены деятельности</t>
        </r>
      </text>
    </comment>
    <comment ref="GR184" authorId="0" shapeId="0">
      <text>
        <r>
          <rPr>
            <sz val="11"/>
            <color theme="1"/>
            <rFont val="Calibri"/>
            <family val="2"/>
            <scheme val="minor"/>
          </rPr>
          <t>интерактивная технология</t>
        </r>
      </text>
    </comment>
    <comment ref="HD184"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Q184" authorId="0" shapeId="0">
      <text>
        <r>
          <rPr>
            <sz val="11"/>
            <color theme="1"/>
            <rFont val="Calibri"/>
            <family val="2"/>
            <scheme val="minor"/>
          </rPr>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r>
      </text>
    </comment>
    <comment ref="IB184"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O184" authorId="0" shapeId="0">
      <text>
        <r>
          <rPr>
            <sz val="11"/>
            <color theme="1"/>
            <rFont val="Calibri"/>
            <family val="2"/>
            <scheme val="minor"/>
          </rPr>
          <t>применение фронтального опроса</t>
        </r>
      </text>
    </comment>
    <comment ref="JF184"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I185"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T185" authorId="0" shapeId="0">
      <text>
        <r>
          <rPr>
            <sz val="11"/>
            <color theme="1"/>
            <rFont val="Calibri"/>
            <family val="2"/>
            <scheme val="minor"/>
          </rPr>
          <t>Задача на пропорциональное деление</t>
        </r>
      </text>
    </comment>
    <comment ref="AC185"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185" authorId="0" shapeId="0">
      <text>
        <r>
          <rPr>
            <sz val="11"/>
            <color theme="1"/>
            <rFont val="Calibri"/>
            <family val="2"/>
            <scheme val="minor"/>
          </rPr>
          <t>А</t>
        </r>
      </text>
    </comment>
    <comment ref="AU185"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
принцип занимательности</t>
        </r>
      </text>
    </comment>
    <comment ref="AZ185" authorId="0" shapeId="0">
      <text>
        <r>
          <rPr>
            <sz val="11"/>
            <color theme="1"/>
            <rFont val="Calibri"/>
            <family val="2"/>
            <scheme val="minor"/>
          </rPr>
          <t>тростниковая, создаешь, ручьи</t>
        </r>
      </text>
    </comment>
    <comment ref="BI185" authorId="0" shapeId="0">
      <text>
        <r>
          <rPr>
            <sz val="11"/>
            <color theme="1"/>
            <rFont val="Calibri"/>
            <family val="2"/>
            <scheme val="minor"/>
          </rPr>
          <t>42</t>
        </r>
      </text>
    </comment>
    <comment ref="BT185"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F185"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N185" authorId="0" shapeId="0">
      <text>
        <r>
          <rPr>
            <sz val="11"/>
            <color theme="1"/>
            <rFont val="Calibri"/>
            <family val="2"/>
            <scheme val="minor"/>
          </rPr>
          <t>Наземная экосистема в границах одного участка растительности</t>
        </r>
      </text>
    </comment>
    <comment ref="CV185" authorId="0" shapeId="0">
      <text>
        <r>
          <rPr>
            <sz val="11"/>
            <color theme="1"/>
            <rFont val="Calibri"/>
            <family val="2"/>
            <scheme val="minor"/>
          </rPr>
          <t>урок-экскурсия</t>
        </r>
      </text>
    </comment>
    <comment ref="DF185"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P185"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A185" authorId="0" shapeId="0">
      <text>
        <r>
          <rPr>
            <sz val="11"/>
            <color theme="1"/>
            <rFont val="Calibri"/>
            <family val="2"/>
            <scheme val="minor"/>
          </rPr>
          <t>Горел – гл., н.ф. гореть; 1 спр.; в прош. вр., ед.ч., м.р. (3)</t>
        </r>
      </text>
    </comment>
    <comment ref="EG185"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R185" authorId="0" shapeId="0">
      <text>
        <r>
          <rPr>
            <sz val="11"/>
            <color theme="1"/>
            <rFont val="Calibri"/>
            <family val="2"/>
            <scheme val="minor"/>
          </rPr>
          <t>прикидка результата</t>
        </r>
      </text>
    </comment>
    <comment ref="EX185" authorId="0" shapeId="0">
      <text>
        <r>
          <rPr>
            <sz val="11"/>
            <color theme="1"/>
            <rFont val="Calibri"/>
            <family val="2"/>
            <scheme val="minor"/>
          </rPr>
          <t>Г</t>
        </r>
      </text>
    </comment>
    <comment ref="FL185" authorId="0" shapeId="0">
      <text>
        <r>
          <rPr>
            <sz val="11"/>
            <color theme="1"/>
            <rFont val="Calibri"/>
            <family val="2"/>
            <scheme val="minor"/>
          </rPr>
          <t>семинар-практикум</t>
        </r>
      </text>
    </comment>
    <comment ref="GD185"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L185"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HB18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P185"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I185"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U185" authorId="0" shapeId="0">
      <text>
        <r>
          <rPr>
            <sz val="11"/>
            <color theme="1"/>
            <rFont val="Calibri"/>
            <family val="2"/>
            <scheme val="minor"/>
          </rPr>
          <t>просмотр и обсуждение видеофильмов</t>
        </r>
      </text>
    </comment>
    <comment ref="JA185"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186" authorId="0" shapeId="0">
      <text>
        <r>
          <rPr>
            <sz val="11"/>
            <color theme="1"/>
            <rFont val="Calibri"/>
            <family val="2"/>
            <scheme val="minor"/>
          </rPr>
          <t>1. Запишите предложение в тетрадь. = [Повествовательное, простое, односоставное]
2. Пусть всегда будет солнце! = [Побудительное, простое, односоставное]
3. Нужно будет помочь Кате подготовиться к выступлению. = [Повествовательное, простое, двусоставное]
4. Какая хорошая сегодня погода! = [Побудительное, простое, односоставное]</t>
        </r>
      </text>
    </comment>
    <comment ref="U186" authorId="0" shapeId="0">
      <text>
        <r>
          <rPr>
            <sz val="11"/>
            <color theme="1"/>
            <rFont val="Calibri"/>
            <family val="2"/>
            <scheme val="minor"/>
          </rPr>
          <t>Задача на нахождение неизвестного по двум разностям</t>
        </r>
      </text>
    </comment>
    <comment ref="Z186"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L186" authorId="0" shapeId="0">
      <text>
        <r>
          <rPr>
            <sz val="11"/>
            <color theme="1"/>
            <rFont val="Calibri"/>
            <family val="2"/>
            <scheme val="minor"/>
          </rPr>
          <t>В</t>
        </r>
      </text>
    </comment>
    <comment ref="AQ186" authorId="0" shapeId="0">
      <text>
        <r>
          <rPr>
            <sz val="11"/>
            <color theme="1"/>
            <rFont val="Calibri"/>
            <family val="2"/>
            <scheme val="minor"/>
          </rPr>
          <t>Земля вращается вокруг своей оси.</t>
        </r>
      </text>
    </comment>
    <comment ref="BC186" authorId="0" shapeId="0">
      <text>
        <r>
          <rPr>
            <sz val="11"/>
            <color theme="1"/>
            <rFont val="Calibri"/>
            <family val="2"/>
            <scheme val="minor"/>
          </rPr>
          <t>сладкоежка (1 скл.), открытие (2 скл.), аэрозоль (3 скл.)</t>
        </r>
      </text>
    </comment>
    <comment ref="BM186" authorId="0" shapeId="0">
      <text>
        <r>
          <rPr>
            <sz val="11"/>
            <color theme="1"/>
            <rFont val="Calibri"/>
            <family val="2"/>
            <scheme val="minor"/>
          </rPr>
          <t>120</t>
        </r>
      </text>
    </comment>
    <comment ref="BW186" authorId="0" shapeId="0">
      <text>
        <r>
          <rPr>
            <sz val="11"/>
            <color theme="1"/>
            <rFont val="Calibri"/>
            <family val="2"/>
            <scheme val="minor"/>
          </rPr>
          <t>ждала́, повтори́м, гербы́
ши[нэ]ль, ин[тэ]рвью, бе[рʼ]ет</t>
        </r>
      </text>
    </comment>
    <comment ref="CA186"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M186" authorId="0" shapeId="0">
      <text>
        <r>
          <rPr>
            <sz val="11"/>
            <color theme="1"/>
            <rFont val="Calibri"/>
            <family val="2"/>
            <scheme val="minor"/>
          </rPr>
          <t>присутствием или отсутствием человека</t>
        </r>
      </text>
    </comment>
    <comment ref="CZ186" authorId="0" shapeId="0">
      <text>
        <r>
          <rPr>
            <sz val="11"/>
            <color theme="1"/>
            <rFont val="Calibri"/>
            <family val="2"/>
            <scheme val="minor"/>
          </rPr>
          <t>1. Восприятие природных объектов или явлений = [Зарисовка]
2. Формирование представлений = [Выделение существенных признаков объектов (явлений)]
3. Подведение под понятие = [Классификация понятий и установление связей между ними]
4. Применение понятия = [Использование натуральных и изобразительных пособий]</t>
        </r>
      </text>
    </comment>
    <comment ref="DE186"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Q186"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[Конкретный смысл действия умножения]</t>
        </r>
      </text>
    </comment>
    <comment ref="DX186"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G186"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[Установление причинно-следственных связей, обобщение на уровне конкретного образа] (0)
3. С чего начинается рассказ, и чем заканчивается? Почему именно так автор расположил описание событий? = [Обобщение на уровне идеи]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T186" authorId="0" shapeId="0">
      <text>
        <r>
          <rPr>
            <sz val="11"/>
            <color theme="1"/>
            <rFont val="Calibri"/>
            <family val="2"/>
            <scheme val="minor"/>
          </rPr>
          <t>целенаправленное преобразование задачи путем изменения данных в условии или вопросе</t>
        </r>
      </text>
    </comment>
    <comment ref="FA186" authorId="0" shapeId="0">
      <text>
        <r>
          <rPr>
            <sz val="11"/>
            <color theme="1"/>
            <rFont val="Calibri"/>
            <family val="2"/>
            <scheme val="minor"/>
          </rPr>
          <t>А</t>
        </r>
      </text>
    </comment>
    <comment ref="FO186"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W186"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L186"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A186"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Q186"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E186"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P186" authorId="0" shapeId="0">
      <text>
        <r>
          <rPr>
            <sz val="11"/>
            <color theme="1"/>
            <rFont val="Calibri"/>
            <family val="2"/>
            <scheme val="minor"/>
          </rPr>
          <t>побуждение школьников соблюдать правила общения с учителями и сверстниками</t>
        </r>
      </text>
    </comment>
    <comment ref="JG186"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K187"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нулевым окончанием]
3. эскимо, вдвое, плавая, вразнобой = [Слова без окончания]</t>
        </r>
      </text>
    </comment>
    <comment ref="R187" authorId="0" shapeId="0">
      <text>
        <r>
          <rPr>
            <sz val="11"/>
            <color theme="1"/>
            <rFont val="Calibri"/>
            <family val="2"/>
            <scheme val="minor"/>
          </rPr>
          <t>Задача на пропорциональное деление</t>
        </r>
      </text>
    </comment>
    <comment ref="AD187"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I187" authorId="0" shapeId="0">
      <text>
        <r>
          <rPr>
            <sz val="11"/>
            <color theme="1"/>
            <rFont val="Calibri"/>
            <family val="2"/>
            <scheme val="minor"/>
          </rPr>
          <t>Б</t>
        </r>
      </text>
    </comment>
    <comment ref="AS187" authorId="0" shapeId="0">
      <text>
        <r>
          <rPr>
            <sz val="11"/>
            <color theme="1"/>
            <rFont val="Calibri"/>
            <family val="2"/>
            <scheme val="minor"/>
          </rPr>
          <t>К.Д. Ушинский</t>
        </r>
      </text>
    </comment>
    <comment ref="BB187" authorId="0" shapeId="0">
      <text>
        <r>
          <rPr>
            <sz val="11"/>
            <color theme="1"/>
            <rFont val="Calibri"/>
            <family val="2"/>
            <scheme val="minor"/>
          </rPr>
          <t>заснувший лес, потерянный кошелек, рассеянные семена
замкнутый характер, открытая душа, цветущая женщина
подавленное состояние, приподнятое настроение, блестящий ответ</t>
        </r>
      </text>
    </comment>
    <comment ref="BK187" authorId="0" shapeId="0">
      <text>
        <r>
          <rPr>
            <sz val="11"/>
            <color theme="1"/>
            <rFont val="Calibri"/>
            <family val="2"/>
            <scheme val="minor"/>
          </rPr>
          <t>72</t>
        </r>
      </text>
    </comment>
    <comment ref="BR187" authorId="0" shapeId="0">
      <text>
        <r>
          <rPr>
            <sz val="11"/>
            <color theme="1"/>
            <rFont val="Calibri"/>
            <family val="2"/>
            <scheme val="minor"/>
          </rPr>
          <t>подкра́лась, катало́г, столя́р
му[зʼ]ей, [тэ]мповый, фа[нʼ]ера</t>
        </r>
      </text>
    </comment>
    <comment ref="CB187"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N187" authorId="0" shapeId="0">
      <text>
        <r>
          <rPr>
            <sz val="11"/>
            <color theme="1"/>
            <rFont val="Calibri"/>
            <family val="2"/>
            <scheme val="minor"/>
          </rPr>
          <t>Наземная экосистема в границах одного участка растительности</t>
        </r>
      </text>
    </comment>
    <comment ref="CZ187" authorId="0" shapeId="0">
      <text>
        <r>
          <rPr>
            <sz val="11"/>
            <color theme="1"/>
            <rFont val="Calibri"/>
            <family val="2"/>
            <scheme val="minor"/>
          </rPr>
          <t>1. Восприятие природных объектов или явлений = [Классификация понятий и установление связей между ними]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[Зарисовка]</t>
        </r>
      </text>
    </comment>
    <comment ref="DI187"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R187" authorId="0" shapeId="0">
      <text>
        <r>
          <rPr>
            <sz val="11"/>
            <color theme="1"/>
            <rFont val="Calibri"/>
            <family val="2"/>
            <scheme val="minor"/>
          </rPr>
          <t>1. 7 • 8 = [Переместительное свойство умножения]
2. 96 : 16 = [Правило умножения числа на сумму]
3. 5 • 3 = [Переместительное свойство умножения]
4. 64 – 20 = [Правило вычитания числа из суммы]
5. 40 – 16 = [Правило вычитания суммы из числа]</t>
        </r>
      </text>
    </comment>
    <comment ref="DW187" authorId="0" shapeId="0">
      <text>
        <r>
          <rPr>
            <sz val="11"/>
            <color theme="1"/>
            <rFont val="Calibri"/>
            <family val="2"/>
            <scheme val="minor"/>
          </rPr>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G187" authorId="0" shapeId="0">
      <text>
        <r>
          <rPr>
            <sz val="11"/>
            <color theme="1"/>
            <rFont val="Calibri"/>
            <family val="2"/>
            <scheme val="minor"/>
          </rPr>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[Обобщение на уровне идеи]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Q187" authorId="0" shapeId="0">
      <text>
        <r>
          <rPr>
            <sz val="11"/>
            <color theme="1"/>
            <rFont val="Calibri"/>
            <family val="2"/>
            <scheme val="minor"/>
          </rPr>
          <t>выполнение соответствующих вычислений</t>
        </r>
      </text>
    </comment>
    <comment ref="FA187" authorId="0" shapeId="0">
      <text>
        <r>
          <rPr>
            <sz val="11"/>
            <color theme="1"/>
            <rFont val="Calibri"/>
            <family val="2"/>
            <scheme val="minor"/>
          </rPr>
          <t>А</t>
        </r>
      </text>
    </comment>
    <comment ref="FS187"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Z187"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t>
        </r>
      </text>
    </comment>
    <comment ref="GN187" authorId="0" shapeId="0">
      <text>
        <r>
          <rPr>
            <sz val="11"/>
            <color theme="1"/>
            <rFont val="Calibri"/>
            <family val="2"/>
            <scheme val="minor"/>
          </rPr>
          <t>поэтапное формирование умственных действий</t>
        </r>
      </text>
    </comment>
    <comment ref="GX187"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O187"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D187"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V187"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I187" authorId="0" shapeId="0">
      <text>
        <r>
          <rPr>
            <sz val="11"/>
            <color theme="1"/>
            <rFont val="Calibri"/>
            <family val="2"/>
            <scheme val="minor"/>
          </rPr>
          <t>отличается высокой степенью аргументации со стороны педагога (3)
может выступать в форме отрицания и порицания (0)</t>
        </r>
      </text>
    </comment>
    <comment ref="G188"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188" authorId="0" shapeId="0">
      <text>
        <r>
          <rPr>
            <sz val="11"/>
            <color theme="1"/>
            <rFont val="Calibri"/>
            <family val="2"/>
            <scheme val="minor"/>
          </rPr>
          <t>Задача на пропорциональное деление</t>
        </r>
      </text>
    </comment>
    <comment ref="Y188"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L188" authorId="0" shapeId="0">
      <text>
        <r>
          <rPr>
            <sz val="11"/>
            <color theme="1"/>
            <rFont val="Calibri"/>
            <family val="2"/>
            <scheme val="minor"/>
          </rPr>
          <t>В</t>
        </r>
      </text>
    </comment>
    <comment ref="AS188" authorId="0" shapeId="0">
      <text>
        <r>
          <rPr>
            <sz val="11"/>
            <color theme="1"/>
            <rFont val="Calibri"/>
            <family val="2"/>
            <scheme val="minor"/>
          </rPr>
          <t>К.Д. Ушинский</t>
        </r>
      </text>
    </comment>
    <comment ref="BA188" authorId="0" shapeId="0">
      <text>
        <r>
          <rPr>
            <sz val="11"/>
            <color theme="1"/>
            <rFont val="Calibri"/>
            <family val="2"/>
            <scheme val="minor"/>
          </rPr>
          <t>беспроигрышный, несговорчивый, непродуманный
пылинка, виноградинка, резинка</t>
        </r>
      </text>
    </comment>
    <comment ref="BI188" authorId="0" shapeId="0">
      <text>
        <r>
          <rPr>
            <sz val="11"/>
            <color theme="1"/>
            <rFont val="Calibri"/>
            <family val="2"/>
            <scheme val="minor"/>
          </rPr>
          <t>42</t>
        </r>
      </text>
    </comment>
    <comment ref="BT188" authorId="0" shapeId="0">
      <text>
        <r>
          <rPr>
            <sz val="11"/>
            <color theme="1"/>
            <rFont val="Calibri"/>
            <family val="2"/>
            <scheme val="minor"/>
          </rPr>
          <t>[тэ]мбр, [тʼ]ерраса, ши[нʼ]ель
наиболее правильнее, искусные повара, без джинсов
рецензия на сборник, рассказать о происшествии, белый тюль</t>
        </r>
      </text>
    </comment>
    <comment ref="CA188"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самостоятельность]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компетентность]</t>
        </r>
      </text>
    </comment>
    <comment ref="CM188" authorId="0" shapeId="0">
      <text>
        <r>
          <rPr>
            <sz val="11"/>
            <color theme="1"/>
            <rFont val="Calibri"/>
            <family val="2"/>
            <scheme val="minor"/>
          </rPr>
          <t>различиями в средней температуре и средней норме осадков</t>
        </r>
      </text>
    </comment>
    <comment ref="DA188" authorId="0" shapeId="0">
      <text>
        <r>
          <rPr>
            <sz val="11"/>
            <color theme="1"/>
            <rFont val="Calibri"/>
            <family val="2"/>
            <scheme val="minor"/>
          </rPr>
          <t>Наглядность
Безопасность
Четкая техника выполнения опыта</t>
        </r>
      </text>
    </comment>
    <comment ref="DJ188"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S188"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EA188" authorId="0" shapeId="0">
      <text>
        <r>
          <rPr>
            <sz val="11"/>
            <color theme="1"/>
            <rFont val="Calibri"/>
            <family val="2"/>
            <scheme val="minor"/>
          </rPr>
          <t>На стоянке – сущ., н.ф. стоянка; нариц., неодуш., ж.р., 1 скл.; в ед.ч., П.п. (0)
Выли – гл., н.ф. выть; 1 спр.; в прош.вр., мн.ч., 3 л. (3)</t>
        </r>
      </text>
    </comment>
    <comment ref="EJ188"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[Обобщение на уровне идеи]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[Установление причинно-следственных связей, обобщение на уровне конкретного образа] (1)
6. О чем этот рассказ? = [Понимание роли автора как создателя художественного мира, степень осознания функции описания в тексте] (0)</t>
        </r>
      </text>
    </comment>
    <comment ref="ET188" authorId="0" shapeId="0">
      <text>
        <r>
          <rPr>
            <sz val="11"/>
            <color theme="1"/>
            <rFont val="Calibri"/>
            <family val="2"/>
            <scheme val="minor"/>
          </rPr>
          <t>составление (а решать необязательно) обратной задачи, аналогичных задач</t>
        </r>
      </text>
    </comment>
    <comment ref="FB188" authorId="0" shapeId="0">
      <text>
        <r>
          <rPr>
            <sz val="11"/>
            <color theme="1"/>
            <rFont val="Calibri"/>
            <family val="2"/>
            <scheme val="minor"/>
          </rPr>
          <t>Г</t>
        </r>
      </text>
    </comment>
    <comment ref="FM188" authorId="0" shapeId="0">
      <text>
        <r>
          <rPr>
            <sz val="11"/>
            <color theme="1"/>
            <rFont val="Calibri"/>
            <family val="2"/>
            <scheme val="minor"/>
          </rPr>
          <t>тренинговое занятие</t>
        </r>
      </text>
    </comment>
    <comment ref="GC188"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S188" authorId="0" shapeId="0">
      <text>
        <r>
          <rPr>
            <sz val="11"/>
            <color theme="1"/>
            <rFont val="Calibri"/>
            <family val="2"/>
            <scheme val="minor"/>
          </rPr>
          <t>личностно-ориентированная технология</t>
        </r>
      </text>
    </comment>
    <comment ref="GW18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P188"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C188"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N188" authorId="0" shapeId="0">
      <text>
        <r>
          <rPr>
            <sz val="11"/>
            <color theme="1"/>
            <rFont val="Calibri"/>
            <family val="2"/>
            <scheme val="minor"/>
          </rPr>
          <t>озеленение пришкольной территории</t>
        </r>
      </text>
    </comment>
    <comment ref="JG188"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K189"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Q189" authorId="0" shapeId="0">
      <text>
        <r>
          <rPr>
            <sz val="11"/>
            <color theme="1"/>
            <rFont val="Calibri"/>
            <family val="2"/>
            <scheme val="minor"/>
          </rPr>
          <t>Задача на нахождение четвертого пропорционального</t>
        </r>
      </text>
    </comment>
    <comment ref="AB189" authorId="0" shapeId="0">
      <text>
        <r>
          <rPr>
            <sz val="11"/>
            <color theme="1"/>
            <rFont val="Calibri"/>
            <family val="2"/>
            <scheme val="minor"/>
          </rPr>
          <t>все варианты верны</t>
        </r>
      </text>
    </comment>
    <comment ref="AK189" authorId="0" shapeId="0">
      <text>
        <r>
          <rPr>
            <sz val="11"/>
            <color theme="1"/>
            <rFont val="Calibri"/>
            <family val="2"/>
            <scheme val="minor"/>
          </rPr>
          <t>А</t>
        </r>
      </text>
    </comment>
    <comment ref="AU189" authorId="0" shapeId="0">
      <text>
        <r>
          <rPr>
            <sz val="11"/>
            <color theme="1"/>
            <rFont val="Calibri"/>
            <family val="2"/>
            <scheme val="minor"/>
          </rPr>
          <t>принцип научности
принцип сознательного усвоения учебного материала
принцип легкости обучения
принцип связи учебного материала с жизненным опытом
принцип занимательности</t>
        </r>
      </text>
    </comment>
    <comment ref="BA189" authorId="0" shapeId="0">
      <text>
        <r>
          <rPr>
            <sz val="11"/>
            <color theme="1"/>
            <rFont val="Calibri"/>
            <family val="2"/>
            <scheme val="minor"/>
          </rPr>
          <t>беспроигрышный, несговорчивый, непродуманный
собачий, волжский, ошибка
пылинка, виноградинка, резинка</t>
        </r>
      </text>
    </comment>
    <comment ref="BM189" authorId="0" shapeId="0">
      <text>
        <r>
          <rPr>
            <sz val="11"/>
            <color theme="1"/>
            <rFont val="Calibri"/>
            <family val="2"/>
            <scheme val="minor"/>
          </rPr>
          <t>120</t>
        </r>
      </text>
    </comment>
    <comment ref="BS189"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A189"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O189"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Y189"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E189"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Q189" authorId="0" shapeId="0">
      <text>
        <r>
          <rPr>
            <sz val="11"/>
            <color theme="1"/>
            <rFont val="Calibri"/>
            <family val="2"/>
            <scheme val="minor"/>
          </rPr>
          <t>1. 60 – 1 = [Правило вычитания числа из суммы]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X189"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H189"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R189" authorId="0" shapeId="0">
      <text>
        <r>
          <rPr>
            <sz val="11"/>
            <color theme="1"/>
            <rFont val="Calibri"/>
            <family val="2"/>
            <scheme val="minor"/>
          </rPr>
          <t>решение аналогичной задачи</t>
        </r>
      </text>
    </comment>
    <comment ref="FC189" authorId="0" shapeId="0">
      <text>
        <r>
          <rPr>
            <sz val="11"/>
            <color theme="1"/>
            <rFont val="Calibri"/>
            <family val="2"/>
            <scheme val="minor"/>
          </rPr>
          <t>Б</t>
        </r>
      </text>
    </comment>
    <comment ref="FQ189" authorId="0" shapeId="0">
      <text>
        <r>
          <rPr>
            <sz val="11"/>
            <color theme="1"/>
            <rFont val="Calibri"/>
            <family val="2"/>
            <scheme val="minor"/>
          </rPr>
          <t>конференция</t>
        </r>
      </text>
    </comment>
    <comment ref="FX189"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J189"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Y18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M18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H189"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Q189" authorId="0" shapeId="0">
      <text>
        <r>
          <rPr>
            <sz val="11"/>
            <color theme="1"/>
            <rFont val="Calibri"/>
            <family val="2"/>
            <scheme val="minor"/>
          </rPr>
          <t>развитие индивидуальных способностей обучающихся в кружках, секциях, клубах</t>
        </r>
      </text>
    </comment>
    <comment ref="JD189"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J190"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односоставное]
3. Нужно будет помочь Кате подготовиться к выступлению. = [Побудительное, простое, двусоставное]
4. Какая хорошая сегодня погода! = [Повествовательное, простое, двусоставное]</t>
        </r>
      </text>
    </comment>
    <comment ref="P190" authorId="0" shapeId="0">
      <text>
        <r>
          <rPr>
            <sz val="11"/>
            <color theme="1"/>
            <rFont val="Calibri"/>
            <family val="2"/>
            <scheme val="minor"/>
          </rPr>
          <t>Задача на нахождение неизвестного по двум разностям</t>
        </r>
      </text>
    </comment>
    <comment ref="AC190" authorId="0" shapeId="0">
      <text>
        <r>
          <rPr>
            <sz val="11"/>
            <color theme="1"/>
            <rFont val="Calibri"/>
            <family val="2"/>
            <scheme val="minor"/>
          </rPr>
          <t>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r>
      </text>
    </comment>
    <comment ref="AH190" authorId="0" shapeId="0">
      <text>
        <r>
          <rPr>
            <sz val="11"/>
            <color theme="1"/>
            <rFont val="Calibri"/>
            <family val="2"/>
            <scheme val="minor"/>
          </rPr>
          <t>Б</t>
        </r>
      </text>
    </comment>
    <comment ref="AQ190" authorId="0" shapeId="0">
      <text>
        <r>
          <rPr>
            <sz val="11"/>
            <color theme="1"/>
            <rFont val="Calibri"/>
            <family val="2"/>
            <scheme val="minor"/>
          </rPr>
          <t>Земля вращается вокруг Солнца.</t>
        </r>
      </text>
    </comment>
    <comment ref="BB190" authorId="0" shapeId="0">
      <text>
        <r>
          <rPr>
            <sz val="11"/>
            <color theme="1"/>
            <rFont val="Calibri"/>
            <family val="2"/>
            <scheme val="minor"/>
          </rPr>
          <t>подавленное состояние, приподнятое настроение, блестящий ответ</t>
        </r>
      </text>
    </comment>
    <comment ref="BL190" authorId="0" shapeId="0">
      <text>
        <r>
          <rPr>
            <sz val="11"/>
            <color theme="1"/>
            <rFont val="Calibri"/>
            <family val="2"/>
            <scheme val="minor"/>
          </rPr>
          <t>1140</t>
        </r>
      </text>
    </comment>
    <comment ref="BR190" authorId="0" shapeId="0">
      <text>
        <r>
          <rPr>
            <sz val="11"/>
            <color theme="1"/>
            <rFont val="Calibri"/>
            <family val="2"/>
            <scheme val="minor"/>
          </rPr>
          <t>подкра́лась, катало́г, столя́р</t>
        </r>
      </text>
    </comment>
    <comment ref="CE190"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J190"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Поверхностные горизонты горных пород</t>
        </r>
      </text>
    </comment>
    <comment ref="CZ190"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[Классификация понятий и установление связей между ними]
4. Применение понятия = [Выделение существенных признаков объектов (явлений)]</t>
        </r>
      </text>
    </comment>
    <comment ref="DE190"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O190" authorId="0" shapeId="0">
      <text>
        <r>
          <rPr>
            <sz val="11"/>
            <color theme="1"/>
            <rFont val="Calibri"/>
            <family val="2"/>
            <scheme val="minor"/>
          </rPr>
          <t>1. 48 + 6 = [Правило умножения суммы на число]
2. 6 – 2 = [Взаимосвязь сложения и вычитания]
3. 34 + 20 = [Правило прибавления суммы к числу]
4. 57 • 10 = [Правило умножения суммы на число]
5. 25 • 3 = [Вопросы нумерации чисел]</t>
        </r>
      </text>
    </comment>
    <comment ref="DX190" authorId="0" shapeId="0">
      <text>
        <r>
          <rPr>
            <sz val="11"/>
            <color theme="1"/>
            <rFont val="Calibri"/>
            <family val="2"/>
            <scheme val="minor"/>
          </rPr>
          <t>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G190"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[Адекватность воссозданного в воображении читательского образа, определяется его эмоциональная окраска]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[Установление причинно-следственных связей, обобщение на уровне конкретного образа] (0)</t>
        </r>
      </text>
    </comment>
    <comment ref="ET190" authorId="0" shapeId="0">
      <text>
        <r>
          <rPr>
            <sz val="11"/>
            <color theme="1"/>
            <rFont val="Calibri"/>
            <family val="2"/>
            <scheme val="minor"/>
          </rPr>
          <t>составление задач по произвольной иллюстрации</t>
        </r>
      </text>
    </comment>
    <comment ref="EX190" authorId="0" shapeId="0">
      <text>
        <r>
          <rPr>
            <sz val="11"/>
            <color theme="1"/>
            <rFont val="Calibri"/>
            <family val="2"/>
            <scheme val="minor"/>
          </rPr>
          <t>А</t>
        </r>
      </text>
    </comment>
    <comment ref="FL190" authorId="0" shapeId="0">
      <text>
        <r>
          <rPr>
            <sz val="11"/>
            <color theme="1"/>
            <rFont val="Calibri"/>
            <family val="2"/>
            <scheme val="minor"/>
          </rPr>
          <t>тренинг</t>
        </r>
      </text>
    </comment>
    <comment ref="GB190" authorId="0" shapeId="0">
      <text>
        <r>
          <rPr>
            <sz val="11"/>
            <color theme="1"/>
            <rFont val="Calibri"/>
            <family val="2"/>
            <scheme val="minor"/>
          </rPr>
          <t>предложить творческое задание
понизить уровень трудоемкости проверочной работы</t>
        </r>
      </text>
    </comment>
    <comment ref="GJ190" authorId="0" shapeId="0">
      <text>
        <r>
          <rPr>
            <sz val="11"/>
            <color theme="1"/>
            <rFont val="Calibri"/>
            <family val="2"/>
            <scheme val="minor"/>
          </rPr>
          <t>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Z190"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M190"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D190"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Q190" authorId="0" shapeId="0">
      <text>
        <r>
          <rPr>
            <sz val="11"/>
            <color theme="1"/>
            <rFont val="Calibri"/>
            <family val="2"/>
            <scheme val="minor"/>
          </rPr>
          <t>развитие индивидуальных способностей обучающихся в кружках, секциях, клубах</t>
        </r>
      </text>
    </comment>
    <comment ref="JA190" authorId="0" shapeId="0">
      <text>
        <r>
          <rPr>
            <sz val="11"/>
            <color theme="1"/>
            <rFont val="Calibri"/>
            <family val="2"/>
            <scheme val="minor"/>
          </rPr>
          <t>создает ситуацию успеха для обучающихся; (0)
при поощрении использует индивидуальный подход (0)</t>
        </r>
      </text>
    </comment>
    <comment ref="G191" authorId="0" shapeId="0">
      <text>
        <r>
          <rPr>
            <sz val="11"/>
            <color theme="1"/>
            <rFont val="Calibri"/>
            <family val="2"/>
            <scheme val="minor"/>
          </rPr>
          <t>1. ожог, ожёг = [Паронимы]
2. поступок, проступок = [Омонимы]
3. отойти, отступить, попятиться = [Синонимы]
4. одобрение, осуждение = [Антонимы]</t>
        </r>
      </text>
    </comment>
    <comment ref="P191" authorId="0" shapeId="0">
      <text>
        <r>
          <rPr>
            <sz val="11"/>
            <color theme="1"/>
            <rFont val="Calibri"/>
            <family val="2"/>
            <scheme val="minor"/>
          </rPr>
          <t>Задача на нахождение неизвестного по двум разностям</t>
        </r>
      </text>
    </comment>
    <comment ref="Z191"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I191" authorId="0" shapeId="0">
      <text>
        <r>
          <rPr>
            <sz val="11"/>
            <color theme="1"/>
            <rFont val="Calibri"/>
            <family val="2"/>
            <scheme val="minor"/>
          </rPr>
          <t>Б</t>
        </r>
      </text>
    </comment>
    <comment ref="AQ191" authorId="0" shapeId="0">
      <text>
        <r>
          <rPr>
            <sz val="11"/>
            <color theme="1"/>
            <rFont val="Calibri"/>
            <family val="2"/>
            <scheme val="minor"/>
          </rPr>
          <t>Земля вращается вокруг своей оси.</t>
        </r>
      </text>
    </comment>
    <comment ref="BB191" authorId="0" shapeId="0">
      <text>
        <r>
          <rPr>
            <sz val="11"/>
            <color theme="1"/>
            <rFont val="Calibri"/>
            <family val="2"/>
            <scheme val="minor"/>
          </rPr>
          <t>замкнутый характер, открытая душа, цветущая женщина</t>
        </r>
      </text>
    </comment>
    <comment ref="BL191" authorId="0" shapeId="0">
      <text>
        <r>
          <rPr>
            <sz val="11"/>
            <color theme="1"/>
            <rFont val="Calibri"/>
            <family val="2"/>
            <scheme val="minor"/>
          </rPr>
          <t>1140</t>
        </r>
      </text>
    </comment>
    <comment ref="BT191" authorId="0" shapeId="0">
      <text>
        <r>
          <rPr>
            <sz val="11"/>
            <color theme="1"/>
            <rFont val="Calibri"/>
            <family val="2"/>
            <scheme val="minor"/>
          </rPr>
          <t>рецензия на сборник, рассказать о происшествии, белый тюль</t>
        </r>
      </text>
    </comment>
    <comment ref="CB191"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N191" authorId="0" shapeId="0">
      <text>
        <r>
          <rPr>
            <sz val="11"/>
            <color theme="1"/>
            <rFont val="Calibri"/>
            <family val="2"/>
            <scheme val="minor"/>
          </rPr>
          <t>Экосистема, охватывающая разнородные участки растительности</t>
        </r>
      </text>
    </comment>
    <comment ref="CZ191" authorId="0" shapeId="0">
      <text>
        <r>
          <rPr>
            <sz val="11"/>
            <color theme="1"/>
            <rFont val="Calibri"/>
            <family val="2"/>
            <scheme val="minor"/>
          </rPr>
          <t>1. Восприятие природных объектов или явлений = [Выделение существенных признаков объектов (явлений)]
2. Формирование представлений = [Использование натуральных и изобразительных пособий]
3. Подведение под понятие = [Классификация понятий и установление связей между ними]
4. Применение понятия = [Зарисовка]</t>
        </r>
      </text>
    </comment>
    <comment ref="DH191"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S191"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[Правило деления суммы на число]
5. 46 : 2 = [Правило деления суммы на число]</t>
        </r>
      </text>
    </comment>
    <comment ref="DZ191" authorId="0" shapeId="0">
      <text>
        <r>
          <rPr>
            <sz val="11"/>
            <color theme="1"/>
            <rFont val="Calibri"/>
            <family val="2"/>
            <scheme val="minor"/>
          </rPr>
          <t>Считали – гл., н.ф. считать; 1 спр.; в прош.вр., мн.ч. (0)</t>
        </r>
      </text>
    </comment>
    <comment ref="EH191"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[Установление причинно-следственных связей, обобщение на уровне конкретного образа]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авторской позиции]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R191" authorId="0" shapeId="0">
      <text>
        <r>
          <rPr>
            <sz val="11"/>
            <color theme="1"/>
            <rFont val="Calibri"/>
            <family val="2"/>
            <scheme val="minor"/>
          </rPr>
          <t>прикидка результата</t>
        </r>
      </text>
    </comment>
    <comment ref="FC191" authorId="0" shapeId="0">
      <text>
        <r>
          <rPr>
            <sz val="11"/>
            <color theme="1"/>
            <rFont val="Calibri"/>
            <family val="2"/>
            <scheme val="minor"/>
          </rPr>
          <t>В</t>
        </r>
      </text>
    </comment>
    <comment ref="FL191" authorId="0" shapeId="0">
      <text>
        <r>
          <rPr>
            <sz val="11"/>
            <color theme="1"/>
            <rFont val="Calibri"/>
            <family val="2"/>
            <scheme val="minor"/>
          </rPr>
          <t>диспут</t>
        </r>
      </text>
    </comment>
    <comment ref="GA191" authorId="0" shapeId="0">
      <text>
        <r>
          <rPr>
            <sz val="11"/>
            <color theme="1"/>
            <rFont val="Calibri"/>
            <family val="2"/>
            <scheme val="minor"/>
          </rPr>
          <t>использовать дополнительные задания, направленные на выработку определенных умений</t>
        </r>
      </text>
    </comment>
    <comment ref="GS191" authorId="0" shapeId="0">
      <text>
        <r>
          <rPr>
            <sz val="11"/>
            <color theme="1"/>
            <rFont val="Calibri"/>
            <family val="2"/>
            <scheme val="minor"/>
          </rPr>
          <t>интерактивная технология</t>
        </r>
      </text>
    </comment>
    <comment ref="GW19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t>
        </r>
      </text>
    </comment>
    <comment ref="HR191"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H19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R191" authorId="0" shapeId="0">
      <text>
        <r>
          <rPr>
            <sz val="11"/>
            <color theme="1"/>
            <rFont val="Calibri"/>
            <family val="2"/>
            <scheme val="minor"/>
          </rPr>
          <t>виртуальная экскурсия в краеведческий музей</t>
        </r>
      </text>
    </comment>
    <comment ref="JA191" authorId="0" shapeId="0">
      <text>
        <r>
          <rPr>
            <sz val="11"/>
            <color theme="1"/>
            <rFont val="Calibri"/>
            <family val="2"/>
            <scheme val="minor"/>
          </rPr>
          <t>педагог не отмечает личный вклад учащегося в учебную деятельность; (3)</t>
        </r>
      </text>
    </comment>
    <comment ref="K192"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нулевым окончанием]
3. эскимо, вдвое, плавая, вразнобой = [Слова без окончания]</t>
        </r>
      </text>
    </comment>
    <comment ref="T192" authorId="0" shapeId="0">
      <text>
        <r>
          <rPr>
            <sz val="11"/>
            <color theme="1"/>
            <rFont val="Calibri"/>
            <family val="2"/>
            <scheme val="minor"/>
          </rPr>
          <t>Задача на нахождение неизвестного по двум разностям</t>
        </r>
      </text>
    </comment>
    <comment ref="AB192" authorId="0" shapeId="0">
      <text>
        <r>
          <rPr>
            <sz val="11"/>
            <color theme="1"/>
            <rFont val="Calibri"/>
            <family val="2"/>
            <scheme val="minor"/>
          </rPr>
          <t>все варианты верны</t>
        </r>
      </text>
    </comment>
    <comment ref="AK192" authorId="0" shapeId="0">
      <text>
        <r>
          <rPr>
            <sz val="11"/>
            <color theme="1"/>
            <rFont val="Calibri"/>
            <family val="2"/>
            <scheme val="minor"/>
          </rPr>
          <t>В</t>
        </r>
      </text>
    </comment>
    <comment ref="AT192"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B192"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N192" authorId="0" shapeId="0">
      <text>
        <r>
          <rPr>
            <sz val="11"/>
            <color theme="1"/>
            <rFont val="Calibri"/>
            <family val="2"/>
            <scheme val="minor"/>
          </rPr>
          <t>4</t>
        </r>
      </text>
    </comment>
    <comment ref="BU192"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C192"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M192" authorId="0" shapeId="0">
      <text>
        <r>
          <rPr>
            <sz val="11"/>
            <color theme="1"/>
            <rFont val="Calibri"/>
            <family val="2"/>
            <scheme val="minor"/>
          </rPr>
          <t>разницей видов растений и животных, составляющих экосистему</t>
        </r>
      </text>
    </comment>
    <comment ref="CY192"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J192"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P192" authorId="0" shapeId="0">
      <text>
        <r>
          <rPr>
            <sz val="11"/>
            <color theme="1"/>
            <rFont val="Calibri"/>
            <family val="2"/>
            <scheme val="minor"/>
          </rPr>
          <t>1. 56 – 24 = [Правило вычитания числа из суммы]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W192" authorId="0" shapeId="0">
      <text>
        <r>
          <rPr>
            <sz val="11"/>
            <color theme="1"/>
            <rFont val="Calibri"/>
            <family val="2"/>
            <scheme val="minor"/>
          </rPr>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I192"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[Адекватность воссозданного в воображении читательского образа, определяется его эмоциональная окраска] (0)
4. Главный герой нравится автору рассказа? = [Понимание авторской позиции] (0)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r>
      </text>
    </comment>
    <comment ref="EO192" authorId="0" shapeId="0">
      <text>
        <r>
          <rPr>
            <sz val="11"/>
            <color theme="1"/>
            <rFont val="Calibri"/>
            <family val="2"/>
            <scheme val="minor"/>
          </rPr>
          <t>установление границ ответа</t>
        </r>
      </text>
    </comment>
    <comment ref="EZ192" authorId="0" shapeId="0">
      <text>
        <r>
          <rPr>
            <sz val="11"/>
            <color theme="1"/>
            <rFont val="Calibri"/>
            <family val="2"/>
            <scheme val="minor"/>
          </rPr>
          <t>А</t>
        </r>
      </text>
    </comment>
    <comment ref="FO192"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F192" authorId="0" shapeId="0">
      <text>
        <r>
          <rPr>
            <sz val="11"/>
            <color theme="1"/>
            <rFont val="Calibri"/>
            <family val="2"/>
            <scheme val="minor"/>
          </rPr>
          <t>изменение скорости урока
повторное объяснить новый материал
дополнительно отработать материал
использовать карту понятий
использовать памятки и алгоритмы</t>
        </r>
      </text>
    </comment>
    <comment ref="GL192" authorId="0" shapeId="0">
      <text>
        <r>
          <rPr>
            <sz val="11"/>
            <color theme="1"/>
            <rFont val="Calibri"/>
            <family val="2"/>
            <scheme val="minor"/>
          </rPr>
          <t>Упорядочивают и ранжируют данные из текста, пользуясь совместной презентацией
В групповой беседе определяют, что среди предложенных способов действия ни один не подходит для решения данной учебной задачи</t>
        </r>
      </text>
    </comment>
    <comment ref="HA192"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L192" authorId="0" shapeId="0">
      <text>
        <r>
          <rPr>
            <sz val="11"/>
            <color theme="1"/>
            <rFont val="Calibri"/>
            <family val="2"/>
            <scheme val="minor"/>
          </rPr>
          <t>1. 1 = [В] (2)
2. 2 = [А] (2)
3. 3 = [Б] (2)</t>
        </r>
      </text>
    </comment>
    <comment ref="IA192"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U192" authorId="0" shapeId="0">
      <text>
        <r>
          <rPr>
            <sz val="11"/>
            <color theme="1"/>
            <rFont val="Calibri"/>
            <family val="2"/>
            <scheme val="minor"/>
          </rPr>
          <t>просмотр и обсуждение видеофильмов</t>
        </r>
      </text>
    </comment>
    <comment ref="JI192" authorId="0" shapeId="0">
      <text>
        <r>
          <rPr>
            <sz val="11"/>
            <color theme="1"/>
            <rFont val="Calibri"/>
            <family val="2"/>
            <scheme val="minor"/>
          </rPr>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t>
        </r>
      </text>
    </comment>
    <comment ref="K193"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U193" authorId="0" shapeId="0">
      <text>
        <r>
          <rPr>
            <sz val="11"/>
            <color theme="1"/>
            <rFont val="Calibri"/>
            <family val="2"/>
            <scheme val="minor"/>
          </rPr>
          <t>Задача на нахождение неизвестного по двум разностям</t>
        </r>
      </text>
    </comment>
    <comment ref="AD193"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H193" authorId="0" shapeId="0">
      <text>
        <r>
          <rPr>
            <sz val="11"/>
            <color theme="1"/>
            <rFont val="Calibri"/>
            <family val="2"/>
            <scheme val="minor"/>
          </rPr>
          <t>Б</t>
        </r>
      </text>
    </comment>
    <comment ref="AQ193" authorId="0" shapeId="0">
      <text>
        <r>
          <rPr>
            <sz val="11"/>
            <color theme="1"/>
            <rFont val="Calibri"/>
            <family val="2"/>
            <scheme val="minor"/>
          </rPr>
          <t>Земля вращается вокруг своей оси.</t>
        </r>
      </text>
    </comment>
    <comment ref="BA193" authorId="0" shapeId="0">
      <text>
        <r>
          <rPr>
            <sz val="11"/>
            <color theme="1"/>
            <rFont val="Calibri"/>
            <family val="2"/>
            <scheme val="minor"/>
          </rPr>
          <t>беспримерный, задумчив, подпрыгнет</t>
        </r>
      </text>
    </comment>
    <comment ref="BL193" authorId="0" shapeId="0">
      <text>
        <r>
          <rPr>
            <sz val="11"/>
            <color theme="1"/>
            <rFont val="Calibri"/>
            <family val="2"/>
            <scheme val="minor"/>
          </rPr>
          <t>1140</t>
        </r>
      </text>
    </comment>
    <comment ref="BT193" authorId="0" shapeId="0">
      <text>
        <r>
          <rPr>
            <sz val="11"/>
            <color theme="1"/>
            <rFont val="Calibri"/>
            <family val="2"/>
            <scheme val="minor"/>
          </rPr>
          <t>рецензия на сборник, рассказать о происшествии, белый тюль</t>
        </r>
      </text>
    </comment>
    <comment ref="CC193"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K193"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Z193" authorId="0" shapeId="0">
      <text>
        <r>
          <rPr>
            <sz val="11"/>
            <color theme="1"/>
            <rFont val="Calibri"/>
            <family val="2"/>
            <scheme val="minor"/>
          </rPr>
          <t>1. Восприятие природных объектов или явлений = [Классификация понятий и установление связей между ними]
2. Формирование представлений = [Использование натуральных и изобразительных пособий]
3. Подведение под понятие = [Зарисовка]
4. Применение понятия = [Выделение существенных признаков объектов (явлений)]</t>
        </r>
      </text>
    </comment>
    <comment ref="DE193"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O193" authorId="0" shapeId="0">
      <text>
        <r>
          <rPr>
            <sz val="11"/>
            <color theme="1"/>
            <rFont val="Calibri"/>
            <family val="2"/>
            <scheme val="minor"/>
          </rPr>
          <t>1. 48 + 6 = [Правило прибавления числа к сумме]
2. 6 – 2 = [Взаимосвязь сложения и вычитания]
3. 34 + 20 = [Правило прибавления суммы к числу]
4. 57 • 10 = [Вопросы нумерации чисел]
5. 25 • 3 = [Правило умножения суммы на число]</t>
        </r>
      </text>
    </comment>
    <comment ref="DX193" authorId="0" shapeId="0">
      <text>
        <r>
          <rPr>
            <sz val="11"/>
            <color theme="1"/>
            <rFont val="Calibri"/>
            <family val="2"/>
            <scheme val="minor"/>
          </rPr>
          <t>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r>
      </text>
    </comment>
    <comment ref="EK193" authorId="0" shapeId="0">
      <text>
        <r>
          <rPr>
            <sz val="11"/>
            <color theme="1"/>
            <rFont val="Calibri"/>
            <family val="2"/>
            <scheme val="minor"/>
          </rPr>
          <t>1. Какой момент этой истории показался тебе смешным?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[Выявление точности эмоциональной реакции, способность уловить динамику эмоций] (0)
5. Как ты думаешь, ребята понимали, что делают что-то запрещенное? (В. Драгунский «Сверху вниз, наискосок!») = [Обобщение на уровне идеи] (0)
6. Какой смысл заключается в описанной автором истории? = [Понимание авторской позиции] (0)</t>
        </r>
      </text>
    </comment>
    <comment ref="EQ193" authorId="0" shapeId="0">
      <text>
        <r>
          <rPr>
            <sz val="11"/>
            <color theme="1"/>
            <rFont val="Calibri"/>
            <family val="2"/>
            <scheme val="minor"/>
          </rPr>
          <t>выполнение соответствующих вычислений</t>
        </r>
      </text>
    </comment>
    <comment ref="FB193" authorId="0" shapeId="0">
      <text>
        <r>
          <rPr>
            <sz val="11"/>
            <color theme="1"/>
            <rFont val="Calibri"/>
            <family val="2"/>
            <scheme val="minor"/>
          </rPr>
          <t>Г</t>
        </r>
      </text>
    </comment>
    <comment ref="FK193" authorId="0" shapeId="0">
      <text>
        <r>
          <rPr>
            <sz val="11"/>
            <color theme="1"/>
            <rFont val="Calibri"/>
            <family val="2"/>
            <scheme val="minor"/>
          </rPr>
          <t>методическое консультирование</t>
        </r>
      </text>
    </comment>
    <comment ref="FY193" authorId="0" shapeId="0">
      <text>
        <r>
          <rPr>
            <sz val="11"/>
            <color theme="1"/>
            <rFont val="Calibri"/>
            <family val="2"/>
            <scheme val="minor"/>
          </rPr>
          <t>&lt;пропущен&gt;</t>
        </r>
      </text>
    </comment>
    <comment ref="GJ193" authorId="0" shapeId="0">
      <text>
        <r>
          <rPr>
            <sz val="11"/>
            <color theme="1"/>
            <rFont val="Calibri"/>
            <family val="2"/>
            <scheme val="minor"/>
          </rPr>
          <t>Принимают цель, поставленную взрослым, и удерживают ее на протяжении всей работы</t>
        </r>
      </text>
    </comment>
    <comment ref="GX193" authorId="0" shapeId="0">
      <text>
        <r>
          <rPr>
            <sz val="11"/>
            <color theme="1"/>
            <rFont val="Calibri"/>
            <family val="2"/>
            <scheme val="minor"/>
          </rPr>
          <t>&lt;пропущен&gt;</t>
        </r>
      </text>
    </comment>
    <comment ref="HS193"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H193" authorId="0" shapeId="0">
      <text>
        <r>
          <rPr>
            <sz val="11"/>
            <color theme="1"/>
            <rFont val="Calibri"/>
            <family val="2"/>
            <scheme val="minor"/>
          </rPr>
          <t>&lt;пропущен&gt;</t>
        </r>
      </text>
    </comment>
    <comment ref="IV193" authorId="0" shapeId="0">
      <text>
        <r>
          <rPr>
            <sz val="11"/>
            <color theme="1"/>
            <rFont val="Calibri"/>
            <family val="2"/>
            <scheme val="minor"/>
          </rPr>
          <t>волонтерские акции</t>
        </r>
      </text>
    </comment>
    <comment ref="JH193"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194" authorId="0" shapeId="0">
      <text>
        <r>
          <rPr>
            <sz val="11"/>
            <color theme="1"/>
            <rFont val="Calibri"/>
            <family val="2"/>
            <scheme val="minor"/>
          </rPr>
          <t>1. в деревне, из поездки, над повозкой = [Непроверяемые безударные гласные в корне слова]
2. камыш, в записке, под шкафчиком = [Проверяемые парные по звонкости-глухости согласные в корне слова]
3. о ягодке, при месяце, в январе = [Безударные гласные в падежных окончаниях существительных]
4. в холодке, у землянки, к читателю = [Проверяемые безударные гласные в корне слова]</t>
        </r>
      </text>
    </comment>
    <comment ref="S194" authorId="0" shapeId="0">
      <text>
        <r>
          <rPr>
            <sz val="11"/>
            <color theme="1"/>
            <rFont val="Calibri"/>
            <family val="2"/>
            <scheme val="minor"/>
          </rPr>
          <t>Задача на пропорциональное деление</t>
        </r>
      </text>
    </comment>
    <comment ref="AA194" authorId="0" shapeId="0">
      <text>
        <r>
          <rPr>
            <sz val="11"/>
            <color theme="1"/>
            <rFont val="Calibri"/>
            <family val="2"/>
            <scheme val="minor"/>
          </rPr>
          <t>«Акула»
«Котенок»
«Прыжок»</t>
        </r>
      </text>
    </comment>
    <comment ref="AJ194" authorId="0" shapeId="0">
      <text>
        <r>
          <rPr>
            <sz val="11"/>
            <color theme="1"/>
            <rFont val="Calibri"/>
            <family val="2"/>
            <scheme val="minor"/>
          </rPr>
          <t>А</t>
        </r>
      </text>
    </comment>
    <comment ref="AS194" authorId="0" shapeId="0">
      <text>
        <r>
          <rPr>
            <sz val="11"/>
            <color theme="1"/>
            <rFont val="Calibri"/>
            <family val="2"/>
            <scheme val="minor"/>
          </rPr>
          <t>К.Д. Ушинский</t>
        </r>
      </text>
    </comment>
    <comment ref="BA194" authorId="0" shapeId="0">
      <text>
        <r>
          <rPr>
            <sz val="11"/>
            <color theme="1"/>
            <rFont val="Calibri"/>
            <family val="2"/>
            <scheme val="minor"/>
          </rPr>
          <t>беспримерный, задумчив, подпрыгнет
беспроигрышный, несговорчивый, непродуманный
пылинка, виноградинка, резинка</t>
        </r>
      </text>
    </comment>
    <comment ref="BM194" authorId="0" shapeId="0">
      <text>
        <r>
          <rPr>
            <sz val="11"/>
            <color theme="1"/>
            <rFont val="Calibri"/>
            <family val="2"/>
            <scheme val="minor"/>
          </rPr>
          <t>120</t>
        </r>
      </text>
    </comment>
    <comment ref="BR194" authorId="0" shapeId="0">
      <text>
        <r>
          <rPr>
            <sz val="11"/>
            <color theme="1"/>
            <rFont val="Calibri"/>
            <family val="2"/>
            <scheme val="minor"/>
          </rPr>
          <t>подкра́лась, катало́г, столя́р</t>
        </r>
      </text>
    </comment>
    <comment ref="CC194"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K194"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необязательно непосредственно контактирующих с ним</t>
        </r>
      </text>
    </comment>
    <comment ref="CV194" authorId="0" shapeId="0">
      <text>
        <r>
          <rPr>
            <sz val="11"/>
            <color theme="1"/>
            <rFont val="Calibri"/>
            <family val="2"/>
            <scheme val="minor"/>
          </rPr>
          <t>урок-экскурсия</t>
        </r>
      </text>
    </comment>
    <comment ref="DJ194"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N194"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EA194" authorId="0" shapeId="0">
      <text>
        <r>
          <rPr>
            <sz val="11"/>
            <color theme="1"/>
            <rFont val="Calibri"/>
            <family val="2"/>
            <scheme val="minor"/>
          </rPr>
          <t>На стоянке – сущ., н.ф. стоянка; нариц., неодуш., ж.р., 1 скл.; в ед.ч., П.п. (0)
Волков – сущ., н.ф. волк; нариц., одуш., м.р., 2 скл.; во мн.ч., В.п. (0)</t>
        </r>
      </text>
    </comment>
    <comment ref="EG194"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Q194" authorId="0" shapeId="0">
      <text>
        <r>
          <rPr>
            <sz val="11"/>
            <color theme="1"/>
            <rFont val="Calibri"/>
            <family val="2"/>
            <scheme val="minor"/>
          </rPr>
          <t>выполнение соответствующих вычислений</t>
        </r>
      </text>
    </comment>
    <comment ref="FC194" authorId="0" shapeId="0">
      <text>
        <r>
          <rPr>
            <sz val="11"/>
            <color theme="1"/>
            <rFont val="Calibri"/>
            <family val="2"/>
            <scheme val="minor"/>
          </rPr>
          <t>В</t>
        </r>
      </text>
    </comment>
    <comment ref="FP194" authorId="0" shapeId="0">
      <text>
        <r>
          <rPr>
            <sz val="11"/>
            <color theme="1"/>
            <rFont val="Calibri"/>
            <family val="2"/>
            <scheme val="minor"/>
          </rPr>
          <t>тематическая консультация</t>
        </r>
      </text>
    </comment>
    <comment ref="GD194"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L194"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A194"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S194" authorId="0" shapeId="0">
      <text>
        <r>
          <rPr>
            <sz val="11"/>
            <color theme="1"/>
            <rFont val="Calibri"/>
            <family val="2"/>
            <scheme val="minor"/>
          </rPr>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r>
      </text>
    </comment>
    <comment ref="II194" authorId="0" shapeId="0">
      <text>
        <r>
          <rPr>
            <sz val="11"/>
            <color theme="1"/>
            <rFont val="Calibri"/>
            <family val="2"/>
            <scheme val="minor"/>
          </rPr>
          <t>1. Компромисс = [при решении проблемы педагог или обучающийся опирается на свои волевые качества]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U194" authorId="0" shapeId="0">
      <text>
        <r>
          <rPr>
            <sz val="11"/>
            <color theme="1"/>
            <rFont val="Calibri"/>
            <family val="2"/>
            <scheme val="minor"/>
          </rPr>
          <t>просмотр и обсуждение видеофильмов</t>
        </r>
      </text>
    </comment>
    <comment ref="JE194"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K195"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S195" authorId="0" shapeId="0">
      <text>
        <r>
          <rPr>
            <sz val="11"/>
            <color theme="1"/>
            <rFont val="Calibri"/>
            <family val="2"/>
            <scheme val="minor"/>
          </rPr>
          <t>Задача на пропорциональное деление</t>
        </r>
      </text>
    </comment>
    <comment ref="Y195" authorId="0" shapeId="0">
      <text>
        <r>
          <rPr>
            <sz val="11"/>
            <color theme="1"/>
            <rFont val="Calibri"/>
            <family val="2"/>
            <scheme val="minor"/>
          </rPr>
          <t>1. «Каша из топора» = [бытовые]
2. «Лиса и журавль» = [сказки о животных]
3. «Теремок» = [сказки о животных]
4. «Иван-царевич и Серый волк» = [волшебные сказки]
5. «Сказка про белого бычка» = [докучные]</t>
        </r>
      </text>
    </comment>
    <comment ref="AL195" authorId="0" shapeId="0">
      <text>
        <r>
          <rPr>
            <sz val="11"/>
            <color theme="1"/>
            <rFont val="Calibri"/>
            <family val="2"/>
            <scheme val="minor"/>
          </rPr>
          <t>В</t>
        </r>
      </text>
    </comment>
    <comment ref="AU195"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D195" authorId="0" shapeId="0">
      <text>
        <r>
          <rPr>
            <sz val="11"/>
            <color theme="1"/>
            <rFont val="Calibri"/>
            <family val="2"/>
            <scheme val="minor"/>
          </rPr>
          <t>вспорхнуть, захотеть, помутнеть
молчать, проспать, говорить</t>
        </r>
      </text>
    </comment>
    <comment ref="BI195" authorId="0" shapeId="0">
      <text>
        <r>
          <rPr>
            <sz val="11"/>
            <color theme="1"/>
            <rFont val="Calibri"/>
            <family val="2"/>
            <scheme val="minor"/>
          </rPr>
          <t>49</t>
        </r>
      </text>
    </comment>
    <comment ref="BT195"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C195"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[Изучающее чтение]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[Литературное образование]
4. Вид чтения, которое направлено на получение самого общего представления о содержании текста, о его теме. = [Просмотровое чтение]</t>
        </r>
      </text>
    </comment>
    <comment ref="CO195"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W195"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J195"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S195" authorId="0" shapeId="0">
      <text>
        <r>
          <rPr>
            <sz val="11"/>
            <color theme="1"/>
            <rFont val="Calibri"/>
            <family val="2"/>
            <scheme val="minor"/>
          </rPr>
          <t>1. 57 – 7 = [Правило вычитания числа из суммы]
2. 64 – 20 = [Вопросы нумерации чисел]
3. 47 + 5 = [Правило прибавления суммы к числу]
4. 24 : 4 = [Взаимосвязь умножения и деления]
5. 46 : 2 = [Правило деления суммы на число]</t>
        </r>
      </text>
    </comment>
    <comment ref="DY195"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J195"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r>
      </text>
    </comment>
    <comment ref="EO195" authorId="0" shapeId="0">
      <text>
        <r>
          <rPr>
            <sz val="11"/>
            <color theme="1"/>
            <rFont val="Calibri"/>
            <family val="2"/>
            <scheme val="minor"/>
          </rPr>
          <t>установление границ ответа</t>
        </r>
      </text>
    </comment>
    <comment ref="FA195" authorId="0" shapeId="0">
      <text>
        <r>
          <rPr>
            <sz val="11"/>
            <color theme="1"/>
            <rFont val="Calibri"/>
            <family val="2"/>
            <scheme val="minor"/>
          </rPr>
          <t>Г</t>
        </r>
      </text>
    </comment>
    <comment ref="FQ195" authorId="0" shapeId="0">
      <text>
        <r>
          <rPr>
            <sz val="11"/>
            <color theme="1"/>
            <rFont val="Calibri"/>
            <family val="2"/>
            <scheme val="minor"/>
          </rPr>
          <t>родительское собрание</t>
        </r>
      </text>
    </comment>
    <comment ref="GF195" authorId="0" shapeId="0">
      <text>
        <r>
          <rPr>
            <sz val="11"/>
            <color theme="1"/>
            <rFont val="Calibri"/>
            <family val="2"/>
            <scheme val="minor"/>
          </rPr>
          <t>дополнительно отработать материал
использовать карту понятий
использовать памятки и алгоритмы</t>
        </r>
      </text>
    </comment>
    <comment ref="GS195" authorId="0" shapeId="0">
      <text>
        <r>
          <rPr>
            <sz val="11"/>
            <color theme="1"/>
            <rFont val="Calibri"/>
            <family val="2"/>
            <scheme val="minor"/>
          </rPr>
          <t>интерактивная технология</t>
        </r>
      </text>
    </comment>
    <comment ref="GZ19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K195" authorId="0" shapeId="0">
      <text>
        <r>
          <rPr>
            <sz val="11"/>
            <color theme="1"/>
            <rFont val="Calibri"/>
            <family val="2"/>
            <scheme val="minor"/>
          </rPr>
          <t>1. 1 = [Б] (2)
2. 2 = [В] (0)
3. 3 = [А] (0)</t>
        </r>
      </text>
    </comment>
    <comment ref="IB195"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U195" authorId="0" shapeId="0">
      <text>
        <r>
          <rPr>
            <sz val="11"/>
            <color theme="1"/>
            <rFont val="Calibri"/>
            <family val="2"/>
            <scheme val="minor"/>
          </rPr>
          <t>виртуальный тьюториал</t>
        </r>
      </text>
    </comment>
    <comment ref="JA195"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H196"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S196" authorId="0" shapeId="0">
      <text>
        <r>
          <rPr>
            <sz val="11"/>
            <color theme="1"/>
            <rFont val="Calibri"/>
            <family val="2"/>
            <scheme val="minor"/>
          </rPr>
          <t>Задача на пропорциональное деление</t>
        </r>
      </text>
    </comment>
    <comment ref="AD196"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196" authorId="0" shapeId="0">
      <text>
        <r>
          <rPr>
            <sz val="11"/>
            <color theme="1"/>
            <rFont val="Calibri"/>
            <family val="2"/>
            <scheme val="minor"/>
          </rPr>
          <t>А</t>
        </r>
      </text>
    </comment>
    <comment ref="AR196" authorId="0" shapeId="0">
      <text>
        <r>
          <rPr>
            <sz val="11"/>
            <color theme="1"/>
            <rFont val="Calibri"/>
            <family val="2"/>
            <scheme val="minor"/>
          </rPr>
          <t>видеометод
эксперимент
иллюстративный метод
демонстрационный метод</t>
        </r>
      </text>
    </comment>
    <comment ref="BE196" authorId="0" shapeId="0">
      <text>
        <r>
          <rPr>
            <sz val="11"/>
            <color theme="1"/>
            <rFont val="Calibri"/>
            <family val="2"/>
            <scheme val="minor"/>
          </rPr>
          <t>А
Б
В
Д</t>
        </r>
      </text>
    </comment>
    <comment ref="BI196" authorId="0" shapeId="0">
      <text>
        <r>
          <rPr>
            <sz val="11"/>
            <color theme="1"/>
            <rFont val="Calibri"/>
            <family val="2"/>
            <scheme val="minor"/>
          </rPr>
          <t>42</t>
        </r>
      </text>
    </comment>
    <comment ref="BV196" authorId="0" shapeId="0">
      <text>
        <r>
          <rPr>
            <sz val="11"/>
            <color theme="1"/>
            <rFont val="Calibri"/>
            <family val="2"/>
            <scheme val="minor"/>
          </rPr>
          <t>[тэ]стирование, пар[тэ]р, фа[нʼ]ерка
отзыв на книгу, оплатить услуги, синяя гуашь</t>
        </r>
      </text>
    </comment>
    <comment ref="CF196"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N196" authorId="0" shapeId="0">
      <text>
        <r>
          <rPr>
            <sz val="11"/>
            <color theme="1"/>
            <rFont val="Calibri"/>
            <family val="2"/>
            <scheme val="minor"/>
          </rPr>
          <t>Однородный участок экосистемы</t>
        </r>
      </text>
    </comment>
    <comment ref="DA196" authorId="0" shapeId="0">
      <text>
        <r>
          <rPr>
            <sz val="11"/>
            <color theme="1"/>
            <rFont val="Calibri"/>
            <family val="2"/>
            <scheme val="minor"/>
          </rPr>
          <t>Наглядность
Проблемность
Безопасность
Четкая техника выполнения опыта</t>
        </r>
      </text>
    </comment>
    <comment ref="DH196"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P196"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X196"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H196"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O196" authorId="0" shapeId="0">
      <text>
        <r>
          <rPr>
            <sz val="11"/>
            <color theme="1"/>
            <rFont val="Calibri"/>
            <family val="2"/>
            <scheme val="minor"/>
          </rPr>
          <t>установление границ ответа</t>
        </r>
      </text>
    </comment>
    <comment ref="EX196" authorId="0" shapeId="0">
      <text>
        <r>
          <rPr>
            <sz val="11"/>
            <color theme="1"/>
            <rFont val="Calibri"/>
            <family val="2"/>
            <scheme val="minor"/>
          </rPr>
          <t>Г</t>
        </r>
      </text>
    </comment>
    <comment ref="FN196" authorId="0" shapeId="0">
      <text>
        <r>
          <rPr>
            <sz val="11"/>
            <color theme="1"/>
            <rFont val="Calibri"/>
            <family val="2"/>
            <scheme val="minor"/>
          </rPr>
          <t>диалог</t>
        </r>
      </text>
    </comment>
    <comment ref="GD196"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GN196" authorId="0" shapeId="0">
      <text>
        <r>
          <rPr>
            <sz val="11"/>
            <color theme="1"/>
            <rFont val="Calibri"/>
            <family val="2"/>
            <scheme val="minor"/>
          </rPr>
          <t>программированное обучение</t>
        </r>
      </text>
    </comment>
    <comment ref="HC196"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S196"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B196"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P196" authorId="0" shapeId="0">
      <text>
        <r>
          <rPr>
            <sz val="11"/>
            <color theme="1"/>
            <rFont val="Calibri"/>
            <family val="2"/>
            <scheme val="minor"/>
          </rPr>
          <t>создание и организация работы родительских комитетов классов</t>
        </r>
      </text>
    </comment>
    <comment ref="JD196"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L197" authorId="0" shapeId="0">
      <text>
        <r>
          <rPr>
            <sz val="11"/>
            <color theme="1"/>
            <rFont val="Calibri"/>
            <family val="2"/>
            <scheme val="minor"/>
          </rPr>
          <t>1. лебедь, овраг, нагрев = [Слова, в которых все согласные звуки звонкие]
2. сдобный, отбойный, борозда = [Слова, в которых есть и звонкие, и глухие согласные звуки]
3. походка, подпись, шепчет = [Слова, в которых все согласные звуки глухие]</t>
        </r>
      </text>
    </comment>
    <comment ref="S197" authorId="0" shapeId="0">
      <text>
        <r>
          <rPr>
            <sz val="11"/>
            <color theme="1"/>
            <rFont val="Calibri"/>
            <family val="2"/>
            <scheme val="minor"/>
          </rPr>
          <t>Задача на пропорциональное деление</t>
        </r>
      </text>
    </comment>
    <comment ref="Y197" authorId="0" shapeId="0">
      <text>
        <r>
          <rPr>
            <sz val="11"/>
            <color theme="1"/>
            <rFont val="Calibri"/>
            <family val="2"/>
            <scheme val="minor"/>
          </rPr>
          <t>1. «Каша из топора» = [бытовые]
2. «Лиса и журавль» = [сказки о животных]
3. «Теремок» = [сказки о животных]
4. «Иван-царевич и Серый волк» = [волшебные сказки]
5. «Сказка про белого бычка» = [кумулятивные]</t>
        </r>
      </text>
    </comment>
    <comment ref="AI197" authorId="0" shapeId="0">
      <text>
        <r>
          <rPr>
            <sz val="11"/>
            <color theme="1"/>
            <rFont val="Calibri"/>
            <family val="2"/>
            <scheme val="minor"/>
          </rPr>
          <t>Б</t>
        </r>
      </text>
    </comment>
    <comment ref="AT197"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D197" authorId="0" shapeId="0">
      <text>
        <r>
          <rPr>
            <sz val="11"/>
            <color theme="1"/>
            <rFont val="Calibri"/>
            <family val="2"/>
            <scheme val="minor"/>
          </rPr>
          <t>вспорхнуть, захотеть, помутнеть
молчать, проспать, говорить</t>
        </r>
      </text>
    </comment>
    <comment ref="BI197" authorId="0" shapeId="0">
      <text>
        <r>
          <rPr>
            <sz val="11"/>
            <color theme="1"/>
            <rFont val="Calibri"/>
            <family val="2"/>
            <scheme val="minor"/>
          </rPr>
          <t>42</t>
        </r>
      </text>
    </comment>
    <comment ref="BR197" authorId="0" shapeId="0">
      <text>
        <r>
          <rPr>
            <sz val="11"/>
            <color theme="1"/>
            <rFont val="Calibri"/>
            <family val="2"/>
            <scheme val="minor"/>
          </rPr>
          <t>му[зʼ]ей, [тэ]мповый, фа[нʼ]ера
звонче, лучшие профессора, пять блюдцев</t>
        </r>
      </text>
    </comment>
    <comment ref="CD197"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O197"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X197" authorId="0" shapeId="0">
      <text>
        <r>
          <rPr>
            <sz val="11"/>
            <color theme="1"/>
            <rFont val="Calibri"/>
            <family val="2"/>
            <scheme val="minor"/>
          </rPr>
          <t>1. принцип систематичности = [взаимосвязь между компонентами содержания]
2. принцип интеграции = [привлечение местного материала]
3. экологический принцип = [установление взаимосвязи природных объектов и явлений]
4. краеведческий принцип = [взаимосвязь между компонентами содержания]
5. принцип научности = [доступное, убедительное сообщение научно проверенных фактов]</t>
        </r>
      </text>
    </comment>
    <comment ref="DE197"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R197" authorId="0" shapeId="0">
      <text>
        <r>
          <rPr>
            <sz val="11"/>
            <color theme="1"/>
            <rFont val="Calibri"/>
            <family val="2"/>
            <scheme val="minor"/>
          </rPr>
          <t>1. 7 • 8 = [Переместительное свойство умножения]
2. 96 : 16 = [Взаимосвязь умножения и деления]
3. 5 • 3 = [Правило умножения числа на сумму]
4. 64 – 20 = [Правило вычитания числа из суммы]
5. 40 – 16 = [Правило вычитания суммы из числа]</t>
        </r>
      </text>
    </comment>
    <comment ref="DW197" authorId="0" shapeId="0">
      <text>
        <r>
          <rPr>
            <sz val="11"/>
            <color theme="1"/>
            <rFont val="Calibri"/>
            <family val="2"/>
            <scheme val="minor"/>
          </rPr>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K197"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[Адекватность воссозданного в воображении читательского образа, определяется его эмоциональная окраска] (0)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[Адекватность воссозданного в воображении читательского образа, определяется его эмоциональная окраска] (0)
6. Какой смысл заключается в описанной автором истории? = [Обобщение на уровне идеи] (1)</t>
        </r>
      </text>
    </comment>
    <comment ref="ES197" authorId="0" shapeId="0">
      <text>
        <r>
          <rPr>
            <sz val="11"/>
            <color theme="1"/>
            <rFont val="Calibri"/>
            <family val="2"/>
            <scheme val="minor"/>
          </rPr>
          <t>прикидка результата</t>
        </r>
      </text>
    </comment>
    <comment ref="EX197" authorId="0" shapeId="0">
      <text>
        <r>
          <rPr>
            <sz val="11"/>
            <color theme="1"/>
            <rFont val="Calibri"/>
            <family val="2"/>
            <scheme val="minor"/>
          </rPr>
          <t>Г</t>
        </r>
      </text>
    </comment>
    <comment ref="FN197" authorId="0" shapeId="0">
      <text>
        <r>
          <rPr>
            <sz val="11"/>
            <color theme="1"/>
            <rFont val="Calibri"/>
            <family val="2"/>
            <scheme val="minor"/>
          </rPr>
          <t>диалог</t>
        </r>
      </text>
    </comment>
    <comment ref="FY197"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t>
        </r>
      </text>
    </comment>
    <comment ref="GQ197" authorId="0" shapeId="0">
      <text>
        <r>
          <rPr>
            <sz val="11"/>
            <color theme="1"/>
            <rFont val="Calibri"/>
            <family val="2"/>
            <scheme val="minor"/>
          </rPr>
          <t>технология формирования критического мышления</t>
        </r>
      </text>
    </comment>
    <comment ref="HE197"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J197" authorId="0" shapeId="0">
      <text>
        <r>
          <rPr>
            <sz val="11"/>
            <color theme="1"/>
            <rFont val="Calibri"/>
            <family val="2"/>
            <scheme val="minor"/>
          </rPr>
          <t>1. 1 = [В] (2)
2. 2 = [А] (2)
3. 3 = [Б] (2)</t>
        </r>
      </text>
    </comment>
    <comment ref="ID197"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P197" authorId="0" shapeId="0">
      <text>
        <r>
          <rPr>
            <sz val="11"/>
            <color theme="1"/>
            <rFont val="Calibri"/>
            <family val="2"/>
            <scheme val="minor"/>
          </rPr>
          <t>создание и организация работы родительских комитетов классов</t>
        </r>
      </text>
    </comment>
    <comment ref="JC197" authorId="0" shapeId="0">
      <text>
        <r>
          <rPr>
            <sz val="11"/>
            <color theme="1"/>
            <rFont val="Calibri"/>
            <family val="2"/>
            <scheme val="minor"/>
          </rPr>
          <t>осуществляется от случая к случаю (3)
не зависит от усилий, затраченных учеником (3)</t>
        </r>
      </text>
    </comment>
    <comment ref="G198"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Q198" authorId="0" shapeId="0">
      <text>
        <r>
          <rPr>
            <sz val="11"/>
            <color theme="1"/>
            <rFont val="Calibri"/>
            <family val="2"/>
            <scheme val="minor"/>
          </rPr>
          <t>Задача на нахождение четвертого пропорционального</t>
        </r>
      </text>
    </comment>
    <comment ref="Y198"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M198" authorId="0" shapeId="0">
      <text>
        <r>
          <rPr>
            <sz val="11"/>
            <color theme="1"/>
            <rFont val="Calibri"/>
            <family val="2"/>
            <scheme val="minor"/>
          </rPr>
          <t>А</t>
        </r>
      </text>
    </comment>
    <comment ref="AS198" authorId="0" shapeId="0">
      <text>
        <r>
          <rPr>
            <sz val="11"/>
            <color theme="1"/>
            <rFont val="Calibri"/>
            <family val="2"/>
            <scheme val="minor"/>
          </rPr>
          <t>К.Д. Ушинский</t>
        </r>
      </text>
    </comment>
    <comment ref="BD198" authorId="0" shapeId="0">
      <text>
        <r>
          <rPr>
            <sz val="11"/>
            <color theme="1"/>
            <rFont val="Calibri"/>
            <family val="2"/>
            <scheme val="minor"/>
          </rPr>
          <t>постелить, прочитать, сберечь</t>
        </r>
      </text>
    </comment>
    <comment ref="BL198" authorId="0" shapeId="0">
      <text>
        <r>
          <rPr>
            <sz val="11"/>
            <color theme="1"/>
            <rFont val="Calibri"/>
            <family val="2"/>
            <scheme val="minor"/>
          </rPr>
          <t>1140</t>
        </r>
      </text>
    </comment>
    <comment ref="BS198" authorId="0" shapeId="0">
      <text>
        <r>
          <rPr>
            <sz val="11"/>
            <color theme="1"/>
            <rFont val="Calibri"/>
            <family val="2"/>
            <scheme val="minor"/>
          </rPr>
          <t>позвони́м, то́рты, инструме́нт</t>
        </r>
      </text>
    </comment>
    <comment ref="CA198"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M198" authorId="0" shapeId="0">
      <text>
        <r>
          <rPr>
            <sz val="11"/>
            <color theme="1"/>
            <rFont val="Calibri"/>
            <family val="2"/>
            <scheme val="minor"/>
          </rPr>
          <t>разницей видов растений и животных, составляющих экосистему</t>
        </r>
      </text>
    </comment>
    <comment ref="CW198" authorId="0" shapeId="0">
      <text>
        <r>
          <rPr>
            <sz val="11"/>
            <color theme="1"/>
            <rFont val="Calibri"/>
            <family val="2"/>
            <scheme val="minor"/>
          </rPr>
          <t>1. Бережливость = [способность экономно расходовать ресурсы]
2. Гуманность = [отношение к природе на основе понимания природных закономерностей]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t>
        </r>
      </text>
    </comment>
    <comment ref="DF198"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O198" authorId="0" shapeId="0">
      <text>
        <r>
          <rPr>
            <sz val="11"/>
            <color theme="1"/>
            <rFont val="Calibri"/>
            <family val="2"/>
            <scheme val="minor"/>
          </rPr>
          <t>1. 48 + 6 = [Правило прибавления числа к сумме]
2. 6 – 2 = [Взаимосвязь сложения и вычитания]
3. 34 + 20 = [Правило прибавления суммы к числу]
4. 57 • 10 = [Вопросы нумерации чисел]
5. 25 • 3 = [Правило умножения суммы на число]</t>
        </r>
      </text>
    </comment>
    <comment ref="DW198"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I198"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r>
      </text>
    </comment>
    <comment ref="EO198" authorId="0" shapeId="0">
      <text>
        <r>
          <rPr>
            <sz val="11"/>
            <color theme="1"/>
            <rFont val="Calibri"/>
            <family val="2"/>
            <scheme val="minor"/>
          </rPr>
          <t>установление границ ответа</t>
        </r>
      </text>
    </comment>
    <comment ref="EX198" authorId="0" shapeId="0">
      <text>
        <r>
          <rPr>
            <sz val="11"/>
            <color theme="1"/>
            <rFont val="Calibri"/>
            <family val="2"/>
            <scheme val="minor"/>
          </rPr>
          <t>А</t>
        </r>
      </text>
    </comment>
    <comment ref="FJ198" authorId="0" shapeId="0">
      <text>
        <r>
          <rPr>
            <sz val="11"/>
            <color theme="1"/>
            <rFont val="Calibri"/>
            <family val="2"/>
            <scheme val="minor"/>
          </rPr>
          <t>сотрудничество</t>
        </r>
      </text>
    </comment>
    <comment ref="GA198" authorId="0" shapeId="0">
      <text>
        <r>
          <rPr>
            <sz val="11"/>
            <color theme="1"/>
            <rFont val="Calibri"/>
            <family val="2"/>
            <scheme val="minor"/>
          </rPr>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S198" authorId="0" shapeId="0">
      <text>
        <r>
          <rPr>
            <sz val="11"/>
            <color theme="1"/>
            <rFont val="Calibri"/>
            <family val="2"/>
            <scheme val="minor"/>
          </rPr>
          <t>интерактивная технология</t>
        </r>
      </text>
    </comment>
    <comment ref="GX19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L198" authorId="0" shapeId="0">
      <text>
        <r>
          <rPr>
            <sz val="11"/>
            <color theme="1"/>
            <rFont val="Calibri"/>
            <family val="2"/>
            <scheme val="minor"/>
          </rPr>
          <t>1. 1 = [А] (0)
2. 2 = [В] (0)
3. 3 = [Б] (2)</t>
        </r>
      </text>
    </comment>
    <comment ref="IG198"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S198"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E198"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J199"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r>
      </text>
    </comment>
    <comment ref="P199" authorId="0" shapeId="0">
      <text>
        <r>
          <rPr>
            <sz val="11"/>
            <color theme="1"/>
            <rFont val="Calibri"/>
            <family val="2"/>
            <scheme val="minor"/>
          </rPr>
          <t>Задача на нахождение четвертого пропорционального</t>
        </r>
      </text>
    </comment>
    <comment ref="AB199"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
хорошо ориентируется в мире детских книг</t>
        </r>
      </text>
    </comment>
    <comment ref="AK199" authorId="0" shapeId="0">
      <text>
        <r>
          <rPr>
            <sz val="11"/>
            <color theme="1"/>
            <rFont val="Calibri"/>
            <family val="2"/>
            <scheme val="minor"/>
          </rPr>
          <t>А</t>
        </r>
      </text>
    </comment>
    <comment ref="AU199" authorId="0" shapeId="0">
      <text>
        <r>
          <rPr>
            <sz val="11"/>
            <color theme="1"/>
            <rFont val="Calibri"/>
            <family val="2"/>
            <scheme val="minor"/>
          </rPr>
          <t>принцип научности
принцип связи учебного материала с жизненным опытом</t>
        </r>
      </text>
    </comment>
    <comment ref="BD199" authorId="0" shapeId="0">
      <text>
        <r>
          <rPr>
            <sz val="11"/>
            <color theme="1"/>
            <rFont val="Calibri"/>
            <family val="2"/>
            <scheme val="minor"/>
          </rPr>
          <t>молчать, проспать, говорить
постелить, прочитать, сберечь</t>
        </r>
      </text>
    </comment>
    <comment ref="BJ199" authorId="0" shapeId="0">
      <text>
        <r>
          <rPr>
            <sz val="11"/>
            <color theme="1"/>
            <rFont val="Calibri"/>
            <family val="2"/>
            <scheme val="minor"/>
          </rPr>
          <t>120</t>
        </r>
      </text>
    </comment>
    <comment ref="BU199"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E199"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[Самостоятельное детское чтение]</t>
        </r>
      </text>
    </comment>
    <comment ref="CN199" authorId="0" shapeId="0">
      <text>
        <r>
          <rPr>
            <sz val="11"/>
            <color theme="1"/>
            <rFont val="Calibri"/>
            <family val="2"/>
            <scheme val="minor"/>
          </rPr>
          <t>Однородный участок экосистемы</t>
        </r>
      </text>
    </comment>
    <comment ref="CY199"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J199" authorId="0" shapeId="0">
      <text>
        <r>
          <rPr>
            <sz val="11"/>
            <color theme="1"/>
            <rFont val="Calibri"/>
            <family val="2"/>
            <scheme val="minor"/>
          </rPr>
          <t>Миша: «И в сказках, и в баснях одни и те же персонажи, поэтому они одинаково себя ведут, поступают тоже одинаково»</t>
        </r>
      </text>
    </comment>
    <comment ref="DR199"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числа из суммы]</t>
        </r>
      </text>
    </comment>
    <comment ref="DY199" authorId="0" shapeId="0">
      <text>
        <r>
          <rPr>
            <sz val="11"/>
            <color theme="1"/>
            <rFont val="Calibri"/>
            <family val="2"/>
            <scheme val="minor"/>
          </rPr>
          <t>Коня – сущ., н.ф. конь; нариц., одуш., м.р., 2 скл.; в ед.ч., Р.п. (3)</t>
        </r>
      </text>
    </comment>
    <comment ref="EF199" authorId="0" shapeId="0">
      <text>
        <r>
          <rPr>
            <sz val="11"/>
            <color theme="1"/>
            <rFont val="Calibri"/>
            <family val="2"/>
            <scheme val="minor"/>
          </rPr>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[Выявление точности эмоциональной реакции, способность уловить динамику эмоций] (0)
4. Как автор относится к главному герою? = [Понимание авторской позиции] (1)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r>
      </text>
    </comment>
    <comment ref="EO199" authorId="0" shapeId="0">
      <text>
        <r>
          <rPr>
            <sz val="11"/>
            <color theme="1"/>
            <rFont val="Calibri"/>
            <family val="2"/>
            <scheme val="minor"/>
          </rPr>
          <t>установление границ ответа</t>
        </r>
      </text>
    </comment>
    <comment ref="EX199" authorId="0" shapeId="0">
      <text>
        <r>
          <rPr>
            <sz val="11"/>
            <color theme="1"/>
            <rFont val="Calibri"/>
            <family val="2"/>
            <scheme val="minor"/>
          </rPr>
          <t>Г</t>
        </r>
      </text>
    </comment>
    <comment ref="FJ199" authorId="0" shapeId="0">
      <text>
        <r>
          <rPr>
            <sz val="11"/>
            <color theme="1"/>
            <rFont val="Calibri"/>
            <family val="2"/>
            <scheme val="minor"/>
          </rPr>
          <t>сотрудничество</t>
        </r>
      </text>
    </comment>
    <comment ref="FZ199"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S199" authorId="0" shapeId="0">
      <text>
        <r>
          <rPr>
            <sz val="11"/>
            <color theme="1"/>
            <rFont val="Calibri"/>
            <family val="2"/>
            <scheme val="minor"/>
          </rPr>
          <t>интерактивная технология</t>
        </r>
      </text>
    </comment>
    <comment ref="HC199"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M19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E199"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U199" authorId="0" shapeId="0">
      <text>
        <r>
          <rPr>
            <sz val="11"/>
            <color theme="1"/>
            <rFont val="Calibri"/>
            <family val="2"/>
            <scheme val="minor"/>
          </rPr>
          <t>просмотр и обсуждение видеофильмов</t>
        </r>
      </text>
    </comment>
    <comment ref="JG199" authorId="0" shapeId="0">
      <text>
        <r>
          <rPr>
            <sz val="11"/>
            <color theme="1"/>
            <rFont val="Calibri"/>
            <family val="2"/>
            <scheme val="minor"/>
          </rPr>
          <t>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t>
        </r>
      </text>
    </comment>
    <comment ref="L200"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T200" authorId="0" shapeId="0">
      <text>
        <r>
          <rPr>
            <sz val="11"/>
            <color theme="1"/>
            <rFont val="Calibri"/>
            <family val="2"/>
            <scheme val="minor"/>
          </rPr>
          <t>Задача на нахождение неизвестного по двум разностям</t>
        </r>
      </text>
    </comment>
    <comment ref="Y200" authorId="0" shapeId="0">
      <text>
        <r>
          <rPr>
            <sz val="11"/>
            <color theme="1"/>
            <rFont val="Calibri"/>
            <family val="2"/>
            <scheme val="minor"/>
          </rPr>
          <t>1. «Каша из топора» = [докучные]
2. «Лиса и журавль» = [кумулятивные]
3. «Теремок» = [сказки о животных]
4. «Иван-царевич и Серый волк» = [волшебные сказки]
5. «Сказка про белого бычка» = [бытовые]</t>
        </r>
      </text>
    </comment>
    <comment ref="AK200" authorId="0" shapeId="0">
      <text>
        <r>
          <rPr>
            <sz val="11"/>
            <color theme="1"/>
            <rFont val="Calibri"/>
            <family val="2"/>
            <scheme val="minor"/>
          </rPr>
          <t>А</t>
        </r>
      </text>
    </comment>
    <comment ref="AV200"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BC200" authorId="0" shapeId="0">
      <text>
        <r>
          <rPr>
            <sz val="11"/>
            <color theme="1"/>
            <rFont val="Calibri"/>
            <family val="2"/>
            <scheme val="minor"/>
          </rPr>
          <t>сладкоежка (1 скл.), открытие (2 скл.), аэрозоль (3 скл.)</t>
        </r>
      </text>
    </comment>
    <comment ref="BL200" authorId="0" shapeId="0">
      <text>
        <r>
          <rPr>
            <sz val="11"/>
            <color theme="1"/>
            <rFont val="Calibri"/>
            <family val="2"/>
            <scheme val="minor"/>
          </rPr>
          <t>1140</t>
        </r>
      </text>
    </comment>
    <comment ref="BV200" authorId="0" shapeId="0">
      <text>
        <r>
          <rPr>
            <sz val="11"/>
            <color theme="1"/>
            <rFont val="Calibri"/>
            <family val="2"/>
            <scheme val="minor"/>
          </rPr>
          <t>менее быстрый, пассажирские катера, пара туфель</t>
        </r>
      </text>
    </comment>
    <comment ref="CD200"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M200" authorId="0" shapeId="0">
      <text>
        <r>
          <rPr>
            <sz val="11"/>
            <color theme="1"/>
            <rFont val="Calibri"/>
            <family val="2"/>
            <scheme val="minor"/>
          </rPr>
          <t>различиями в средней температуре и средней норме осадков</t>
        </r>
      </text>
    </comment>
    <comment ref="CY200"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I200"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N200"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EA200" authorId="0" shapeId="0">
      <text>
        <r>
          <rPr>
            <sz val="11"/>
            <color theme="1"/>
            <rFont val="Calibri"/>
            <family val="2"/>
            <scheme val="minor"/>
          </rPr>
          <t>Волков – сущ., н.ф. волк; нариц., одуш., м.р., 2 скл.; во мн.ч., В.п. (0)</t>
        </r>
      </text>
    </comment>
    <comment ref="EH200"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Q200" authorId="0" shapeId="0">
      <text>
        <r>
          <rPr>
            <sz val="11"/>
            <color theme="1"/>
            <rFont val="Calibri"/>
            <family val="2"/>
            <scheme val="minor"/>
          </rPr>
          <t>выполнение соответствующих вычислений</t>
        </r>
      </text>
    </comment>
    <comment ref="FC200" authorId="0" shapeId="0">
      <text>
        <r>
          <rPr>
            <sz val="11"/>
            <color theme="1"/>
            <rFont val="Calibri"/>
            <family val="2"/>
            <scheme val="minor"/>
          </rPr>
          <t>В</t>
        </r>
      </text>
    </comment>
    <comment ref="FN200" authorId="0" shapeId="0">
      <text>
        <r>
          <rPr>
            <sz val="11"/>
            <color theme="1"/>
            <rFont val="Calibri"/>
            <family val="2"/>
            <scheme val="minor"/>
          </rPr>
          <t>диалог</t>
        </r>
      </text>
    </comment>
    <comment ref="GB200"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N200" authorId="0" shapeId="0">
      <text>
        <r>
          <rPr>
            <sz val="11"/>
            <color theme="1"/>
            <rFont val="Calibri"/>
            <family val="2"/>
            <scheme val="minor"/>
          </rPr>
          <t>поэтапное формирование умственных действий</t>
        </r>
      </text>
    </comment>
    <comment ref="GX200"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O200" authorId="0" shapeId="0">
      <text>
        <r>
          <rPr>
            <sz val="11"/>
            <color theme="1"/>
            <rFont val="Calibri"/>
            <family val="2"/>
            <scheme val="minor"/>
          </rPr>
          <t>1. Истероидный = [Общительность, болтливость, подвижность, неусидчивость, поверхностность увлечений, желание быть в центре внимания, командовать, выносливость.] (0)
2. Гипертимный = [Демонстративность, коммуникабельность, жажда восхищения собой, инициативность, эгоцентризм, лицемерие] (0)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E200"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O200" authorId="0" shapeId="0">
      <text>
        <r>
          <rPr>
            <sz val="11"/>
            <color theme="1"/>
            <rFont val="Calibri"/>
            <family val="2"/>
            <scheme val="minor"/>
          </rPr>
          <t>организация групповой работы или работы в парах по обсуждению социально-значимой информации</t>
        </r>
      </text>
    </comment>
    <comment ref="JE200"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эффективности метода способствует доброжелательное отношение педагога к обучающемуся (3)</t>
        </r>
      </text>
    </comment>
    <comment ref="G201"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P201" authorId="0" shapeId="0">
      <text>
        <r>
          <rPr>
            <sz val="11"/>
            <color theme="1"/>
            <rFont val="Calibri"/>
            <family val="2"/>
            <scheme val="minor"/>
          </rPr>
          <t>Задача на нахождение четвертого пропорционального</t>
        </r>
      </text>
    </comment>
    <comment ref="AC201" authorId="0" shapeId="0">
      <text>
        <r>
          <rPr>
            <sz val="11"/>
            <color theme="1"/>
            <rFont val="Calibri"/>
            <family val="2"/>
            <scheme val="minor"/>
          </rPr>
          <t>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t>
        </r>
      </text>
    </comment>
    <comment ref="AK201" authorId="0" shapeId="0">
      <text>
        <r>
          <rPr>
            <sz val="11"/>
            <color theme="1"/>
            <rFont val="Calibri"/>
            <family val="2"/>
            <scheme val="minor"/>
          </rPr>
          <t>А</t>
        </r>
      </text>
    </comment>
    <comment ref="AV201" authorId="0" shapeId="0">
      <text>
        <r>
          <rPr>
            <sz val="11"/>
            <color theme="1"/>
            <rFont val="Calibri"/>
            <family val="2"/>
            <scheme val="minor"/>
          </rPr>
          <t>1. карта «Природные зоны России»
2. гербарий
3. ландшафтная картина «Степь»
4. таблица «Животный мир степи»
5. карта «Охрана природы» в атласе</t>
        </r>
      </text>
    </comment>
    <comment ref="BB201"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J201" authorId="0" shapeId="0">
      <text>
        <r>
          <rPr>
            <sz val="11"/>
            <color theme="1"/>
            <rFont val="Calibri"/>
            <family val="2"/>
            <scheme val="minor"/>
          </rPr>
          <t>96</t>
        </r>
      </text>
    </comment>
    <comment ref="BT201"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D201"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J201"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t>
        </r>
      </text>
    </comment>
    <comment ref="CZ201" authorId="0" shapeId="0">
      <text>
        <r>
          <rPr>
            <sz val="11"/>
            <color theme="1"/>
            <rFont val="Calibri"/>
            <family val="2"/>
            <scheme val="minor"/>
          </rPr>
          <t>1. Восприятие природных объектов или явлений = [Выделение существенных признаков объектов (явлений)]
2. Формирование представлений = [Использование натуральных и изобразительных пособий]
3. Подведение под понятие = [Классификация понятий и установление связей между ними]
4. Применение понятия = [Зарисовка]</t>
        </r>
      </text>
    </comment>
    <comment ref="DI201" authorId="0" shapeId="0">
      <text>
        <r>
          <rPr>
            <sz val="11"/>
            <color theme="1"/>
            <rFont val="Calibri"/>
            <family val="2"/>
            <scheme val="minor"/>
          </rPr>
          <t>Маша: «Да, эта книжка про котят, так как на обложке нарисованы котята»</t>
        </r>
      </text>
    </comment>
    <comment ref="DR201"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EA201" authorId="0" shapeId="0">
      <text>
        <r>
          <rPr>
            <sz val="11"/>
            <color theme="1"/>
            <rFont val="Calibri"/>
            <family val="2"/>
            <scheme val="minor"/>
          </rPr>
          <t>Горел – гл., н.ф. гореть; 1 спр.; в прош. вр., ед.ч., м.р. (3)
Выли – гл., н.ф. выть; 1 спр.; в прош.вр., мн.ч., 3 л. (3)</t>
        </r>
      </text>
    </comment>
    <comment ref="EI201"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[Обобщение на уровне идеи]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авторской позиции] (0)</t>
        </r>
      </text>
    </comment>
    <comment ref="ET201" authorId="0" shapeId="0">
      <text>
        <r>
          <rPr>
            <sz val="11"/>
            <color theme="1"/>
            <rFont val="Calibri"/>
            <family val="2"/>
            <scheme val="minor"/>
          </rPr>
          <t>расширение задачи путем введения дополнительных данных или изменения вопроса</t>
        </r>
      </text>
    </comment>
    <comment ref="EX201" authorId="0" shapeId="0">
      <text>
        <r>
          <rPr>
            <sz val="11"/>
            <color theme="1"/>
            <rFont val="Calibri"/>
            <family val="2"/>
            <scheme val="minor"/>
          </rPr>
          <t>Г</t>
        </r>
      </text>
    </comment>
    <comment ref="FO201"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B201" authorId="0" shapeId="0">
      <text>
        <r>
          <rPr>
            <sz val="11"/>
            <color theme="1"/>
            <rFont val="Calibri"/>
            <family val="2"/>
            <scheme val="minor"/>
          </rPr>
          <t>использовать карту понятий
предложить творческое задание
использовать упражнения из задачника
использовать памятки и алгоритмы</t>
        </r>
      </text>
    </comment>
    <comment ref="GP201" authorId="0" shapeId="0">
      <text>
        <r>
          <rPr>
            <sz val="11"/>
            <color theme="1"/>
            <rFont val="Calibri"/>
            <family val="2"/>
            <scheme val="minor"/>
          </rPr>
          <t>технология формирования критического мышления</t>
        </r>
      </text>
    </comment>
    <comment ref="HE201"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HP201"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E201" authorId="0" shapeId="0">
      <text>
        <r>
          <rPr>
            <sz val="11"/>
            <color theme="1"/>
            <rFont val="Calibri"/>
            <family val="2"/>
            <scheme val="minor"/>
          </rPr>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r>
      </text>
    </comment>
    <comment ref="IV201"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H201" authorId="0" shapeId="0">
      <text>
        <r>
          <rPr>
            <sz val="11"/>
            <color theme="1"/>
            <rFont val="Calibri"/>
            <family val="2"/>
            <scheme val="minor"/>
          </rPr>
          <t>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I202"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U202" authorId="0" shapeId="0">
      <text>
        <r>
          <rPr>
            <sz val="11"/>
            <color theme="1"/>
            <rFont val="Calibri"/>
            <family val="2"/>
            <scheme val="minor"/>
          </rPr>
          <t>Задача на нахождение неизвестного по двум разностям</t>
        </r>
      </text>
    </comment>
    <comment ref="Z202"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K202" authorId="0" shapeId="0">
      <text>
        <r>
          <rPr>
            <sz val="11"/>
            <color theme="1"/>
            <rFont val="Calibri"/>
            <family val="2"/>
            <scheme val="minor"/>
          </rPr>
          <t>А</t>
        </r>
      </text>
    </comment>
    <comment ref="AS202" authorId="0" shapeId="0">
      <text>
        <r>
          <rPr>
            <sz val="11"/>
            <color theme="1"/>
            <rFont val="Calibri"/>
            <family val="2"/>
            <scheme val="minor"/>
          </rPr>
          <t>К.Д. Ушинский</t>
        </r>
      </text>
    </comment>
    <comment ref="AZ202" authorId="0" shapeId="0">
      <text>
        <r>
          <rPr>
            <sz val="11"/>
            <color theme="1"/>
            <rFont val="Calibri"/>
            <family val="2"/>
            <scheme val="minor"/>
          </rPr>
          <t>тростниковая, создаешь, ручьи</t>
        </r>
      </text>
    </comment>
    <comment ref="BL202" authorId="0" shapeId="0">
      <text>
        <r>
          <rPr>
            <sz val="11"/>
            <color theme="1"/>
            <rFont val="Calibri"/>
            <family val="2"/>
            <scheme val="minor"/>
          </rPr>
          <t>1140</t>
        </r>
      </text>
    </comment>
    <comment ref="BW202" authorId="0" shapeId="0">
      <text>
        <r>
          <rPr>
            <sz val="11"/>
            <color theme="1"/>
            <rFont val="Calibri"/>
            <family val="2"/>
            <scheme val="minor"/>
          </rPr>
          <t>ждала́, повтори́м, гербы́
ши[нэ]ль, ин[тэ]рвью, бе[рʼ]ет
прекраснейший, кремы, килограмм помидоров</t>
        </r>
      </text>
    </comment>
    <comment ref="CF202"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L202"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X202" authorId="0" shapeId="0">
      <text>
        <r>
          <rPr>
            <sz val="11"/>
            <color theme="1"/>
            <rFont val="Calibri"/>
            <family val="2"/>
            <scheme val="minor"/>
          </rPr>
          <t>1. принцип систематичности = [объединение сведений из разных научных областей]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I202"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N202"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EB202" authorId="0" shapeId="0">
      <text>
        <r>
          <rPr>
            <sz val="11"/>
            <color theme="1"/>
            <rFont val="Calibri"/>
            <family val="2"/>
            <scheme val="minor"/>
          </rPr>
          <t>Стоял – гл., н.ф. стоять; 1 спр.; в прош.вр., ед.ч., м.р., 3 л. (3)
Несчастный (нос) – прил., н.ф. несчастный; в ед.ч., м.р., Им.п. (3)</t>
        </r>
      </text>
    </comment>
    <comment ref="EJ202"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[Обобщение на уровне идеи] (0)
6. О чем этот рассказ? = [Понимание авторской позиции] (0)</t>
        </r>
      </text>
    </comment>
    <comment ref="EO202" authorId="0" shapeId="0">
      <text>
        <r>
          <rPr>
            <sz val="11"/>
            <color theme="1"/>
            <rFont val="Calibri"/>
            <family val="2"/>
            <scheme val="minor"/>
          </rPr>
          <t>установление границ ответа</t>
        </r>
      </text>
    </comment>
    <comment ref="FA202" authorId="0" shapeId="0">
      <text>
        <r>
          <rPr>
            <sz val="11"/>
            <color theme="1"/>
            <rFont val="Calibri"/>
            <family val="2"/>
            <scheme val="minor"/>
          </rPr>
          <t>А</t>
        </r>
      </text>
    </comment>
    <comment ref="FS202"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A202"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P202" authorId="0" shapeId="0">
      <text>
        <r>
          <rPr>
            <sz val="11"/>
            <color theme="1"/>
            <rFont val="Calibri"/>
            <family val="2"/>
            <scheme val="minor"/>
          </rPr>
          <t>технология формирования критического мышления</t>
        </r>
      </text>
    </comment>
    <comment ref="GW20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Q20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G202"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U202" authorId="0" shapeId="0">
      <text>
        <r>
          <rPr>
            <sz val="11"/>
            <color theme="1"/>
            <rFont val="Calibri"/>
            <family val="2"/>
            <scheme val="minor"/>
          </rPr>
          <t>виртуальный тьюториал</t>
        </r>
      </text>
    </comment>
    <comment ref="JD202"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H203"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R203" authorId="0" shapeId="0">
      <text>
        <r>
          <rPr>
            <sz val="11"/>
            <color theme="1"/>
            <rFont val="Calibri"/>
            <family val="2"/>
            <scheme val="minor"/>
          </rPr>
          <t>Задача на пропорциональное деление</t>
        </r>
      </text>
    </comment>
    <comment ref="AD203"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H203" authorId="0" shapeId="0">
      <text>
        <r>
          <rPr>
            <sz val="11"/>
            <color theme="1"/>
            <rFont val="Calibri"/>
            <family val="2"/>
            <scheme val="minor"/>
          </rPr>
          <t>Б</t>
        </r>
      </text>
    </comment>
    <comment ref="AR203" authorId="0" shapeId="0">
      <text>
        <r>
          <rPr>
            <sz val="11"/>
            <color theme="1"/>
            <rFont val="Calibri"/>
            <family val="2"/>
            <scheme val="minor"/>
          </rPr>
          <t>эксперимент
иллюстративный метод
демонстрационный метод</t>
        </r>
      </text>
    </comment>
    <comment ref="AZ203" authorId="0" shapeId="0">
      <text>
        <r>
          <rPr>
            <sz val="11"/>
            <color theme="1"/>
            <rFont val="Calibri"/>
            <family val="2"/>
            <scheme val="minor"/>
          </rPr>
          <t>тростниковая, создаешь, ручьи</t>
        </r>
      </text>
    </comment>
    <comment ref="BN203" authorId="0" shapeId="0">
      <text>
        <r>
          <rPr>
            <sz val="11"/>
            <color theme="1"/>
            <rFont val="Calibri"/>
            <family val="2"/>
            <scheme val="minor"/>
          </rPr>
          <t>27</t>
        </r>
      </text>
    </comment>
    <comment ref="BU203"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A203"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самостоятельность]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компетентность]</t>
        </r>
      </text>
    </comment>
    <comment ref="CK203"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необязательно непосредственно контактирующих с ним</t>
        </r>
      </text>
    </comment>
    <comment ref="CV203" authorId="0" shapeId="0">
      <text>
        <r>
          <rPr>
            <sz val="11"/>
            <color theme="1"/>
            <rFont val="Calibri"/>
            <family val="2"/>
            <scheme val="minor"/>
          </rPr>
          <t>урок-экскурсия</t>
        </r>
      </text>
    </comment>
    <comment ref="DH203"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P203"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X203"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J203"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[Понимание авторской позиции] (1)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[Адекватность воссозданного в воображении читательского образа, определяется его эмоциональная окраска] (1)
5. Сколько смысловых частей в рассказе? Почему? = [Установление причинно-следственных связей, обобщение на уровне конкретного образа] (1)
6. О чем этот рассказ? = [Понимание авторской позиции] (0)</t>
        </r>
      </text>
    </comment>
    <comment ref="EO203" authorId="0" shapeId="0">
      <text>
        <r>
          <rPr>
            <sz val="11"/>
            <color theme="1"/>
            <rFont val="Calibri"/>
            <family val="2"/>
            <scheme val="minor"/>
          </rPr>
          <t>краткая запись задачи</t>
        </r>
      </text>
    </comment>
    <comment ref="EX203" authorId="0" shapeId="0">
      <text>
        <r>
          <rPr>
            <sz val="11"/>
            <color theme="1"/>
            <rFont val="Calibri"/>
            <family val="2"/>
            <scheme val="minor"/>
          </rPr>
          <t>А</t>
        </r>
      </text>
    </comment>
    <comment ref="FR20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X203" authorId="0" shapeId="0">
      <text>
        <r>
          <rPr>
            <sz val="11"/>
            <color theme="1"/>
            <rFont val="Calibri"/>
            <family val="2"/>
            <scheme val="minor"/>
          </rPr>
          <t>необходимо запланировать дополнительное время на раскрытие темы</t>
        </r>
      </text>
    </comment>
    <comment ref="GP203" authorId="0" shapeId="0">
      <text>
        <r>
          <rPr>
            <sz val="11"/>
            <color theme="1"/>
            <rFont val="Calibri"/>
            <family val="2"/>
            <scheme val="minor"/>
          </rPr>
          <t>технология формирования критического мышления</t>
        </r>
      </text>
    </comment>
    <comment ref="HE203" authorId="0" shapeId="0">
      <text>
        <r>
          <rPr>
            <sz val="11"/>
            <color theme="1"/>
            <rFont val="Calibri"/>
            <family val="2"/>
            <scheme val="minor"/>
          </rPr>
          <t>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стимулировать слухо-зрительное внимание</t>
        </r>
      </text>
    </comment>
    <comment ref="HQ203" authorId="0" shapeId="0">
      <text>
        <r>
          <rPr>
            <sz val="11"/>
            <color theme="1"/>
            <rFont val="Calibri"/>
            <family val="2"/>
            <scheme val="minor"/>
          </rPr>
          <t>1. Младший школьный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C203" authorId="0" shapeId="0">
      <text>
        <r>
          <rPr>
            <sz val="11"/>
            <color theme="1"/>
            <rFont val="Calibri"/>
            <family val="2"/>
            <scheme val="minor"/>
          </rPr>
          <t>1. Авторитарный = [педагог чаще использует способы побуждения, чем принуждения]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P203"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Z203" authorId="0" shapeId="0">
      <text>
        <r>
          <rPr>
            <sz val="11"/>
            <color theme="1"/>
            <rFont val="Calibri"/>
            <family val="2"/>
            <scheme val="minor"/>
          </rPr>
          <t>педагог поощряет достижение учеником определенных результатов; (0)</t>
        </r>
      </text>
    </comment>
    <comment ref="L204" authorId="0" shapeId="0">
      <text>
        <r>
          <rPr>
            <sz val="11"/>
            <color theme="1"/>
            <rFont val="Calibri"/>
            <family val="2"/>
            <scheme val="minor"/>
          </rPr>
          <t>1. лебедь, овраг, нагрев = &lt;ответ не выбран&gt;
2. сдобный, отбойный, борозда = [Слова, в которых есть и звонкие, и глухие согласные звуки]
3. походка, подпись, шепчет = [Слова, в которых есть и звонкие, и глухие согласные звуки]</t>
        </r>
      </text>
    </comment>
    <comment ref="Q204" authorId="0" shapeId="0">
      <text>
        <r>
          <rPr>
            <sz val="11"/>
            <color theme="1"/>
            <rFont val="Calibri"/>
            <family val="2"/>
            <scheme val="minor"/>
          </rPr>
          <t>Задача на нахождение неизвестного по двум разностям</t>
        </r>
      </text>
    </comment>
    <comment ref="AC204" authorId="0" shapeId="0">
      <text>
        <r>
          <rPr>
            <sz val="11"/>
            <color theme="1"/>
            <rFont val="Calibri"/>
            <family val="2"/>
            <scheme val="minor"/>
          </rPr>
          <t>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r>
      </text>
    </comment>
    <comment ref="AL204" authorId="0" shapeId="0">
      <text>
        <r>
          <rPr>
            <sz val="11"/>
            <color theme="1"/>
            <rFont val="Calibri"/>
            <family val="2"/>
            <scheme val="minor"/>
          </rPr>
          <t>В</t>
        </r>
      </text>
    </comment>
    <comment ref="AU204" authorId="0" shapeId="0">
      <text>
        <r>
          <rPr>
            <sz val="11"/>
            <color theme="1"/>
            <rFont val="Calibri"/>
            <family val="2"/>
            <scheme val="minor"/>
          </rPr>
          <t>принцип сознательного усвоения учебного материала
принцип связи учебного материала с жизненным опытом</t>
        </r>
      </text>
    </comment>
    <comment ref="AZ204" authorId="0" shapeId="0">
      <text>
        <r>
          <rPr>
            <sz val="11"/>
            <color theme="1"/>
            <rFont val="Calibri"/>
            <family val="2"/>
            <scheme val="minor"/>
          </rPr>
          <t>&lt;пропущен&gt;</t>
        </r>
      </text>
    </comment>
    <comment ref="BJ204" authorId="0" shapeId="0">
      <text>
        <r>
          <rPr>
            <sz val="11"/>
            <color theme="1"/>
            <rFont val="Calibri"/>
            <family val="2"/>
            <scheme val="minor"/>
          </rPr>
          <t>24</t>
        </r>
      </text>
    </comment>
    <comment ref="BW204" authorId="0" shapeId="0">
      <text>
        <r>
          <rPr>
            <sz val="11"/>
            <color theme="1"/>
            <rFont val="Calibri"/>
            <family val="2"/>
            <scheme val="minor"/>
          </rPr>
          <t>прекраснейший, кремы, килограмм помидоров
согласно расписанию, одеть плащ, тяжелая бандероль</t>
        </r>
      </text>
    </comment>
    <comment ref="CD204"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[Принцип опоры на целостное, непосредственное, эмоциональное восприятие прочитанного]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r>
      </text>
    </comment>
    <comment ref="CL204"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X204"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I204"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N204"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суммы на число]
5. 42 – 5 = [Правило вычитания суммы из числа]</t>
        </r>
      </text>
    </comment>
    <comment ref="EA204" authorId="0" shapeId="0">
      <text>
        <r>
          <rPr>
            <sz val="11"/>
            <color theme="1"/>
            <rFont val="Calibri"/>
            <family val="2"/>
            <scheme val="minor"/>
          </rPr>
          <t>Волков – сущ., н.ф. волк; нариц., одуш., м.р., 2 скл.; во мн.ч., В.п. (0)</t>
        </r>
      </text>
    </comment>
    <comment ref="EI204"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[Понимание авторской позиции]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[Адекватность воссозданного в воображении читательского образа, определяется его эмоциональная окраска] (0)</t>
        </r>
      </text>
    </comment>
    <comment ref="ER204" authorId="0" shapeId="0">
      <text>
        <r>
          <rPr>
            <sz val="11"/>
            <color theme="1"/>
            <rFont val="Calibri"/>
            <family val="2"/>
            <scheme val="minor"/>
          </rPr>
          <t>установление соответствия между найденными числами и данными в условии задачи</t>
        </r>
      </text>
    </comment>
    <comment ref="FB204" authorId="0" shapeId="0">
      <text>
        <r>
          <rPr>
            <sz val="11"/>
            <color theme="1"/>
            <rFont val="Calibri"/>
            <family val="2"/>
            <scheme val="minor"/>
          </rPr>
          <t>Б</t>
        </r>
      </text>
    </comment>
    <comment ref="FQ204" authorId="0" shapeId="0">
      <text>
        <r>
          <rPr>
            <sz val="11"/>
            <color theme="1"/>
            <rFont val="Calibri"/>
            <family val="2"/>
            <scheme val="minor"/>
          </rPr>
          <t>консультация</t>
        </r>
      </text>
    </comment>
    <comment ref="FW204"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GO204" authorId="0" shapeId="0">
      <text>
        <r>
          <rPr>
            <sz val="11"/>
            <color theme="1"/>
            <rFont val="Calibri"/>
            <family val="2"/>
            <scheme val="minor"/>
          </rPr>
          <t>проблемное обучение</t>
        </r>
      </text>
    </comment>
    <comment ref="HB204"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r>
      </text>
    </comment>
    <comment ref="HQ204"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H204"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в чем состоят причины конфликта, стремятся совместно искать возможности его разрешения]</t>
        </r>
      </text>
    </comment>
    <comment ref="IS204" authorId="0" shapeId="0">
      <text>
        <r>
          <rPr>
            <sz val="11"/>
            <color theme="1"/>
            <rFont val="Calibri"/>
            <family val="2"/>
            <scheme val="minor"/>
          </rPr>
          <t>видео-лекция</t>
        </r>
      </text>
    </comment>
    <comment ref="JC204"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205"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205" authorId="0" shapeId="0">
      <text>
        <r>
          <rPr>
            <sz val="11"/>
            <color theme="1"/>
            <rFont val="Calibri"/>
            <family val="2"/>
            <scheme val="minor"/>
          </rPr>
          <t>Задача на пропорциональное деление</t>
        </r>
      </text>
    </comment>
    <comment ref="Z205"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K205" authorId="0" shapeId="0">
      <text>
        <r>
          <rPr>
            <sz val="11"/>
            <color theme="1"/>
            <rFont val="Calibri"/>
            <family val="2"/>
            <scheme val="minor"/>
          </rPr>
          <t>А</t>
        </r>
      </text>
    </comment>
    <comment ref="AS205" authorId="0" shapeId="0">
      <text>
        <r>
          <rPr>
            <sz val="11"/>
            <color theme="1"/>
            <rFont val="Calibri"/>
            <family val="2"/>
            <scheme val="minor"/>
          </rPr>
          <t>К.Д. Ушинский</t>
        </r>
      </text>
    </comment>
    <comment ref="BA205" authorId="0" shapeId="0">
      <text>
        <r>
          <rPr>
            <sz val="11"/>
            <color theme="1"/>
            <rFont val="Calibri"/>
            <family val="2"/>
            <scheme val="minor"/>
          </rPr>
          <t>беспримерный, задумчив, подпрыгнет
пылинка, виноградинка, резинка</t>
        </r>
      </text>
    </comment>
    <comment ref="BL205" authorId="0" shapeId="0">
      <text>
        <r>
          <rPr>
            <sz val="11"/>
            <color theme="1"/>
            <rFont val="Calibri"/>
            <family val="2"/>
            <scheme val="minor"/>
          </rPr>
          <t>6840</t>
        </r>
      </text>
    </comment>
    <comment ref="BS205"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A205"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K205" authorId="0" shapeId="0">
      <text>
        <r>
          <rPr>
            <sz val="11"/>
            <color theme="1"/>
            <rFont val="Calibri"/>
            <family val="2"/>
            <scheme val="minor"/>
          </rPr>
          <t>Совокупность естественных и измененных деятельностью человека факторов живой и неживой природы</t>
        </r>
      </text>
    </comment>
    <comment ref="CX205"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J205"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Q205"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EA205" authorId="0" shapeId="0">
      <text>
        <r>
          <rPr>
            <sz val="11"/>
            <color theme="1"/>
            <rFont val="Calibri"/>
            <family val="2"/>
            <scheme val="minor"/>
          </rPr>
          <t>Горел – гл., н.ф. гореть; 1 спр.; в прош. вр., ед.ч., м.р. (3)
Выли – гл., н.ф. выть; 1 спр.; в прош.вр., мн.ч., 3 л. (3)</t>
        </r>
      </text>
    </comment>
    <comment ref="EG205"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S205" authorId="0" shapeId="0">
      <text>
        <r>
          <rPr>
            <sz val="11"/>
            <color theme="1"/>
            <rFont val="Calibri"/>
            <family val="2"/>
            <scheme val="minor"/>
          </rPr>
          <t>оценить соответствие числового значения ответа условию задачи</t>
        </r>
      </text>
    </comment>
    <comment ref="EZ205" authorId="0" shapeId="0">
      <text>
        <r>
          <rPr>
            <sz val="11"/>
            <color theme="1"/>
            <rFont val="Calibri"/>
            <family val="2"/>
            <scheme val="minor"/>
          </rPr>
          <t>Б</t>
        </r>
      </text>
    </comment>
    <comment ref="FJ205" authorId="0" shapeId="0">
      <text>
        <r>
          <rPr>
            <sz val="11"/>
            <color theme="1"/>
            <rFont val="Calibri"/>
            <family val="2"/>
            <scheme val="minor"/>
          </rPr>
          <t>сотрудничество</t>
        </r>
      </text>
    </comment>
    <comment ref="GB205"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N205" authorId="0" shapeId="0">
      <text>
        <r>
          <rPr>
            <sz val="11"/>
            <color theme="1"/>
            <rFont val="Calibri"/>
            <family val="2"/>
            <scheme val="minor"/>
          </rPr>
          <t>программированное обучение</t>
        </r>
      </text>
    </comment>
    <comment ref="GX205"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HP205"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I205"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P205" authorId="0" shapeId="0">
      <text>
        <r>
          <rPr>
            <sz val="11"/>
            <color theme="1"/>
            <rFont val="Calibri"/>
            <family val="2"/>
            <scheme val="minor"/>
          </rPr>
          <t>побуждение школьников соблюдать правила общения с учителями и сверстниками</t>
        </r>
      </text>
    </comment>
    <comment ref="JA205"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H206"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U206" authorId="0" shapeId="0">
      <text>
        <r>
          <rPr>
            <sz val="11"/>
            <color theme="1"/>
            <rFont val="Calibri"/>
            <family val="2"/>
            <scheme val="minor"/>
          </rPr>
          <t>Задача на нахождение неизвестного по двум разностям</t>
        </r>
      </text>
    </comment>
    <comment ref="AB206"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t>
        </r>
      </text>
    </comment>
    <comment ref="AH206" authorId="0" shapeId="0">
      <text>
        <r>
          <rPr>
            <sz val="11"/>
            <color theme="1"/>
            <rFont val="Calibri"/>
            <family val="2"/>
            <scheme val="minor"/>
          </rPr>
          <t>Б</t>
        </r>
      </text>
    </comment>
    <comment ref="AU206" authorId="0" shapeId="0">
      <text>
        <r>
          <rPr>
            <sz val="11"/>
            <color theme="1"/>
            <rFont val="Calibri"/>
            <family val="2"/>
            <scheme val="minor"/>
          </rPr>
          <t>принцип научности
принцип связи учебного материала с жизненным опытом</t>
        </r>
      </text>
    </comment>
    <comment ref="BE206" authorId="0" shapeId="0">
      <text>
        <r>
          <rPr>
            <sz val="11"/>
            <color theme="1"/>
            <rFont val="Calibri"/>
            <family val="2"/>
            <scheme val="minor"/>
          </rPr>
          <t>В</t>
        </r>
      </text>
    </comment>
    <comment ref="BJ206" authorId="0" shapeId="0">
      <text>
        <r>
          <rPr>
            <sz val="11"/>
            <color theme="1"/>
            <rFont val="Calibri"/>
            <family val="2"/>
            <scheme val="minor"/>
          </rPr>
          <t>120</t>
        </r>
      </text>
    </comment>
    <comment ref="BR206" authorId="0" shapeId="0">
      <text>
        <r>
          <rPr>
            <sz val="11"/>
            <color theme="1"/>
            <rFont val="Calibri"/>
            <family val="2"/>
            <scheme val="minor"/>
          </rPr>
          <t>подкра́лась, катало́г, столя́р</t>
        </r>
      </text>
    </comment>
    <comment ref="CD206"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K206"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X206"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H206"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P206"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B206" authorId="0" shapeId="0">
      <text>
        <r>
          <rPr>
            <sz val="11"/>
            <color theme="1"/>
            <rFont val="Calibri"/>
            <family val="2"/>
            <scheme val="minor"/>
          </rPr>
          <t>Стоял – гл., н.ф. стоять; 1 спр.; в прош.вр., ед.ч., м.р., 3 л. (3)
Несчастный (нос) – прил., н.ф. несчастный; в ед.ч., м.р., Им.п. (3)
Рычал – гл., н.ф. рычать; 2 спр., в прош.вр., ед.ч., м.р. (0)</t>
        </r>
      </text>
    </comment>
    <comment ref="EH206"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[Обобщение на уровне идеи] (1)
3. С каким настроением ты слушал рассказ? = [Понимание роли автора как создателя художественного мира, степень осознания функции описания в тексте] (0)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[Выявление точности эмоциональной реакции, способность уловить динамику эмоций]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R206" authorId="0" shapeId="0">
      <text>
        <r>
          <rPr>
            <sz val="11"/>
            <color theme="1"/>
            <rFont val="Calibri"/>
            <family val="2"/>
            <scheme val="minor"/>
          </rPr>
          <t>решение аналогичной задачи</t>
        </r>
      </text>
    </comment>
    <comment ref="EZ206" authorId="0" shapeId="0">
      <text>
        <r>
          <rPr>
            <sz val="11"/>
            <color theme="1"/>
            <rFont val="Calibri"/>
            <family val="2"/>
            <scheme val="minor"/>
          </rPr>
          <t>А</t>
        </r>
      </text>
    </comment>
    <comment ref="FP206" authorId="0" shapeId="0">
      <text>
        <r>
          <rPr>
            <sz val="11"/>
            <color theme="1"/>
            <rFont val="Calibri"/>
            <family val="2"/>
            <scheme val="minor"/>
          </rPr>
          <t>конференция</t>
        </r>
      </text>
    </comment>
    <comment ref="GA206" authorId="0" shapeId="0">
      <text>
        <r>
          <rPr>
            <sz val="11"/>
            <color theme="1"/>
            <rFont val="Calibri"/>
            <family val="2"/>
            <scheme val="minor"/>
          </rPr>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Q206" authorId="0" shapeId="0">
      <text>
        <r>
          <rPr>
            <sz val="11"/>
            <color theme="1"/>
            <rFont val="Calibri"/>
            <family val="2"/>
            <scheme val="minor"/>
          </rPr>
          <t>технология формирования критического мышления</t>
        </r>
      </text>
    </comment>
    <comment ref="HC206" authorId="0" shapeId="0">
      <text>
        <r>
          <rPr>
            <sz val="11"/>
            <color theme="1"/>
            <rFont val="Calibri"/>
            <family val="2"/>
            <scheme val="minor"/>
          </rPr>
          <t>обеспечение особой пространственной и временной организации образовательной среды</t>
        </r>
      </text>
    </comment>
    <comment ref="HR206"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F206"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U206" authorId="0" shapeId="0">
      <text>
        <r>
          <rPr>
            <sz val="11"/>
            <color theme="1"/>
            <rFont val="Calibri"/>
            <family val="2"/>
            <scheme val="minor"/>
          </rPr>
          <t>просмотр и обсуждение видеофильмов</t>
        </r>
      </text>
    </comment>
    <comment ref="JD206" authorId="0" shapeId="0">
      <text>
        <r>
          <rPr>
            <sz val="11"/>
            <color theme="1"/>
            <rFont val="Calibri"/>
            <family val="2"/>
            <scheme val="minor"/>
          </rPr>
          <t>в его основе лежит разъяснение сути явления (0)
может осуществляться словом, делом, личным примером (0)</t>
        </r>
      </text>
    </comment>
    <comment ref="H207" authorId="0" shapeId="0">
      <text>
        <r>
          <rPr>
            <sz val="11"/>
            <color theme="1"/>
            <rFont val="Calibri"/>
            <family val="2"/>
            <scheme val="minor"/>
          </rPr>
          <t>1. в деревне, из поездки, над повозкой = [Проверяемые парные по звонкости-глухости согласные в корне слова]
2. камыш, в записке, под шкафчиком = [Безударные гласные в падежных окончаниях существительных]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Q207" authorId="0" shapeId="0">
      <text>
        <r>
          <rPr>
            <sz val="11"/>
            <color theme="1"/>
            <rFont val="Calibri"/>
            <family val="2"/>
            <scheme val="minor"/>
          </rPr>
          <t>Задача на нахождение четвертого пропорционального</t>
        </r>
      </text>
    </comment>
    <comment ref="Z207"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K207" authorId="0" shapeId="0">
      <text>
        <r>
          <rPr>
            <sz val="11"/>
            <color theme="1"/>
            <rFont val="Calibri"/>
            <family val="2"/>
            <scheme val="minor"/>
          </rPr>
          <t>А</t>
        </r>
      </text>
    </comment>
    <comment ref="AS207" authorId="0" shapeId="0">
      <text>
        <r>
          <rPr>
            <sz val="11"/>
            <color theme="1"/>
            <rFont val="Calibri"/>
            <family val="2"/>
            <scheme val="minor"/>
          </rPr>
          <t>К.Д. Ушинский</t>
        </r>
      </text>
    </comment>
    <comment ref="BA207" authorId="0" shapeId="0">
      <text>
        <r>
          <rPr>
            <sz val="11"/>
            <color theme="1"/>
            <rFont val="Calibri"/>
            <family val="2"/>
            <scheme val="minor"/>
          </rPr>
          <t>беспроигрышный, несговорчивый, непродуманный</t>
        </r>
      </text>
    </comment>
    <comment ref="BM207" authorId="0" shapeId="0">
      <text>
        <r>
          <rPr>
            <sz val="11"/>
            <color theme="1"/>
            <rFont val="Calibri"/>
            <family val="2"/>
            <scheme val="minor"/>
          </rPr>
          <t>720</t>
        </r>
      </text>
    </comment>
    <comment ref="BU207" authorId="0" shapeId="0">
      <text>
        <r>
          <rPr>
            <sz val="11"/>
            <color theme="1"/>
            <rFont val="Calibri"/>
            <family val="2"/>
            <scheme val="minor"/>
          </rPr>
          <t>интереснее всех, знающие инженеры, пачка макарон</t>
        </r>
      </text>
    </comment>
    <comment ref="CB207"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O207"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X207" authorId="0" shapeId="0">
      <text>
        <r>
          <rPr>
            <sz val="11"/>
            <color theme="1"/>
            <rFont val="Calibri"/>
            <family val="2"/>
            <scheme val="minor"/>
          </rPr>
          <t>1. принцип систематичности = [доступное, убедительное сообщение научно проверенных фактов]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[объединение сведений из разных научных областей]</t>
        </r>
      </text>
    </comment>
    <comment ref="DE207"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N207"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[Принцип построения натурального ряда чисел]
5. 42 – 5 = [Правило вычитания суммы из числа]</t>
        </r>
      </text>
    </comment>
    <comment ref="EA207" authorId="0" shapeId="0">
      <text>
        <r>
          <rPr>
            <sz val="11"/>
            <color theme="1"/>
            <rFont val="Calibri"/>
            <family val="2"/>
            <scheme val="minor"/>
          </rPr>
          <t>Выли – гл., н.ф. выть; 1 спр.; в прош.вр., мн.ч., 3 л. (3)</t>
        </r>
      </text>
    </comment>
    <comment ref="EH207" authorId="0" shapeId="0">
      <text>
        <r>
          <rPr>
            <sz val="11"/>
            <color theme="1"/>
            <rFont val="Calibri"/>
            <family val="2"/>
            <scheme val="minor"/>
          </rPr>
          <t>1. Как ты думаешь, почему автор не сразу начал описывать события, а сначала описал место действия? = [Обобщение на уровне идеи]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[Адекватность воссозданного в воображении читательского образа, определяется его эмоциональная окраска] (0)
6. Опиши словами главного героя рассказа. = [Установление причинно-следственных связей, обобщение на уровне конкретного образа] (0)</t>
        </r>
      </text>
    </comment>
    <comment ref="EP207" authorId="0" shapeId="0">
      <text>
        <r>
          <rPr>
            <sz val="11"/>
            <color theme="1"/>
            <rFont val="Calibri"/>
            <family val="2"/>
            <scheme val="minor"/>
          </rPr>
          <t>эвристическая беседа</t>
        </r>
      </text>
    </comment>
    <comment ref="FC207" authorId="0" shapeId="0">
      <text>
        <r>
          <rPr>
            <sz val="11"/>
            <color theme="1"/>
            <rFont val="Calibri"/>
            <family val="2"/>
            <scheme val="minor"/>
          </rPr>
          <t>А</t>
        </r>
      </text>
    </comment>
    <comment ref="FO207"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E207"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O207" authorId="0" shapeId="0">
      <text>
        <r>
          <rPr>
            <sz val="11"/>
            <color theme="1"/>
            <rFont val="Calibri"/>
            <family val="2"/>
            <scheme val="minor"/>
          </rPr>
          <t>проблемное обучение</t>
        </r>
      </text>
    </comment>
    <comment ref="GZ20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J207" authorId="0" shapeId="0">
      <text>
        <r>
          <rPr>
            <sz val="11"/>
            <color theme="1"/>
            <rFont val="Calibri"/>
            <family val="2"/>
            <scheme val="minor"/>
          </rPr>
          <t>1. 1 = [В] (2)
2. 2 = [А] (2)
3. 3 = [Б] (2)</t>
        </r>
      </text>
    </comment>
    <comment ref="ID207"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S207"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C207"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208"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Q208" authorId="0" shapeId="0">
      <text>
        <r>
          <rPr>
            <sz val="11"/>
            <color theme="1"/>
            <rFont val="Calibri"/>
            <family val="2"/>
            <scheme val="minor"/>
          </rPr>
          <t>Задача на кратное сравнение</t>
        </r>
      </text>
    </comment>
    <comment ref="Y208"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L208" authorId="0" shapeId="0">
      <text>
        <r>
          <rPr>
            <sz val="11"/>
            <color theme="1"/>
            <rFont val="Calibri"/>
            <family val="2"/>
            <scheme val="minor"/>
          </rPr>
          <t>В</t>
        </r>
      </text>
    </comment>
    <comment ref="AQ208" authorId="0" shapeId="0">
      <text>
        <r>
          <rPr>
            <sz val="11"/>
            <color theme="1"/>
            <rFont val="Calibri"/>
            <family val="2"/>
            <scheme val="minor"/>
          </rPr>
          <t>Земля вращается вокруг своей оси.</t>
        </r>
      </text>
    </comment>
    <comment ref="AZ208" authorId="0" shapeId="0">
      <text>
        <r>
          <rPr>
            <sz val="11"/>
            <color theme="1"/>
            <rFont val="Calibri"/>
            <family val="2"/>
            <scheme val="minor"/>
          </rPr>
          <t>звездные, обезьяний, несъедобная</t>
        </r>
      </text>
    </comment>
    <comment ref="BJ208" authorId="0" shapeId="0">
      <text>
        <r>
          <rPr>
            <sz val="11"/>
            <color theme="1"/>
            <rFont val="Calibri"/>
            <family val="2"/>
            <scheme val="minor"/>
          </rPr>
          <t>24</t>
        </r>
      </text>
    </comment>
    <comment ref="BV208" authorId="0" shapeId="0">
      <text>
        <r>
          <rPr>
            <sz val="11"/>
            <color theme="1"/>
            <rFont val="Calibri"/>
            <family val="2"/>
            <scheme val="minor"/>
          </rPr>
          <t>менее быстрый, пассажирские катера, пара туфель
отзыв на книгу, оплатить услуги, синяя гуашь</t>
        </r>
      </text>
    </comment>
    <comment ref="CA208"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M208" authorId="0" shapeId="0">
      <text>
        <r>
          <rPr>
            <sz val="11"/>
            <color theme="1"/>
            <rFont val="Calibri"/>
            <family val="2"/>
            <scheme val="minor"/>
          </rPr>
          <t>различиями в средней температуре и средней норме осадков</t>
        </r>
      </text>
    </comment>
    <comment ref="CZ208" authorId="0" shapeId="0">
      <text>
        <r>
          <rPr>
            <sz val="11"/>
            <color theme="1"/>
            <rFont val="Calibri"/>
            <family val="2"/>
            <scheme val="minor"/>
          </rPr>
          <t>1. Восприятие природных объектов или явлений = [Выделение существенных признаков объектов (явлений)]
2. Формирование представлений = [Использование натуральных и изобразительных пособий]
3. Подведение под понятие = [Классификация понятий и установление связей между ними]
4. Применение понятия = [Выделение существенных признаков объектов (явлений)]</t>
        </r>
      </text>
    </comment>
    <comment ref="DE208"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R208" authorId="0" shapeId="0">
      <text>
        <r>
          <rPr>
            <sz val="11"/>
            <color theme="1"/>
            <rFont val="Calibri"/>
            <family val="2"/>
            <scheme val="minor"/>
          </rPr>
          <t>1. 7 • 8 = [Взаимосвязь умножения и деления]
2. 96 : 16 = [Взаимосвязь умножения и деления]
3. 5 • 3 = [Взаимосвязь умножения и деления]
4. 64 – 20 = [Правило вычитания числа из суммы]
5. 40 – 16 = [Правило вычитания суммы из числа]</t>
        </r>
      </text>
    </comment>
    <comment ref="DZ208" authorId="0" shapeId="0">
      <text>
        <r>
          <rPr>
            <sz val="11"/>
            <color theme="1"/>
            <rFont val="Calibri"/>
            <family val="2"/>
            <scheme val="minor"/>
          </rPr>
          <t>Коня – сущ., н.ф. конь; нариц., одуш., м.р., 2 скл.; в ед.ч., В.п. (0)
Считали – гл., н.ф. считать; 1 спр.; в прош.вр., мн.ч. (0)</t>
        </r>
      </text>
    </comment>
    <comment ref="EG208" authorId="0" shapeId="0">
      <text>
        <r>
          <rPr>
            <sz val="11"/>
            <color theme="1"/>
            <rFont val="Calibri"/>
            <family val="2"/>
            <scheme val="minor"/>
          </rPr>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[Выявление точности эмоциональной реакции, способность уловить динамику эмоций]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[Установление причинно-следственных связей, обобщение на уровне конкретного образа] (0)
5. Как ты думаешь, зачем автор так подробно описывает природу и интерьер? = [Понимание авторской позиции] (0)
6. Расскажи, как выглядит главный герой рассказа. = [Обобщение на уровне идеи] (0)</t>
        </r>
      </text>
    </comment>
    <comment ref="EP208" authorId="0" shapeId="0">
      <text>
        <r>
          <rPr>
            <sz val="11"/>
            <color theme="1"/>
            <rFont val="Calibri"/>
            <family val="2"/>
            <scheme val="minor"/>
          </rPr>
          <t>эвристическая беседа</t>
        </r>
      </text>
    </comment>
    <comment ref="FA208" authorId="0" shapeId="0">
      <text>
        <r>
          <rPr>
            <sz val="11"/>
            <color theme="1"/>
            <rFont val="Calibri"/>
            <family val="2"/>
            <scheme val="minor"/>
          </rPr>
          <t>Б</t>
        </r>
      </text>
    </comment>
    <comment ref="FQ208" authorId="0" shapeId="0">
      <text>
        <r>
          <rPr>
            <sz val="11"/>
            <color theme="1"/>
            <rFont val="Calibri"/>
            <family val="2"/>
            <scheme val="minor"/>
          </rPr>
          <t>конференция</t>
        </r>
      </text>
    </comment>
    <comment ref="GE208" authorId="0" shapeId="0">
      <text>
        <r>
          <rPr>
            <sz val="11"/>
            <color theme="1"/>
            <rFont val="Calibri"/>
            <family val="2"/>
            <scheme val="minor"/>
          </rPr>
          <t>повторно объяснить новый материал
дополнительная отработка материала</t>
        </r>
      </text>
    </comment>
    <comment ref="GJ208"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X20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S208"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[Стратегия, которая строится на взаимных уступках сторон; частичное удовлетворение интересов обеих сторон конфликта] (0)
3. Компромисс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t>
        </r>
      </text>
    </comment>
    <comment ref="IC208"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O208" authorId="0" shapeId="0">
      <text>
        <r>
          <rPr>
            <sz val="11"/>
            <color theme="1"/>
            <rFont val="Calibri"/>
            <family val="2"/>
            <scheme val="minor"/>
          </rPr>
          <t>применение фронтального опроса</t>
        </r>
      </text>
    </comment>
    <comment ref="JD208" authorId="0" shapeId="0">
      <text>
        <r>
          <rPr>
            <sz val="11"/>
            <color theme="1"/>
            <rFont val="Calibri"/>
            <family val="2"/>
            <scheme val="minor"/>
          </rPr>
          <t>направлено на выявление негативного опыта обучающихся (3)
опирается на выделение социальной и личностной значимости решения вопроса (0)</t>
        </r>
      </text>
    </comment>
    <comment ref="I209"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R209" authorId="0" shapeId="0">
      <text>
        <r>
          <rPr>
            <sz val="11"/>
            <color theme="1"/>
            <rFont val="Calibri"/>
            <family val="2"/>
            <scheme val="minor"/>
          </rPr>
          <t>Задача на пропорциональное деление</t>
        </r>
      </text>
    </comment>
    <comment ref="AA209" authorId="0" shapeId="0">
      <text>
        <r>
          <rPr>
            <sz val="11"/>
            <color theme="1"/>
            <rFont val="Calibri"/>
            <family val="2"/>
            <scheme val="minor"/>
          </rPr>
          <t>«Акула»
«Котенок»
«Прыжок»</t>
        </r>
      </text>
    </comment>
    <comment ref="AM209" authorId="0" shapeId="0">
      <text>
        <r>
          <rPr>
            <sz val="11"/>
            <color theme="1"/>
            <rFont val="Calibri"/>
            <family val="2"/>
            <scheme val="minor"/>
          </rPr>
          <t>А</t>
        </r>
      </text>
    </comment>
    <comment ref="AT209"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AZ209" authorId="0" shapeId="0">
      <text>
        <r>
          <rPr>
            <sz val="11"/>
            <color theme="1"/>
            <rFont val="Calibri"/>
            <family val="2"/>
            <scheme val="minor"/>
          </rPr>
          <t>звездные, обезьяний, несъедобная
тростниковая, создаешь, ручьи</t>
        </r>
      </text>
    </comment>
    <comment ref="BI209" authorId="0" shapeId="0">
      <text>
        <r>
          <rPr>
            <sz val="11"/>
            <color theme="1"/>
            <rFont val="Calibri"/>
            <family val="2"/>
            <scheme val="minor"/>
          </rPr>
          <t>42</t>
        </r>
      </text>
    </comment>
    <comment ref="BR209" authorId="0" shapeId="0">
      <text>
        <r>
          <rPr>
            <sz val="11"/>
            <color theme="1"/>
            <rFont val="Calibri"/>
            <family val="2"/>
            <scheme val="minor"/>
          </rPr>
          <t>подкра́лась, катало́г, столя́р</t>
        </r>
      </text>
    </comment>
    <comment ref="CA209"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K209"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t>
        </r>
      </text>
    </comment>
    <comment ref="CW209" authorId="0" shapeId="0">
      <text>
        <r>
          <rPr>
            <sz val="11"/>
            <color theme="1"/>
            <rFont val="Calibri"/>
            <family val="2"/>
            <scheme val="minor"/>
          </rPr>
          <t>1. Бережливость = [способность экономно расходовать ресурсы]
2. Гуманность = [способность поставить себя на место другого, способность к сопереживанию]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H209"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O209"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числа к сумме]
4. 57 • 10 = [Вопросы нумерации чисел]
5. 25 • 3 = [Правило умножения суммы на число]</t>
        </r>
      </text>
    </comment>
    <comment ref="DY209"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K209" authorId="0" shapeId="0">
      <text>
        <r>
          <rPr>
            <sz val="11"/>
            <color theme="1"/>
            <rFont val="Calibri"/>
            <family val="2"/>
            <scheme val="minor"/>
          </rPr>
          <t>1. Какой момент этой истории показался тебе смешным? = [Обобщение на уровне идеи] (0)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[Выявление точности эмоциональной реакции, способность уловить динамику эмоций] (0)
4. Какими словами автор описывает главного героя? Почему он использует много эпитетов? = [Понимание роли автора как создателя художественного мира, степень осознания функции описания в тексте]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r>
      </text>
    </comment>
    <comment ref="ES209" authorId="0" shapeId="0">
      <text>
        <r>
          <rPr>
            <sz val="11"/>
            <color theme="1"/>
            <rFont val="Calibri"/>
            <family val="2"/>
            <scheme val="minor"/>
          </rPr>
          <t>сравнить свой ответ с ответами других</t>
        </r>
      </text>
    </comment>
    <comment ref="EX209" authorId="0" shapeId="0">
      <text>
        <r>
          <rPr>
            <sz val="11"/>
            <color theme="1"/>
            <rFont val="Calibri"/>
            <family val="2"/>
            <scheme val="minor"/>
          </rPr>
          <t>Г</t>
        </r>
      </text>
    </comment>
    <comment ref="FN209" authorId="0" shapeId="0">
      <text>
        <r>
          <rPr>
            <sz val="11"/>
            <color theme="1"/>
            <rFont val="Calibri"/>
            <family val="2"/>
            <scheme val="minor"/>
          </rPr>
          <t>диалог</t>
        </r>
      </text>
    </comment>
    <comment ref="GE209"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L209"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GX20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O209" authorId="0" shapeId="0">
      <text>
        <r>
          <rPr>
            <sz val="11"/>
            <color theme="1"/>
            <rFont val="Calibri"/>
            <family val="2"/>
            <scheme val="minor"/>
          </rPr>
          <t>1. Истероидный = [Общительность, болтливость, подвижность, неусидчивость, поверхностность увлечений, желание быть в центре внимания, командовать, выносливость.] (0)
2. Гипертимный = [Демонстративность, коммуникабельность, жажда восхищения собой, инициативность, эгоцентризм, лицемерие] (0)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A209"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O209" authorId="0" shapeId="0">
      <text>
        <r>
          <rPr>
            <sz val="11"/>
            <color theme="1"/>
            <rFont val="Calibri"/>
            <family val="2"/>
            <scheme val="minor"/>
          </rPr>
          <t>применение фронтального опроса</t>
        </r>
      </text>
    </comment>
    <comment ref="JD209"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L210"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есть и звонкие, и глухие согласные звуки]
3. походка, подпись, шепчет = [Слова, в которых все согласные звуки глухие]</t>
        </r>
      </text>
    </comment>
    <comment ref="S210" authorId="0" shapeId="0">
      <text>
        <r>
          <rPr>
            <sz val="11"/>
            <color theme="1"/>
            <rFont val="Calibri"/>
            <family val="2"/>
            <scheme val="minor"/>
          </rPr>
          <t>Задача на пропорциональное деление</t>
        </r>
      </text>
    </comment>
    <comment ref="AC210"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M210" authorId="0" shapeId="0">
      <text>
        <r>
          <rPr>
            <sz val="11"/>
            <color theme="1"/>
            <rFont val="Calibri"/>
            <family val="2"/>
            <scheme val="minor"/>
          </rPr>
          <t>А</t>
        </r>
      </text>
    </comment>
    <comment ref="AR210" authorId="0" shapeId="0">
      <text>
        <r>
          <rPr>
            <sz val="11"/>
            <color theme="1"/>
            <rFont val="Calibri"/>
            <family val="2"/>
            <scheme val="minor"/>
          </rPr>
          <t>иллюстративный метод
демонстрационный метод</t>
        </r>
      </text>
    </comment>
    <comment ref="BC210" authorId="0" shapeId="0">
      <text>
        <r>
          <rPr>
            <sz val="11"/>
            <color theme="1"/>
            <rFont val="Calibri"/>
            <family val="2"/>
            <scheme val="minor"/>
          </rPr>
          <t>сладкоежка (1 скл.), открытие (2 скл.), аэрозоль (3 скл.)</t>
        </r>
      </text>
    </comment>
    <comment ref="BI210" authorId="0" shapeId="0">
      <text>
        <r>
          <rPr>
            <sz val="11"/>
            <color theme="1"/>
            <rFont val="Calibri"/>
            <family val="2"/>
            <scheme val="minor"/>
          </rPr>
          <t>49</t>
        </r>
      </text>
    </comment>
    <comment ref="BR210" authorId="0" shapeId="0">
      <text>
        <r>
          <rPr>
            <sz val="11"/>
            <color theme="1"/>
            <rFont val="Calibri"/>
            <family val="2"/>
            <scheme val="minor"/>
          </rPr>
          <t>му[зʼ]ей, [тэ]мповый, фа[нʼ]ера</t>
        </r>
      </text>
    </comment>
    <comment ref="CF210"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O210" authorId="0" shapeId="0">
      <text>
        <r>
          <rPr>
            <sz val="11"/>
            <color theme="1"/>
            <rFont val="Calibri"/>
            <family val="2"/>
            <scheme val="minor"/>
          </rPr>
          <t>Совокупность организмов и окружающей среды</t>
        </r>
      </text>
    </comment>
    <comment ref="CZ210"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[Выделение существенных признаков объектов (явлений)]
3. Подведение под понятие = [Классификация понятий и установление связей между ними]
4. Применение понятия = &lt;ответ не выбран&gt;</t>
        </r>
      </text>
    </comment>
    <comment ref="DJ210"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S210"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EB210" authorId="0" shapeId="0">
      <text>
        <r>
          <rPr>
            <sz val="11"/>
            <color theme="1"/>
            <rFont val="Calibri"/>
            <family val="2"/>
            <scheme val="minor"/>
          </rPr>
          <t>Несчастный (нос) – прил., н.ф. несчастный; в ед.ч., м.р., Им.п. (3)
Рычал – гл., н.ф. рычать; 2 спр., в прош.вр., ед.ч., м.р. (0)</t>
        </r>
      </text>
    </comment>
    <comment ref="EK210"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r>
      </text>
    </comment>
    <comment ref="EP210" authorId="0" shapeId="0">
      <text>
        <r>
          <rPr>
            <sz val="11"/>
            <color theme="1"/>
            <rFont val="Calibri"/>
            <family val="2"/>
            <scheme val="minor"/>
          </rPr>
          <t>мысленный поиск аналогичной задачи</t>
        </r>
      </text>
    </comment>
    <comment ref="EX210" authorId="0" shapeId="0">
      <text>
        <r>
          <rPr>
            <sz val="11"/>
            <color theme="1"/>
            <rFont val="Calibri"/>
            <family val="2"/>
            <scheme val="minor"/>
          </rPr>
          <t>А</t>
        </r>
      </text>
    </comment>
    <comment ref="FP210" authorId="0" shapeId="0">
      <text>
        <r>
          <rPr>
            <sz val="11"/>
            <color theme="1"/>
            <rFont val="Calibri"/>
            <family val="2"/>
            <scheme val="minor"/>
          </rPr>
          <t>тематическая консультация</t>
        </r>
      </text>
    </comment>
    <comment ref="FX210"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R210" authorId="0" shapeId="0">
      <text>
        <r>
          <rPr>
            <sz val="11"/>
            <color theme="1"/>
            <rFont val="Calibri"/>
            <family val="2"/>
            <scheme val="minor"/>
          </rPr>
          <t>технология формирования критического мышления</t>
        </r>
      </text>
    </comment>
    <comment ref="HB210"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t>
        </r>
      </text>
    </comment>
    <comment ref="HN210"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Z210"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O210" authorId="0" shapeId="0">
      <text>
        <r>
          <rPr>
            <sz val="11"/>
            <color theme="1"/>
            <rFont val="Calibri"/>
            <family val="2"/>
            <scheme val="minor"/>
          </rPr>
          <t>применение фронтального опроса</t>
        </r>
      </text>
    </comment>
    <comment ref="IZ210"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L211" authorId="0" shapeId="0">
      <text>
        <r>
          <rPr>
            <sz val="11"/>
            <color theme="1"/>
            <rFont val="Calibri"/>
            <family val="2"/>
            <scheme val="minor"/>
          </rPr>
          <t>1. лебедь, овраг, нагрев = [Слова, в которых все согласные звуки звонкие]
2. сдобный, отбойный, борозда = [Слова, в которых есть и звонкие, и глухие согласные звуки]
3. походка, подпись, шепчет = [Слова, в которых все согласные звуки глухие]</t>
        </r>
      </text>
    </comment>
    <comment ref="Q211" authorId="0" shapeId="0">
      <text>
        <r>
          <rPr>
            <sz val="11"/>
            <color theme="1"/>
            <rFont val="Calibri"/>
            <family val="2"/>
            <scheme val="minor"/>
          </rPr>
          <t>Задача на нахождение четвертого пропорционального</t>
        </r>
      </text>
    </comment>
    <comment ref="AA211" authorId="0" shapeId="0">
      <text>
        <r>
          <rPr>
            <sz val="11"/>
            <color theme="1"/>
            <rFont val="Calibri"/>
            <family val="2"/>
            <scheme val="minor"/>
          </rPr>
          <t>«Акула»
«Котенок»
«Прыжок»</t>
        </r>
      </text>
    </comment>
    <comment ref="AL211" authorId="0" shapeId="0">
      <text>
        <r>
          <rPr>
            <sz val="11"/>
            <color theme="1"/>
            <rFont val="Calibri"/>
            <family val="2"/>
            <scheme val="minor"/>
          </rPr>
          <t>В</t>
        </r>
      </text>
    </comment>
    <comment ref="AV211"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A211" authorId="0" shapeId="0">
      <text>
        <r>
          <rPr>
            <sz val="11"/>
            <color theme="1"/>
            <rFont val="Calibri"/>
            <family val="2"/>
            <scheme val="minor"/>
          </rPr>
          <t>предпосевной, непроходной, наперебой
пылинка, виноградинка, резинка</t>
        </r>
      </text>
    </comment>
    <comment ref="BI211" authorId="0" shapeId="0">
      <text>
        <r>
          <rPr>
            <sz val="11"/>
            <color theme="1"/>
            <rFont val="Calibri"/>
            <family val="2"/>
            <scheme val="minor"/>
          </rPr>
          <t>49</t>
        </r>
      </text>
    </comment>
    <comment ref="BR211" authorId="0" shapeId="0">
      <text>
        <r>
          <rPr>
            <sz val="11"/>
            <color theme="1"/>
            <rFont val="Calibri"/>
            <family val="2"/>
            <scheme val="minor"/>
          </rPr>
          <t>подкра́лась, катало́г, столя́р
му[зʼ]ей, [тэ]мповый, фа[нʼ]ера</t>
        </r>
      </text>
    </comment>
    <comment ref="CA211"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[Непосредственное восприятие художественного произведения]
3. готовность и способность к полноценному восприятию при чтении любых письменных текстов, к пониманию и осмыслению их содержания. = [Навык чтения]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K211" authorId="0" shapeId="0">
      <text>
        <r>
          <rPr>
            <sz val="11"/>
            <color theme="1"/>
            <rFont val="Calibri"/>
            <family val="2"/>
            <scheme val="minor"/>
          </rPr>
          <t>Комплекс природных сил и явлений, с которыми организм находится в прямых или косвенных взаимоотношениях</t>
        </r>
      </text>
    </comment>
    <comment ref="CV211" authorId="0" shapeId="0">
      <text>
        <r>
          <rPr>
            <sz val="11"/>
            <color theme="1"/>
            <rFont val="Calibri"/>
            <family val="2"/>
            <scheme val="minor"/>
          </rPr>
          <t>урок-экскурсия</t>
        </r>
      </text>
    </comment>
    <comment ref="DG211"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R211" authorId="0" shapeId="0">
      <text>
        <r>
          <rPr>
            <sz val="11"/>
            <color theme="1"/>
            <rFont val="Calibri"/>
            <family val="2"/>
            <scheme val="minor"/>
          </rPr>
          <t>1. 7 • 8 = [Переместительное свойство умножения]
2. 96 : 16 = [Взаимосвязь умножения и деления]
3. 5 • 3 = [Правило умножения числа на сумму]
4. 64 – 20 = [Правило вычитания числа из суммы]
5. 40 – 16 = [Правило вычитания суммы из числа]</t>
        </r>
      </text>
    </comment>
    <comment ref="DY211" authorId="0" shapeId="0">
      <text>
        <r>
          <rPr>
            <sz val="11"/>
            <color theme="1"/>
            <rFont val="Calibri"/>
            <family val="2"/>
            <scheme val="minor"/>
          </rPr>
          <t>Свежего (хлеба) – прил., н.ф. свежий; в ед.ч., м.р., Р.п. (0)
Перебирать – гл., н.ф. перебирать; 1 спр. (0)</t>
        </r>
      </text>
    </comment>
    <comment ref="EI211" authorId="0" shapeId="0">
      <text>
        <r>
          <rPr>
            <sz val="11"/>
            <color theme="1"/>
            <rFont val="Calibri"/>
            <family val="2"/>
            <scheme val="minor"/>
          </rPr>
          <t>1. Какое настроение вызывает у тебя эта история? = [Обобщение на уровне идеи] (0)
2. Как внешне выглядит главный герой рассказа? = [Установление причинно-следственных связей, обобщение на уровне конкретного образа] (0)
3. Как ты думаешь, что изменится в рассказе, если из него убрать все описание природы? = [Выявление точности эмоциональной реакции, способность уловить динамику эмоций] (0)
4. Главный герой нравится автору рассказа? = [Понимание авторской позиции] (0)
5. Как ты думаешь, почему Ваня стыдился своего поступка? (Л. Толстой «Косточка») = [Адекватность воссозданного в воображении читательского образа, определяется его эмоциональная окраска]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r>
      </text>
    </comment>
    <comment ref="EP211" authorId="0" shapeId="0">
      <text>
        <r>
          <rPr>
            <sz val="11"/>
            <color theme="1"/>
            <rFont val="Calibri"/>
            <family val="2"/>
            <scheme val="minor"/>
          </rPr>
          <t>аналитико-синтетический</t>
        </r>
      </text>
    </comment>
    <comment ref="EY211" authorId="0" shapeId="0">
      <text>
        <r>
          <rPr>
            <sz val="11"/>
            <color theme="1"/>
            <rFont val="Calibri"/>
            <family val="2"/>
            <scheme val="minor"/>
          </rPr>
          <t>Г</t>
        </r>
      </text>
    </comment>
    <comment ref="FQ211" authorId="0" shapeId="0">
      <text>
        <r>
          <rPr>
            <sz val="11"/>
            <color theme="1"/>
            <rFont val="Calibri"/>
            <family val="2"/>
            <scheme val="minor"/>
          </rPr>
          <t>конференция</t>
        </r>
      </text>
    </comment>
    <comment ref="FZ211"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r>
      </text>
    </comment>
    <comment ref="GN211" authorId="0" shapeId="0">
      <text>
        <r>
          <rPr>
            <sz val="11"/>
            <color theme="1"/>
            <rFont val="Calibri"/>
            <family val="2"/>
            <scheme val="minor"/>
          </rPr>
          <t>проблемное обучение</t>
        </r>
      </text>
    </comment>
    <comment ref="HF211" authorId="0" shapeId="0">
      <text>
        <r>
          <rPr>
            <sz val="11"/>
            <color theme="1"/>
            <rFont val="Calibri"/>
            <family val="2"/>
            <scheme val="minor"/>
          </rPr>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P211" authorId="0" shapeId="0">
      <text>
        <r>
          <rPr>
            <sz val="11"/>
            <color theme="1"/>
            <rFont val="Calibri"/>
            <family val="2"/>
            <scheme val="minor"/>
          </rPr>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r>
      </text>
    </comment>
    <comment ref="HZ211"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Q211" authorId="0" shapeId="0">
      <text>
        <r>
          <rPr>
            <sz val="11"/>
            <color theme="1"/>
            <rFont val="Calibri"/>
            <family val="2"/>
            <scheme val="minor"/>
          </rPr>
          <t>побуждение школьников соблюдать принципы учебной дисциплины и самоорганизации</t>
        </r>
      </text>
    </comment>
    <comment ref="JB211"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H212" authorId="0" shapeId="0">
      <text>
        <r>
          <rPr>
            <sz val="11"/>
            <color theme="1"/>
            <rFont val="Calibri"/>
            <family val="2"/>
            <scheme val="minor"/>
          </rPr>
          <t>1. в деревне, из поездки, над повозкой = [Проверяемые парные по звонкости-глухости согласные в корне слова]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S212" authorId="0" shapeId="0">
      <text>
        <r>
          <rPr>
            <sz val="11"/>
            <color theme="1"/>
            <rFont val="Calibri"/>
            <family val="2"/>
            <scheme val="minor"/>
          </rPr>
          <t>Задача на нахождение четвертого пропорционального</t>
        </r>
      </text>
    </comment>
    <comment ref="AC212"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212" authorId="0" shapeId="0">
      <text>
        <r>
          <rPr>
            <sz val="11"/>
            <color theme="1"/>
            <rFont val="Calibri"/>
            <family val="2"/>
            <scheme val="minor"/>
          </rPr>
          <t>Б</t>
        </r>
      </text>
    </comment>
    <comment ref="AQ212" authorId="0" shapeId="0">
      <text>
        <r>
          <rPr>
            <sz val="11"/>
            <color theme="1"/>
            <rFont val="Calibri"/>
            <family val="2"/>
            <scheme val="minor"/>
          </rPr>
          <t>Земля вращается вокруг своей оси.</t>
        </r>
      </text>
    </comment>
    <comment ref="BB212" authorId="0" shapeId="0">
      <text>
        <r>
          <rPr>
            <sz val="11"/>
            <color theme="1"/>
            <rFont val="Calibri"/>
            <family val="2"/>
            <scheme val="minor"/>
          </rPr>
          <t>замкнутый характер, открытая душа, цветущая женщина</t>
        </r>
      </text>
    </comment>
    <comment ref="BJ212" authorId="0" shapeId="0">
      <text>
        <r>
          <rPr>
            <sz val="11"/>
            <color theme="1"/>
            <rFont val="Calibri"/>
            <family val="2"/>
            <scheme val="minor"/>
          </rPr>
          <t>96</t>
        </r>
      </text>
    </comment>
    <comment ref="BT212" authorId="0" shapeId="0">
      <text>
        <r>
          <rPr>
            <sz val="11"/>
            <color theme="1"/>
            <rFont val="Calibri"/>
            <family val="2"/>
            <scheme val="minor"/>
          </rPr>
          <t>наиболее правильнее, искусные повара, без джинсов
рецензия на сборник, рассказать о происшествии, белый тюль</t>
        </r>
      </text>
    </comment>
    <comment ref="CD212"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L212"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X212" authorId="0" shapeId="0">
      <text>
        <r>
          <rPr>
            <sz val="11"/>
            <color theme="1"/>
            <rFont val="Calibri"/>
            <family val="2"/>
            <scheme val="minor"/>
          </rPr>
          <t>1. принцип систематичности = [взаимосвязь между компонентами содержания]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[доступное, убедительное сообщение научно проверенных фактов]
5. принцип научности = [объединение сведений из разных научных областей]</t>
        </r>
      </text>
    </comment>
    <comment ref="DG212"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S212"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Z212" authorId="0" shapeId="0">
      <text>
        <r>
          <rPr>
            <sz val="11"/>
            <color theme="1"/>
            <rFont val="Calibri"/>
            <family val="2"/>
            <scheme val="minor"/>
          </rPr>
          <t>Лежала – гл., н.ф. лежать; 1 спр.; в прош.вр., ед.ч., ж.р. (3)
Считали – гл., н.ф. считать; 1 спр.; в прош.вр., мн.ч. (0)</t>
        </r>
      </text>
    </comment>
    <comment ref="EG212"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R212" authorId="0" shapeId="0">
      <text>
        <r>
          <rPr>
            <sz val="11"/>
            <color theme="1"/>
            <rFont val="Calibri"/>
            <family val="2"/>
            <scheme val="minor"/>
          </rPr>
          <t>решение аналогичной задачи</t>
        </r>
      </text>
    </comment>
    <comment ref="FB212" authorId="0" shapeId="0">
      <text>
        <r>
          <rPr>
            <sz val="11"/>
            <color theme="1"/>
            <rFont val="Calibri"/>
            <family val="2"/>
            <scheme val="minor"/>
          </rPr>
          <t>Г</t>
        </r>
      </text>
    </comment>
    <comment ref="FP212" authorId="0" shapeId="0">
      <text>
        <r>
          <rPr>
            <sz val="11"/>
            <color theme="1"/>
            <rFont val="Calibri"/>
            <family val="2"/>
            <scheme val="minor"/>
          </rPr>
          <t>тематическая консультация</t>
        </r>
      </text>
    </comment>
    <comment ref="GD212"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Q212" authorId="0" shapeId="0">
      <text>
        <r>
          <rPr>
            <sz val="11"/>
            <color theme="1"/>
            <rFont val="Calibri"/>
            <family val="2"/>
            <scheme val="minor"/>
          </rPr>
          <t>технология формирования критического мышления</t>
        </r>
      </text>
    </comment>
    <comment ref="HD212"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S212"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I212"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M212" authorId="0" shapeId="0">
      <text>
        <r>
          <rPr>
            <sz val="11"/>
            <color theme="1"/>
            <rFont val="Calibri"/>
            <family val="2"/>
            <scheme val="minor"/>
          </rPr>
          <t>использование в урочной деятельности дистанционных форм обучения на платформе Zoom</t>
        </r>
      </text>
    </comment>
    <comment ref="JA212" authorId="0" shapeId="0">
      <text>
        <r>
          <rPr>
            <sz val="11"/>
            <color theme="1"/>
            <rFont val="Calibri"/>
            <family val="2"/>
            <scheme val="minor"/>
          </rPr>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r>
      </text>
    </comment>
    <comment ref="J213" authorId="0" shapeId="0">
      <text>
        <r>
          <rPr>
            <sz val="11"/>
            <color theme="1"/>
            <rFont val="Calibri"/>
            <family val="2"/>
            <scheme val="minor"/>
          </rPr>
          <t>1. Запишите предложение в тетрадь. = [Повествовательное, простое, односоставное]
2. Пусть всегда будет солнце! = [Побудительное, простое, односоставное]
3. Нужно будет помочь Кате подготовиться к выступлению. = [Повествовательное, простое, односоставное]
4. Какая хорошая сегодня погода! = [Побудительное, простое, односоставное]</t>
        </r>
      </text>
    </comment>
    <comment ref="S213" authorId="0" shapeId="0">
      <text>
        <r>
          <rPr>
            <sz val="11"/>
            <color theme="1"/>
            <rFont val="Calibri"/>
            <family val="2"/>
            <scheme val="minor"/>
          </rPr>
          <t>Задача на пропорциональное деление</t>
        </r>
      </text>
    </comment>
    <comment ref="Z213" authorId="0" shapeId="0">
      <text>
        <r>
          <rPr>
            <sz val="11"/>
            <color theme="1"/>
            <rFont val="Calibri"/>
            <family val="2"/>
            <scheme val="minor"/>
          </rPr>
          <t>принцип единства формы и содержания</t>
        </r>
      </text>
    </comment>
    <comment ref="AJ213" authorId="0" shapeId="0">
      <text>
        <r>
          <rPr>
            <sz val="11"/>
            <color theme="1"/>
            <rFont val="Calibri"/>
            <family val="2"/>
            <scheme val="minor"/>
          </rPr>
          <t>А</t>
        </r>
      </text>
    </comment>
    <comment ref="AU213" authorId="0" shapeId="0">
      <text>
        <r>
          <rPr>
            <sz val="11"/>
            <color theme="1"/>
            <rFont val="Calibri"/>
            <family val="2"/>
            <scheme val="minor"/>
          </rPr>
          <t>принцип легкости обучения
принцип связи учебного материала с жизненным опытом</t>
        </r>
      </text>
    </comment>
    <comment ref="AZ213" authorId="0" shapeId="0">
      <text>
        <r>
          <rPr>
            <sz val="11"/>
            <color theme="1"/>
            <rFont val="Calibri"/>
            <family val="2"/>
            <scheme val="minor"/>
          </rPr>
          <t>тростниковая, создаешь, ручьи</t>
        </r>
      </text>
    </comment>
    <comment ref="BL213" authorId="0" shapeId="0">
      <text>
        <r>
          <rPr>
            <sz val="11"/>
            <color theme="1"/>
            <rFont val="Calibri"/>
            <family val="2"/>
            <scheme val="minor"/>
          </rPr>
          <t>1140</t>
        </r>
      </text>
    </comment>
    <comment ref="BV213" authorId="0" shapeId="0">
      <text>
        <r>
          <rPr>
            <sz val="11"/>
            <color theme="1"/>
            <rFont val="Calibri"/>
            <family val="2"/>
            <scheme val="minor"/>
          </rPr>
          <t>менее быстрый, пассажирские катера, пара туфель</t>
        </r>
      </text>
    </comment>
    <comment ref="CC213"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образование]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O213"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V213" authorId="0" shapeId="0">
      <text>
        <r>
          <rPr>
            <sz val="11"/>
            <color theme="1"/>
            <rFont val="Calibri"/>
            <family val="2"/>
            <scheme val="minor"/>
          </rPr>
          <t>урок-экскурсия</t>
        </r>
      </text>
    </comment>
    <comment ref="DF213"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R213"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EA213" authorId="0" shapeId="0">
      <text>
        <r>
          <rPr>
            <sz val="11"/>
            <color theme="1"/>
            <rFont val="Calibri"/>
            <family val="2"/>
            <scheme val="minor"/>
          </rPr>
          <t>На стоянке – сущ., н.ф. стоянка; нариц., неодуш., ж.р., 1 скл.; в ед.ч., П.п. (0)</t>
        </r>
      </text>
    </comment>
    <comment ref="EF213"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[Адекватность воссозданного в воображении читательского образа, определяется его эмоциональная окраска]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r>
      </text>
    </comment>
    <comment ref="ET213" authorId="0" shapeId="0">
      <text>
        <r>
          <rPr>
            <sz val="11"/>
            <color theme="1"/>
            <rFont val="Calibri"/>
            <family val="2"/>
            <scheme val="minor"/>
          </rPr>
          <t>решение этой задачи другим способом</t>
        </r>
      </text>
    </comment>
    <comment ref="FB213" authorId="0" shapeId="0">
      <text>
        <r>
          <rPr>
            <sz val="11"/>
            <color theme="1"/>
            <rFont val="Calibri"/>
            <family val="2"/>
            <scheme val="minor"/>
          </rPr>
          <t>Г</t>
        </r>
      </text>
    </comment>
    <comment ref="FP213" authorId="0" shapeId="0">
      <text>
        <r>
          <rPr>
            <sz val="11"/>
            <color theme="1"/>
            <rFont val="Calibri"/>
            <family val="2"/>
            <scheme val="minor"/>
          </rPr>
          <t>тематическая консультация</t>
        </r>
      </text>
    </comment>
    <comment ref="FZ213"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продолжить проведение заданий в четко запланированное время с целью развития у учащихся навыка активной работы</t>
        </r>
      </text>
    </comment>
    <comment ref="GL213"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GX21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t>
        </r>
      </text>
    </comment>
    <comment ref="HL213" authorId="0" shapeId="0">
      <text>
        <r>
          <rPr>
            <sz val="11"/>
            <color theme="1"/>
            <rFont val="Calibri"/>
            <family val="2"/>
            <scheme val="minor"/>
          </rPr>
          <t>1. 1 = [А] (0)
2. 2 = [В] (0)
3. 3 = [Б] (2)</t>
        </r>
      </text>
    </comment>
    <comment ref="IG213"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Q213" authorId="0" shapeId="0">
      <text>
        <r>
          <rPr>
            <sz val="11"/>
            <color theme="1"/>
            <rFont val="Calibri"/>
            <family val="2"/>
            <scheme val="minor"/>
          </rPr>
          <t>литературные, исторические, биологические экспедиции</t>
        </r>
      </text>
    </comment>
    <comment ref="JF213" authorId="0" shapeId="0">
      <text>
        <r>
          <rPr>
            <sz val="11"/>
            <color theme="1"/>
            <rFont val="Calibri"/>
            <family val="2"/>
            <scheme val="minor"/>
          </rPr>
          <t>осуществляется посредством создания ситуации успеха (0)
является эффективным при использовании педагогом аргументации в отношении поступка учащегося (3)</t>
        </r>
      </text>
    </comment>
    <comment ref="I214"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[Рассуждение]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T214" authorId="0" shapeId="0">
      <text>
        <r>
          <rPr>
            <sz val="11"/>
            <color theme="1"/>
            <rFont val="Calibri"/>
            <family val="2"/>
            <scheme val="minor"/>
          </rPr>
          <t>Задача на нахождение неизвестного по двум разностям</t>
        </r>
      </text>
    </comment>
    <comment ref="Z214"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M214" authorId="0" shapeId="0">
      <text>
        <r>
          <rPr>
            <sz val="11"/>
            <color theme="1"/>
            <rFont val="Calibri"/>
            <family val="2"/>
            <scheme val="minor"/>
          </rPr>
          <t>А</t>
        </r>
      </text>
    </comment>
    <comment ref="AQ214" authorId="0" shapeId="0">
      <text>
        <r>
          <rPr>
            <sz val="11"/>
            <color theme="1"/>
            <rFont val="Calibri"/>
            <family val="2"/>
            <scheme val="minor"/>
          </rPr>
          <t>Земля вращается вокруг своей оси.</t>
        </r>
      </text>
    </comment>
    <comment ref="AZ214" authorId="0" shapeId="0">
      <text>
        <r>
          <rPr>
            <sz val="11"/>
            <color theme="1"/>
            <rFont val="Calibri"/>
            <family val="2"/>
            <scheme val="minor"/>
          </rPr>
          <t>звездные, обезьяний, несъедобная
тростниковая, создаешь, ручьи</t>
        </r>
      </text>
    </comment>
    <comment ref="BN214" authorId="0" shapeId="0">
      <text>
        <r>
          <rPr>
            <sz val="11"/>
            <color theme="1"/>
            <rFont val="Calibri"/>
            <family val="2"/>
            <scheme val="minor"/>
          </rPr>
          <t>12</t>
        </r>
      </text>
    </comment>
    <comment ref="BS214" authorId="0" shapeId="0">
      <text>
        <r>
          <rPr>
            <sz val="11"/>
            <color theme="1"/>
            <rFont val="Calibri"/>
            <family val="2"/>
            <scheme val="minor"/>
          </rPr>
          <t>позвони́м, то́рты, инструме́нт
более важнее, опытные шофёры, килограмм апельсинов</t>
        </r>
      </text>
    </comment>
    <comment ref="CE214"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J214"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t>
        </r>
      </text>
    </comment>
    <comment ref="CY214"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E214"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R214" authorId="0" shapeId="0">
      <text>
        <r>
          <rPr>
            <sz val="11"/>
            <color theme="1"/>
            <rFont val="Calibri"/>
            <family val="2"/>
            <scheme val="minor"/>
          </rPr>
          <t>1. 7 • 8 = [Переместительное свойство умножения]
2. 96 : 16 = [Взаимосвязь умножения и деления]
3. 5 • 3 = &lt;ответ не выбран&gt;
4. 64 – 20 = [Правило вычитания числа из суммы]
5. 40 – 16 = [Правило вычитания суммы из числа]</t>
        </r>
      </text>
    </comment>
    <comment ref="EB214" authorId="0" shapeId="0">
      <text>
        <r>
          <rPr>
            <sz val="11"/>
            <color theme="1"/>
            <rFont val="Calibri"/>
            <family val="2"/>
            <scheme val="minor"/>
          </rPr>
          <t>Стоял – гл., н.ф. стоять; 1 спр.; в прош.вр., ед.ч., м.р., 3 л. (3)
Несчастный (нос) – прил., н.ф. несчастный; в ед.ч., м.р., Им.п. (3)
Рычал – гл., н.ф. рычать; 2 спр., в прош.вр., ед.ч., м.р. (0)</t>
        </r>
      </text>
    </comment>
    <comment ref="EJ214"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[Обобщение на уровне идеи]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[Установление причинно-следственных связей, обобщение на уровне конкретного образа] (0)</t>
        </r>
      </text>
    </comment>
    <comment ref="ES214" authorId="0" shapeId="0">
      <text>
        <r>
          <rPr>
            <sz val="11"/>
            <color theme="1"/>
            <rFont val="Calibri"/>
            <family val="2"/>
            <scheme val="minor"/>
          </rPr>
          <t>прикидка результата</t>
        </r>
      </text>
    </comment>
    <comment ref="EZ214" authorId="0" shapeId="0">
      <text>
        <r>
          <rPr>
            <sz val="11"/>
            <color theme="1"/>
            <rFont val="Calibri"/>
            <family val="2"/>
            <scheme val="minor"/>
          </rPr>
          <t>А</t>
        </r>
      </text>
    </comment>
    <comment ref="FS214"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X214"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Q214" authorId="0" shapeId="0">
      <text>
        <r>
          <rPr>
            <sz val="11"/>
            <color theme="1"/>
            <rFont val="Calibri"/>
            <family val="2"/>
            <scheme val="minor"/>
          </rPr>
          <t>личностно-ориентированная технология</t>
        </r>
      </text>
    </comment>
    <comment ref="HD214"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S214" authorId="0" shapeId="0">
      <text>
        <r>
          <rPr>
            <sz val="11"/>
            <color theme="1"/>
            <rFont val="Calibri"/>
            <family val="2"/>
            <scheme val="minor"/>
          </rPr>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r>
      </text>
    </comment>
    <comment ref="IC21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M214"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F214"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L215"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S215" authorId="0" shapeId="0">
      <text>
        <r>
          <rPr>
            <sz val="11"/>
            <color theme="1"/>
            <rFont val="Calibri"/>
            <family val="2"/>
            <scheme val="minor"/>
          </rPr>
          <t>Задача на нахождение четвертого пропорционального</t>
        </r>
      </text>
    </comment>
    <comment ref="Y215" authorId="0" shapeId="0">
      <text>
        <r>
          <rPr>
            <sz val="11"/>
            <color theme="1"/>
            <rFont val="Calibri"/>
            <family val="2"/>
            <scheme val="minor"/>
          </rPr>
          <t>1. «Каша из топора» = [бытовые]
2. «Лиса и журавль» = [кумулятивные]
3. «Теремок» = [сказки о животных]
4. «Иван-царевич и Серый волк» = [волшебные сказки]
5. «Сказка про белого бычка» = [докучные]</t>
        </r>
      </text>
    </comment>
    <comment ref="AJ215" authorId="0" shapeId="0">
      <text>
        <r>
          <rPr>
            <sz val="11"/>
            <color theme="1"/>
            <rFont val="Calibri"/>
            <family val="2"/>
            <scheme val="minor"/>
          </rPr>
          <t>В</t>
        </r>
      </text>
    </comment>
    <comment ref="AT215"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E215" authorId="0" shapeId="0">
      <text>
        <r>
          <rPr>
            <sz val="11"/>
            <color theme="1"/>
            <rFont val="Calibri"/>
            <family val="2"/>
            <scheme val="minor"/>
          </rPr>
          <t>А
Д</t>
        </r>
      </text>
    </comment>
    <comment ref="BI215" authorId="0" shapeId="0">
      <text>
        <r>
          <rPr>
            <sz val="11"/>
            <color theme="1"/>
            <rFont val="Calibri"/>
            <family val="2"/>
            <scheme val="minor"/>
          </rPr>
          <t>42</t>
        </r>
      </text>
    </comment>
    <comment ref="BV215" authorId="0" shapeId="0">
      <text>
        <r>
          <rPr>
            <sz val="11"/>
            <color theme="1"/>
            <rFont val="Calibri"/>
            <family val="2"/>
            <scheme val="minor"/>
          </rPr>
          <t>менее быстрый, пассажирские катера, пара туфель</t>
        </r>
      </text>
    </comment>
    <comment ref="CD215"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J215" authorId="0" shapeId="0">
      <text>
        <r>
          <rPr>
            <sz val="11"/>
            <color theme="1"/>
            <rFont val="Calibri"/>
            <family val="2"/>
            <scheme val="minor"/>
          </rPr>
          <t>Самый верхний слой литосферы
Геохимический барьер для загрязнений
Поверхностные горизонты горных пород</t>
        </r>
      </text>
    </comment>
    <comment ref="CW215"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J215"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R215" authorId="0" shapeId="0">
      <text>
        <r>
          <rPr>
            <sz val="11"/>
            <color theme="1"/>
            <rFont val="Calibri"/>
            <family val="2"/>
            <scheme val="minor"/>
          </rPr>
          <t>1. 7 • 8 = [Переместительное свойство умножения]
2. 96 : 16 = [Взаимосвязь умножения и деления]
3. 5 • 3 = [Правило умножения числа на сумму]
4. 64 – 20 = [Правило вычитания числа из суммы]
5. 40 – 16 = [Правило вычитания суммы из числа]</t>
        </r>
      </text>
    </comment>
    <comment ref="EB215" authorId="0" shapeId="0">
      <text>
        <r>
          <rPr>
            <sz val="11"/>
            <color theme="1"/>
            <rFont val="Calibri"/>
            <family val="2"/>
            <scheme val="minor"/>
          </rPr>
          <t>Стоял – гл., н.ф. стоять; 1 спр.; в прош.вр., ед.ч., м.р., 3 л. (3)
Барсука – сущ., н.ф. барсук; нариц., одуш., м.р., 2 скл.; в ед.ч., В.п. (0)</t>
        </r>
      </text>
    </comment>
    <comment ref="EG215" authorId="0" shapeId="0">
      <text>
        <r>
          <rPr>
            <sz val="11"/>
            <color theme="1"/>
            <rFont val="Calibri"/>
            <family val="2"/>
            <scheme val="minor"/>
          </rPr>
          <t>1. Понравился ли тебе рассказ? = [Обобщение на уровне идеи] (0)
2. Какова идея рассказа? = [Выявление точности эмоциональной реакции, способность уловить динамику эмоций] (0)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[Понимание авторской позиции]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T215" authorId="0" shapeId="0">
      <text>
        <r>
          <rPr>
            <sz val="11"/>
            <color theme="1"/>
            <rFont val="Calibri"/>
            <family val="2"/>
            <scheme val="minor"/>
          </rPr>
          <t>решение этой задачи другим способом</t>
        </r>
      </text>
    </comment>
    <comment ref="EX215" authorId="0" shapeId="0">
      <text>
        <r>
          <rPr>
            <sz val="11"/>
            <color theme="1"/>
            <rFont val="Calibri"/>
            <family val="2"/>
            <scheme val="minor"/>
          </rPr>
          <t>Г</t>
        </r>
      </text>
    </comment>
    <comment ref="FL215" authorId="0" shapeId="0">
      <text>
        <r>
          <rPr>
            <sz val="11"/>
            <color theme="1"/>
            <rFont val="Calibri"/>
            <family val="2"/>
            <scheme val="minor"/>
          </rPr>
          <t>диспут</t>
        </r>
      </text>
    </comment>
    <comment ref="GF215" authorId="0" shapeId="0">
      <text>
        <r>
          <rPr>
            <sz val="11"/>
            <color theme="1"/>
            <rFont val="Calibri"/>
            <family val="2"/>
            <scheme val="minor"/>
          </rPr>
          <t>повторное объяснить новый материал
дополнительно отработать материал
использовать карту понятий
использовать памятки и алгоритмы</t>
        </r>
      </text>
    </comment>
    <comment ref="GJ215"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E215"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N215" authorId="0" shapeId="0">
      <text>
        <r>
          <rPr>
            <sz val="11"/>
            <color theme="1"/>
            <rFont val="Calibri"/>
            <family val="2"/>
            <scheme val="minor"/>
          </rPr>
          <t>1. Конформный = [Периодические смены настроения, непоследовательность, неуравновешенность] (0)
2. Шизоидный = [Интровертированность, серьезность, устойчивость интересов, замкнутость, рассудительность] (2)
3. Циклоидный = [Зависимость от группы, исполнительность, дружелюбие, покладистость, безволие, несамостоятельность] (0)</t>
        </r>
      </text>
    </comment>
    <comment ref="II215"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[проблема не столь важна для педагога и обучающегося; у обеих сторон нет желания тратить силы на ее решение]</t>
        </r>
      </text>
    </comment>
    <comment ref="IO215" authorId="0" shapeId="0">
      <text>
        <r>
          <rPr>
            <sz val="11"/>
            <color theme="1"/>
            <rFont val="Calibri"/>
            <family val="2"/>
            <scheme val="minor"/>
          </rPr>
          <t>организация групповой работы или работы в парах по обсуждению социально-значимой информации</t>
        </r>
      </text>
    </comment>
    <comment ref="JI215" authorId="0" shapeId="0">
      <text>
        <r>
          <rPr>
            <sz val="11"/>
            <color theme="1"/>
            <rFont val="Calibri"/>
            <family val="2"/>
            <scheme val="minor"/>
          </rPr>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r>
      </text>
    </comment>
    <comment ref="G216"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216" authorId="0" shapeId="0">
      <text>
        <r>
          <rPr>
            <sz val="11"/>
            <color theme="1"/>
            <rFont val="Calibri"/>
            <family val="2"/>
            <scheme val="minor"/>
          </rPr>
          <t>Задача на пропорциональное деление</t>
        </r>
      </text>
    </comment>
    <comment ref="AA216" authorId="0" shapeId="0">
      <text>
        <r>
          <rPr>
            <sz val="11"/>
            <color theme="1"/>
            <rFont val="Calibri"/>
            <family val="2"/>
            <scheme val="minor"/>
          </rPr>
          <t>«Акула»
«Котенок»
«Прыжок»</t>
        </r>
      </text>
    </comment>
    <comment ref="AI216" authorId="0" shapeId="0">
      <text>
        <r>
          <rPr>
            <sz val="11"/>
            <color theme="1"/>
            <rFont val="Calibri"/>
            <family val="2"/>
            <scheme val="minor"/>
          </rPr>
          <t>Б</t>
        </r>
      </text>
    </comment>
    <comment ref="AR216" authorId="0" shapeId="0">
      <text>
        <r>
          <rPr>
            <sz val="11"/>
            <color theme="1"/>
            <rFont val="Calibri"/>
            <family val="2"/>
            <scheme val="minor"/>
          </rPr>
          <t>видеометод
иллюстративный метод
демонстрационный метод</t>
        </r>
      </text>
    </comment>
    <comment ref="BB216"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N216" authorId="0" shapeId="0">
      <text>
        <r>
          <rPr>
            <sz val="11"/>
            <color theme="1"/>
            <rFont val="Calibri"/>
            <family val="2"/>
            <scheme val="minor"/>
          </rPr>
          <t>81</t>
        </r>
      </text>
    </comment>
    <comment ref="BR216" authorId="0" shapeId="0">
      <text>
        <r>
          <rPr>
            <sz val="11"/>
            <color theme="1"/>
            <rFont val="Calibri"/>
            <family val="2"/>
            <scheme val="minor"/>
          </rPr>
          <t>подкра́лась, катало́г, столя́р
му[зʼ]ей, [тэ]мповый, фа[нʼ]ера</t>
        </r>
      </text>
    </comment>
    <comment ref="CB216"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J216"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
Верхняя часть земной коры</t>
        </r>
      </text>
    </comment>
    <comment ref="DA216" authorId="0" shapeId="0">
      <text>
        <r>
          <rPr>
            <sz val="11"/>
            <color theme="1"/>
            <rFont val="Calibri"/>
            <family val="2"/>
            <scheme val="minor"/>
          </rPr>
          <t>Доступность для повторения всеми детьми
Наглядность
Безопасность
Четкая техника выполнения опыта</t>
        </r>
      </text>
    </comment>
    <comment ref="DH216"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N216"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X216"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F216"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[Установление причинно-следственных связей, обобщение на уровне конкретного образа]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r>
      </text>
    </comment>
    <comment ref="ER216" authorId="0" shapeId="0">
      <text>
        <r>
          <rPr>
            <sz val="11"/>
            <color theme="1"/>
            <rFont val="Calibri"/>
            <family val="2"/>
            <scheme val="minor"/>
          </rPr>
          <t>решение аналогичной задачи</t>
        </r>
      </text>
    </comment>
    <comment ref="EZ216" authorId="0" shapeId="0">
      <text>
        <r>
          <rPr>
            <sz val="11"/>
            <color theme="1"/>
            <rFont val="Calibri"/>
            <family val="2"/>
            <scheme val="minor"/>
          </rPr>
          <t>А</t>
        </r>
      </text>
    </comment>
    <comment ref="FM216" authorId="0" shapeId="0">
      <text>
        <r>
          <rPr>
            <sz val="11"/>
            <color theme="1"/>
            <rFont val="Calibri"/>
            <family val="2"/>
            <scheme val="minor"/>
          </rPr>
          <t>тренинговое занятие</t>
        </r>
      </text>
    </comment>
    <comment ref="GF216" authorId="0" shapeId="0">
      <text>
        <r>
          <rPr>
            <sz val="11"/>
            <color theme="1"/>
            <rFont val="Calibri"/>
            <family val="2"/>
            <scheme val="minor"/>
          </rPr>
          <t>дополнительно отработать материал
использовать карту понятий
использовать памятки и алгоритмы</t>
        </r>
      </text>
    </comment>
    <comment ref="GN216" authorId="0" shapeId="0">
      <text>
        <r>
          <rPr>
            <sz val="11"/>
            <color theme="1"/>
            <rFont val="Calibri"/>
            <family val="2"/>
            <scheme val="minor"/>
          </rPr>
          <t>поэтапное формирование умственных действий</t>
        </r>
      </text>
    </comment>
    <comment ref="HD216"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J216" authorId="0" shapeId="0">
      <text>
        <r>
          <rPr>
            <sz val="11"/>
            <color theme="1"/>
            <rFont val="Calibri"/>
            <family val="2"/>
            <scheme val="minor"/>
          </rPr>
          <t>1. 1 = [В] (2)
2. 2 = [А] (2)
3. 3 = [Б] (2)</t>
        </r>
      </text>
    </comment>
    <comment ref="IH216"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T216" authorId="0" shapeId="0">
      <text>
        <r>
          <rPr>
            <sz val="11"/>
            <color theme="1"/>
            <rFont val="Calibri"/>
            <family val="2"/>
            <scheme val="minor"/>
          </rPr>
          <t>индивидуальный тьюториал</t>
        </r>
      </text>
    </comment>
    <comment ref="JC216"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J217"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двусоставное]</t>
        </r>
      </text>
    </comment>
    <comment ref="Q217" authorId="0" shapeId="0">
      <text>
        <r>
          <rPr>
            <sz val="11"/>
            <color theme="1"/>
            <rFont val="Calibri"/>
            <family val="2"/>
            <scheme val="minor"/>
          </rPr>
          <t>Задача на нахождение четвертого пропорционального</t>
        </r>
      </text>
    </comment>
    <comment ref="Y217"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L217" authorId="0" shapeId="0">
      <text>
        <r>
          <rPr>
            <sz val="11"/>
            <color theme="1"/>
            <rFont val="Calibri"/>
            <family val="2"/>
            <scheme val="minor"/>
          </rPr>
          <t>В</t>
        </r>
      </text>
    </comment>
    <comment ref="AQ217" authorId="0" shapeId="0">
      <text>
        <r>
          <rPr>
            <sz val="11"/>
            <color theme="1"/>
            <rFont val="Calibri"/>
            <family val="2"/>
            <scheme val="minor"/>
          </rPr>
          <t>Земля вращается вокруг своей оси.</t>
        </r>
      </text>
    </comment>
    <comment ref="BA217" authorId="0" shapeId="0">
      <text>
        <r>
          <rPr>
            <sz val="11"/>
            <color theme="1"/>
            <rFont val="Calibri"/>
            <family val="2"/>
            <scheme val="minor"/>
          </rPr>
          <t>беспроигрышный, несговорчивый, непродуманный
пылинка, виноградинка, резинка</t>
        </r>
      </text>
    </comment>
    <comment ref="BM217" authorId="0" shapeId="0">
      <text>
        <r>
          <rPr>
            <sz val="11"/>
            <color theme="1"/>
            <rFont val="Calibri"/>
            <family val="2"/>
            <scheme val="minor"/>
          </rPr>
          <t>120</t>
        </r>
      </text>
    </comment>
    <comment ref="BS217"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B217"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[Чтение]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[Тип правильной читательской деятельности]
3. вид речевой деятельности, направленный на смысловое восприятие графически зафиксированного текста. = [Полноценное читательское восприятие]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J217"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t>
        </r>
      </text>
    </comment>
    <comment ref="CZ217"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J217"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O217" authorId="0" shapeId="0">
      <text>
        <r>
          <rPr>
            <sz val="11"/>
            <color theme="1"/>
            <rFont val="Calibri"/>
            <family val="2"/>
            <scheme val="minor"/>
          </rPr>
          <t>1. 48 + 6 = [Правило прибавления числа к сумме]
2. 6 – 2 = [Взаимосвязь сложения и вычитания]
3. 34 + 20 = [Правило прибавления суммы к числу]
4. 57 • 10 = [Вопросы нумерации чисел]
5. 25 • 3 = [Правило умножения суммы на число]</t>
        </r>
      </text>
    </comment>
    <comment ref="DY217" authorId="0" shapeId="0">
      <text>
        <r>
          <rPr>
            <sz val="11"/>
            <color theme="1"/>
            <rFont val="Calibri"/>
            <family val="2"/>
            <scheme val="minor"/>
          </rPr>
          <t>Вышел – гл., н.ф. выходить; 2 спр.; в прош.вр., ед.ч., м.р. (3)</t>
        </r>
      </text>
    </comment>
    <comment ref="EF217"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r>
      </text>
    </comment>
    <comment ref="EQ217" authorId="0" shapeId="0">
      <text>
        <r>
          <rPr>
            <sz val="11"/>
            <color theme="1"/>
            <rFont val="Calibri"/>
            <family val="2"/>
            <scheme val="minor"/>
          </rPr>
          <t>выполнение соответствующих вычислений</t>
        </r>
      </text>
    </comment>
    <comment ref="EZ217" authorId="0" shapeId="0">
      <text>
        <r>
          <rPr>
            <sz val="11"/>
            <color theme="1"/>
            <rFont val="Calibri"/>
            <family val="2"/>
            <scheme val="minor"/>
          </rPr>
          <t>А</t>
        </r>
      </text>
    </comment>
    <comment ref="FR217"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A217"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использовать дополнительные задания, направленные на выработку определенных умений</t>
        </r>
      </text>
    </comment>
    <comment ref="GK217" authorId="0" shapeId="0">
      <text>
        <r>
          <rPr>
            <sz val="11"/>
            <color theme="1"/>
            <rFont val="Calibri"/>
            <family val="2"/>
            <scheme val="minor"/>
          </rPr>
          <t>Исправляют ошибки в тексте объемом 15 слов
В тексте объемом 300 слов выделяют фрагмент, который можно считать «обоснованием гипотезы»</t>
        </r>
      </text>
    </comment>
    <comment ref="HB21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P217"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Z217"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Q217" authorId="0" shapeId="0">
      <text>
        <r>
          <rPr>
            <sz val="11"/>
            <color theme="1"/>
            <rFont val="Calibri"/>
            <family val="2"/>
            <scheme val="minor"/>
          </rPr>
          <t>литературные, исторические, биологические экспедиции</t>
        </r>
      </text>
    </comment>
    <comment ref="JB217"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218"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без окончания]
3. эскимо, вдвое, плавая, вразнобой = [Слова с нулевым окончанием]</t>
        </r>
      </text>
    </comment>
    <comment ref="Q218" authorId="0" shapeId="0">
      <text>
        <r>
          <rPr>
            <sz val="11"/>
            <color theme="1"/>
            <rFont val="Calibri"/>
            <family val="2"/>
            <scheme val="minor"/>
          </rPr>
          <t>Задача на кратное сравнение</t>
        </r>
      </text>
    </comment>
    <comment ref="AD218"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218" authorId="0" shapeId="0">
      <text>
        <r>
          <rPr>
            <sz val="11"/>
            <color theme="1"/>
            <rFont val="Calibri"/>
            <family val="2"/>
            <scheme val="minor"/>
          </rPr>
          <t>А</t>
        </r>
      </text>
    </comment>
    <comment ref="AV218" authorId="0" shapeId="0">
      <text>
        <r>
          <rPr>
            <sz val="11"/>
            <color theme="1"/>
            <rFont val="Calibri"/>
            <family val="2"/>
            <scheme val="minor"/>
          </rPr>
          <t>1. таблица «Животный мир степи»
2. карта «Природные зоны России»
3. ландшафтная картина «Степь»
4. карта «Охрана природы» в атласе
5. гербарий</t>
        </r>
      </text>
    </comment>
    <comment ref="BB218"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J218" authorId="0" shapeId="0">
      <text>
        <r>
          <rPr>
            <sz val="11"/>
            <color theme="1"/>
            <rFont val="Calibri"/>
            <family val="2"/>
            <scheme val="minor"/>
          </rPr>
          <t>120</t>
        </r>
      </text>
    </comment>
    <comment ref="BW218" authorId="0" shapeId="0">
      <text>
        <r>
          <rPr>
            <sz val="11"/>
            <color theme="1"/>
            <rFont val="Calibri"/>
            <family val="2"/>
            <scheme val="minor"/>
          </rPr>
          <t>ждала́, повтори́м, гербы́
согласно расписанию, одеть плащ, тяжелая бандероль</t>
        </r>
      </text>
    </comment>
    <comment ref="CF218"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[Метод чтения-рассматривания]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r>
      </text>
    </comment>
    <comment ref="CL218"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X218" authorId="0" shapeId="0">
      <text>
        <r>
          <rPr>
            <sz val="11"/>
            <color theme="1"/>
            <rFont val="Calibri"/>
            <family val="2"/>
            <scheme val="minor"/>
          </rPr>
          <t>1. принцип систематичности = [объединение сведений из разных научных областей]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F218"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S218"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[Правило деления суммы на число]
5. 46 : 2 = [Правило деления суммы на число]</t>
        </r>
      </text>
    </comment>
    <comment ref="DY218" authorId="0" shapeId="0">
      <text>
        <r>
          <rPr>
            <sz val="11"/>
            <color theme="1"/>
            <rFont val="Calibri"/>
            <family val="2"/>
            <scheme val="minor"/>
          </rPr>
          <t>Вышел – гл., н.ф. выходить; 2 спр.; в прош.вр., ед.ч., м.р. (3)
В сарай – сущ., н.ф. сарай; нариц., неодуш., м.р. 2 скл.; в ед.ч., В.п. (0)</t>
        </r>
      </text>
    </comment>
    <comment ref="EG218"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[Адекватность воссозданного в воображении читательского образа, определяется его эмоциональная окраска] (0)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[Понимание авторской позиции] (0)
6. Расскажи, как выглядит главный герой рассказа. = [Установление причинно-следственных связей, обобщение на уровне конкретного образа] (0)</t>
        </r>
      </text>
    </comment>
    <comment ref="EO218" authorId="0" shapeId="0">
      <text>
        <r>
          <rPr>
            <sz val="11"/>
            <color theme="1"/>
            <rFont val="Calibri"/>
            <family val="2"/>
            <scheme val="minor"/>
          </rPr>
          <t>графическое моделирование связей, описанных в тексте задачи</t>
        </r>
      </text>
    </comment>
    <comment ref="EZ218" authorId="0" shapeId="0">
      <text>
        <r>
          <rPr>
            <sz val="11"/>
            <color theme="1"/>
            <rFont val="Calibri"/>
            <family val="2"/>
            <scheme val="minor"/>
          </rPr>
          <t>А</t>
        </r>
      </text>
    </comment>
    <comment ref="FN218" authorId="0" shapeId="0">
      <text>
        <r>
          <rPr>
            <sz val="11"/>
            <color theme="1"/>
            <rFont val="Calibri"/>
            <family val="2"/>
            <scheme val="minor"/>
          </rPr>
          <t>диалог</t>
        </r>
      </text>
    </comment>
    <comment ref="FY218"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L218" authorId="0" shapeId="0">
      <text>
        <r>
          <rPr>
            <sz val="11"/>
            <color theme="1"/>
            <rFont val="Calibri"/>
            <family val="2"/>
            <scheme val="minor"/>
          </rPr>
          <t>Строят условие, вопрос, решение и ответ задачи с опорой на названные шаги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HA218" authorId="0" shapeId="0">
      <text>
        <r>
          <rPr>
            <sz val="11"/>
            <color theme="1"/>
            <rFont val="Calibri"/>
            <family val="2"/>
            <scheme val="minor"/>
          </rPr>
          <t>формирование учебного и временного стереотипа
максимальное расширение образовательного пространства, увеличения социальных контактов
стимулировать слухо-зрительное внимание</t>
        </r>
      </text>
    </comment>
    <comment ref="HJ218" authorId="0" shapeId="0">
      <text>
        <r>
          <rPr>
            <sz val="11"/>
            <color theme="1"/>
            <rFont val="Calibri"/>
            <family val="2"/>
            <scheme val="minor"/>
          </rPr>
          <t>1. 1 = [В] (2)
2. 2 = [А] (2)
3. 3 = [Б] (2)</t>
        </r>
      </text>
    </comment>
    <comment ref="II218"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P218"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H218" authorId="0" shapeId="0">
      <text>
        <r>
          <rPr>
            <sz val="11"/>
            <color theme="1"/>
            <rFont val="Calibri"/>
            <family val="2"/>
            <scheme val="minor"/>
          </rPr>
          <t>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r>
      </text>
    </comment>
    <comment ref="G219"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P219" authorId="0" shapeId="0">
      <text>
        <r>
          <rPr>
            <sz val="11"/>
            <color theme="1"/>
            <rFont val="Calibri"/>
            <family val="2"/>
            <scheme val="minor"/>
          </rPr>
          <t>Задача на нахождение четвертого пропорционального</t>
        </r>
      </text>
    </comment>
    <comment ref="AB219"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t>
        </r>
      </text>
    </comment>
    <comment ref="AH219" authorId="0" shapeId="0">
      <text>
        <r>
          <rPr>
            <sz val="11"/>
            <color theme="1"/>
            <rFont val="Calibri"/>
            <family val="2"/>
            <scheme val="minor"/>
          </rPr>
          <t>Б</t>
        </r>
      </text>
    </comment>
    <comment ref="AQ219" authorId="0" shapeId="0">
      <text>
        <r>
          <rPr>
            <sz val="11"/>
            <color theme="1"/>
            <rFont val="Calibri"/>
            <family val="2"/>
            <scheme val="minor"/>
          </rPr>
          <t>Земля вращается вокруг своей оси.</t>
        </r>
      </text>
    </comment>
    <comment ref="AZ219" authorId="0" shapeId="0">
      <text>
        <r>
          <rPr>
            <sz val="11"/>
            <color theme="1"/>
            <rFont val="Calibri"/>
            <family val="2"/>
            <scheme val="minor"/>
          </rPr>
          <t>дружелюбный, объятия, ёлка</t>
        </r>
      </text>
    </comment>
    <comment ref="BL219" authorId="0" shapeId="0">
      <text>
        <r>
          <rPr>
            <sz val="11"/>
            <color theme="1"/>
            <rFont val="Calibri"/>
            <family val="2"/>
            <scheme val="minor"/>
          </rPr>
          <t>1140</t>
        </r>
      </text>
    </comment>
    <comment ref="BR219" authorId="0" shapeId="0">
      <text>
        <r>
          <rPr>
            <sz val="11"/>
            <color theme="1"/>
            <rFont val="Calibri"/>
            <family val="2"/>
            <scheme val="minor"/>
          </rPr>
          <t>звонче, лучшие профессора, пять блюдцев</t>
        </r>
      </text>
    </comment>
    <comment ref="CC219"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образование]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O219"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Z219" authorId="0" shapeId="0">
      <text>
        <r>
          <rPr>
            <sz val="11"/>
            <color theme="1"/>
            <rFont val="Calibri"/>
            <family val="2"/>
            <scheme val="minor"/>
          </rPr>
          <t>1. Восприятие природных объектов или явлений = [Классификация понятий и установление связей между ними]
2. Формирование представлений = [Зарисовка]
3. Подведение под понятие = [Выделение существенных признаков объектов (явлений)]
4. Применение понятия = [Использование натуральных и изобразительных пособий]</t>
        </r>
      </text>
    </comment>
    <comment ref="DI219"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S219"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EA219" authorId="0" shapeId="0">
      <text>
        <r>
          <rPr>
            <sz val="11"/>
            <color theme="1"/>
            <rFont val="Calibri"/>
            <family val="2"/>
            <scheme val="minor"/>
          </rPr>
          <t>Горел – гл., н.ф. гореть; 1 спр.; в прош. вр., ед.ч., м.р. (3)</t>
        </r>
      </text>
    </comment>
    <comment ref="EI219"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[Установление причинно-следственных связей, обобщение на уровне конкретного образа] (0)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[Понимание авторской позиции] (0)</t>
        </r>
      </text>
    </comment>
    <comment ref="ER219" authorId="0" shapeId="0">
      <text>
        <r>
          <rPr>
            <sz val="11"/>
            <color theme="1"/>
            <rFont val="Calibri"/>
            <family val="2"/>
            <scheme val="minor"/>
          </rPr>
          <t>решение аналогичной задачи</t>
        </r>
      </text>
    </comment>
    <comment ref="EY219" authorId="0" shapeId="0">
      <text>
        <r>
          <rPr>
            <sz val="11"/>
            <color theme="1"/>
            <rFont val="Calibri"/>
            <family val="2"/>
            <scheme val="minor"/>
          </rPr>
          <t>Б</t>
        </r>
      </text>
    </comment>
    <comment ref="FP219" authorId="0" shapeId="0">
      <text>
        <r>
          <rPr>
            <sz val="11"/>
            <color theme="1"/>
            <rFont val="Calibri"/>
            <family val="2"/>
            <scheme val="minor"/>
          </rPr>
          <t>тематическая консультация</t>
        </r>
      </text>
    </comment>
    <comment ref="FZ219"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S219" authorId="0" shapeId="0">
      <text>
        <r>
          <rPr>
            <sz val="11"/>
            <color theme="1"/>
            <rFont val="Calibri"/>
            <family val="2"/>
            <scheme val="minor"/>
          </rPr>
          <t>интерактивная технология</t>
        </r>
      </text>
    </comment>
    <comment ref="HF219"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HP219"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B219"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R219"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E219"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H220"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[Непроверяемые безударные гласные в корне слова]
3. о ягодке, при месяце, в январе = [Проверяемые парные по звонкости-глухости согласные в корне слова]
4. в холодке, у землянки, к читателю = [Проверяемые безударные гласные в корне слова]</t>
        </r>
      </text>
    </comment>
    <comment ref="Q220" authorId="0" shapeId="0">
      <text>
        <r>
          <rPr>
            <sz val="11"/>
            <color theme="1"/>
            <rFont val="Calibri"/>
            <family val="2"/>
            <scheme val="minor"/>
          </rPr>
          <t>Задача на пропорциональное деление</t>
        </r>
      </text>
    </comment>
    <comment ref="AC220"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L220" authorId="0" shapeId="0">
      <text>
        <r>
          <rPr>
            <sz val="11"/>
            <color theme="1"/>
            <rFont val="Calibri"/>
            <family val="2"/>
            <scheme val="minor"/>
          </rPr>
          <t>А</t>
        </r>
      </text>
    </comment>
    <comment ref="AQ220" authorId="0" shapeId="0">
      <text>
        <r>
          <rPr>
            <sz val="11"/>
            <color theme="1"/>
            <rFont val="Calibri"/>
            <family val="2"/>
            <scheme val="minor"/>
          </rPr>
          <t>Земля вращается вокруг своей оси.</t>
        </r>
      </text>
    </comment>
    <comment ref="BE220" authorId="0" shapeId="0">
      <text>
        <r>
          <rPr>
            <sz val="11"/>
            <color theme="1"/>
            <rFont val="Calibri"/>
            <family val="2"/>
            <scheme val="minor"/>
          </rPr>
          <t>А
В
Д</t>
        </r>
      </text>
    </comment>
    <comment ref="BI220" authorId="0" shapeId="0">
      <text>
        <r>
          <rPr>
            <sz val="11"/>
            <color theme="1"/>
            <rFont val="Calibri"/>
            <family val="2"/>
            <scheme val="minor"/>
          </rPr>
          <t>49</t>
        </r>
      </text>
    </comment>
    <comment ref="BV220" authorId="0" shapeId="0">
      <text>
        <r>
          <rPr>
            <sz val="11"/>
            <color theme="1"/>
            <rFont val="Calibri"/>
            <family val="2"/>
            <scheme val="minor"/>
          </rPr>
          <t>менее быстрый, пассажирские катера, пара туфель
отзыв на книгу, оплатить услуги, синяя гуашь</t>
        </r>
      </text>
    </comment>
    <comment ref="CD220"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K220" authorId="0" shapeId="0">
      <text>
        <r>
          <rPr>
            <sz val="11"/>
            <color theme="1"/>
            <rFont val="Calibri"/>
            <family val="2"/>
            <scheme val="minor"/>
          </rPr>
          <t>Совокупность естественных и измененных деятельностью человека факторов живой и неживой природы</t>
        </r>
      </text>
    </comment>
    <comment ref="CY220"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J220"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P220" authorId="0" shapeId="0">
      <text>
        <r>
          <rPr>
            <sz val="11"/>
            <color theme="1"/>
            <rFont val="Calibri"/>
            <family val="2"/>
            <scheme val="minor"/>
          </rPr>
          <t>1. 56 – 24 = [Правило вычитания числа из суммы]
2. 1200 : 100 = [Вопросы нумерации чисел]
3. 48 – 30 = [Правило вычитания суммы из числа]
4. 65 + 32 = [Правило прибавления суммы к числу]
5. 3 + 6 = [Правило прибавления суммы к числу]</t>
        </r>
      </text>
    </comment>
    <comment ref="DY220" authorId="0" shapeId="0">
      <text>
        <r>
          <rPr>
            <sz val="11"/>
            <color theme="1"/>
            <rFont val="Calibri"/>
            <family val="2"/>
            <scheme val="minor"/>
          </rPr>
          <t>Коня – сущ., н.ф. конь; нариц., одуш., м.р., 2 скл.; в ед.ч., Р.п. (3)
Перебирать – гл., н.ф. перебирать; 1 спр. (0)</t>
        </r>
      </text>
    </comment>
    <comment ref="EH220" authorId="0" shapeId="0">
      <text>
        <r>
          <rPr>
            <sz val="11"/>
            <color theme="1"/>
            <rFont val="Calibri"/>
            <family val="2"/>
            <scheme val="minor"/>
          </rPr>
          <t>1. Как ты думаешь, почему автор не сразу начал описывать события, а сначала описал место действия? = [Адекватность воссозданного в воображении читательского образа, определяется его эмоциональная окраска] (0)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[Понимание роли автора как создателя художественного мира, степень осознания функции описания в тексте] (0)</t>
        </r>
      </text>
    </comment>
    <comment ref="ES220" authorId="0" shapeId="0">
      <text>
        <r>
          <rPr>
            <sz val="11"/>
            <color theme="1"/>
            <rFont val="Calibri"/>
            <family val="2"/>
            <scheme val="minor"/>
          </rPr>
          <t>сравнить свой ответ с ответами других</t>
        </r>
      </text>
    </comment>
    <comment ref="FC220" authorId="0" shapeId="0">
      <text>
        <r>
          <rPr>
            <sz val="11"/>
            <color theme="1"/>
            <rFont val="Calibri"/>
            <family val="2"/>
            <scheme val="minor"/>
          </rPr>
          <t>А</t>
        </r>
      </text>
    </comment>
    <comment ref="FS220" authorId="0" shapeId="0">
      <text>
        <r>
          <rPr>
            <sz val="11"/>
            <color theme="1"/>
            <rFont val="Calibri"/>
            <family val="2"/>
            <scheme val="minor"/>
          </rPr>
          <t>знакомиться с содержанием образования, используемыми методами обучения и воспитания, образовательными технологиями</t>
        </r>
      </text>
    </comment>
    <comment ref="GB220" authorId="0" shapeId="0">
      <text>
        <r>
          <rPr>
            <sz val="11"/>
            <color theme="1"/>
            <rFont val="Calibri"/>
            <family val="2"/>
            <scheme val="minor"/>
          </rPr>
          <t>предложить творческое задание
понизить уровень трудоемкости проверочной работы
использовать памятки и алгоритмы</t>
        </r>
      </text>
    </comment>
    <comment ref="GM220" authorId="0" shapeId="0">
      <text>
        <r>
          <rPr>
            <sz val="11"/>
            <color theme="1"/>
            <rFont val="Calibri"/>
            <family val="2"/>
            <scheme val="minor"/>
          </rPr>
          <t>поэтапное формирование умственных действий</t>
        </r>
      </text>
    </comment>
    <comment ref="HF220"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r>
      </text>
    </comment>
    <comment ref="HP220" authorId="0" shapeId="0">
      <text>
        <r>
          <rPr>
            <sz val="11"/>
            <color theme="1"/>
            <rFont val="Calibri"/>
            <family val="2"/>
            <scheme val="minor"/>
          </rPr>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r>
      </text>
    </comment>
    <comment ref="HZ220" authorId="0" shapeId="0">
      <text>
        <r>
          <rPr>
            <sz val="11"/>
            <color theme="1"/>
            <rFont val="Calibri"/>
            <family val="2"/>
            <scheme val="minor"/>
          </rPr>
          <t>1. Авторитарный = [педагог в недостаточной мере умеет организовать обучающихся быть внимательными к ответам одноклассников]
2. Демократический = [педагог проявляет понимание и эмпатию в общении с обучающимся]
3. Либеральный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t>
        </r>
      </text>
    </comment>
    <comment ref="IS220"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I220"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K221"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U221" authorId="0" shapeId="0">
      <text>
        <r>
          <rPr>
            <sz val="11"/>
            <color theme="1"/>
            <rFont val="Calibri"/>
            <family val="2"/>
            <scheme val="minor"/>
          </rPr>
          <t>Задача на нахождение неизвестного по двум разностям</t>
        </r>
      </text>
    </comment>
    <comment ref="Y221"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H221" authorId="0" shapeId="0">
      <text>
        <r>
          <rPr>
            <sz val="11"/>
            <color theme="1"/>
            <rFont val="Calibri"/>
            <family val="2"/>
            <scheme val="minor"/>
          </rPr>
          <t>Б</t>
        </r>
      </text>
    </comment>
    <comment ref="AS221" authorId="0" shapeId="0">
      <text>
        <r>
          <rPr>
            <sz val="11"/>
            <color theme="1"/>
            <rFont val="Calibri"/>
            <family val="2"/>
            <scheme val="minor"/>
          </rPr>
          <t>К.Д. Ушинский</t>
        </r>
      </text>
    </comment>
    <comment ref="BB221" authorId="0" shapeId="0">
      <text>
        <r>
          <rPr>
            <sz val="11"/>
            <color theme="1"/>
            <rFont val="Calibri"/>
            <family val="2"/>
            <scheme val="minor"/>
          </rPr>
          <t>распущенный ребенок, сорванный голос, натянутая струна
замкнутый характер, открытая душа, цветущая женщина
подавленное состояние, приподнятое настроение, блестящий ответ</t>
        </r>
      </text>
    </comment>
    <comment ref="BN221" authorId="0" shapeId="0">
      <text>
        <r>
          <rPr>
            <sz val="11"/>
            <color theme="1"/>
            <rFont val="Calibri"/>
            <family val="2"/>
            <scheme val="minor"/>
          </rPr>
          <t>27</t>
        </r>
      </text>
    </comment>
    <comment ref="BS221"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C221"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K221"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необязательно непосредственно контактирующих с ним</t>
        </r>
      </text>
    </comment>
    <comment ref="CW221" authorId="0" shapeId="0">
      <text>
        <r>
          <rPr>
            <sz val="11"/>
            <color theme="1"/>
            <rFont val="Calibri"/>
            <family val="2"/>
            <scheme val="minor"/>
          </rPr>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r>
      </text>
    </comment>
    <comment ref="DE221"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Q221"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[Правило прибавления числа к сумме]</t>
        </r>
      </text>
    </comment>
    <comment ref="DX221" authorId="0" shapeId="0">
      <text>
        <r>
          <rPr>
            <sz val="11"/>
            <color theme="1"/>
            <rFont val="Calibri"/>
            <family val="2"/>
            <scheme val="minor"/>
          </rPr>
          <t>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I221" authorId="0" shapeId="0">
      <text>
        <r>
          <rPr>
            <sz val="11"/>
            <color theme="1"/>
            <rFont val="Calibri"/>
            <family val="2"/>
            <scheme val="minor"/>
          </rPr>
          <t>1. Какое настроение вызывает у тебя эта история? = [Обобщение на уровне идеи]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[Выявление точности эмоциональной реакции, способность уловить динамику эмоций] (0)
6. Как ты думаешь, чему хотел научить нас этим рассказом писатель? = [Установление причинно-следственных связей, обобщение на уровне конкретного образа] (1)</t>
        </r>
      </text>
    </comment>
    <comment ref="ER221" authorId="0" shapeId="0">
      <text>
        <r>
          <rPr>
            <sz val="11"/>
            <color theme="1"/>
            <rFont val="Calibri"/>
            <family val="2"/>
            <scheme val="minor"/>
          </rPr>
          <t>решение аналогичной задачи</t>
        </r>
      </text>
    </comment>
    <comment ref="EZ221" authorId="0" shapeId="0">
      <text>
        <r>
          <rPr>
            <sz val="11"/>
            <color theme="1"/>
            <rFont val="Calibri"/>
            <family val="2"/>
            <scheme val="minor"/>
          </rPr>
          <t>А</t>
        </r>
      </text>
    </comment>
    <comment ref="FR221"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C221" authorId="0" shapeId="0">
      <text>
        <r>
          <rPr>
            <sz val="11"/>
            <color theme="1"/>
            <rFont val="Calibri"/>
            <family val="2"/>
            <scheme val="minor"/>
          </rPr>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GL221"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r>
      </text>
    </comment>
    <comment ref="HF221"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N221"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B221"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Q221" authorId="0" shapeId="0">
      <text>
        <r>
          <rPr>
            <sz val="11"/>
            <color theme="1"/>
            <rFont val="Calibri"/>
            <family val="2"/>
            <scheme val="minor"/>
          </rPr>
          <t>побуждение школьников соблюдать принципы учебной дисциплины и самоорганизации</t>
        </r>
      </text>
    </comment>
    <comment ref="JH221"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I222"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Q222" authorId="0" shapeId="0">
      <text>
        <r>
          <rPr>
            <sz val="11"/>
            <color theme="1"/>
            <rFont val="Calibri"/>
            <family val="2"/>
            <scheme val="minor"/>
          </rPr>
          <t>Задача на кратное сравнение</t>
        </r>
      </text>
    </comment>
    <comment ref="AC222"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M222" authorId="0" shapeId="0">
      <text>
        <r>
          <rPr>
            <sz val="11"/>
            <color theme="1"/>
            <rFont val="Calibri"/>
            <family val="2"/>
            <scheme val="minor"/>
          </rPr>
          <t>А</t>
        </r>
      </text>
    </comment>
    <comment ref="AV222"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E222" authorId="0" shapeId="0">
      <text>
        <r>
          <rPr>
            <sz val="11"/>
            <color theme="1"/>
            <rFont val="Calibri"/>
            <family val="2"/>
            <scheme val="minor"/>
          </rPr>
          <t>В
Д</t>
        </r>
      </text>
    </comment>
    <comment ref="BM222" authorId="0" shapeId="0">
      <text>
        <r>
          <rPr>
            <sz val="11"/>
            <color theme="1"/>
            <rFont val="Calibri"/>
            <family val="2"/>
            <scheme val="minor"/>
          </rPr>
          <t>720</t>
        </r>
      </text>
    </comment>
    <comment ref="BS222"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D222"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O222" authorId="0" shapeId="0">
      <text>
        <r>
          <rPr>
            <sz val="11"/>
            <color theme="1"/>
            <rFont val="Calibri"/>
            <family val="2"/>
            <scheme val="minor"/>
          </rPr>
          <t>Совокупность организмов и окружающей среды</t>
        </r>
      </text>
    </comment>
    <comment ref="CZ222"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[Классификация понятий и установление связей между ними]
3. Подведение под понятие = [Выделение существенных признаков объектов (явлений)]
4. Применение понятия = [Зарисовка]</t>
        </r>
      </text>
    </comment>
    <comment ref="DJ222"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S222"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W222"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H222"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[Установление причинно-следственных связей, обобщение на уровне конкретного образа]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Q222" authorId="0" shapeId="0">
      <text>
        <r>
          <rPr>
            <sz val="11"/>
            <color theme="1"/>
            <rFont val="Calibri"/>
            <family val="2"/>
            <scheme val="minor"/>
          </rPr>
          <t>выполнение соответствующих вычислений</t>
        </r>
      </text>
    </comment>
    <comment ref="FA222" authorId="0" shapeId="0">
      <text>
        <r>
          <rPr>
            <sz val="11"/>
            <color theme="1"/>
            <rFont val="Calibri"/>
            <family val="2"/>
            <scheme val="minor"/>
          </rPr>
          <t>Г</t>
        </r>
      </text>
    </comment>
    <comment ref="FP222" authorId="0" shapeId="0">
      <text>
        <r>
          <rPr>
            <sz val="11"/>
            <color theme="1"/>
            <rFont val="Calibri"/>
            <family val="2"/>
            <scheme val="minor"/>
          </rPr>
          <t>упражнение</t>
        </r>
      </text>
    </comment>
    <comment ref="FX222"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O222" authorId="0" shapeId="0">
      <text>
        <r>
          <rPr>
            <sz val="11"/>
            <color theme="1"/>
            <rFont val="Calibri"/>
            <family val="2"/>
            <scheme val="minor"/>
          </rPr>
          <t>проблемное обучение</t>
        </r>
      </text>
    </comment>
    <comment ref="HE222"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J222" authorId="0" shapeId="0">
      <text>
        <r>
          <rPr>
            <sz val="11"/>
            <color theme="1"/>
            <rFont val="Calibri"/>
            <family val="2"/>
            <scheme val="minor"/>
          </rPr>
          <t>1. 1 = [В] (2)
2. 2 = [А] (2)
3. 3 = [Б] (2)</t>
        </r>
      </text>
    </comment>
    <comment ref="IC222"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U222" authorId="0" shapeId="0">
      <text>
        <r>
          <rPr>
            <sz val="11"/>
            <color theme="1"/>
            <rFont val="Calibri"/>
            <family val="2"/>
            <scheme val="minor"/>
          </rPr>
          <t>просмотр и обсуждение видеофильмов</t>
        </r>
      </text>
    </comment>
    <comment ref="JA222"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I223"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S223" authorId="0" shapeId="0">
      <text>
        <r>
          <rPr>
            <sz val="11"/>
            <color theme="1"/>
            <rFont val="Calibri"/>
            <family val="2"/>
            <scheme val="minor"/>
          </rPr>
          <t>Задача на нахождение четвертого пропорционального</t>
        </r>
      </text>
    </comment>
    <comment ref="AC223"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I223" authorId="0" shapeId="0">
      <text>
        <r>
          <rPr>
            <sz val="11"/>
            <color theme="1"/>
            <rFont val="Calibri"/>
            <family val="2"/>
            <scheme val="minor"/>
          </rPr>
          <t>Б</t>
        </r>
      </text>
    </comment>
    <comment ref="AR223" authorId="0" shapeId="0">
      <text>
        <r>
          <rPr>
            <sz val="11"/>
            <color theme="1"/>
            <rFont val="Calibri"/>
            <family val="2"/>
            <scheme val="minor"/>
          </rPr>
          <t>моделирование
видеометод
иллюстративный метод
демонстрационный метод
работа с раздаточным материалом</t>
        </r>
      </text>
    </comment>
    <comment ref="BD223" authorId="0" shapeId="0">
      <text>
        <r>
          <rPr>
            <sz val="11"/>
            <color theme="1"/>
            <rFont val="Calibri"/>
            <family val="2"/>
            <scheme val="minor"/>
          </rPr>
          <t>изображать, сдержаться, растаять
вспорхнуть, захотеть, помутнеть</t>
        </r>
      </text>
    </comment>
    <comment ref="BI223" authorId="0" shapeId="0">
      <text>
        <r>
          <rPr>
            <sz val="11"/>
            <color theme="1"/>
            <rFont val="Calibri"/>
            <family val="2"/>
            <scheme val="minor"/>
          </rPr>
          <t>42</t>
        </r>
      </text>
    </comment>
    <comment ref="BW223" authorId="0" shapeId="0">
      <text>
        <r>
          <rPr>
            <sz val="11"/>
            <color theme="1"/>
            <rFont val="Calibri"/>
            <family val="2"/>
            <scheme val="minor"/>
          </rPr>
          <t>ждала́, повтори́м, гербы́
ши[нэ]ль, ин[тэ]рвью, бе[рʼ]ет
прекраснейший, кремы, килограмм помидоров</t>
        </r>
      </text>
    </comment>
    <comment ref="CE223"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[Регрессия чтения]</t>
        </r>
      </text>
    </comment>
    <comment ref="CO223"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Y223"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I223"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O223" authorId="0" shapeId="0">
      <text>
        <r>
          <rPr>
            <sz val="11"/>
            <color theme="1"/>
            <rFont val="Calibri"/>
            <family val="2"/>
            <scheme val="minor"/>
          </rPr>
          <t>1. 48 + 6 = [Правило прибавления числа к сумме]
2. 6 – 2 = [Взаимосвязь сложения и вычитания]
3. 34 + 20 = [Правило прибавления числа к сумме]
4. 57 • 10 = [Правило умножения суммы на число]
5. 25 • 3 = [Правило умножения суммы на число]</t>
        </r>
      </text>
    </comment>
    <comment ref="DX223"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G223" authorId="0" shapeId="0">
      <text>
        <r>
          <rPr>
            <sz val="11"/>
            <color theme="1"/>
            <rFont val="Calibri"/>
            <family val="2"/>
            <scheme val="minor"/>
          </rPr>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[Установление причинно-следственных связей, обобщение на уровне конкретного образа] (0)
3. С чего начинается рассказ, и чем заканчивается? Почему именно так автор расположил описание событий? = [Понимание авторской позиции]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P223" authorId="0" shapeId="0">
      <text>
        <r>
          <rPr>
            <sz val="11"/>
            <color theme="1"/>
            <rFont val="Calibri"/>
            <family val="2"/>
            <scheme val="minor"/>
          </rPr>
          <t>эвристическая беседа</t>
        </r>
      </text>
    </comment>
    <comment ref="EX223" authorId="0" shapeId="0">
      <text>
        <r>
          <rPr>
            <sz val="11"/>
            <color theme="1"/>
            <rFont val="Calibri"/>
            <family val="2"/>
            <scheme val="minor"/>
          </rPr>
          <t>Б</t>
        </r>
      </text>
    </comment>
    <comment ref="FS223" authorId="0" shapeId="0">
      <text>
        <r>
          <rPr>
            <sz val="11"/>
            <color theme="1"/>
            <rFont val="Calibri"/>
            <family val="2"/>
            <scheme val="minor"/>
          </rPr>
          <t>присутствовать при обследовании детей психолого-педагогической комиссией</t>
        </r>
      </text>
    </comment>
    <comment ref="GC223"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S223" authorId="0" shapeId="0">
      <text>
        <r>
          <rPr>
            <sz val="11"/>
            <color theme="1"/>
            <rFont val="Calibri"/>
            <family val="2"/>
            <scheme val="minor"/>
          </rPr>
          <t>личностно-ориентированная технология</t>
        </r>
      </text>
    </comment>
    <comment ref="GW22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R223"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F223"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[проявляется в отказе обучающегося выполнить учебное задание, поручение по причине его трудности]
3. Конфликт отношений = [приобретает личностный смысл, порождает длительную неприязнь между педагогом и обучающимся]</t>
        </r>
      </text>
    </comment>
    <comment ref="IV223"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A223" authorId="0" shapeId="0">
      <text>
        <r>
          <rPr>
            <sz val="11"/>
            <color theme="1"/>
            <rFont val="Calibri"/>
            <family val="2"/>
            <scheme val="minor"/>
          </rPr>
          <t>создает ситуацию успеха для обучающихся; (0)
при поощрении использует индивидуальный подход (0)</t>
        </r>
      </text>
    </comment>
    <comment ref="K224"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Q224" authorId="0" shapeId="0">
      <text>
        <r>
          <rPr>
            <sz val="11"/>
            <color theme="1"/>
            <rFont val="Calibri"/>
            <family val="2"/>
            <scheme val="minor"/>
          </rPr>
          <t>Задача на кратное сравнение</t>
        </r>
      </text>
    </comment>
    <comment ref="AB224"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t>
        </r>
      </text>
    </comment>
    <comment ref="AL224" authorId="0" shapeId="0">
      <text>
        <r>
          <rPr>
            <sz val="11"/>
            <color theme="1"/>
            <rFont val="Calibri"/>
            <family val="2"/>
            <scheme val="minor"/>
          </rPr>
          <t>В</t>
        </r>
      </text>
    </comment>
    <comment ref="AT224"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AZ224" authorId="0" shapeId="0">
      <text>
        <r>
          <rPr>
            <sz val="11"/>
            <color theme="1"/>
            <rFont val="Calibri"/>
            <family val="2"/>
            <scheme val="minor"/>
          </rPr>
          <t>тростниковая, создаешь, ручьи</t>
        </r>
      </text>
    </comment>
    <comment ref="BM224" authorId="0" shapeId="0">
      <text>
        <r>
          <rPr>
            <sz val="11"/>
            <color theme="1"/>
            <rFont val="Calibri"/>
            <family val="2"/>
            <scheme val="minor"/>
          </rPr>
          <t>120</t>
        </r>
      </text>
    </comment>
    <comment ref="BU224" authorId="0" shapeId="0">
      <text>
        <r>
          <rPr>
            <sz val="11"/>
            <color theme="1"/>
            <rFont val="Calibri"/>
            <family val="2"/>
            <scheme val="minor"/>
          </rPr>
          <t>жажда славы, предостеречь от опасности, хрустящая вафля</t>
        </r>
      </text>
    </comment>
    <comment ref="CF224"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M224" authorId="0" shapeId="0">
      <text>
        <r>
          <rPr>
            <sz val="11"/>
            <color theme="1"/>
            <rFont val="Calibri"/>
            <family val="2"/>
            <scheme val="minor"/>
          </rPr>
          <t>различиями в средней температуре и средней норме осадков</t>
        </r>
      </text>
    </comment>
    <comment ref="DA224" authorId="0" shapeId="0">
      <text>
        <r>
          <rPr>
            <sz val="11"/>
            <color theme="1"/>
            <rFont val="Calibri"/>
            <family val="2"/>
            <scheme val="minor"/>
          </rPr>
          <t>Наглядность
Безопасность
Четкая техника выполнения опыта</t>
        </r>
      </text>
    </comment>
    <comment ref="DH224" authorId="0" shapeId="0">
      <text>
        <r>
          <rPr>
            <sz val="11"/>
            <color theme="1"/>
            <rFont val="Calibri"/>
            <family val="2"/>
            <scheme val="minor"/>
          </rPr>
          <t>Миша: «Как рассказ называется? Кто его автор?»</t>
        </r>
      </text>
    </comment>
    <comment ref="DS224"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W224" authorId="0" shapeId="0">
      <text>
        <r>
          <rPr>
            <sz val="11"/>
            <color theme="1"/>
            <rFont val="Calibri"/>
            <family val="2"/>
            <scheme val="minor"/>
          </rPr>
          <t>В слове КЛЮВ есть мягкий согласный звук – [лʼ], его мягкость обозначена буквой Ю. (0)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I224"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r>
      </text>
    </comment>
    <comment ref="EP224" authorId="0" shapeId="0">
      <text>
        <r>
          <rPr>
            <sz val="11"/>
            <color theme="1"/>
            <rFont val="Calibri"/>
            <family val="2"/>
            <scheme val="minor"/>
          </rPr>
          <t>эвристическая беседа</t>
        </r>
      </text>
    </comment>
    <comment ref="FB224" authorId="0" shapeId="0">
      <text>
        <r>
          <rPr>
            <sz val="11"/>
            <color theme="1"/>
            <rFont val="Calibri"/>
            <family val="2"/>
            <scheme val="minor"/>
          </rPr>
          <t>Г</t>
        </r>
      </text>
    </comment>
    <comment ref="FN224" authorId="0" shapeId="0">
      <text>
        <r>
          <rPr>
            <sz val="11"/>
            <color theme="1"/>
            <rFont val="Calibri"/>
            <family val="2"/>
            <scheme val="minor"/>
          </rPr>
          <t>компромисс</t>
        </r>
      </text>
    </comment>
    <comment ref="FW224"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N224" authorId="0" shapeId="0">
      <text>
        <r>
          <rPr>
            <sz val="11"/>
            <color theme="1"/>
            <rFont val="Calibri"/>
            <family val="2"/>
            <scheme val="minor"/>
          </rPr>
          <t>поэтапное формирование умственных действий</t>
        </r>
      </text>
    </comment>
    <comment ref="HF224" authorId="0" shapeId="0">
      <text>
        <r>
          <rPr>
            <sz val="11"/>
            <color theme="1"/>
            <rFont val="Calibri"/>
            <family val="2"/>
            <scheme val="minor"/>
          </rPr>
          <t>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N224"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F224"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V224" authorId="0" shapeId="0">
      <text>
        <r>
          <rPr>
            <sz val="11"/>
            <color theme="1"/>
            <rFont val="Calibri"/>
            <family val="2"/>
            <scheme val="minor"/>
          </rPr>
          <t>организация и проведение флешмобов</t>
        </r>
      </text>
    </comment>
    <comment ref="JC224" authorId="0" shapeId="0">
      <text>
        <r>
          <rPr>
            <sz val="11"/>
            <color theme="1"/>
            <rFont val="Calibri"/>
            <family val="2"/>
            <scheme val="minor"/>
          </rPr>
          <t>сопровождается объяснением, что именно в поступке обучающегося достойно поощрения (0)
не зависит от усилий, затраченных учеником (3)
осуществляется постоянно (0)</t>
        </r>
      </text>
    </comment>
    <comment ref="G225" authorId="0" shapeId="0">
      <text>
        <r>
          <rPr>
            <sz val="11"/>
            <color theme="1"/>
            <rFont val="Calibri"/>
            <family val="2"/>
            <scheme val="minor"/>
          </rPr>
          <t>1. ожог, ожёг = [Паронимы]
2. поступок, проступок = [Антонимы]
3. отойти, отступить, попятиться = [Синонимы]
4. одобрение, осуждение = [Антонимы]</t>
        </r>
      </text>
    </comment>
    <comment ref="Q225" authorId="0" shapeId="0">
      <text>
        <r>
          <rPr>
            <sz val="11"/>
            <color theme="1"/>
            <rFont val="Calibri"/>
            <family val="2"/>
            <scheme val="minor"/>
          </rPr>
          <t>Задача на пропорциональное деление</t>
        </r>
      </text>
    </comment>
    <comment ref="AB225"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t>
        </r>
      </text>
    </comment>
    <comment ref="AL225" authorId="0" shapeId="0">
      <text>
        <r>
          <rPr>
            <sz val="11"/>
            <color theme="1"/>
            <rFont val="Calibri"/>
            <family val="2"/>
            <scheme val="minor"/>
          </rPr>
          <t>Б</t>
        </r>
      </text>
    </comment>
    <comment ref="AV225"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AZ225" authorId="0" shapeId="0">
      <text>
        <r>
          <rPr>
            <sz val="11"/>
            <color theme="1"/>
            <rFont val="Calibri"/>
            <family val="2"/>
            <scheme val="minor"/>
          </rPr>
          <t>звездные, обезьяний, несъедобная</t>
        </r>
      </text>
    </comment>
    <comment ref="BJ225" authorId="0" shapeId="0">
      <text>
        <r>
          <rPr>
            <sz val="11"/>
            <color theme="1"/>
            <rFont val="Calibri"/>
            <family val="2"/>
            <scheme val="minor"/>
          </rPr>
          <t>96</t>
        </r>
      </text>
    </comment>
    <comment ref="BS225"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D225"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[Принцип опоры на целостное, непосредственное, эмоциональное восприятие прочитанного]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M225" authorId="0" shapeId="0">
      <text>
        <r>
          <rPr>
            <sz val="11"/>
            <color theme="1"/>
            <rFont val="Calibri"/>
            <family val="2"/>
            <scheme val="minor"/>
          </rPr>
          <t>различными солями, растворенными в водных источниках</t>
        </r>
      </text>
    </comment>
    <comment ref="CV225" authorId="0" shapeId="0">
      <text>
        <r>
          <rPr>
            <sz val="11"/>
            <color theme="1"/>
            <rFont val="Calibri"/>
            <family val="2"/>
            <scheme val="minor"/>
          </rPr>
          <t>внеклассная работа</t>
        </r>
      </text>
    </comment>
    <comment ref="DI225"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R225"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суммы из числа]
5. 40 – 16 = [Правило вычитания числа из суммы]</t>
        </r>
      </text>
    </comment>
    <comment ref="DX225"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J225" authorId="0" shapeId="0">
      <text>
        <r>
          <rPr>
            <sz val="11"/>
            <color theme="1"/>
            <rFont val="Calibri"/>
            <family val="2"/>
            <scheme val="minor"/>
          </rPr>
          <t>1. Какие чувства вызывает этот рассказ? = [Адекватность воссозданного в воображении читательского образа, определяется его эмоциональная окраска] (0)
2. Каким ты нарисовал зайца в своем воображении? (К. Паустовский «Заячьи лапы») = [Обобщение на уровне идеи]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[Установление причинно-следственных связей, обобщение на уровне конкретного образа] (0)
5. Сколько смысловых частей в рассказе? Почему? = [Установление причинно-следственных связей, обобщение на уровне конкретного образа] (1)
6. О чем этот рассказ? = [Понимание роли автора как создателя художественного мира, степень осознания функции описания в тексте] (0)</t>
        </r>
      </text>
    </comment>
    <comment ref="EO225" authorId="0" shapeId="0">
      <text>
        <r>
          <rPr>
            <sz val="11"/>
            <color theme="1"/>
            <rFont val="Calibri"/>
            <family val="2"/>
            <scheme val="minor"/>
          </rPr>
          <t>установление границ ответа</t>
        </r>
      </text>
    </comment>
    <comment ref="FB225" authorId="0" shapeId="0">
      <text>
        <r>
          <rPr>
            <sz val="11"/>
            <color theme="1"/>
            <rFont val="Calibri"/>
            <family val="2"/>
            <scheme val="minor"/>
          </rPr>
          <t>Г</t>
        </r>
      </text>
    </comment>
    <comment ref="FS225"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F225" authorId="0" shapeId="0">
      <text>
        <r>
          <rPr>
            <sz val="11"/>
            <color theme="1"/>
            <rFont val="Calibri"/>
            <family val="2"/>
            <scheme val="minor"/>
          </rPr>
          <t>дополнительно отработать материал
использовать карту понятий
использовать интернет-тренажер</t>
        </r>
      </text>
    </comment>
    <comment ref="GJ225"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C225"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Q225" authorId="0" shapeId="0">
      <text>
        <r>
          <rPr>
            <sz val="11"/>
            <color theme="1"/>
            <rFont val="Calibri"/>
            <family val="2"/>
            <scheme val="minor"/>
          </rPr>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r>
      </text>
    </comment>
    <comment ref="IC225"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T225" authorId="0" shapeId="0">
      <text>
        <r>
          <rPr>
            <sz val="11"/>
            <color theme="1"/>
            <rFont val="Calibri"/>
            <family val="2"/>
            <scheme val="minor"/>
          </rPr>
          <t>дебаты</t>
        </r>
      </text>
    </comment>
    <comment ref="JH225" authorId="0" shapeId="0">
      <text>
        <r>
          <rPr>
            <sz val="11"/>
            <color theme="1"/>
            <rFont val="Calibri"/>
            <family val="2"/>
            <scheme val="minor"/>
          </rPr>
          <t>выражается в прямом требовании педагога к обучающимся выполнить его распоряжения (3)</t>
        </r>
      </text>
    </comment>
    <comment ref="K226"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нулевым окончанием]
3. эскимо, вдвое, плавая, вразнобой = [Слова без окончания]</t>
        </r>
      </text>
    </comment>
    <comment ref="S226" authorId="0" shapeId="0">
      <text>
        <r>
          <rPr>
            <sz val="11"/>
            <color theme="1"/>
            <rFont val="Calibri"/>
            <family val="2"/>
            <scheme val="minor"/>
          </rPr>
          <t>Задача на кратное сравнение</t>
        </r>
      </text>
    </comment>
    <comment ref="AB226"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
хорошо ориентируется в мире детских книг</t>
        </r>
      </text>
    </comment>
    <comment ref="AL226" authorId="0" shapeId="0">
      <text>
        <r>
          <rPr>
            <sz val="11"/>
            <color theme="1"/>
            <rFont val="Calibri"/>
            <family val="2"/>
            <scheme val="minor"/>
          </rPr>
          <t>В</t>
        </r>
      </text>
    </comment>
    <comment ref="AT226"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D226" authorId="0" shapeId="0">
      <text>
        <r>
          <rPr>
            <sz val="11"/>
            <color theme="1"/>
            <rFont val="Calibri"/>
            <family val="2"/>
            <scheme val="minor"/>
          </rPr>
          <t>изображать, сдержаться, растаять
молчать, проспать, говорить
закружиться, обидеться, побриться</t>
        </r>
      </text>
    </comment>
    <comment ref="BL226" authorId="0" shapeId="0">
      <text>
        <r>
          <rPr>
            <sz val="11"/>
            <color theme="1"/>
            <rFont val="Calibri"/>
            <family val="2"/>
            <scheme val="minor"/>
          </rPr>
          <t>6840</t>
        </r>
      </text>
    </comment>
    <comment ref="BU226"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D226"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N226" authorId="0" shapeId="0">
      <text>
        <r>
          <rPr>
            <sz val="11"/>
            <color theme="1"/>
            <rFont val="Calibri"/>
            <family val="2"/>
            <scheme val="minor"/>
          </rPr>
          <t>Однородный участок экосистемы</t>
        </r>
      </text>
    </comment>
    <comment ref="CW226" authorId="0" shapeId="0">
      <text>
        <r>
          <rPr>
            <sz val="11"/>
            <color theme="1"/>
            <rFont val="Calibri"/>
            <family val="2"/>
            <scheme val="minor"/>
          </rPr>
          <t>1. Бережливость = [способность экономно расходовать ресурсы]
2. Гуманность = [готовность прийти на помощь, участливое отношение к нуждам другого]
3. Эмпатия = [способность поставить себя на место другого, способность к сопереживанию]
4. Отзывчивость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5. Осознанность = [отношение к природе на основе понимания природных закономерностей]</t>
        </r>
      </text>
    </comment>
    <comment ref="DH226"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P226" authorId="0" shapeId="0">
      <text>
        <r>
          <rPr>
            <sz val="11"/>
            <color theme="1"/>
            <rFont val="Calibri"/>
            <family val="2"/>
            <scheme val="minor"/>
          </rPr>
          <t>1. 56 – 24 = [Правило вычитания числа из суммы]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EA226" authorId="0" shapeId="0">
      <text>
        <r>
          <rPr>
            <sz val="11"/>
            <color theme="1"/>
            <rFont val="Calibri"/>
            <family val="2"/>
            <scheme val="minor"/>
          </rPr>
          <t>Волков – сущ., н.ф. волк; нариц., одуш., м.р., 2 скл.; во мн.ч., В.п. (0)
Веселые (крики) – прил., н.ф. веселый; во мн.ч., Им.п. (0)</t>
        </r>
      </text>
    </comment>
    <comment ref="EJ226"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r>
      </text>
    </comment>
    <comment ref="ER226" authorId="0" shapeId="0">
      <text>
        <r>
          <rPr>
            <sz val="11"/>
            <color theme="1"/>
            <rFont val="Calibri"/>
            <family val="2"/>
            <scheme val="minor"/>
          </rPr>
          <t>решение аналогичной задачи</t>
        </r>
      </text>
    </comment>
    <comment ref="EZ226" authorId="0" shapeId="0">
      <text>
        <r>
          <rPr>
            <sz val="11"/>
            <color theme="1"/>
            <rFont val="Calibri"/>
            <family val="2"/>
            <scheme val="minor"/>
          </rPr>
          <t>В</t>
        </r>
      </text>
    </comment>
    <comment ref="FQ226" authorId="0" shapeId="0">
      <text>
        <r>
          <rPr>
            <sz val="11"/>
            <color theme="1"/>
            <rFont val="Calibri"/>
            <family val="2"/>
            <scheme val="minor"/>
          </rPr>
          <t>родительское собрание</t>
        </r>
      </text>
    </comment>
    <comment ref="GE226"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
увеличение объема домашнего задания для ознакомления с темой</t>
        </r>
      </text>
    </comment>
    <comment ref="GP226" authorId="0" shapeId="0">
      <text>
        <r>
          <rPr>
            <sz val="11"/>
            <color theme="1"/>
            <rFont val="Calibri"/>
            <family val="2"/>
            <scheme val="minor"/>
          </rPr>
          <t>технология формирования критического мышления</t>
        </r>
      </text>
    </comment>
    <comment ref="GZ226"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N226" authorId="0" shapeId="0">
      <text>
        <r>
          <rPr>
            <sz val="11"/>
            <color theme="1"/>
            <rFont val="Calibri"/>
            <family val="2"/>
            <scheme val="minor"/>
          </rPr>
          <t>1. Конформный = [Интровертированность, серьезность, устойчивость интересов, замкнутость, рассудительность] (0)
2. Шизоидный = [Периодические смены настроения, непоследовательность, неуравновешенность] (0)
3. Циклоидный = [Зависимость от группы, исполнительность, дружелюбие, покладистость, безволие, несамостоятельность] (0)</t>
        </r>
      </text>
    </comment>
    <comment ref="HZ226"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проявляет понимание и эмпатию в общении с обучающимся]</t>
        </r>
      </text>
    </comment>
    <comment ref="IS226"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F226"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J227"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односоставное]
3. Нужно будет помочь Кате подготовиться к выступлению. = [Побудительное, простое, двусоставное]
4. Какая хорошая сегодня погода! = [Повествовательное, простое, двусоставное]</t>
        </r>
      </text>
    </comment>
    <comment ref="P227" authorId="0" shapeId="0">
      <text>
        <r>
          <rPr>
            <sz val="11"/>
            <color theme="1"/>
            <rFont val="Calibri"/>
            <family val="2"/>
            <scheme val="minor"/>
          </rPr>
          <t>Задача на нахождение неизвестного по двум разностям</t>
        </r>
      </text>
    </comment>
    <comment ref="AD227" authorId="0" shapeId="0">
      <text>
        <r>
          <rPr>
            <sz val="11"/>
            <color theme="1"/>
            <rFont val="Calibri"/>
            <family val="2"/>
            <scheme val="minor"/>
          </rPr>
          <t>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r>
      </text>
    </comment>
    <comment ref="AM227" authorId="0" shapeId="0">
      <text>
        <r>
          <rPr>
            <sz val="11"/>
            <color theme="1"/>
            <rFont val="Calibri"/>
            <family val="2"/>
            <scheme val="minor"/>
          </rPr>
          <t>В</t>
        </r>
      </text>
    </comment>
    <comment ref="AQ227" authorId="0" shapeId="0">
      <text>
        <r>
          <rPr>
            <sz val="11"/>
            <color theme="1"/>
            <rFont val="Calibri"/>
            <family val="2"/>
            <scheme val="minor"/>
          </rPr>
          <t>Солнце вращается вокруг Земли.</t>
        </r>
      </text>
    </comment>
    <comment ref="BA227" authorId="0" shapeId="0">
      <text>
        <r>
          <rPr>
            <sz val="11"/>
            <color theme="1"/>
            <rFont val="Calibri"/>
            <family val="2"/>
            <scheme val="minor"/>
          </rPr>
          <t>предпосевной, непроходной, наперебой
пылинка, виноградинка, резинка</t>
        </r>
      </text>
    </comment>
    <comment ref="BM227" authorId="0" shapeId="0">
      <text>
        <r>
          <rPr>
            <sz val="11"/>
            <color theme="1"/>
            <rFont val="Calibri"/>
            <family val="2"/>
            <scheme val="minor"/>
          </rPr>
          <t>10</t>
        </r>
      </text>
    </comment>
    <comment ref="BU227" authorId="0" shapeId="0">
      <text>
        <r>
          <rPr>
            <sz val="11"/>
            <color theme="1"/>
            <rFont val="Calibri"/>
            <family val="2"/>
            <scheme val="minor"/>
          </rPr>
          <t>начало́сь, вклю́чит, зави́дно
интереснее всех, знающие инженеры, пачка макарон</t>
        </r>
      </text>
    </comment>
    <comment ref="CA227"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[Навык чтения]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[Непосредственное восприятие художественного произведения]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L227"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Y227" authorId="0" shapeId="0">
      <text>
        <r>
          <rPr>
            <sz val="11"/>
            <color theme="1"/>
            <rFont val="Calibri"/>
            <family val="2"/>
            <scheme val="minor"/>
          </rPr>
          <t>1. Моделирование = [метод целенаправленного восприятия предметов и явлений природы]
2. Наблюдение = [способ изучения свойств объектов и природных процессов, состоящий в воспроизведении явления в определенных условиях]
3. Эксперимент = [способ изучения природы с помощью вспомогательных средств, замещающих реальные объекты и явления]</t>
        </r>
      </text>
    </comment>
    <comment ref="DF227" authorId="0" shapeId="0">
      <text>
        <r>
          <rPr>
            <sz val="11"/>
            <color theme="1"/>
            <rFont val="Calibri"/>
            <family val="2"/>
            <scheme val="minor"/>
          </rPr>
          <t>Маша: «Я думаю, что эта книга для нас, потому что ее принесли Вы. Наверное, в книге сказки, потому что мы проходим на уроке чтения тему «Мои любимые сказки»</t>
        </r>
      </text>
    </comment>
    <comment ref="DP227" authorId="0" shapeId="0">
      <text>
        <r>
          <rPr>
            <sz val="11"/>
            <color theme="1"/>
            <rFont val="Calibri"/>
            <family val="2"/>
            <scheme val="minor"/>
          </rPr>
          <t>1. 56 – 24 = [Правило вычитания числа из суммы]
2. 1200 : 100 = [Вопросы нумерации чисел]
3. 48 – 30 = [Правило вычитания суммы из числа]
4. 65 + 32 = [Правило вычитания суммы из числа]
5. 3 + 6 = [Правило прибавления суммы к числу]</t>
        </r>
      </text>
    </comment>
    <comment ref="DZ227" authorId="0" shapeId="0">
      <text>
        <r>
          <rPr>
            <sz val="11"/>
            <color theme="1"/>
            <rFont val="Calibri"/>
            <family val="2"/>
            <scheme val="minor"/>
          </rPr>
          <t>Коня – сущ., н.ф. конь; нариц., одуш., м.р., 2 скл.; в ед.ч., В.п. (0)</t>
        </r>
      </text>
    </comment>
    <comment ref="EI227" authorId="0" shapeId="0">
      <text>
        <r>
          <rPr>
            <sz val="11"/>
            <color theme="1"/>
            <rFont val="Calibri"/>
            <family val="2"/>
            <scheme val="minor"/>
          </rPr>
          <t>1. Какое настроение вызывает у тебя эта история? = &lt;ответ не выбран&gt; (0)
2. Как внешне выглядит главный герой рассказа? = [Понимание авторской позиции] (0)
3. Как ты думаешь, что изменится в рассказе, если из него убрать все описание природы? = [Установление причинно-следственных связей, обобщение на уровне конкретного образа] (0)
4. Главный герой нравится автору рассказа? = [Адекватность воссозданного в воображении читательского образа, определяется его эмоциональная окраска] (0)
5. Как ты думаешь, почему Ваня стыдился своего поступка? (Л. Толстой «Косточка») = [Адекватность воссозданного в воображении читательского образа, определяется его эмоциональная окраска] (0)
6. Как ты думаешь, чему хотел научить нас этим рассказом писатель? = [Понимание авторской позиции] (0)</t>
        </r>
      </text>
    </comment>
    <comment ref="EQ227" authorId="0" shapeId="0">
      <text>
        <r>
          <rPr>
            <sz val="11"/>
            <color theme="1"/>
            <rFont val="Calibri"/>
            <family val="2"/>
            <scheme val="minor"/>
          </rPr>
          <t>выполнение соответствующих вычислений</t>
        </r>
      </text>
    </comment>
    <comment ref="FC227" authorId="0" shapeId="0">
      <text>
        <r>
          <rPr>
            <sz val="11"/>
            <color theme="1"/>
            <rFont val="Calibri"/>
            <family val="2"/>
            <scheme val="minor"/>
          </rPr>
          <t>Г</t>
        </r>
      </text>
    </comment>
    <comment ref="FO227"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C227" authorId="0" shapeId="0">
      <text>
        <r>
          <rPr>
            <sz val="11"/>
            <color theme="1"/>
            <rFont val="Calibri"/>
            <family val="2"/>
            <scheme val="minor"/>
          </rPr>
          <t>расширять возможности обучения и самообучения
мотивация личной ответственности обучающихся за свою учебу</t>
        </r>
      </text>
    </comment>
    <comment ref="GM227" authorId="0" shapeId="0">
      <text>
        <r>
          <rPr>
            <sz val="11"/>
            <color theme="1"/>
            <rFont val="Calibri"/>
            <family val="2"/>
            <scheme val="minor"/>
          </rPr>
          <t>поэтапное формирование умственных действий</t>
        </r>
      </text>
    </comment>
    <comment ref="HA227"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r>
      </text>
    </comment>
    <comment ref="HN227" authorId="0" shapeId="0">
      <text>
        <r>
          <rPr>
            <sz val="11"/>
            <color theme="1"/>
            <rFont val="Calibri"/>
            <family val="2"/>
            <scheme val="minor"/>
          </rPr>
          <t>1. Конформный = [Интровертированность, серьезность, устойчивость интересов, замкнутость, рассудительность] (0)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B227"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M227"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I227" authorId="0" shapeId="0">
      <text>
        <r>
          <rPr>
            <sz val="11"/>
            <color theme="1"/>
            <rFont val="Calibri"/>
            <family val="2"/>
            <scheme val="minor"/>
          </rPr>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t>
        </r>
      </text>
    </comment>
    <comment ref="L228"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есть и звонкие, и глухие согласные звуки]
3. походка, подпись, шепчет = [Слова, в которых все согласные звуки глухие]</t>
        </r>
      </text>
    </comment>
    <comment ref="Q228" authorId="0" shapeId="0">
      <text>
        <r>
          <rPr>
            <sz val="11"/>
            <color theme="1"/>
            <rFont val="Calibri"/>
            <family val="2"/>
            <scheme val="minor"/>
          </rPr>
          <t>Задача на пропорциональное деление</t>
        </r>
      </text>
    </comment>
    <comment ref="AD228"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228" authorId="0" shapeId="0">
      <text>
        <r>
          <rPr>
            <sz val="11"/>
            <color theme="1"/>
            <rFont val="Calibri"/>
            <family val="2"/>
            <scheme val="minor"/>
          </rPr>
          <t>А</t>
        </r>
      </text>
    </comment>
    <comment ref="AR228" authorId="0" shapeId="0">
      <text>
        <r>
          <rPr>
            <sz val="11"/>
            <color theme="1"/>
            <rFont val="Calibri"/>
            <family val="2"/>
            <scheme val="minor"/>
          </rPr>
          <t>видеометод
иллюстративный метод
демонстрационный метод
работа с раздаточным материалом</t>
        </r>
      </text>
    </comment>
    <comment ref="BA228" authorId="0" shapeId="0">
      <text>
        <r>
          <rPr>
            <sz val="11"/>
            <color theme="1"/>
            <rFont val="Calibri"/>
            <family val="2"/>
            <scheme val="minor"/>
          </rPr>
          <t>беспримерный, задумчив, подпрыгнет
беспроигрышный, несговорчивый, непродуманный
пылинка, виноградинка, резинка</t>
        </r>
      </text>
    </comment>
    <comment ref="BJ228" authorId="0" shapeId="0">
      <text>
        <r>
          <rPr>
            <sz val="11"/>
            <color theme="1"/>
            <rFont val="Calibri"/>
            <family val="2"/>
            <scheme val="minor"/>
          </rPr>
          <t>120</t>
        </r>
      </text>
    </comment>
    <comment ref="BR228" authorId="0" shapeId="0">
      <text>
        <r>
          <rPr>
            <sz val="11"/>
            <color theme="1"/>
            <rFont val="Calibri"/>
            <family val="2"/>
            <scheme val="minor"/>
          </rPr>
          <t>подкра́лась, катало́г, столя́р
согласно графика, надел очки, просторное фойе</t>
        </r>
      </text>
    </comment>
    <comment ref="CA228"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самостоятельность]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N228" authorId="0" shapeId="0">
      <text>
        <r>
          <rPr>
            <sz val="11"/>
            <color theme="1"/>
            <rFont val="Calibri"/>
            <family val="2"/>
            <scheme val="minor"/>
          </rPr>
          <t>Однородный участок экосистемы</t>
        </r>
      </text>
    </comment>
    <comment ref="DA228" authorId="0" shapeId="0">
      <text>
        <r>
          <rPr>
            <sz val="11"/>
            <color theme="1"/>
            <rFont val="Calibri"/>
            <family val="2"/>
            <scheme val="minor"/>
          </rPr>
          <t>Доступность для повторения всеми детьми
Наглядность
Безопасность
Четкая техника выполнения опыта</t>
        </r>
      </text>
    </comment>
    <comment ref="DJ228"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S228"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[Правило деления суммы на число]
5. 46 : 2 = [Взаимосвязь умножения и деления]</t>
        </r>
      </text>
    </comment>
    <comment ref="EA228" authorId="0" shapeId="0">
      <text>
        <r>
          <rPr>
            <sz val="11"/>
            <color theme="1"/>
            <rFont val="Calibri"/>
            <family val="2"/>
            <scheme val="minor"/>
          </rPr>
          <t>Горел – гл., н.ф. гореть; 1 спр.; в прош. вр., ед.ч., м.р. (3)
Выли – гл., н.ф. выть; 1 спр.; в прош.вр., мн.ч., 3 л. (3)</t>
        </r>
      </text>
    </comment>
    <comment ref="EI228" authorId="0" shapeId="0">
      <text>
        <r>
          <rPr>
            <sz val="11"/>
            <color theme="1"/>
            <rFont val="Calibri"/>
            <family val="2"/>
            <scheme val="minor"/>
          </rPr>
          <t>1. Какое настроение вызывает у тебя эта история? = [Адекватность воссозданного в воображении читательского образа, определяется его эмоциональная окраска] (1)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r>
      </text>
    </comment>
    <comment ref="ES228" authorId="0" shapeId="0">
      <text>
        <r>
          <rPr>
            <sz val="11"/>
            <color theme="1"/>
            <rFont val="Calibri"/>
            <family val="2"/>
            <scheme val="minor"/>
          </rPr>
          <t>прикидка результата</t>
        </r>
      </text>
    </comment>
    <comment ref="FB228" authorId="0" shapeId="0">
      <text>
        <r>
          <rPr>
            <sz val="11"/>
            <color theme="1"/>
            <rFont val="Calibri"/>
            <family val="2"/>
            <scheme val="minor"/>
          </rPr>
          <t>Г</t>
        </r>
      </text>
    </comment>
    <comment ref="FS228"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F228" authorId="0" shapeId="0">
      <text>
        <r>
          <rPr>
            <sz val="11"/>
            <color theme="1"/>
            <rFont val="Calibri"/>
            <family val="2"/>
            <scheme val="minor"/>
          </rPr>
          <t>дополнительно отработать материал
использовать карту понятий
использовать памятки и алгоритмы</t>
        </r>
      </text>
    </comment>
    <comment ref="GS228" authorId="0" shapeId="0">
      <text>
        <r>
          <rPr>
            <sz val="11"/>
            <color theme="1"/>
            <rFont val="Calibri"/>
            <family val="2"/>
            <scheme val="minor"/>
          </rPr>
          <t>интерактивная технология</t>
        </r>
      </text>
    </comment>
    <comment ref="HC228"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M228"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F228" authorId="0" shapeId="0">
      <text>
        <r>
          <rPr>
            <sz val="11"/>
            <color theme="1"/>
            <rFont val="Calibri"/>
            <family val="2"/>
            <scheme val="minor"/>
          </rPr>
          <t>1. Конфликт деятельности = [возникает по причине того, что педагог не выяснил мотивы поступка обучающихся, сделал необоснованный вывод]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Q228" authorId="0" shapeId="0">
      <text>
        <r>
          <rPr>
            <sz val="11"/>
            <color theme="1"/>
            <rFont val="Calibri"/>
            <family val="2"/>
            <scheme val="minor"/>
          </rPr>
          <t>литературные, исторические, биологические экспедиции</t>
        </r>
      </text>
    </comment>
    <comment ref="IZ228"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229"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[Описание]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T229" authorId="0" shapeId="0">
      <text>
        <r>
          <rPr>
            <sz val="11"/>
            <color theme="1"/>
            <rFont val="Calibri"/>
            <family val="2"/>
            <scheme val="minor"/>
          </rPr>
          <t>Задача на кратное сравнение</t>
        </r>
      </text>
    </comment>
    <comment ref="AD229"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229" authorId="0" shapeId="0">
      <text>
        <r>
          <rPr>
            <sz val="11"/>
            <color theme="1"/>
            <rFont val="Calibri"/>
            <family val="2"/>
            <scheme val="minor"/>
          </rPr>
          <t>А</t>
        </r>
      </text>
    </comment>
    <comment ref="AV229" authorId="0" shapeId="0">
      <text>
        <r>
          <rPr>
            <sz val="11"/>
            <color theme="1"/>
            <rFont val="Calibri"/>
            <family val="2"/>
            <scheme val="minor"/>
          </rPr>
          <t>1. карта «Природные зоны России»
2. карта «Охрана природы» в атласе
3. ландшафтная картина «Степь»
4. таблица «Животный мир степи»
5. гербарий</t>
        </r>
      </text>
    </comment>
    <comment ref="BD229" authorId="0" shapeId="0">
      <text>
        <r>
          <rPr>
            <sz val="11"/>
            <color theme="1"/>
            <rFont val="Calibri"/>
            <family val="2"/>
            <scheme val="minor"/>
          </rPr>
          <t>изображать, сдержаться, растаять
вспорхнуть, захотеть, помутнеть
молчать, проспать, говорить</t>
        </r>
      </text>
    </comment>
    <comment ref="BM229" authorId="0" shapeId="0">
      <text>
        <r>
          <rPr>
            <sz val="11"/>
            <color theme="1"/>
            <rFont val="Calibri"/>
            <family val="2"/>
            <scheme val="minor"/>
          </rPr>
          <t>720</t>
        </r>
      </text>
    </comment>
    <comment ref="BS229" authorId="0" shapeId="0">
      <text>
        <r>
          <rPr>
            <sz val="11"/>
            <color theme="1"/>
            <rFont val="Calibri"/>
            <family val="2"/>
            <scheme val="minor"/>
          </rPr>
          <t>позвони́м, то́рты, инструме́нт
более важнее, опытные шофёры, килограмм апельсинов
благодаря душевности, описать случившееся, прозрачная вуаль</t>
        </r>
      </text>
    </comment>
    <comment ref="CC229"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M229" authorId="0" shapeId="0">
      <text>
        <r>
          <rPr>
            <sz val="11"/>
            <color theme="1"/>
            <rFont val="Calibri"/>
            <family val="2"/>
            <scheme val="minor"/>
          </rPr>
          <t>разницей видов растений и животных, составляющих экосистему</t>
        </r>
      </text>
    </comment>
    <comment ref="CY229"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[способ изучения свойств объектов и природных процессов, состоящий в воспроизведении явления в определенных условиях]
3. Эксперимент = [метод целенаправленного восприятия предметов и явлений природы]</t>
        </r>
      </text>
    </comment>
    <comment ref="DE229"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N229"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DY229" authorId="0" shapeId="0">
      <text>
        <r>
          <rPr>
            <sz val="11"/>
            <color theme="1"/>
            <rFont val="Calibri"/>
            <family val="2"/>
            <scheme val="minor"/>
          </rPr>
          <t>Вышел – гл., н.ф. выходить; 2 спр.; в прош.вр., ед.ч., м.р. (3)
Перебирать – гл., н.ф. перебирать; 1 спр. (0)</t>
        </r>
      </text>
    </comment>
    <comment ref="EF229"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[Понимание роли автора как создателя художественного мира, степень осознания функции описания в тексте] (0)
3. Как ты думаешь, зачем автор так подробно описывает место событий? = [Адекватность воссозданного в воображении читательского образа, определяется его эмоциональная окраска] (0)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r>
      </text>
    </comment>
    <comment ref="EP229" authorId="0" shapeId="0">
      <text>
        <r>
          <rPr>
            <sz val="11"/>
            <color theme="1"/>
            <rFont val="Calibri"/>
            <family val="2"/>
            <scheme val="minor"/>
          </rPr>
          <t>эвристическая беседа</t>
        </r>
      </text>
    </comment>
    <comment ref="EZ229" authorId="0" shapeId="0">
      <text>
        <r>
          <rPr>
            <sz val="11"/>
            <color theme="1"/>
            <rFont val="Calibri"/>
            <family val="2"/>
            <scheme val="minor"/>
          </rPr>
          <t>Г</t>
        </r>
      </text>
    </comment>
    <comment ref="FQ229" authorId="0" shapeId="0">
      <text>
        <r>
          <rPr>
            <sz val="11"/>
            <color theme="1"/>
            <rFont val="Calibri"/>
            <family val="2"/>
            <scheme val="minor"/>
          </rPr>
          <t>конференция</t>
        </r>
      </text>
    </comment>
    <comment ref="GF229" authorId="0" shapeId="0">
      <text>
        <r>
          <rPr>
            <sz val="11"/>
            <color theme="1"/>
            <rFont val="Calibri"/>
            <family val="2"/>
            <scheme val="minor"/>
          </rPr>
          <t>дополнительно отработать материал
использовать интернет-тренажер
использовать памятки и алгоритмы</t>
        </r>
      </text>
    </comment>
    <comment ref="GO229" authorId="0" shapeId="0">
      <text>
        <r>
          <rPr>
            <sz val="11"/>
            <color theme="1"/>
            <rFont val="Calibri"/>
            <family val="2"/>
            <scheme val="minor"/>
          </rPr>
          <t>проблемное обучение</t>
        </r>
      </text>
    </comment>
    <comment ref="HE229"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r>
      </text>
    </comment>
    <comment ref="HM22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C229" authorId="0" shapeId="0">
      <text>
        <r>
          <rPr>
            <sz val="11"/>
            <color theme="1"/>
            <rFont val="Calibri"/>
            <family val="2"/>
            <scheme val="minor"/>
          </rPr>
          <t>1. Авторитарный = [педагог эмоционально не сопереживает обучающимся]
2. Демократический = [педагог проводит опрос не на каждом уроке, задавая шаблонные вопросы]
3. Либеральный = [педагог чаще использует способы побуждения, чем принуждения]</t>
        </r>
      </text>
    </comment>
    <comment ref="IV229"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G229"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L230"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есть и звонкие, и глухие согласные звуки]
3. походка, подпись, шепчет = [Слова, в которых все согласные звуки глухие]</t>
        </r>
      </text>
    </comment>
    <comment ref="U230" authorId="0" shapeId="0">
      <text>
        <r>
          <rPr>
            <sz val="11"/>
            <color theme="1"/>
            <rFont val="Calibri"/>
            <family val="2"/>
            <scheme val="minor"/>
          </rPr>
          <t>Задача на пропорциональное деление</t>
        </r>
      </text>
    </comment>
    <comment ref="AA230" authorId="0" shapeId="0">
      <text>
        <r>
          <rPr>
            <sz val="11"/>
            <color theme="1"/>
            <rFont val="Calibri"/>
            <family val="2"/>
            <scheme val="minor"/>
          </rPr>
          <t>«Акула»
«Котенок»
«Прыжок»</t>
        </r>
      </text>
    </comment>
    <comment ref="AK230" authorId="0" shapeId="0">
      <text>
        <r>
          <rPr>
            <sz val="11"/>
            <color theme="1"/>
            <rFont val="Calibri"/>
            <family val="2"/>
            <scheme val="minor"/>
          </rPr>
          <t>А</t>
        </r>
      </text>
    </comment>
    <comment ref="AU230"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B230"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L230" authorId="0" shapeId="0">
      <text>
        <r>
          <rPr>
            <sz val="11"/>
            <color theme="1"/>
            <rFont val="Calibri"/>
            <family val="2"/>
            <scheme val="minor"/>
          </rPr>
          <t>1140</t>
        </r>
      </text>
    </comment>
    <comment ref="BT230" authorId="0" shapeId="0">
      <text>
        <r>
          <rPr>
            <sz val="11"/>
            <color theme="1"/>
            <rFont val="Calibri"/>
            <family val="2"/>
            <scheme val="minor"/>
          </rPr>
          <t>изба́лованный, досу́г, начался́
рецензия на сборник, рассказать о происшествии, белый тюль</t>
        </r>
      </text>
    </comment>
    <comment ref="CE230"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J230"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
Верхняя часть земной коры</t>
        </r>
      </text>
    </comment>
    <comment ref="CY230" authorId="0" shapeId="0">
      <text>
        <r>
          <rPr>
            <sz val="11"/>
            <color theme="1"/>
            <rFont val="Calibri"/>
            <family val="2"/>
            <scheme val="minor"/>
          </rPr>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r>
      </text>
    </comment>
    <comment ref="DJ230"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N230" authorId="0" shapeId="0">
      <text>
        <r>
          <rPr>
            <sz val="11"/>
            <color theme="1"/>
            <rFont val="Calibri"/>
            <family val="2"/>
            <scheme val="minor"/>
          </rPr>
          <t>1. 18 • 4 = [Правило умножения суммы на число]
2. 15 + 1 = [Взаимосвязь сложения и вычитания]
3. 7 – 3 = [Принцип построения натурального ряда чисел]
4. 5 • 7 = [Правило умножения числа на сумму]
5. 42 – 5 = [Правило вычитания суммы из числа]</t>
        </r>
      </text>
    </comment>
    <comment ref="EB230" authorId="0" shapeId="0">
      <text>
        <r>
          <rPr>
            <sz val="11"/>
            <color theme="1"/>
            <rFont val="Calibri"/>
            <family val="2"/>
            <scheme val="minor"/>
          </rPr>
          <t>Барсука – сущ., н.ф. барсук; нариц., одуш., м.р., 2 скл.; в ед.ч., В.п. (0)
Рычал – гл., н.ф. рычать; 2 спр., в прош.вр., ед.ч., м.р. (0)</t>
        </r>
      </text>
    </comment>
    <comment ref="EJ230" authorId="0" shapeId="0">
      <text>
        <r>
          <rPr>
            <sz val="11"/>
            <color theme="1"/>
            <rFont val="Calibri"/>
            <family val="2"/>
            <scheme val="minor"/>
          </rPr>
          <t>1. Какие чувства вызывает этот рассказ? = [Понимание роли автора как создателя художественного мира, степень осознания функции описания в тексте] (1)
2. Каким ты нарисовал зайца в своем воображении? (К. Паустовский «Заячьи лапы») = [Выявление точности эмоциональной реакции, способность уловить динамику эмоций]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r>
      </text>
    </comment>
    <comment ref="EP230" authorId="0" shapeId="0">
      <text>
        <r>
          <rPr>
            <sz val="11"/>
            <color theme="1"/>
            <rFont val="Calibri"/>
            <family val="2"/>
            <scheme val="minor"/>
          </rPr>
          <t>мысленный поиск аналогичной задачи</t>
        </r>
      </text>
    </comment>
    <comment ref="FC230" authorId="0" shapeId="0">
      <text>
        <r>
          <rPr>
            <sz val="11"/>
            <color theme="1"/>
            <rFont val="Calibri"/>
            <family val="2"/>
            <scheme val="minor"/>
          </rPr>
          <t>А</t>
        </r>
      </text>
    </comment>
    <comment ref="FS230"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Z230"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GN230" authorId="0" shapeId="0">
      <text>
        <r>
          <rPr>
            <sz val="11"/>
            <color theme="1"/>
            <rFont val="Calibri"/>
            <family val="2"/>
            <scheme val="minor"/>
          </rPr>
          <t>поэтапное формирование умственных действий</t>
        </r>
      </text>
    </comment>
    <comment ref="HA230"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r>
      </text>
    </comment>
    <comment ref="HR230"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B230"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O230" authorId="0" shapeId="0">
      <text>
        <r>
          <rPr>
            <sz val="11"/>
            <color theme="1"/>
            <rFont val="Calibri"/>
            <family val="2"/>
            <scheme val="minor"/>
          </rPr>
          <t>применение фронтального опроса</t>
        </r>
      </text>
    </comment>
    <comment ref="JF230" authorId="0" shapeId="0">
      <text>
        <r>
          <rPr>
            <sz val="11"/>
            <color theme="1"/>
            <rFont val="Calibri"/>
            <family val="2"/>
            <scheme val="minor"/>
          </rPr>
          <t>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K231"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S231" authorId="0" shapeId="0">
      <text>
        <r>
          <rPr>
            <sz val="11"/>
            <color theme="1"/>
            <rFont val="Calibri"/>
            <family val="2"/>
            <scheme val="minor"/>
          </rPr>
          <t>Задача на пропорциональное деление</t>
        </r>
      </text>
    </comment>
    <comment ref="AA231" authorId="0" shapeId="0">
      <text>
        <r>
          <rPr>
            <sz val="11"/>
            <color theme="1"/>
            <rFont val="Calibri"/>
            <family val="2"/>
            <scheme val="minor"/>
          </rPr>
          <t>«Акула»
«Прыжок»</t>
        </r>
      </text>
    </comment>
    <comment ref="AL231" authorId="0" shapeId="0">
      <text>
        <r>
          <rPr>
            <sz val="11"/>
            <color theme="1"/>
            <rFont val="Calibri"/>
            <family val="2"/>
            <scheme val="minor"/>
          </rPr>
          <t>В</t>
        </r>
      </text>
    </comment>
    <comment ref="AV231"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BB231"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L231" authorId="0" shapeId="0">
      <text>
        <r>
          <rPr>
            <sz val="11"/>
            <color theme="1"/>
            <rFont val="Calibri"/>
            <family val="2"/>
            <scheme val="minor"/>
          </rPr>
          <t>1140</t>
        </r>
      </text>
    </comment>
    <comment ref="BR231" authorId="0" shapeId="0">
      <text>
        <r>
          <rPr>
            <sz val="11"/>
            <color theme="1"/>
            <rFont val="Calibri"/>
            <family val="2"/>
            <scheme val="minor"/>
          </rPr>
          <t>подкра́лась, катало́г, столя́р</t>
        </r>
      </text>
    </comment>
    <comment ref="CE231"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N231" authorId="0" shapeId="0">
      <text>
        <r>
          <rPr>
            <sz val="11"/>
            <color theme="1"/>
            <rFont val="Calibri"/>
            <family val="2"/>
            <scheme val="minor"/>
          </rPr>
          <t>Наземная экосистема в границах одного участка растительности</t>
        </r>
      </text>
    </comment>
    <comment ref="CX231"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I231"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O231" authorId="0" shapeId="0">
      <text>
        <r>
          <rPr>
            <sz val="11"/>
            <color theme="1"/>
            <rFont val="Calibri"/>
            <family val="2"/>
            <scheme val="minor"/>
          </rPr>
          <t>1. 48 + 6 = [Правило прибавления числа к сумме]
2. 6 – 2 = [Вопросы нумерации чисел]
3. 34 + 20 = [Взаимосвязь сложения и вычитания]
4. 57 • 10 = [Правило умножения суммы на число]
5. 25 • 3 = [Правило умножения суммы на число]</t>
        </r>
      </text>
    </comment>
    <comment ref="DX231"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I231"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[Понимание роли автора как создателя художественного мира, степень осознания функции описания в тексте] (0)
3. Как ты думаешь, что изменится в рассказе, если из него убрать все описание природы? = [Выявление точности эмоциональной реакции, способность уловить динамику эмоций]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r>
      </text>
    </comment>
    <comment ref="EO231" authorId="0" shapeId="0">
      <text>
        <r>
          <rPr>
            <sz val="11"/>
            <color theme="1"/>
            <rFont val="Calibri"/>
            <family val="2"/>
            <scheme val="minor"/>
          </rPr>
          <t>установление границ ответа</t>
        </r>
      </text>
    </comment>
    <comment ref="EZ231" authorId="0" shapeId="0">
      <text>
        <r>
          <rPr>
            <sz val="11"/>
            <color theme="1"/>
            <rFont val="Calibri"/>
            <family val="2"/>
            <scheme val="minor"/>
          </rPr>
          <t>А</t>
        </r>
      </text>
    </comment>
    <comment ref="FM231" authorId="0" shapeId="0">
      <text>
        <r>
          <rPr>
            <sz val="11"/>
            <color theme="1"/>
            <rFont val="Calibri"/>
            <family val="2"/>
            <scheme val="minor"/>
          </rPr>
          <t>тренинговое занятие</t>
        </r>
      </text>
    </comment>
    <comment ref="FZ231"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R231" authorId="0" shapeId="0">
      <text>
        <r>
          <rPr>
            <sz val="11"/>
            <color theme="1"/>
            <rFont val="Calibri"/>
            <family val="2"/>
            <scheme val="minor"/>
          </rPr>
          <t>технология формирования критического мышления</t>
        </r>
      </text>
    </comment>
    <comment ref="GX23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t>
        </r>
      </text>
    </comment>
    <comment ref="HN231"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C231"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V231" authorId="0" shapeId="0">
      <text>
        <r>
          <rPr>
            <sz val="11"/>
            <color theme="1"/>
            <rFont val="Calibri"/>
            <family val="2"/>
            <scheme val="minor"/>
          </rPr>
          <t>волонтерские акции</t>
        </r>
      </text>
    </comment>
    <comment ref="IZ231"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J232"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односоставное]
3. Нужно будет помочь Кате подготовиться к выступлению. = [Побудительное, простое, двусоставное]
4. Какая хорошая сегодня погода! = [Побудительное, простое, односоставное]</t>
        </r>
      </text>
    </comment>
    <comment ref="Q232" authorId="0" shapeId="0">
      <text>
        <r>
          <rPr>
            <sz val="11"/>
            <color theme="1"/>
            <rFont val="Calibri"/>
            <family val="2"/>
            <scheme val="minor"/>
          </rPr>
          <t>Задача на нахождение неизвестного по двум разностям</t>
        </r>
      </text>
    </comment>
    <comment ref="AC232"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I232" authorId="0" shapeId="0">
      <text>
        <r>
          <rPr>
            <sz val="11"/>
            <color theme="1"/>
            <rFont val="Calibri"/>
            <family val="2"/>
            <scheme val="minor"/>
          </rPr>
          <t>Б</t>
        </r>
      </text>
    </comment>
    <comment ref="AR232" authorId="0" shapeId="0">
      <text>
        <r>
          <rPr>
            <sz val="11"/>
            <color theme="1"/>
            <rFont val="Calibri"/>
            <family val="2"/>
            <scheme val="minor"/>
          </rPr>
          <t>моделирование
видеометод
иллюстративный метод
демонстрационный метод
работа с раздаточным материалом</t>
        </r>
      </text>
    </comment>
    <comment ref="BD232" authorId="0" shapeId="0">
      <text>
        <r>
          <rPr>
            <sz val="11"/>
            <color theme="1"/>
            <rFont val="Calibri"/>
            <family val="2"/>
            <scheme val="minor"/>
          </rPr>
          <t>изображать, сдержаться, растаять
вспорхнуть, захотеть, помутнеть
молчать, проспать, говорить</t>
        </r>
      </text>
    </comment>
    <comment ref="BJ232" authorId="0" shapeId="0">
      <text>
        <r>
          <rPr>
            <sz val="11"/>
            <color theme="1"/>
            <rFont val="Calibri"/>
            <family val="2"/>
            <scheme val="minor"/>
          </rPr>
          <t>24</t>
        </r>
      </text>
    </comment>
    <comment ref="BS232"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C232"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[Просмотровое чтение]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[Литературное образование]</t>
        </r>
      </text>
    </comment>
    <comment ref="CL232"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X232" authorId="0" shapeId="0">
      <text>
        <r>
          <rPr>
            <sz val="11"/>
            <color theme="1"/>
            <rFont val="Calibri"/>
            <family val="2"/>
            <scheme val="minor"/>
          </rPr>
          <t>1. принцип систематичности = [объединение сведений из разных научных областей]
2. принцип интеграции = [доступное, убедительное сообщение научно проверенных фактов]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[взаимосвязь между компонентами содержания]</t>
        </r>
      </text>
    </comment>
    <comment ref="DH232"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N232" authorId="0" shapeId="0">
      <text>
        <r>
          <rPr>
            <sz val="11"/>
            <color theme="1"/>
            <rFont val="Calibri"/>
            <family val="2"/>
            <scheme val="minor"/>
          </rPr>
          <t>1. 18 • 4 = [Правило умножения суммы на число]
2. 15 + 1 = [Взаимосвязь сложения и вычитания]
3. 7 – 3 = [Принцип построения натурального ряда чисел]
4. 5 • 7 = [Правило умножения числа на сумму]
5. 42 – 5 = [Правило вычитания суммы из числа]</t>
        </r>
      </text>
    </comment>
    <comment ref="DX232" authorId="0" shapeId="0">
      <text>
        <r>
          <rPr>
            <sz val="11"/>
            <color theme="1"/>
            <rFont val="Calibri"/>
            <family val="2"/>
            <scheme val="minor"/>
          </rPr>
          <t>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J232"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[Обобщение на уровне идеи] (0)
6. О чем этот рассказ? = [Понимание роли автора как создателя художественного мира, степень осознания функции описания в тексте] (0)</t>
        </r>
      </text>
    </comment>
    <comment ref="ER232" authorId="0" shapeId="0">
      <text>
        <r>
          <rPr>
            <sz val="11"/>
            <color theme="1"/>
            <rFont val="Calibri"/>
            <family val="2"/>
            <scheme val="minor"/>
          </rPr>
          <t>прикидка результата</t>
        </r>
      </text>
    </comment>
    <comment ref="FC232" authorId="0" shapeId="0">
      <text>
        <r>
          <rPr>
            <sz val="11"/>
            <color theme="1"/>
            <rFont val="Calibri"/>
            <family val="2"/>
            <scheme val="minor"/>
          </rPr>
          <t>Г</t>
        </r>
      </text>
    </comment>
    <comment ref="FS232" authorId="0" shapeId="0">
      <text>
        <r>
          <rPr>
            <sz val="11"/>
            <color theme="1"/>
            <rFont val="Calibri"/>
            <family val="2"/>
            <scheme val="minor"/>
          </rPr>
          <t>присутствовать при обследовании детей психолого-педагогической комиссией</t>
        </r>
      </text>
    </comment>
    <comment ref="GC232"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R232" authorId="0" shapeId="0">
      <text>
        <r>
          <rPr>
            <sz val="11"/>
            <color theme="1"/>
            <rFont val="Calibri"/>
            <family val="2"/>
            <scheme val="minor"/>
          </rPr>
          <t>технология формирования критического мышления</t>
        </r>
      </text>
    </comment>
    <comment ref="HE232"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K232" authorId="0" shapeId="0">
      <text>
        <r>
          <rPr>
            <sz val="11"/>
            <color theme="1"/>
            <rFont val="Calibri"/>
            <family val="2"/>
            <scheme val="minor"/>
          </rPr>
          <t>1. 1 = [Б] (2)
2. 2 = [А] (2)
3. 3 = [В] (2)</t>
        </r>
      </text>
    </comment>
    <comment ref="IG232" authorId="0" shapeId="0">
      <text>
        <r>
          <rPr>
            <sz val="11"/>
            <color theme="1"/>
            <rFont val="Calibri"/>
            <family val="2"/>
            <scheme val="minor"/>
          </rPr>
          <t>1. Конкуренция = [педагог и обучающийся не отстаивают свои права, не сотрудничают друг с другом для решения проблемы]
2. Уклонение = [педагог и обучающийся хотят в первую очередь удовлетворить собственные интересы в ущерб интересам друг друга]
3. Приспособление = [педагог и обучающийся действуют совместно, не пытаясь отстаивать собственные интересы]</t>
        </r>
      </text>
    </comment>
    <comment ref="IV232"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I232" authorId="0" shapeId="0">
      <text>
        <r>
          <rPr>
            <sz val="11"/>
            <color theme="1"/>
            <rFont val="Calibri"/>
            <family val="2"/>
            <scheme val="minor"/>
          </rPr>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r>
      </text>
    </comment>
    <comment ref="H233"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Q233" authorId="0" shapeId="0">
      <text>
        <r>
          <rPr>
            <sz val="11"/>
            <color theme="1"/>
            <rFont val="Calibri"/>
            <family val="2"/>
            <scheme val="minor"/>
          </rPr>
          <t>Задача на пропорциональное деление</t>
        </r>
      </text>
    </comment>
    <comment ref="Z233"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J233" authorId="0" shapeId="0">
      <text>
        <r>
          <rPr>
            <sz val="11"/>
            <color theme="1"/>
            <rFont val="Calibri"/>
            <family val="2"/>
            <scheme val="minor"/>
          </rPr>
          <t>А</t>
        </r>
      </text>
    </comment>
    <comment ref="AU233" authorId="0" shapeId="0">
      <text>
        <r>
          <rPr>
            <sz val="11"/>
            <color theme="1"/>
            <rFont val="Calibri"/>
            <family val="2"/>
            <scheme val="minor"/>
          </rPr>
          <t>принцип научности
принцип связи учебного материала с жизненным опытом</t>
        </r>
      </text>
    </comment>
    <comment ref="BE233" authorId="0" shapeId="0">
      <text>
        <r>
          <rPr>
            <sz val="11"/>
            <color theme="1"/>
            <rFont val="Calibri"/>
            <family val="2"/>
            <scheme val="minor"/>
          </rPr>
          <t>В
Д</t>
        </r>
      </text>
    </comment>
    <comment ref="BJ233" authorId="0" shapeId="0">
      <text>
        <r>
          <rPr>
            <sz val="11"/>
            <color theme="1"/>
            <rFont val="Calibri"/>
            <family val="2"/>
            <scheme val="minor"/>
          </rPr>
          <t>96</t>
        </r>
      </text>
    </comment>
    <comment ref="BW233" authorId="0" shapeId="0">
      <text>
        <r>
          <rPr>
            <sz val="11"/>
            <color theme="1"/>
            <rFont val="Calibri"/>
            <family val="2"/>
            <scheme val="minor"/>
          </rPr>
          <t>прекраснейший, кремы, килограмм помидоров
согласно расписанию, одеть плащ, тяжелая бандероль</t>
        </r>
      </text>
    </comment>
    <comment ref="CD233"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J233"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t>
        </r>
      </text>
    </comment>
    <comment ref="CZ233" authorId="0" shapeId="0">
      <text>
        <r>
          <rPr>
            <sz val="11"/>
            <color theme="1"/>
            <rFont val="Calibri"/>
            <family val="2"/>
            <scheme val="minor"/>
          </rPr>
          <t>1. Восприятие природных объектов или явлений = [Зарисовка]
2. Формирование представлений = [Выделение существенных признаков объектов (явлений)]
3. Подведение под понятие = [Использование натуральных и изобразительных пособий]
4. Применение понятия = [Классификация понятий и установление связей между ними]</t>
        </r>
      </text>
    </comment>
    <comment ref="DJ233"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O233" authorId="0" shapeId="0">
      <text>
        <r>
          <rPr>
            <sz val="11"/>
            <color theme="1"/>
            <rFont val="Calibri"/>
            <family val="2"/>
            <scheme val="minor"/>
          </rPr>
          <t>1. 48 + 6 = [Правило прибавления суммы к числу]
2. 6 – 2 = [Вопросы нумерации чисел]
3. 34 + 20 = [Правило прибавления числа к сумме]
4. 57 • 10 = [Правило умножения суммы на число]
5. 25 • 3 = [Правило умножения суммы на число]</t>
        </r>
      </text>
    </comment>
    <comment ref="DW233"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I233"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[Выявление точности эмоциональной реакции, способность уловить динамику эмоций] (0)
6. Как ты думаешь, чему хотел научить нас этим рассказом писатель? = [Установление причинно-следственных связей, обобщение на уровне конкретного образа] (1)</t>
        </r>
      </text>
    </comment>
    <comment ref="EP233" authorId="0" shapeId="0">
      <text>
        <r>
          <rPr>
            <sz val="11"/>
            <color theme="1"/>
            <rFont val="Calibri"/>
            <family val="2"/>
            <scheme val="minor"/>
          </rPr>
          <t>эвристическая беседа</t>
        </r>
      </text>
    </comment>
    <comment ref="EZ233" authorId="0" shapeId="0">
      <text>
        <r>
          <rPr>
            <sz val="11"/>
            <color theme="1"/>
            <rFont val="Calibri"/>
            <family val="2"/>
            <scheme val="minor"/>
          </rPr>
          <t>Г</t>
        </r>
      </text>
    </comment>
    <comment ref="FQ233" authorId="0" shapeId="0">
      <text>
        <r>
          <rPr>
            <sz val="11"/>
            <color theme="1"/>
            <rFont val="Calibri"/>
            <family val="2"/>
            <scheme val="minor"/>
          </rPr>
          <t>конференция</t>
        </r>
      </text>
    </comment>
    <comment ref="GE233"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L233"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r>
      </text>
    </comment>
    <comment ref="GZ23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r>
      </text>
    </comment>
    <comment ref="HM233"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(0)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C233"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M233"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F233"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I234"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T234" authorId="0" shapeId="0">
      <text>
        <r>
          <rPr>
            <sz val="11"/>
            <color theme="1"/>
            <rFont val="Calibri"/>
            <family val="2"/>
            <scheme val="minor"/>
          </rPr>
          <t>Задача на нахождение неизвестного по двум разностям</t>
        </r>
      </text>
    </comment>
    <comment ref="AD234"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L234" authorId="0" shapeId="0">
      <text>
        <r>
          <rPr>
            <sz val="11"/>
            <color theme="1"/>
            <rFont val="Calibri"/>
            <family val="2"/>
            <scheme val="minor"/>
          </rPr>
          <t>В</t>
        </r>
      </text>
    </comment>
    <comment ref="AU234" authorId="0" shapeId="0">
      <text>
        <r>
          <rPr>
            <sz val="11"/>
            <color theme="1"/>
            <rFont val="Calibri"/>
            <family val="2"/>
            <scheme val="minor"/>
          </rPr>
          <t>принцип сознательного усвоения учебного материала
принцип легкости обучения
принцип связи учебного материала с жизненным опытом
принцип занимательности</t>
        </r>
      </text>
    </comment>
    <comment ref="BC234" authorId="0" shapeId="0">
      <text>
        <r>
          <rPr>
            <sz val="11"/>
            <color theme="1"/>
            <rFont val="Calibri"/>
            <family val="2"/>
            <scheme val="minor"/>
          </rPr>
          <t>юноша (1 скл.), путь (2 скл.) вуаль (3 скл.)
батарея (1 скл.), рояль (2 скл.), бандероль (3 скл.)
сладкоежка (1 скл.), открытие (2 скл.), аэрозоль (3 скл.)</t>
        </r>
      </text>
    </comment>
    <comment ref="BL234" authorId="0" shapeId="0">
      <text>
        <r>
          <rPr>
            <sz val="11"/>
            <color theme="1"/>
            <rFont val="Calibri"/>
            <family val="2"/>
            <scheme val="minor"/>
          </rPr>
          <t>20520</t>
        </r>
      </text>
    </comment>
    <comment ref="BV234" authorId="0" shapeId="0">
      <text>
        <r>
          <rPr>
            <sz val="11"/>
            <color theme="1"/>
            <rFont val="Calibri"/>
            <family val="2"/>
            <scheme val="minor"/>
          </rPr>
          <t>при́нял, ша́рфы, вклю́чена
менее быстрый, пассажирские катера, пара туфель</t>
        </r>
      </text>
    </comment>
    <comment ref="CB234"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L234"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DA234" authorId="0" shapeId="0">
      <text>
        <r>
          <rPr>
            <sz val="11"/>
            <color theme="1"/>
            <rFont val="Calibri"/>
            <family val="2"/>
            <scheme val="minor"/>
          </rPr>
          <t>Наглядность
Проблемность
Безопасность
Четкая техника выполнения опыта</t>
        </r>
      </text>
    </comment>
    <comment ref="DI234"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O234"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числа к сумме]
4. 57 • 10 = [Вопросы нумерации чисел]
5. 25 • 3 = [Правило умножения суммы на число]</t>
        </r>
      </text>
    </comment>
    <comment ref="DW234" authorId="0" shapeId="0">
      <text>
        <r>
          <rPr>
            <sz val="11"/>
            <color theme="1"/>
            <rFont val="Calibri"/>
            <family val="2"/>
            <scheme val="minor"/>
          </rPr>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G234" authorId="0" shapeId="0">
      <text>
        <r>
          <rPr>
            <sz val="11"/>
            <color theme="1"/>
            <rFont val="Calibri"/>
            <family val="2"/>
            <scheme val="minor"/>
          </rPr>
          <t>1. Понравился ли тебе рассказ? = [Обобщение на уровне идеи] (0)
2. Какова идея рассказа? = [Выявление точности эмоциональной реакции, способность уловить динамику эмоций]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O234" authorId="0" shapeId="0">
      <text>
        <r>
          <rPr>
            <sz val="11"/>
            <color theme="1"/>
            <rFont val="Calibri"/>
            <family val="2"/>
            <scheme val="minor"/>
          </rPr>
          <t>уточнение смысла слов и числовых данных в этом тексте</t>
        </r>
      </text>
    </comment>
    <comment ref="FA234" authorId="0" shapeId="0">
      <text>
        <r>
          <rPr>
            <sz val="11"/>
            <color theme="1"/>
            <rFont val="Calibri"/>
            <family val="2"/>
            <scheme val="minor"/>
          </rPr>
          <t>Б</t>
        </r>
      </text>
    </comment>
    <comment ref="FP234" authorId="0" shapeId="0">
      <text>
        <r>
          <rPr>
            <sz val="11"/>
            <color theme="1"/>
            <rFont val="Calibri"/>
            <family val="2"/>
            <scheme val="minor"/>
          </rPr>
          <t>беседа</t>
        </r>
      </text>
    </comment>
    <comment ref="GC234" authorId="0" shapeId="0">
      <text>
        <r>
          <rPr>
            <sz val="11"/>
            <color theme="1"/>
            <rFont val="Calibri"/>
            <family val="2"/>
            <scheme val="minor"/>
          </rPr>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GJ234"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E234"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L234" authorId="0" shapeId="0">
      <text>
        <r>
          <rPr>
            <sz val="11"/>
            <color theme="1"/>
            <rFont val="Calibri"/>
            <family val="2"/>
            <scheme val="minor"/>
          </rPr>
          <t>1. 1 = [Б] (0)
2. 2 = [В] (0)
3. 3 = [А] (0)</t>
        </r>
      </text>
    </comment>
    <comment ref="II234" authorId="0" shapeId="0">
      <text>
        <r>
          <rPr>
            <sz val="11"/>
            <color theme="1"/>
            <rFont val="Calibri"/>
            <family val="2"/>
            <scheme val="minor"/>
          </rPr>
          <t>1. Компромисс = [решение проблемы носит временный характер]
2. Уклонение = [при решении проблемы педагог или обучающийся опирается на свои волевые качества]
3. Конкуренция = [проблема не столь важна для педагога и обучающегося; у обеих сторон нет желания тратить силы на ее решение]</t>
        </r>
      </text>
    </comment>
    <comment ref="IV234"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H234"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235"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R235" authorId="0" shapeId="0">
      <text>
        <r>
          <rPr>
            <sz val="11"/>
            <color theme="1"/>
            <rFont val="Calibri"/>
            <family val="2"/>
            <scheme val="minor"/>
          </rPr>
          <t>Задача на пропорциональное деление</t>
        </r>
      </text>
    </comment>
    <comment ref="AC235"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M235" authorId="0" shapeId="0">
      <text>
        <r>
          <rPr>
            <sz val="11"/>
            <color theme="1"/>
            <rFont val="Calibri"/>
            <family val="2"/>
            <scheme val="minor"/>
          </rPr>
          <t>А</t>
        </r>
      </text>
    </comment>
    <comment ref="AV235" authorId="0" shapeId="0">
      <text>
        <r>
          <rPr>
            <sz val="11"/>
            <color theme="1"/>
            <rFont val="Calibri"/>
            <family val="2"/>
            <scheme val="minor"/>
          </rPr>
          <t>1. карта «Природные зоны России»
2. ландшафтная картина «Степь»
3. гербарий
4. таблица «Животный мир степи»
5. карта «Охрана природы» в атласе</t>
        </r>
      </text>
    </comment>
    <comment ref="BA235" authorId="0" shapeId="0">
      <text>
        <r>
          <rPr>
            <sz val="11"/>
            <color theme="1"/>
            <rFont val="Calibri"/>
            <family val="2"/>
            <scheme val="minor"/>
          </rPr>
          <t>беспримерный, задумчив, подпрыгнет</t>
        </r>
      </text>
    </comment>
    <comment ref="BK235" authorId="0" shapeId="0">
      <text>
        <r>
          <rPr>
            <sz val="11"/>
            <color theme="1"/>
            <rFont val="Calibri"/>
            <family val="2"/>
            <scheme val="minor"/>
          </rPr>
          <t>120</t>
        </r>
      </text>
    </comment>
    <comment ref="BU235"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B235"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N235" authorId="0" shapeId="0">
      <text>
        <r>
          <rPr>
            <sz val="11"/>
            <color theme="1"/>
            <rFont val="Calibri"/>
            <family val="2"/>
            <scheme val="minor"/>
          </rPr>
          <t>Наземная экосистема в границах одного участка растительности</t>
        </r>
      </text>
    </comment>
    <comment ref="CZ235" authorId="0" shapeId="0">
      <text>
        <r>
          <rPr>
            <sz val="11"/>
            <color theme="1"/>
            <rFont val="Calibri"/>
            <family val="2"/>
            <scheme val="minor"/>
          </rPr>
          <t>1. Восприятие природных объектов или явлений = [Зарисовка]
2. Формирование представлений = [Выделение существенных признаков объектов (явлений)]
3. Подведение под понятие = [Использование натуральных и изобразительных пособий]
4. Применение понятия = [Классификация понятий и установление связей между ними]</t>
        </r>
      </text>
    </comment>
    <comment ref="DJ235"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Q235"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DZ235" authorId="0" shapeId="0">
      <text>
        <r>
          <rPr>
            <sz val="11"/>
            <color theme="1"/>
            <rFont val="Calibri"/>
            <family val="2"/>
            <scheme val="minor"/>
          </rPr>
          <t>Лежала – гл., н.ф. лежать; 1 спр.; в прош.вр., ед.ч., ж.р. (3)
Быстрые (глаза) – прил., н.ф. быстрый; во мн.ч., м.р., Им.п. (3)</t>
        </r>
      </text>
    </comment>
    <comment ref="EG235"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O235" authorId="0" shapeId="0">
      <text>
        <r>
          <rPr>
            <sz val="11"/>
            <color theme="1"/>
            <rFont val="Calibri"/>
            <family val="2"/>
            <scheme val="minor"/>
          </rPr>
          <t>установление границ ответа</t>
        </r>
      </text>
    </comment>
    <comment ref="EY235" authorId="0" shapeId="0">
      <text>
        <r>
          <rPr>
            <sz val="11"/>
            <color theme="1"/>
            <rFont val="Calibri"/>
            <family val="2"/>
            <scheme val="minor"/>
          </rPr>
          <t>Б</t>
        </r>
      </text>
    </comment>
    <comment ref="FP235" authorId="0" shapeId="0">
      <text>
        <r>
          <rPr>
            <sz val="11"/>
            <color theme="1"/>
            <rFont val="Calibri"/>
            <family val="2"/>
            <scheme val="minor"/>
          </rPr>
          <t>конференция</t>
        </r>
      </text>
    </comment>
    <comment ref="GF235"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L235"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HD23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S235"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G235"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M235"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G235"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L236" authorId="0" shapeId="0">
      <text>
        <r>
          <rPr>
            <sz val="11"/>
            <color theme="1"/>
            <rFont val="Calibri"/>
            <family val="2"/>
            <scheme val="minor"/>
          </rPr>
          <t>1. лебедь, овраг, нагрев = [Слова, в которых все согласные звуки звонкие]
2. сдобный, отбойный, борозда = [Слова, в которых есть и звонкие, и глухие согласные звуки]
3. походка, подпись, шепчет = [Слова, в которых есть и звонкие, и глухие согласные звуки]</t>
        </r>
      </text>
    </comment>
    <comment ref="S236" authorId="0" shapeId="0">
      <text>
        <r>
          <rPr>
            <sz val="11"/>
            <color theme="1"/>
            <rFont val="Calibri"/>
            <family val="2"/>
            <scheme val="minor"/>
          </rPr>
          <t>Задача на пропорциональное деление</t>
        </r>
      </text>
    </comment>
    <comment ref="Z236"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H236" authorId="0" shapeId="0">
      <text>
        <r>
          <rPr>
            <sz val="11"/>
            <color theme="1"/>
            <rFont val="Calibri"/>
            <family val="2"/>
            <scheme val="minor"/>
          </rPr>
          <t>Б</t>
        </r>
      </text>
    </comment>
    <comment ref="AU236"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AZ236" authorId="0" shapeId="0">
      <text>
        <r>
          <rPr>
            <sz val="11"/>
            <color theme="1"/>
            <rFont val="Calibri"/>
            <family val="2"/>
            <scheme val="minor"/>
          </rPr>
          <t>звездные, обезьяний, несъедобная
тростниковая, создаешь, ручьи</t>
        </r>
      </text>
    </comment>
    <comment ref="BI236" authorId="0" shapeId="0">
      <text>
        <r>
          <rPr>
            <sz val="11"/>
            <color theme="1"/>
            <rFont val="Calibri"/>
            <family val="2"/>
            <scheme val="minor"/>
          </rPr>
          <t>42</t>
        </r>
      </text>
    </comment>
    <comment ref="BV236" authorId="0" shapeId="0">
      <text>
        <r>
          <rPr>
            <sz val="11"/>
            <color theme="1"/>
            <rFont val="Calibri"/>
            <family val="2"/>
            <scheme val="minor"/>
          </rPr>
          <t>[тэ]стирование, пар[тэ]р, фа[нʼ]ерка
менее быстрый, пассажирские катера, пара туфель</t>
        </r>
      </text>
    </comment>
    <comment ref="CF236"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N236" authorId="0" shapeId="0">
      <text>
        <r>
          <rPr>
            <sz val="11"/>
            <color theme="1"/>
            <rFont val="Calibri"/>
            <family val="2"/>
            <scheme val="minor"/>
          </rPr>
          <t>Однородный участок экосистемы</t>
        </r>
      </text>
    </comment>
    <comment ref="CV236" authorId="0" shapeId="0">
      <text>
        <r>
          <rPr>
            <sz val="11"/>
            <color theme="1"/>
            <rFont val="Calibri"/>
            <family val="2"/>
            <scheme val="minor"/>
          </rPr>
          <t>урок-экскурсия</t>
        </r>
      </text>
    </comment>
    <comment ref="DH236"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Q236"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[Правило прибавления числа к сумме]</t>
        </r>
      </text>
    </comment>
    <comment ref="DX236"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H236"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[Понимание роли автора как создателя художественного мира, степень осознания функции описания в тексте] (0)</t>
        </r>
      </text>
    </comment>
    <comment ref="EO236" authorId="0" shapeId="0">
      <text>
        <r>
          <rPr>
            <sz val="11"/>
            <color theme="1"/>
            <rFont val="Calibri"/>
            <family val="2"/>
            <scheme val="minor"/>
          </rPr>
          <t>чтение или прослушивание текста</t>
        </r>
      </text>
    </comment>
    <comment ref="EX236" authorId="0" shapeId="0">
      <text>
        <r>
          <rPr>
            <sz val="11"/>
            <color theme="1"/>
            <rFont val="Calibri"/>
            <family val="2"/>
            <scheme val="minor"/>
          </rPr>
          <t>А</t>
        </r>
      </text>
    </comment>
    <comment ref="FS236"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A236"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уменьшить объем письменных работ
использовать упражнения, регулирующие двигательную активность</t>
        </r>
      </text>
    </comment>
    <comment ref="GM236" authorId="0" shapeId="0">
      <text>
        <r>
          <rPr>
            <sz val="11"/>
            <color theme="1"/>
            <rFont val="Calibri"/>
            <family val="2"/>
            <scheme val="minor"/>
          </rPr>
          <t>поэтапное формирование умственных действий</t>
        </r>
      </text>
    </comment>
    <comment ref="GX236"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P236"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I236"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U236" authorId="0" shapeId="0">
      <text>
        <r>
          <rPr>
            <sz val="11"/>
            <color theme="1"/>
            <rFont val="Calibri"/>
            <family val="2"/>
            <scheme val="minor"/>
          </rPr>
          <t>однодневные походы и экскурсии</t>
        </r>
      </text>
    </comment>
    <comment ref="JE236"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бывает непреднамеренным и преднамеренным (3)
малопригодно как постоянная форма воздействия на обучающихся (0)</t>
        </r>
      </text>
    </comment>
    <comment ref="L237" authorId="0" shapeId="0">
      <text>
        <r>
          <rPr>
            <sz val="11"/>
            <color theme="1"/>
            <rFont val="Calibri"/>
            <family val="2"/>
            <scheme val="minor"/>
          </rPr>
          <t>1. лебедь, овраг, нагрев = [Слова, в которых все согласные звуки звонкие]
2. сдобный, отбойный, борозда = [Слова, в которых есть и звонкие, и глухие согласные звуки]
3. походка, подпись, шепчет = [Слова, в которых есть и звонкие, и глухие согласные звуки]</t>
        </r>
      </text>
    </comment>
    <comment ref="R237" authorId="0" shapeId="0">
      <text>
        <r>
          <rPr>
            <sz val="11"/>
            <color theme="1"/>
            <rFont val="Calibri"/>
            <family val="2"/>
            <scheme val="minor"/>
          </rPr>
          <t>Задача на нахождение неизвестного по двум разностям</t>
        </r>
      </text>
    </comment>
    <comment ref="Z237" authorId="0" shapeId="0">
      <text>
        <r>
          <rPr>
            <sz val="11"/>
            <color theme="1"/>
            <rFont val="Calibri"/>
            <family val="2"/>
            <scheme val="minor"/>
          </rPr>
          <t>принцип единства формы и содержания</t>
        </r>
      </text>
    </comment>
    <comment ref="AM237" authorId="0" shapeId="0">
      <text>
        <r>
          <rPr>
            <sz val="11"/>
            <color theme="1"/>
            <rFont val="Calibri"/>
            <family val="2"/>
            <scheme val="minor"/>
          </rPr>
          <t>В</t>
        </r>
      </text>
    </comment>
    <comment ref="AQ237" authorId="0" shapeId="0">
      <text>
        <r>
          <rPr>
            <sz val="11"/>
            <color theme="1"/>
            <rFont val="Calibri"/>
            <family val="2"/>
            <scheme val="minor"/>
          </rPr>
          <t>Земля вращается вокруг Солнца.</t>
        </r>
      </text>
    </comment>
    <comment ref="BC237" authorId="0" shapeId="0">
      <text>
        <r>
          <rPr>
            <sz val="11"/>
            <color theme="1"/>
            <rFont val="Calibri"/>
            <family val="2"/>
            <scheme val="minor"/>
          </rPr>
          <t>сладкоежка (1 скл.), открытие (2 скл.), аэрозоль (3 скл.)</t>
        </r>
      </text>
    </comment>
    <comment ref="BN237" authorId="0" shapeId="0">
      <text>
        <r>
          <rPr>
            <sz val="11"/>
            <color theme="1"/>
            <rFont val="Calibri"/>
            <family val="2"/>
            <scheme val="minor"/>
          </rPr>
          <t>27</t>
        </r>
      </text>
    </comment>
    <comment ref="BW237" authorId="0" shapeId="0">
      <text>
        <r>
          <rPr>
            <sz val="11"/>
            <color theme="1"/>
            <rFont val="Calibri"/>
            <family val="2"/>
            <scheme val="minor"/>
          </rPr>
          <t>ждала́, повтори́м, гербы́
ши[нэ]ль, ин[тэ]рвью, бе[рʼ]ет
согласно расписанию, одеть плащ, тяжелая бандероль</t>
        </r>
      </text>
    </comment>
    <comment ref="CD237"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[Закон деятельностного формирования читательской культуры]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r>
      </text>
    </comment>
    <comment ref="CL237" authorId="0" shapeId="0">
      <text>
        <r>
          <rPr>
            <sz val="11"/>
            <color theme="1"/>
            <rFont val="Calibri"/>
            <family val="2"/>
            <scheme val="minor"/>
          </rPr>
          <t>совокупность животных организмов на однородных участках растительности</t>
        </r>
      </text>
    </comment>
    <comment ref="CW237" authorId="0" shapeId="0">
      <text>
        <r>
          <rPr>
            <sz val="11"/>
            <color theme="1"/>
            <rFont val="Calibri"/>
            <family val="2"/>
            <scheme val="minor"/>
          </rPr>
          <t>1. Бережливость = [способность экономно расходовать ресурсы]
2. Гуманность = [способность поставить себя на место другого, способность к сопереживанию]
3. Эмпатия = [готовность прийти на помощь, участливое отношение к нуждам другого]
4. Отзывчивость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5. Осознанность = [отношение к природе на основе понимания природных закономерностей]</t>
        </r>
      </text>
    </comment>
    <comment ref="DF237"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S237"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X237"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t>
        </r>
      </text>
    </comment>
    <comment ref="EI237"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[Установление причинно-следственных связей, обобщение на уровне конкретного образа] (0)
3. Как ты думаешь, что изменится в рассказе, если из него убрать все описание природы? = [Обобщение на уровне идеи] (0)
4. Главный герой нравится автору рассказа? = [Выявление точности эмоциональной реакции, способность уловить динамику эмоций] (0)
5. Как ты думаешь, почему Ваня стыдился своего поступка? (Л. Толстой «Косточка») = [Адекватность воссозданного в воображении читательского образа, определяется его эмоциональная окраска] (0)
6. Как ты думаешь, чему хотел научить нас этим рассказом писатель? = [Понимание авторской позиции] (0)</t>
        </r>
      </text>
    </comment>
    <comment ref="ER237" authorId="0" shapeId="0">
      <text>
        <r>
          <rPr>
            <sz val="11"/>
            <color theme="1"/>
            <rFont val="Calibri"/>
            <family val="2"/>
            <scheme val="minor"/>
          </rPr>
          <t>прикидка результата</t>
        </r>
      </text>
    </comment>
    <comment ref="FA237" authorId="0" shapeId="0">
      <text>
        <r>
          <rPr>
            <sz val="11"/>
            <color theme="1"/>
            <rFont val="Calibri"/>
            <family val="2"/>
            <scheme val="minor"/>
          </rPr>
          <t>В</t>
        </r>
      </text>
    </comment>
    <comment ref="FR237"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D237"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S237" authorId="0" shapeId="0">
      <text>
        <r>
          <rPr>
            <sz val="11"/>
            <color theme="1"/>
            <rFont val="Calibri"/>
            <family val="2"/>
            <scheme val="minor"/>
          </rPr>
          <t>технология формирования критического мышления</t>
        </r>
      </text>
    </comment>
    <comment ref="GW237"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J237" authorId="0" shapeId="0">
      <text>
        <r>
          <rPr>
            <sz val="11"/>
            <color theme="1"/>
            <rFont val="Calibri"/>
            <family val="2"/>
            <scheme val="minor"/>
          </rPr>
          <t>1. 1 = [В] (2)
2. 2 = [А] (2)
3. 3 = [Б] (2)</t>
        </r>
      </text>
    </comment>
    <comment ref="HZ237"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V237" authorId="0" shapeId="0">
      <text>
        <r>
          <rPr>
            <sz val="11"/>
            <color theme="1"/>
            <rFont val="Calibri"/>
            <family val="2"/>
            <scheme val="minor"/>
          </rPr>
          <t>организация и проведение флешмобов</t>
        </r>
      </text>
    </comment>
    <comment ref="JD237" authorId="0" shapeId="0">
      <text>
        <r>
          <rPr>
            <sz val="11"/>
            <color theme="1"/>
            <rFont val="Calibri"/>
            <family val="2"/>
            <scheme val="minor"/>
          </rPr>
          <t>направлено на выявление негативного опыта обучающихся (3)</t>
        </r>
      </text>
    </comment>
    <comment ref="H238"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Q238" authorId="0" shapeId="0">
      <text>
        <r>
          <rPr>
            <sz val="11"/>
            <color theme="1"/>
            <rFont val="Calibri"/>
            <family val="2"/>
            <scheme val="minor"/>
          </rPr>
          <t>Задача на пропорциональное деление</t>
        </r>
      </text>
    </comment>
    <comment ref="Z238"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K238" authorId="0" shapeId="0">
      <text>
        <r>
          <rPr>
            <sz val="11"/>
            <color theme="1"/>
            <rFont val="Calibri"/>
            <family val="2"/>
            <scheme val="minor"/>
          </rPr>
          <t>А</t>
        </r>
      </text>
    </comment>
    <comment ref="AS238" authorId="0" shapeId="0">
      <text>
        <r>
          <rPr>
            <sz val="11"/>
            <color theme="1"/>
            <rFont val="Calibri"/>
            <family val="2"/>
            <scheme val="minor"/>
          </rPr>
          <t>К.Д. Ушинский</t>
        </r>
      </text>
    </comment>
    <comment ref="BA238" authorId="0" shapeId="0">
      <text>
        <r>
          <rPr>
            <sz val="11"/>
            <color theme="1"/>
            <rFont val="Calibri"/>
            <family val="2"/>
            <scheme val="minor"/>
          </rPr>
          <t>беспроигрышный, несговорчивый, непродуманный</t>
        </r>
      </text>
    </comment>
    <comment ref="BM238" authorId="0" shapeId="0">
      <text>
        <r>
          <rPr>
            <sz val="11"/>
            <color theme="1"/>
            <rFont val="Calibri"/>
            <family val="2"/>
            <scheme val="minor"/>
          </rPr>
          <t>120</t>
        </r>
      </text>
    </comment>
    <comment ref="BU238" authorId="0" shapeId="0">
      <text>
        <r>
          <rPr>
            <sz val="11"/>
            <color theme="1"/>
            <rFont val="Calibri"/>
            <family val="2"/>
            <scheme val="minor"/>
          </rPr>
          <t>му[зэ]й, [тэ]зисы, ака[дʼ]емия
жажда славы, предостеречь от опасности, хрустящая вафля</t>
        </r>
      </text>
    </comment>
    <comment ref="CB238"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O238"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X238"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E238"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N238"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EA238" authorId="0" shapeId="0">
      <text>
        <r>
          <rPr>
            <sz val="11"/>
            <color theme="1"/>
            <rFont val="Calibri"/>
            <family val="2"/>
            <scheme val="minor"/>
          </rPr>
          <t>Волков – сущ., н.ф. волк; нариц., одуш., м.р., 2 скл.; во мн.ч., В.п. (0)
Выли – гл., н.ф. выть; 1 спр.; в прош.вр., мн.ч., 3 л. (3)</t>
        </r>
      </text>
    </comment>
    <comment ref="EH238"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[Обобщение на уровне идеи] (1)
3. С каким настроением ты слушал рассказ? = [Установление причинно-следственных связей, обобщение на уровне конкретного образа] (0)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[Выявление точности эмоциональной реакции, способность уловить динамику эмоций] (0)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P238" authorId="0" shapeId="0">
      <text>
        <r>
          <rPr>
            <sz val="11"/>
            <color theme="1"/>
            <rFont val="Calibri"/>
            <family val="2"/>
            <scheme val="minor"/>
          </rPr>
          <t>мысленный поиск аналогичной задачи</t>
        </r>
      </text>
    </comment>
    <comment ref="FC238" authorId="0" shapeId="0">
      <text>
        <r>
          <rPr>
            <sz val="11"/>
            <color theme="1"/>
            <rFont val="Calibri"/>
            <family val="2"/>
            <scheme val="minor"/>
          </rPr>
          <t>Б</t>
        </r>
      </text>
    </comment>
    <comment ref="FO23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E238"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O238" authorId="0" shapeId="0">
      <text>
        <r>
          <rPr>
            <sz val="11"/>
            <color theme="1"/>
            <rFont val="Calibri"/>
            <family val="2"/>
            <scheme val="minor"/>
          </rPr>
          <t>поэтапное формирование умственных действий</t>
        </r>
      </text>
    </comment>
    <comment ref="GZ23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J238" authorId="0" shapeId="0">
      <text>
        <r>
          <rPr>
            <sz val="11"/>
            <color theme="1"/>
            <rFont val="Calibri"/>
            <family val="2"/>
            <scheme val="minor"/>
          </rPr>
          <t>1. 1 = [В] (2)
2. 2 = [А] (2)
3. 3 = [Б] (2)</t>
        </r>
      </text>
    </comment>
    <comment ref="ID238"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S238"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C238" authorId="0" shapeId="0">
      <text>
        <r>
          <rPr>
            <sz val="11"/>
            <color theme="1"/>
            <rFont val="Calibri"/>
            <family val="2"/>
            <scheme val="minor"/>
          </rPr>
          <t>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239"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T239" authorId="0" shapeId="0">
      <text>
        <r>
          <rPr>
            <sz val="11"/>
            <color theme="1"/>
            <rFont val="Calibri"/>
            <family val="2"/>
            <scheme val="minor"/>
          </rPr>
          <t>Задача на пропорциональное деление</t>
        </r>
      </text>
    </comment>
    <comment ref="AB239" authorId="0" shapeId="0">
      <text>
        <r>
          <rPr>
            <sz val="11"/>
            <color theme="1"/>
            <rFont val="Calibri"/>
            <family val="2"/>
            <scheme val="minor"/>
          </rPr>
          <t>все варианты верны</t>
        </r>
      </text>
    </comment>
    <comment ref="AK239" authorId="0" shapeId="0">
      <text>
        <r>
          <rPr>
            <sz val="11"/>
            <color theme="1"/>
            <rFont val="Calibri"/>
            <family val="2"/>
            <scheme val="minor"/>
          </rPr>
          <t>А</t>
        </r>
      </text>
    </comment>
    <comment ref="AV239"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BD239" authorId="0" shapeId="0">
      <text>
        <r>
          <rPr>
            <sz val="11"/>
            <color theme="1"/>
            <rFont val="Calibri"/>
            <family val="2"/>
            <scheme val="minor"/>
          </rPr>
          <t>вспорхнуть, захотеть, помутнеть
молчать, проспать, говорить
постелить, прочитать, сберечь</t>
        </r>
      </text>
    </comment>
    <comment ref="BM239" authorId="0" shapeId="0">
      <text>
        <r>
          <rPr>
            <sz val="11"/>
            <color theme="1"/>
            <rFont val="Calibri"/>
            <family val="2"/>
            <scheme val="minor"/>
          </rPr>
          <t>120</t>
        </r>
      </text>
    </comment>
    <comment ref="BW239" authorId="0" shapeId="0">
      <text>
        <r>
          <rPr>
            <sz val="11"/>
            <color theme="1"/>
            <rFont val="Calibri"/>
            <family val="2"/>
            <scheme val="minor"/>
          </rPr>
          <t>ждала́, повтори́м, гербы́
прекраснейший, кремы, килограмм помидоров</t>
        </r>
      </text>
    </comment>
    <comment ref="CE239"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O239" authorId="0" shapeId="0">
      <text>
        <r>
          <rPr>
            <sz val="11"/>
            <color theme="1"/>
            <rFont val="Calibri"/>
            <family val="2"/>
            <scheme val="minor"/>
          </rPr>
          <t>Совокупность организмов и окружающей среды</t>
        </r>
      </text>
    </comment>
    <comment ref="CX239" authorId="0" shapeId="0">
      <text>
        <r>
          <rPr>
            <sz val="11"/>
            <color theme="1"/>
            <rFont val="Calibri"/>
            <family val="2"/>
            <scheme val="minor"/>
          </rPr>
          <t>1. принцип систематичности = [объединение сведений из разных научных областей]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H239"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R239"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Z239" authorId="0" shapeId="0">
      <text>
        <r>
          <rPr>
            <sz val="11"/>
            <color theme="1"/>
            <rFont val="Calibri"/>
            <family val="2"/>
            <scheme val="minor"/>
          </rPr>
          <t>Лежала – гл., н.ф. лежать; 1 спр.; в прош.вр., ед.ч., ж.р. (3)</t>
        </r>
      </text>
    </comment>
    <comment ref="EH239"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P239" authorId="0" shapeId="0">
      <text>
        <r>
          <rPr>
            <sz val="11"/>
            <color theme="1"/>
            <rFont val="Calibri"/>
            <family val="2"/>
            <scheme val="minor"/>
          </rPr>
          <t>эвристическая беседа</t>
        </r>
      </text>
    </comment>
    <comment ref="FC239" authorId="0" shapeId="0">
      <text>
        <r>
          <rPr>
            <sz val="11"/>
            <color theme="1"/>
            <rFont val="Calibri"/>
            <family val="2"/>
            <scheme val="minor"/>
          </rPr>
          <t>Г</t>
        </r>
      </text>
    </comment>
    <comment ref="FP239" authorId="0" shapeId="0">
      <text>
        <r>
          <rPr>
            <sz val="11"/>
            <color theme="1"/>
            <rFont val="Calibri"/>
            <family val="2"/>
            <scheme val="minor"/>
          </rPr>
          <t>тематическая консультация</t>
        </r>
      </text>
    </comment>
    <comment ref="FW239"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S239" authorId="0" shapeId="0">
      <text>
        <r>
          <rPr>
            <sz val="11"/>
            <color theme="1"/>
            <rFont val="Calibri"/>
            <family val="2"/>
            <scheme val="minor"/>
          </rPr>
          <t>интерактивная технология</t>
        </r>
      </text>
    </comment>
    <comment ref="HF239"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M23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Z239"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U239" authorId="0" shapeId="0">
      <text>
        <r>
          <rPr>
            <sz val="11"/>
            <color theme="1"/>
            <rFont val="Calibri"/>
            <family val="2"/>
            <scheme val="minor"/>
          </rPr>
          <t>виртуальный тьюториал</t>
        </r>
      </text>
    </comment>
    <comment ref="JB239" authorId="0" shapeId="0">
      <text>
        <r>
          <rPr>
            <sz val="11"/>
            <color theme="1"/>
            <rFont val="Calibri"/>
            <family val="2"/>
            <scheme val="minor"/>
          </rPr>
          <t>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G240"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P240" authorId="0" shapeId="0">
      <text>
        <r>
          <rPr>
            <sz val="11"/>
            <color theme="1"/>
            <rFont val="Calibri"/>
            <family val="2"/>
            <scheme val="minor"/>
          </rPr>
          <t>Задача на нахождение четвертого пропорционального</t>
        </r>
      </text>
    </comment>
    <comment ref="AB240"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t>
        </r>
      </text>
    </comment>
    <comment ref="AL240" authorId="0" shapeId="0">
      <text>
        <r>
          <rPr>
            <sz val="11"/>
            <color theme="1"/>
            <rFont val="Calibri"/>
            <family val="2"/>
            <scheme val="minor"/>
          </rPr>
          <t>В</t>
        </r>
      </text>
    </comment>
    <comment ref="AS240" authorId="0" shapeId="0">
      <text>
        <r>
          <rPr>
            <sz val="11"/>
            <color theme="1"/>
            <rFont val="Calibri"/>
            <family val="2"/>
            <scheme val="minor"/>
          </rPr>
          <t>К.Д. Ушинский</t>
        </r>
      </text>
    </comment>
    <comment ref="BC240" authorId="0" shapeId="0">
      <text>
        <r>
          <rPr>
            <sz val="11"/>
            <color theme="1"/>
            <rFont val="Calibri"/>
            <family val="2"/>
            <scheme val="minor"/>
          </rPr>
          <t>сладкоежка (1 скл.), открытие (2 скл.), аэрозоль (3 скл.)</t>
        </r>
      </text>
    </comment>
    <comment ref="BJ240" authorId="0" shapeId="0">
      <text>
        <r>
          <rPr>
            <sz val="11"/>
            <color theme="1"/>
            <rFont val="Calibri"/>
            <family val="2"/>
            <scheme val="minor"/>
          </rPr>
          <t>96</t>
        </r>
      </text>
    </comment>
    <comment ref="BV240" authorId="0" shapeId="0">
      <text>
        <r>
          <rPr>
            <sz val="11"/>
            <color theme="1"/>
            <rFont val="Calibri"/>
            <family val="2"/>
            <scheme val="minor"/>
          </rPr>
          <t>[тэ]стирование, пар[тэ]р, фа[нʼ]ерка
менее быстрый, пассажирские катера, пара туфель
отзыв на книгу, оплатить услуги, синяя гуашь</t>
        </r>
      </text>
    </comment>
    <comment ref="CD240"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N240" authorId="0" shapeId="0">
      <text>
        <r>
          <rPr>
            <sz val="11"/>
            <color theme="1"/>
            <rFont val="Calibri"/>
            <family val="2"/>
            <scheme val="minor"/>
          </rPr>
          <t>Однородный участок экосистемы</t>
        </r>
      </text>
    </comment>
    <comment ref="CZ240"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[Использование натуральных и изобразительных пособий]
3. Подведение под понятие = [Классификация понятий и установление связей между ними]
4. Применение понятия = [Зарисовка]</t>
        </r>
      </text>
    </comment>
    <comment ref="DF240"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P240" authorId="0" shapeId="0">
      <text>
        <r>
          <rPr>
            <sz val="11"/>
            <color theme="1"/>
            <rFont val="Calibri"/>
            <family val="2"/>
            <scheme val="minor"/>
          </rPr>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r>
      </text>
    </comment>
    <comment ref="DY240" authorId="0" shapeId="0">
      <text>
        <r>
          <rPr>
            <sz val="11"/>
            <color theme="1"/>
            <rFont val="Calibri"/>
            <family val="2"/>
            <scheme val="minor"/>
          </rPr>
          <t>Вышел – гл., н.ф. выходить; 2 спр.; в прош.вр., ед.ч., м.р. (3)
Перебирать – гл., н.ф. перебирать; 1 спр. (0)</t>
        </r>
      </text>
    </comment>
    <comment ref="EH240" authorId="0" shapeId="0">
      <text>
        <r>
          <rPr>
            <sz val="11"/>
            <color theme="1"/>
            <rFont val="Calibri"/>
            <family val="2"/>
            <scheme val="minor"/>
          </rPr>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r>
      </text>
    </comment>
    <comment ref="ER240" authorId="0" shapeId="0">
      <text>
        <r>
          <rPr>
            <sz val="11"/>
            <color theme="1"/>
            <rFont val="Calibri"/>
            <family val="2"/>
            <scheme val="minor"/>
          </rPr>
          <t>решение аналогичной задачи</t>
        </r>
      </text>
    </comment>
    <comment ref="EY240" authorId="0" shapeId="0">
      <text>
        <r>
          <rPr>
            <sz val="11"/>
            <color theme="1"/>
            <rFont val="Calibri"/>
            <family val="2"/>
            <scheme val="minor"/>
          </rPr>
          <t>А</t>
        </r>
      </text>
    </comment>
    <comment ref="FS240" authorId="0" shapeId="0">
      <text>
        <r>
          <rPr>
            <sz val="11"/>
            <color theme="1"/>
            <rFont val="Calibri"/>
            <family val="2"/>
            <scheme val="minor"/>
          </rPr>
          <t>знакомиться с содержанием образования, используемыми методами обучения и воспитания, образовательными технологиями</t>
        </r>
      </text>
    </comment>
    <comment ref="FW240"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N240" authorId="0" shapeId="0">
      <text>
        <r>
          <rPr>
            <sz val="11"/>
            <color theme="1"/>
            <rFont val="Calibri"/>
            <family val="2"/>
            <scheme val="minor"/>
          </rPr>
          <t>программированное обучение</t>
        </r>
      </text>
    </comment>
    <comment ref="GY240"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P240"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E240"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Q240" authorId="0" shapeId="0">
      <text>
        <r>
          <rPr>
            <sz val="11"/>
            <color theme="1"/>
            <rFont val="Calibri"/>
            <family val="2"/>
            <scheme val="minor"/>
          </rPr>
          <t>литературные, исторические, биологические экспедиции</t>
        </r>
      </text>
    </comment>
    <comment ref="JG240" authorId="0" shapeId="0">
      <text>
        <r>
          <rPr>
            <sz val="11"/>
            <color theme="1"/>
            <rFont val="Calibri"/>
            <family val="2"/>
            <scheme val="minor"/>
          </rPr>
          <t>должно осуществляться систематически (0)
бывает фиксированным и нефиксированным (0)</t>
        </r>
      </text>
    </comment>
    <comment ref="K241"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нулевым окончанием]</t>
        </r>
      </text>
    </comment>
    <comment ref="S241" authorId="0" shapeId="0">
      <text>
        <r>
          <rPr>
            <sz val="11"/>
            <color theme="1"/>
            <rFont val="Calibri"/>
            <family val="2"/>
            <scheme val="minor"/>
          </rPr>
          <t>Задача на нахождение неизвестного по двум разностям</t>
        </r>
      </text>
    </comment>
    <comment ref="AC241" authorId="0" shapeId="0">
      <text>
        <r>
          <rPr>
            <sz val="11"/>
            <color theme="1"/>
            <rFont val="Calibri"/>
            <family val="2"/>
            <scheme val="minor"/>
          </rPr>
          <t>готовность и способность к полноценному восприятию при чтении любых письменных текстов, к пониманию и осмыслению их содержания;</t>
        </r>
      </text>
    </comment>
    <comment ref="AI241" authorId="0" shapeId="0">
      <text>
        <r>
          <rPr>
            <sz val="11"/>
            <color theme="1"/>
            <rFont val="Calibri"/>
            <family val="2"/>
            <scheme val="minor"/>
          </rPr>
          <t>Б</t>
        </r>
      </text>
    </comment>
    <comment ref="AU241"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E241" authorId="0" shapeId="0">
      <text>
        <r>
          <rPr>
            <sz val="11"/>
            <color theme="1"/>
            <rFont val="Calibri"/>
            <family val="2"/>
            <scheme val="minor"/>
          </rPr>
          <t>А
В
Д</t>
        </r>
      </text>
    </comment>
    <comment ref="BI241" authorId="0" shapeId="0">
      <text>
        <r>
          <rPr>
            <sz val="11"/>
            <color theme="1"/>
            <rFont val="Calibri"/>
            <family val="2"/>
            <scheme val="minor"/>
          </rPr>
          <t>42</t>
        </r>
      </text>
    </comment>
    <comment ref="BR241" authorId="0" shapeId="0">
      <text>
        <r>
          <rPr>
            <sz val="11"/>
            <color theme="1"/>
            <rFont val="Calibri"/>
            <family val="2"/>
            <scheme val="minor"/>
          </rPr>
          <t>подкра́лась, катало́г, столя́р
согласно графика, надел очки, просторное фойе</t>
        </r>
      </text>
    </comment>
    <comment ref="CF241"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[Беглость чтения]
3. Такой темп чтения, который обеспечивает наилучшее понимание читаемого. = [Метод чтения-рассматривания]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r>
      </text>
    </comment>
    <comment ref="CO241"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Y241"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G241"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R241"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W241" authorId="0" shapeId="0">
      <text>
        <r>
          <rPr>
            <sz val="11"/>
            <color theme="1"/>
            <rFont val="Calibri"/>
            <family val="2"/>
            <scheme val="minor"/>
          </rPr>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F241"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[Установление причинно-следственных связей, обобщение на уровне конкретного образа] (0)
5. Как ты думаешь, почему рассказ так закончился? = [Понимание авторской позиции] (0)
6. Как ты думаешь, что хотел сказать автор читателю? = [Обобщение на уровне идеи] (1)</t>
        </r>
      </text>
    </comment>
    <comment ref="ES241" authorId="0" shapeId="0">
      <text>
        <r>
          <rPr>
            <sz val="11"/>
            <color theme="1"/>
            <rFont val="Calibri"/>
            <family val="2"/>
            <scheme val="minor"/>
          </rPr>
          <t>сравнить свой ответ с ответами других</t>
        </r>
      </text>
    </comment>
    <comment ref="FA241" authorId="0" shapeId="0">
      <text>
        <r>
          <rPr>
            <sz val="11"/>
            <color theme="1"/>
            <rFont val="Calibri"/>
            <family val="2"/>
            <scheme val="minor"/>
          </rPr>
          <t>Г</t>
        </r>
      </text>
    </comment>
    <comment ref="FJ241" authorId="0" shapeId="0">
      <text>
        <r>
          <rPr>
            <sz val="11"/>
            <color theme="1"/>
            <rFont val="Calibri"/>
            <family val="2"/>
            <scheme val="minor"/>
          </rPr>
          <t>сотрудничество</t>
        </r>
      </text>
    </comment>
    <comment ref="GF241" authorId="0" shapeId="0">
      <text>
        <r>
          <rPr>
            <sz val="11"/>
            <color theme="1"/>
            <rFont val="Calibri"/>
            <family val="2"/>
            <scheme val="minor"/>
          </rPr>
          <t>повторное объяснить новый материал
дополнительно отработать материал
использовать карту понятий
использовать памятки и алгоритмы</t>
        </r>
      </text>
    </comment>
    <comment ref="GJ241" authorId="0" shapeId="0">
      <text>
        <r>
          <rPr>
            <sz val="11"/>
            <color theme="1"/>
            <rFont val="Calibri"/>
            <family val="2"/>
            <scheme val="minor"/>
          </rPr>
          <t>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Z24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HQ241"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G241"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M241"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B241" authorId="0" shapeId="0">
      <text>
        <r>
          <rPr>
            <sz val="11"/>
            <color theme="1"/>
            <rFont val="Calibri"/>
            <family val="2"/>
            <scheme val="minor"/>
          </rPr>
          <t>осуществляется постоянно (3)
опирается на внешние стимулы: похвалу, желание получить награду, побудить участвовать в соревновании (0)</t>
        </r>
      </text>
    </comment>
    <comment ref="K242" authorId="0" shapeId="0">
      <text>
        <r>
          <rPr>
            <sz val="11"/>
            <color theme="1"/>
            <rFont val="Calibri"/>
            <family val="2"/>
            <scheme val="minor"/>
          </rPr>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нулевым окончанием]</t>
        </r>
      </text>
    </comment>
    <comment ref="R242" authorId="0" shapeId="0">
      <text>
        <r>
          <rPr>
            <sz val="11"/>
            <color theme="1"/>
            <rFont val="Calibri"/>
            <family val="2"/>
            <scheme val="minor"/>
          </rPr>
          <t>Задача на пропорциональное деление</t>
        </r>
      </text>
    </comment>
    <comment ref="AD242"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L242" authorId="0" shapeId="0">
      <text>
        <r>
          <rPr>
            <sz val="11"/>
            <color theme="1"/>
            <rFont val="Calibri"/>
            <family val="2"/>
            <scheme val="minor"/>
          </rPr>
          <t>В</t>
        </r>
      </text>
    </comment>
    <comment ref="AQ242" authorId="0" shapeId="0">
      <text>
        <r>
          <rPr>
            <sz val="11"/>
            <color theme="1"/>
            <rFont val="Calibri"/>
            <family val="2"/>
            <scheme val="minor"/>
          </rPr>
          <t>Земля вращается вокруг своей оси.</t>
        </r>
      </text>
    </comment>
    <comment ref="BA242" authorId="0" shapeId="0">
      <text>
        <r>
          <rPr>
            <sz val="11"/>
            <color theme="1"/>
            <rFont val="Calibri"/>
            <family val="2"/>
            <scheme val="minor"/>
          </rPr>
          <t>беспроигрышный, несговорчивый, непродуманный</t>
        </r>
      </text>
    </comment>
    <comment ref="BM242" authorId="0" shapeId="0">
      <text>
        <r>
          <rPr>
            <sz val="11"/>
            <color theme="1"/>
            <rFont val="Calibri"/>
            <family val="2"/>
            <scheme val="minor"/>
          </rPr>
          <t>720</t>
        </r>
      </text>
    </comment>
    <comment ref="BU242" authorId="0" shapeId="0">
      <text>
        <r>
          <rPr>
            <sz val="11"/>
            <color theme="1"/>
            <rFont val="Calibri"/>
            <family val="2"/>
            <scheme val="minor"/>
          </rPr>
          <t>начало́сь, вклю́чит, зави́дно
интереснее всех, знающие инженеры, пачка макарон
жажда славы, предостеречь от опасности, хрустящая вафля</t>
        </r>
      </text>
    </comment>
    <comment ref="CF242"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[Метод чтения-рассматривания]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r>
      </text>
    </comment>
    <comment ref="CJ242"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t>
        </r>
      </text>
    </comment>
    <comment ref="CY242"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J242"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P242" authorId="0" shapeId="0">
      <text>
        <r>
          <rPr>
            <sz val="11"/>
            <color theme="1"/>
            <rFont val="Calibri"/>
            <family val="2"/>
            <scheme val="minor"/>
          </rPr>
          <t>1. 56 – 24 = [Правило прибавления суммы к числу]
2. 1200 : 100 = [Вопросы нумерации чисел]
3. 48 – 30 = [Правило вычитания числа из суммы]
4. 65 + 32 = [Правило прибавления суммы к числу]
5. 3 + 6 = [Вопросы нумерации чисел]</t>
        </r>
      </text>
    </comment>
    <comment ref="DW242" authorId="0" shapeId="0">
      <text>
        <r>
          <rPr>
            <sz val="11"/>
            <color theme="1"/>
            <rFont val="Calibri"/>
            <family val="2"/>
            <scheme val="minor"/>
          </rPr>
          <t>В слове КЛЮВ есть мягкий согласный звук – [лʼ], его мягкость обозначена буквой Ю. (0)
В слове ПИЧУЖКА есть мягкий согласный звук [пʼ], так как следующая буква И. (3)
НА ОЛЬХЕ. В этом слове 2 мягких согласных: [лʼ] – его мягкость обозначена буквой Ь, [хʼ] – его мягкость обозначена буквой Е. (0)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G242"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O242" authorId="0" shapeId="0">
      <text>
        <r>
          <rPr>
            <sz val="11"/>
            <color theme="1"/>
            <rFont val="Calibri"/>
            <family val="2"/>
            <scheme val="minor"/>
          </rPr>
          <t>графическое моделирование связей, описанных в тексте задачи</t>
        </r>
      </text>
    </comment>
    <comment ref="FB242" authorId="0" shapeId="0">
      <text>
        <r>
          <rPr>
            <sz val="11"/>
            <color theme="1"/>
            <rFont val="Calibri"/>
            <family val="2"/>
            <scheme val="minor"/>
          </rPr>
          <t>Г</t>
        </r>
      </text>
    </comment>
    <comment ref="FQ242" authorId="0" shapeId="0">
      <text>
        <r>
          <rPr>
            <sz val="11"/>
            <color theme="1"/>
            <rFont val="Calibri"/>
            <family val="2"/>
            <scheme val="minor"/>
          </rPr>
          <t>конференция</t>
        </r>
      </text>
    </comment>
    <comment ref="FW242"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M242" authorId="0" shapeId="0">
      <text>
        <r>
          <rPr>
            <sz val="11"/>
            <color theme="1"/>
            <rFont val="Calibri"/>
            <family val="2"/>
            <scheme val="minor"/>
          </rPr>
          <t>поэтапное формирование умственных действий</t>
        </r>
      </text>
    </comment>
    <comment ref="HF242" authorId="0" shapeId="0">
      <text>
        <r>
          <rPr>
            <sz val="11"/>
            <color theme="1"/>
            <rFont val="Calibri"/>
            <family val="2"/>
            <scheme val="minor"/>
          </rPr>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L242" authorId="0" shapeId="0">
      <text>
        <r>
          <rPr>
            <sz val="11"/>
            <color theme="1"/>
            <rFont val="Calibri"/>
            <family val="2"/>
            <scheme val="minor"/>
          </rPr>
          <t>1. 1 = [В] (2)
2. 2 = [А] (2)
3. 3 = [Б] (2)</t>
        </r>
      </text>
    </comment>
    <comment ref="IF242"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O242" authorId="0" shapeId="0">
      <text>
        <r>
          <rPr>
            <sz val="11"/>
            <color theme="1"/>
            <rFont val="Calibri"/>
            <family val="2"/>
            <scheme val="minor"/>
          </rPr>
          <t>применение фронтального опроса</t>
        </r>
      </text>
    </comment>
    <comment ref="JD242"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J243"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односоставное]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r>
      </text>
    </comment>
    <comment ref="R243" authorId="0" shapeId="0">
      <text>
        <r>
          <rPr>
            <sz val="11"/>
            <color theme="1"/>
            <rFont val="Calibri"/>
            <family val="2"/>
            <scheme val="minor"/>
          </rPr>
          <t>Задача на пропорциональное деление</t>
        </r>
      </text>
    </comment>
    <comment ref="AA243" authorId="0" shapeId="0">
      <text>
        <r>
          <rPr>
            <sz val="11"/>
            <color theme="1"/>
            <rFont val="Calibri"/>
            <family val="2"/>
            <scheme val="minor"/>
          </rPr>
          <t>«Акула»
«Золотой ключик, или Приключения Буратино»
«Котенок»
«Прыжок»</t>
        </r>
      </text>
    </comment>
    <comment ref="AI243" authorId="0" shapeId="0">
      <text>
        <r>
          <rPr>
            <sz val="11"/>
            <color theme="1"/>
            <rFont val="Calibri"/>
            <family val="2"/>
            <scheme val="minor"/>
          </rPr>
          <t>Б</t>
        </r>
      </text>
    </comment>
    <comment ref="AS243" authorId="0" shapeId="0">
      <text>
        <r>
          <rPr>
            <sz val="11"/>
            <color theme="1"/>
            <rFont val="Calibri"/>
            <family val="2"/>
            <scheme val="minor"/>
          </rPr>
          <t>К.Д. Ушинский</t>
        </r>
      </text>
    </comment>
    <comment ref="BD243" authorId="0" shapeId="0">
      <text>
        <r>
          <rPr>
            <sz val="11"/>
            <color theme="1"/>
            <rFont val="Calibri"/>
            <family val="2"/>
            <scheme val="minor"/>
          </rPr>
          <t>закружиться, обидеться, побриться</t>
        </r>
      </text>
    </comment>
    <comment ref="BI243" authorId="0" shapeId="0">
      <text>
        <r>
          <rPr>
            <sz val="11"/>
            <color theme="1"/>
            <rFont val="Calibri"/>
            <family val="2"/>
            <scheme val="minor"/>
          </rPr>
          <t>42</t>
        </r>
      </text>
    </comment>
    <comment ref="BV243" authorId="0" shapeId="0">
      <text>
        <r>
          <rPr>
            <sz val="11"/>
            <color theme="1"/>
            <rFont val="Calibri"/>
            <family val="2"/>
            <scheme val="minor"/>
          </rPr>
          <t>[тэ]стирование, пар[тэ]р, фа[нʼ]ерка
менее быстрый, пассажирские катера, пара туфель</t>
        </r>
      </text>
    </comment>
    <comment ref="CC243"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O243"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DA243" authorId="0" shapeId="0">
      <text>
        <r>
          <rPr>
            <sz val="11"/>
            <color theme="1"/>
            <rFont val="Calibri"/>
            <family val="2"/>
            <scheme val="minor"/>
          </rPr>
          <t>Наглядность
Безопасность
Четкая техника выполнения опыта</t>
        </r>
      </text>
    </comment>
    <comment ref="DE243"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S243"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Y243"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G243"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Q243" authorId="0" shapeId="0">
      <text>
        <r>
          <rPr>
            <sz val="11"/>
            <color theme="1"/>
            <rFont val="Calibri"/>
            <family val="2"/>
            <scheme val="minor"/>
          </rPr>
          <t>выделение из составной задачи простых</t>
        </r>
      </text>
    </comment>
    <comment ref="EX243" authorId="0" shapeId="0">
      <text>
        <r>
          <rPr>
            <sz val="11"/>
            <color theme="1"/>
            <rFont val="Calibri"/>
            <family val="2"/>
            <scheme val="minor"/>
          </rPr>
          <t>А</t>
        </r>
      </text>
    </comment>
    <comment ref="FJ243" authorId="0" shapeId="0">
      <text>
        <r>
          <rPr>
            <sz val="11"/>
            <color theme="1"/>
            <rFont val="Calibri"/>
            <family val="2"/>
            <scheme val="minor"/>
          </rPr>
          <t>сотрудничество</t>
        </r>
      </text>
    </comment>
    <comment ref="GF243" authorId="0" shapeId="0">
      <text>
        <r>
          <rPr>
            <sz val="11"/>
            <color theme="1"/>
            <rFont val="Calibri"/>
            <family val="2"/>
            <scheme val="minor"/>
          </rPr>
          <t>дополнительно отработать материал
использовать интернет-тренажер
использовать памятки и алгоритмы</t>
        </r>
      </text>
    </comment>
    <comment ref="GS243" authorId="0" shapeId="0">
      <text>
        <r>
          <rPr>
            <sz val="11"/>
            <color theme="1"/>
            <rFont val="Calibri"/>
            <family val="2"/>
            <scheme val="minor"/>
          </rPr>
          <t>личностно-ориентированная технология</t>
        </r>
      </text>
    </comment>
    <comment ref="GZ24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HR243"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H243"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U243" authorId="0" shapeId="0">
      <text>
        <r>
          <rPr>
            <sz val="11"/>
            <color theme="1"/>
            <rFont val="Calibri"/>
            <family val="2"/>
            <scheme val="minor"/>
          </rPr>
          <t>портфолио</t>
        </r>
      </text>
    </comment>
    <comment ref="IZ243"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G244"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S244" authorId="0" shapeId="0">
      <text>
        <r>
          <rPr>
            <sz val="11"/>
            <color theme="1"/>
            <rFont val="Calibri"/>
            <family val="2"/>
            <scheme val="minor"/>
          </rPr>
          <t>Задача на пропорциональное деление</t>
        </r>
      </text>
    </comment>
    <comment ref="AA244" authorId="0" shapeId="0">
      <text>
        <r>
          <rPr>
            <sz val="11"/>
            <color theme="1"/>
            <rFont val="Calibri"/>
            <family val="2"/>
            <scheme val="minor"/>
          </rPr>
          <t>«Акула»
«Котенок»
«Прыжок»</t>
        </r>
      </text>
    </comment>
    <comment ref="AJ244" authorId="0" shapeId="0">
      <text>
        <r>
          <rPr>
            <sz val="11"/>
            <color theme="1"/>
            <rFont val="Calibri"/>
            <family val="2"/>
            <scheme val="minor"/>
          </rPr>
          <t>А</t>
        </r>
      </text>
    </comment>
    <comment ref="AU244"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E244" authorId="0" shapeId="0">
      <text>
        <r>
          <rPr>
            <sz val="11"/>
            <color theme="1"/>
            <rFont val="Calibri"/>
            <family val="2"/>
            <scheme val="minor"/>
          </rPr>
          <t>Г
Д</t>
        </r>
      </text>
    </comment>
    <comment ref="BL244" authorId="0" shapeId="0">
      <text>
        <r>
          <rPr>
            <sz val="11"/>
            <color theme="1"/>
            <rFont val="Calibri"/>
            <family val="2"/>
            <scheme val="minor"/>
          </rPr>
          <t>1140</t>
        </r>
      </text>
    </comment>
    <comment ref="BR244" authorId="0" shapeId="0">
      <text>
        <r>
          <rPr>
            <sz val="11"/>
            <color theme="1"/>
            <rFont val="Calibri"/>
            <family val="2"/>
            <scheme val="minor"/>
          </rPr>
          <t>подкра́лась, катало́г, столя́р
согласно графика, надел очки, просторное фойе</t>
        </r>
      </text>
    </comment>
    <comment ref="CB244"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M244" authorId="0" shapeId="0">
      <text>
        <r>
          <rPr>
            <sz val="11"/>
            <color theme="1"/>
            <rFont val="Calibri"/>
            <family val="2"/>
            <scheme val="minor"/>
          </rPr>
          <t>различными солями, растворенными в водных источниках</t>
        </r>
      </text>
    </comment>
    <comment ref="CZ244" authorId="0" shapeId="0">
      <text>
        <r>
          <rPr>
            <sz val="11"/>
            <color theme="1"/>
            <rFont val="Calibri"/>
            <family val="2"/>
            <scheme val="minor"/>
          </rPr>
          <t>1. Восприятие природных объектов или явлений = [Выделение существенных признаков объектов (явлений)]
2. Формирование представлений = [Использование натуральных и изобразительных пособий]
3. Подведение под понятие = [Классификация понятий и установление связей между ними]
4. Применение понятия = [Зарисовка]</t>
        </r>
      </text>
    </comment>
    <comment ref="DF244"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R244" authorId="0" shapeId="0">
      <text>
        <r>
          <rPr>
            <sz val="11"/>
            <color theme="1"/>
            <rFont val="Calibri"/>
            <family val="2"/>
            <scheme val="minor"/>
          </rPr>
          <t>1. 7 • 8 = [Взаимосвязь умножения и деления]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EA244" authorId="0" shapeId="0">
      <text>
        <r>
          <rPr>
            <sz val="11"/>
            <color theme="1"/>
            <rFont val="Calibri"/>
            <family val="2"/>
            <scheme val="minor"/>
          </rPr>
          <t>Волков – сущ., н.ф. волк; нариц., одуш., м.р., 2 скл.; во мн.ч., В.п. (0)</t>
        </r>
      </text>
    </comment>
    <comment ref="EG244" authorId="0" shapeId="0">
      <text>
        <r>
          <rPr>
            <sz val="11"/>
            <color theme="1"/>
            <rFont val="Calibri"/>
            <family val="2"/>
            <scheme val="minor"/>
          </rPr>
          <t>1. Понравился ли тебе рассказ? = [Понимание авторской позиции] (0)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[Адекватность воссозданного в воображении читательского образа, определяется его эмоциональная окраска] (0)
6. Расскажи, как выглядит главный герой рассказа. = [Выявление точности эмоциональной реакции, способность уловить динамику эмоций] (0)</t>
        </r>
      </text>
    </comment>
    <comment ref="ES244" authorId="0" shapeId="0">
      <text>
        <r>
          <rPr>
            <sz val="11"/>
            <color theme="1"/>
            <rFont val="Calibri"/>
            <family val="2"/>
            <scheme val="minor"/>
          </rPr>
          <t>сравнить свой ответ с ответами других</t>
        </r>
      </text>
    </comment>
    <comment ref="FA244" authorId="0" shapeId="0">
      <text>
        <r>
          <rPr>
            <sz val="11"/>
            <color theme="1"/>
            <rFont val="Calibri"/>
            <family val="2"/>
            <scheme val="minor"/>
          </rPr>
          <t>А</t>
        </r>
      </text>
    </comment>
    <comment ref="FJ244" authorId="0" shapeId="0">
      <text>
        <r>
          <rPr>
            <sz val="11"/>
            <color theme="1"/>
            <rFont val="Calibri"/>
            <family val="2"/>
            <scheme val="minor"/>
          </rPr>
          <t>сотрудничество</t>
        </r>
      </text>
    </comment>
    <comment ref="FY244"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r>
      </text>
    </comment>
    <comment ref="GK244"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GX244"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P244"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A244" authorId="0" shapeId="0">
      <text>
        <r>
          <rPr>
            <sz val="11"/>
            <color theme="1"/>
            <rFont val="Calibri"/>
            <family val="2"/>
            <scheme val="minor"/>
          </rPr>
          <t>1. Авторитарный = [педагог неравномерно распределяют внимание между обучающимися на уроке]
2. Демократический = [педагог тактичен по отношению к обучающимся]
3. Либеральный = [педагог негативно реагирует на проявление обучающимися инициативы]</t>
        </r>
      </text>
    </comment>
    <comment ref="IS244"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D244" authorId="0" shapeId="0">
      <text>
        <r>
          <rPr>
            <sz val="11"/>
            <color theme="1"/>
            <rFont val="Calibri"/>
            <family val="2"/>
            <scheme val="minor"/>
          </rPr>
          <t>направлено на выявление негативного опыта обучающихся (3)
опирается на выделение социальной и личностной значимости решения вопроса (0)</t>
        </r>
      </text>
    </comment>
    <comment ref="I245"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R245" authorId="0" shapeId="0">
      <text>
        <r>
          <rPr>
            <sz val="11"/>
            <color theme="1"/>
            <rFont val="Calibri"/>
            <family val="2"/>
            <scheme val="minor"/>
          </rPr>
          <t>Задача на нахождение четвертого пропорционального</t>
        </r>
      </text>
    </comment>
    <comment ref="Y245"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L245" authorId="0" shapeId="0">
      <text>
        <r>
          <rPr>
            <sz val="11"/>
            <color theme="1"/>
            <rFont val="Calibri"/>
            <family val="2"/>
            <scheme val="minor"/>
          </rPr>
          <t>В</t>
        </r>
      </text>
    </comment>
    <comment ref="AQ245" authorId="0" shapeId="0">
      <text>
        <r>
          <rPr>
            <sz val="11"/>
            <color theme="1"/>
            <rFont val="Calibri"/>
            <family val="2"/>
            <scheme val="minor"/>
          </rPr>
          <t>Земля вращается вокруг своей оси.</t>
        </r>
      </text>
    </comment>
    <comment ref="BA245" authorId="0" shapeId="0">
      <text>
        <r>
          <rPr>
            <sz val="11"/>
            <color theme="1"/>
            <rFont val="Calibri"/>
            <family val="2"/>
            <scheme val="minor"/>
          </rPr>
          <t>беспроигрышный, несговорчивый, непродуманный
предпосевной, непроходной, наперебой
собачий, волжский, ошибка</t>
        </r>
      </text>
    </comment>
    <comment ref="BI245" authorId="0" shapeId="0">
      <text>
        <r>
          <rPr>
            <sz val="11"/>
            <color theme="1"/>
            <rFont val="Calibri"/>
            <family val="2"/>
            <scheme val="minor"/>
          </rPr>
          <t>49</t>
        </r>
      </text>
    </comment>
    <comment ref="BU245" authorId="0" shapeId="0">
      <text>
        <r>
          <rPr>
            <sz val="11"/>
            <color theme="1"/>
            <rFont val="Calibri"/>
            <family val="2"/>
            <scheme val="minor"/>
          </rPr>
          <t>начало́сь, вклю́чит, зави́дно
му[зэ]й, [тэ]зисы, ака[дʼ]емия</t>
        </r>
      </text>
    </comment>
    <comment ref="CA245"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[Читательская компетентность]
3. готовность и способность к полноценному восприятию при чтении любых письменных текстов, к пониманию и осмыслению их содержания. = [Навык чтения]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M245" authorId="0" shapeId="0">
      <text>
        <r>
          <rPr>
            <sz val="11"/>
            <color theme="1"/>
            <rFont val="Calibri"/>
            <family val="2"/>
            <scheme val="minor"/>
          </rPr>
          <t>неравномерностью распределения питательных веществ биогеохимическими циклами</t>
        </r>
      </text>
    </comment>
    <comment ref="DA245" authorId="0" shapeId="0">
      <text>
        <r>
          <rPr>
            <sz val="11"/>
            <color theme="1"/>
            <rFont val="Calibri"/>
            <family val="2"/>
            <scheme val="minor"/>
          </rPr>
          <t>Доступность для повторения всеми детьми
Наглядность
Четкая техника выполнения опыта</t>
        </r>
      </text>
    </comment>
    <comment ref="DE245"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N245"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[Принцип построения натурального ряда чисел]
5. 42 – 5 = [Правило вычитания суммы из числа]</t>
        </r>
      </text>
    </comment>
    <comment ref="DW245" authorId="0" shapeId="0">
      <text>
        <r>
          <rPr>
            <sz val="11"/>
            <color theme="1"/>
            <rFont val="Calibri"/>
            <family val="2"/>
            <scheme val="minor"/>
          </rPr>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K245"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[Понимание авторской позиции]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[Адекватность воссозданного в воображении читательского образа, определяется его эмоциональная окраска] (0)
6. Какой смысл заключается в описанной автором истории? = [Обобщение на уровне идеи] (1)</t>
        </r>
      </text>
    </comment>
    <comment ref="EQ245" authorId="0" shapeId="0">
      <text>
        <r>
          <rPr>
            <sz val="11"/>
            <color theme="1"/>
            <rFont val="Calibri"/>
            <family val="2"/>
            <scheme val="minor"/>
          </rPr>
          <t>выполнение соответствующих вычислений</t>
        </r>
      </text>
    </comment>
    <comment ref="FC245" authorId="0" shapeId="0">
      <text>
        <r>
          <rPr>
            <sz val="11"/>
            <color theme="1"/>
            <rFont val="Calibri"/>
            <family val="2"/>
            <scheme val="minor"/>
          </rPr>
          <t>А</t>
        </r>
      </text>
    </comment>
    <comment ref="FJ245" authorId="0" shapeId="0">
      <text>
        <r>
          <rPr>
            <sz val="11"/>
            <color theme="1"/>
            <rFont val="Calibri"/>
            <family val="2"/>
            <scheme val="minor"/>
          </rPr>
          <t>сотрудничество</t>
        </r>
      </text>
    </comment>
    <comment ref="GB245"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M245" authorId="0" shapeId="0">
      <text>
        <r>
          <rPr>
            <sz val="11"/>
            <color theme="1"/>
            <rFont val="Calibri"/>
            <family val="2"/>
            <scheme val="minor"/>
          </rPr>
          <t>поэтапное формирование умственных действий</t>
        </r>
      </text>
    </comment>
    <comment ref="HE245"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t>
        </r>
      </text>
    </comment>
    <comment ref="HM245"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E245" authorId="0" shapeId="0">
      <text>
        <r>
          <rPr>
            <sz val="11"/>
            <color theme="1"/>
            <rFont val="Calibri"/>
            <family val="2"/>
            <scheme val="minor"/>
          </rPr>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r>
      </text>
    </comment>
    <comment ref="IN245"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H245"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246" authorId="0" shapeId="0">
      <text>
        <r>
          <rPr>
            <sz val="11"/>
            <color theme="1"/>
            <rFont val="Calibri"/>
            <family val="2"/>
            <scheme val="minor"/>
          </rPr>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r>
      </text>
    </comment>
    <comment ref="R246" authorId="0" shapeId="0">
      <text>
        <r>
          <rPr>
            <sz val="11"/>
            <color theme="1"/>
            <rFont val="Calibri"/>
            <family val="2"/>
            <scheme val="minor"/>
          </rPr>
          <t>Задача на пропорциональное деление</t>
        </r>
      </text>
    </comment>
    <comment ref="Z246"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I246" authorId="0" shapeId="0">
      <text>
        <r>
          <rPr>
            <sz val="11"/>
            <color theme="1"/>
            <rFont val="Calibri"/>
            <family val="2"/>
            <scheme val="minor"/>
          </rPr>
          <t>Б</t>
        </r>
      </text>
    </comment>
    <comment ref="AR246" authorId="0" shapeId="0">
      <text>
        <r>
          <rPr>
            <sz val="11"/>
            <color theme="1"/>
            <rFont val="Calibri"/>
            <family val="2"/>
            <scheme val="minor"/>
          </rPr>
          <t>моделирование
видеометод
эксперимент
иллюстративный метод
демонстрационный метод
работа с раздаточным материалом</t>
        </r>
      </text>
    </comment>
    <comment ref="AZ246" authorId="0" shapeId="0">
      <text>
        <r>
          <rPr>
            <sz val="11"/>
            <color theme="1"/>
            <rFont val="Calibri"/>
            <family val="2"/>
            <scheme val="minor"/>
          </rPr>
          <t>звездные, обезьяний, несъедобная
тростниковая, создаешь, ручьи</t>
        </r>
      </text>
    </comment>
    <comment ref="BM246" authorId="0" shapeId="0">
      <text>
        <r>
          <rPr>
            <sz val="11"/>
            <color theme="1"/>
            <rFont val="Calibri"/>
            <family val="2"/>
            <scheme val="minor"/>
          </rPr>
          <t>720</t>
        </r>
      </text>
    </comment>
    <comment ref="BW246" authorId="0" shapeId="0">
      <text>
        <r>
          <rPr>
            <sz val="11"/>
            <color theme="1"/>
            <rFont val="Calibri"/>
            <family val="2"/>
            <scheme val="minor"/>
          </rPr>
          <t>ждала́, повтори́м, гербы́
прекраснейший, кремы, килограмм помидоров</t>
        </r>
      </text>
    </comment>
    <comment ref="CC246"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J246" authorId="0" shapeId="0">
      <text>
        <r>
          <rPr>
            <sz val="11"/>
            <color theme="1"/>
            <rFont val="Calibri"/>
            <family val="2"/>
            <scheme val="minor"/>
          </rPr>
          <t>Самый верхний слой литосферы
Верхняя часть земной коры
Поверхностные горизонты горных пород</t>
        </r>
      </text>
    </comment>
    <comment ref="CW246" authorId="0" shapeId="0">
      <text>
        <r>
          <rPr>
            <sz val="11"/>
            <color theme="1"/>
            <rFont val="Calibri"/>
            <family val="2"/>
            <scheme val="minor"/>
          </rPr>
          <t>1. Бережливость = [способность экономно расходовать ресурсы]
2. Гуманность = [готовность прийти на помощь, участливое отношение к нуждам другого]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[способность поставить себя на место другого, способность к сопереживанию]
5. Осознанность = [отношение к природе на основе понимания природных закономерностей]</t>
        </r>
      </text>
    </comment>
    <comment ref="DE246"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S246" authorId="0" shapeId="0">
      <text>
        <r>
          <rPr>
            <sz val="11"/>
            <color theme="1"/>
            <rFont val="Calibri"/>
            <family val="2"/>
            <scheme val="minor"/>
          </rPr>
          <t>1. 57 – 7 = [Правило вычитания числа из суммы]
2. 64 – 20 = [Правило прибавления суммы к числу]
3. 47 + 5 = [Вопросы нумерации чисел]
4. 24 : 4 = [Взаимосвязь умножения и деления]
5. 46 : 2 = [Взаимосвязь умножения и деления]</t>
        </r>
      </text>
    </comment>
    <comment ref="DX246"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G246" authorId="0" shapeId="0">
      <text>
        <r>
          <rPr>
            <sz val="11"/>
            <color theme="1"/>
            <rFont val="Calibri"/>
            <family val="2"/>
            <scheme val="minor"/>
          </rPr>
          <t>1. Понравился ли тебе рассказ? = [Обобщение на уровне идеи] (0)
2. Какова идея рассказа? = [Понимание роли автора как создателя художественного мира, степень осознания функции описания в тексте] (0)
3. С чего начинается рассказ, и чем заканчивается? Почему именно так автор расположил описание событий? = [Адекватность воссозданного в воображении читательского образа, определяется его эмоциональная окраска] (0)
4. Каким ты видишь авторское отношение к герою? = [Выявление точности эмоциональной реакции, способность уловить динамику эмоций] (0)
5. Как ты думаешь, зачем автор так подробно описывает природу и интерьер? = [Понимание авторской позиции] (0)
6. Расскажи, как выглядит главный герой рассказа. = [Установление причинно-следственных связей, обобщение на уровне конкретного образа] (0)</t>
        </r>
      </text>
    </comment>
    <comment ref="ET246" authorId="0" shapeId="0">
      <text>
        <r>
          <rPr>
            <sz val="11"/>
            <color theme="1"/>
            <rFont val="Calibri"/>
            <family val="2"/>
            <scheme val="minor"/>
          </rPr>
          <t>целенаправленное преобразование задачи путем изменения данных в условии или вопросе</t>
        </r>
      </text>
    </comment>
    <comment ref="FB246" authorId="0" shapeId="0">
      <text>
        <r>
          <rPr>
            <sz val="11"/>
            <color theme="1"/>
            <rFont val="Calibri"/>
            <family val="2"/>
            <scheme val="minor"/>
          </rPr>
          <t>Г</t>
        </r>
      </text>
    </comment>
    <comment ref="FN246" authorId="0" shapeId="0">
      <text>
        <r>
          <rPr>
            <sz val="11"/>
            <color theme="1"/>
            <rFont val="Calibri"/>
            <family val="2"/>
            <scheme val="minor"/>
          </rPr>
          <t>компромисс</t>
        </r>
      </text>
    </comment>
    <comment ref="FY246"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t>
        </r>
      </text>
    </comment>
    <comment ref="GJ246"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t>
        </r>
      </text>
    </comment>
    <comment ref="HE246"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S246"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H246"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немного уступают в своих интересах, чтобы удовлетворить их частично]
3. Компромисс = [педагог и обучающийся понимают, в чем состоят причины конфликта, стремятся совместно искать возможности его разрешения]</t>
        </r>
      </text>
    </comment>
    <comment ref="IN246"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H246" authorId="0" shapeId="0">
      <text>
        <r>
          <rPr>
            <sz val="11"/>
            <color theme="1"/>
            <rFont val="Calibri"/>
            <family val="2"/>
            <scheme val="minor"/>
          </rPr>
          <t>выражается в прямом требовании педагога к обучающимся выполнить его распоряжения (3)
для эффективности сопровождается соответствующей аргументацией (0)</t>
        </r>
      </text>
    </comment>
    <comment ref="G247"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T247" authorId="0" shapeId="0">
      <text>
        <r>
          <rPr>
            <sz val="11"/>
            <color theme="1"/>
            <rFont val="Calibri"/>
            <family val="2"/>
            <scheme val="minor"/>
          </rPr>
          <t>Задача на кратное сравнение</t>
        </r>
      </text>
    </comment>
    <comment ref="Z247"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H247" authorId="0" shapeId="0">
      <text>
        <r>
          <rPr>
            <sz val="11"/>
            <color theme="1"/>
            <rFont val="Calibri"/>
            <family val="2"/>
            <scheme val="minor"/>
          </rPr>
          <t>Б</t>
        </r>
      </text>
    </comment>
    <comment ref="AU247" authorId="0" shapeId="0">
      <text>
        <r>
          <rPr>
            <sz val="11"/>
            <color theme="1"/>
            <rFont val="Calibri"/>
            <family val="2"/>
            <scheme val="minor"/>
          </rPr>
          <t>принцип сознательного усвоения учебного материала
принцип связи учебного материала с жизненным опытом
принцип занимательности</t>
        </r>
      </text>
    </comment>
    <comment ref="BC247" authorId="0" shapeId="0">
      <text>
        <r>
          <rPr>
            <sz val="11"/>
            <color theme="1"/>
            <rFont val="Calibri"/>
            <family val="2"/>
            <scheme val="minor"/>
          </rPr>
          <t>сладкоежка (1 скл.), открытие (2 скл.), аэрозоль (3 скл.)</t>
        </r>
      </text>
    </comment>
    <comment ref="BJ247" authorId="0" shapeId="0">
      <text>
        <r>
          <rPr>
            <sz val="11"/>
            <color theme="1"/>
            <rFont val="Calibri"/>
            <family val="2"/>
            <scheme val="minor"/>
          </rPr>
          <t>24</t>
        </r>
      </text>
    </comment>
    <comment ref="BV247" authorId="0" shapeId="0">
      <text>
        <r>
          <rPr>
            <sz val="11"/>
            <color theme="1"/>
            <rFont val="Calibri"/>
            <family val="2"/>
            <scheme val="minor"/>
          </rPr>
          <t>при́нял, ша́рфы, вклю́чена
[тэ]стирование, пар[тэ]р, фа[нʼ]ерка</t>
        </r>
      </text>
    </comment>
    <comment ref="CF247"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r>
      </text>
    </comment>
    <comment ref="CO247"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X247" authorId="0" shapeId="0">
      <text>
        <r>
          <rPr>
            <sz val="11"/>
            <color theme="1"/>
            <rFont val="Calibri"/>
            <family val="2"/>
            <scheme val="minor"/>
          </rPr>
          <t>1. принцип систематичности = [взаимосвязь между компонентами содержания]
2. принцип интеграции = [привлечение местного материала]
3. экологический принцип = [объединение сведений из разных научных областей]
4. краеведческий принцип = [доступное, убедительное сообщение научно проверенных фактов]
5. принцип научности = [установление взаимосвязи природных объектов и явлений]</t>
        </r>
      </text>
    </comment>
    <comment ref="DJ247" authorId="0" shapeId="0">
      <text>
        <r>
          <rPr>
            <sz val="11"/>
            <color theme="1"/>
            <rFont val="Calibri"/>
            <family val="2"/>
            <scheme val="minor"/>
          </rPr>
          <t>Миша: «И в сказках, и в баснях одни и те же персонажи, поэтому они одинаково себя ведут, поступают тоже одинаково»</t>
        </r>
      </text>
    </comment>
    <comment ref="DQ247" authorId="0" shapeId="0">
      <text>
        <r>
          <rPr>
            <sz val="11"/>
            <color theme="1"/>
            <rFont val="Calibri"/>
            <family val="2"/>
            <scheme val="minor"/>
          </rPr>
          <t>1. 60 – 1 = [Правило прибавления числа к сумме]
2. 40 – 6 = [Правило вычитания числа из суммы]
3. 26 + 4 = [Правило прибавления суммы к числу]
4. 2 • 4 = [Конкретный смысл действия умножения]
5. 8 + 6 = [Принцип построения натурального ряда чисел]</t>
        </r>
      </text>
    </comment>
    <comment ref="DW247" authorId="0" shapeId="0">
      <text>
        <r>
          <rPr>
            <sz val="11"/>
            <color theme="1"/>
            <rFont val="Calibri"/>
            <family val="2"/>
            <scheme val="minor"/>
          </rPr>
          <t>В слове ШИШКА первый звук – мягкий согласный, на это указывает буква И. (3)</t>
        </r>
      </text>
    </comment>
    <comment ref="EH247" authorId="0" shapeId="0">
      <text>
        <r>
          <rPr>
            <sz val="11"/>
            <color theme="1"/>
            <rFont val="Calibri"/>
            <family val="2"/>
            <scheme val="minor"/>
          </rPr>
          <t>1. Как ты думаешь, почему автор не сразу начал описывать события, а сначала описал место действия? = [Адекватность воссозданного в воображении читательского образа, определяется его эмоциональная окраска] (0)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&lt;ответ не выбран&gt; (0)
6. Опиши словами главного героя рассказа. = [Установление причинно-следственных связей, обобщение на уровне конкретного образа] (0)</t>
        </r>
      </text>
    </comment>
    <comment ref="ET247" authorId="0" shapeId="0">
      <text>
        <r>
          <rPr>
            <sz val="11"/>
            <color theme="1"/>
            <rFont val="Calibri"/>
            <family val="2"/>
            <scheme val="minor"/>
          </rPr>
          <t>расширение задачи путем введения дополнительных данных или изменения вопроса</t>
        </r>
      </text>
    </comment>
    <comment ref="FC247" authorId="0" shapeId="0">
      <text>
        <r>
          <rPr>
            <sz val="11"/>
            <color theme="1"/>
            <rFont val="Calibri"/>
            <family val="2"/>
            <scheme val="minor"/>
          </rPr>
          <t>Г</t>
        </r>
      </text>
    </comment>
    <comment ref="FL247" authorId="0" shapeId="0">
      <text>
        <r>
          <rPr>
            <sz val="11"/>
            <color theme="1"/>
            <rFont val="Calibri"/>
            <family val="2"/>
            <scheme val="minor"/>
          </rPr>
          <t>диспут</t>
        </r>
      </text>
    </comment>
    <comment ref="GB247"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N247" authorId="0" shapeId="0">
      <text>
        <r>
          <rPr>
            <sz val="11"/>
            <color theme="1"/>
            <rFont val="Calibri"/>
            <family val="2"/>
            <scheme val="minor"/>
          </rPr>
          <t>поэтапное формирование умственных действий</t>
        </r>
      </text>
    </comment>
    <comment ref="HB247"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Q247"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Z247"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P247" authorId="0" shapeId="0">
      <text>
        <r>
          <rPr>
            <sz val="11"/>
            <color theme="1"/>
            <rFont val="Calibri"/>
            <family val="2"/>
            <scheme val="minor"/>
          </rPr>
          <t>подбор социально-значимых текстов, проблемных ситуаций для обсуждения в классе</t>
        </r>
      </text>
    </comment>
    <comment ref="JH247"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248" authorId="0" shapeId="0">
      <text>
        <r>
          <rPr>
            <sz val="11"/>
            <color theme="1"/>
            <rFont val="Calibri"/>
            <family val="2"/>
            <scheme val="minor"/>
          </rPr>
          <t>1. в деревне, из поездки, над повозкой = [Непроверяемые безударные гласные в корне слова]
2. камыш, в записке, под шкафчиком = [Проверяемые парные по звонкости-глухости согласные в корне слова]
3. о ягодке, при месяце, в январе = [Безударные гласные в падежных окончаниях существительных]
4. в холодке, у землянки, к читателю = [Проверяемые безударные гласные в корне слова]</t>
        </r>
      </text>
    </comment>
    <comment ref="R248" authorId="0" shapeId="0">
      <text>
        <r>
          <rPr>
            <sz val="11"/>
            <color theme="1"/>
            <rFont val="Calibri"/>
            <family val="2"/>
            <scheme val="minor"/>
          </rPr>
          <t>Задача на пропорциональное деление</t>
        </r>
      </text>
    </comment>
    <comment ref="Z248"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I248" authorId="0" shapeId="0">
      <text>
        <r>
          <rPr>
            <sz val="11"/>
            <color theme="1"/>
            <rFont val="Calibri"/>
            <family val="2"/>
            <scheme val="minor"/>
          </rPr>
          <t>В</t>
        </r>
      </text>
    </comment>
    <comment ref="AR248" authorId="0" shapeId="0">
      <text>
        <r>
          <rPr>
            <sz val="11"/>
            <color theme="1"/>
            <rFont val="Calibri"/>
            <family val="2"/>
            <scheme val="minor"/>
          </rPr>
          <t>иллюстративный метод
демонстрационный метод</t>
        </r>
      </text>
    </comment>
    <comment ref="BC248" authorId="0" shapeId="0">
      <text>
        <r>
          <rPr>
            <sz val="11"/>
            <color theme="1"/>
            <rFont val="Calibri"/>
            <family val="2"/>
            <scheme val="minor"/>
          </rPr>
          <t>юноша (1 скл.), путь (2 скл.) вуаль (3 скл.)
батарея (1 скл.), рояль (2 скл.), бандероль (3 скл.)</t>
        </r>
      </text>
    </comment>
    <comment ref="BI248" authorId="0" shapeId="0">
      <text>
        <r>
          <rPr>
            <sz val="11"/>
            <color theme="1"/>
            <rFont val="Calibri"/>
            <family val="2"/>
            <scheme val="minor"/>
          </rPr>
          <t>42</t>
        </r>
      </text>
    </comment>
    <comment ref="BU248" authorId="0" shapeId="0">
      <text>
        <r>
          <rPr>
            <sz val="11"/>
            <color theme="1"/>
            <rFont val="Calibri"/>
            <family val="2"/>
            <scheme val="minor"/>
          </rPr>
          <t>интереснее всех, знающие инженеры, пачка макарон</t>
        </r>
      </text>
    </comment>
    <comment ref="CF248" authorId="0" shapeId="0">
      <text>
        <r>
          <rPr>
            <sz val="11"/>
            <color theme="1"/>
            <rFont val="Calibri"/>
            <family val="2"/>
            <scheme val="minor"/>
          </rPr>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[Метод чтения-рассматривания]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r>
      </text>
    </comment>
    <comment ref="CM248" authorId="0" shapeId="0">
      <text>
        <r>
          <rPr>
            <sz val="11"/>
            <color theme="1"/>
            <rFont val="Calibri"/>
            <family val="2"/>
            <scheme val="minor"/>
          </rPr>
          <t>различиями в средней температуре и средней норме осадков</t>
        </r>
      </text>
    </comment>
    <comment ref="DA248" authorId="0" shapeId="0">
      <text>
        <r>
          <rPr>
            <sz val="11"/>
            <color theme="1"/>
            <rFont val="Calibri"/>
            <family val="2"/>
            <scheme val="minor"/>
          </rPr>
          <t>Наглядность
Безопасность
Четкая техника выполнения опыта</t>
        </r>
      </text>
    </comment>
    <comment ref="DF248"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N248" authorId="0" shapeId="0">
      <text>
        <r>
          <rPr>
            <sz val="11"/>
            <color theme="1"/>
            <rFont val="Calibri"/>
            <family val="2"/>
            <scheme val="minor"/>
          </rPr>
          <t>1. 18 • 4 = [Правило умножения числа на сумму]
2. 15 + 1 = [Взаимосвязь сложения и вычитания]
3. 7 – 3 = [Принцип построения натурального ряда чисел]
4. 5 • 7 = [Взаимосвязь сложения и вычитания]
5. 42 – 5 = [Правило вычитания суммы из числа]</t>
        </r>
      </text>
    </comment>
    <comment ref="DX248"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r>
      </text>
    </comment>
    <comment ref="EK248" authorId="0" shapeId="0">
      <text>
        <r>
          <rPr>
            <sz val="11"/>
            <color theme="1"/>
            <rFont val="Calibri"/>
            <family val="2"/>
            <scheme val="minor"/>
          </rPr>
          <t>1. Какой момент этой истории показался тебе смешным? = [Понимание авторской позиции] (0)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[Установление причинно-следственных связей, обобщение на уровне конкретного образа] (0)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[Выявление точности эмоциональной реакции, способность уловить динамику эмоций] (0)
6. Какой смысл заключается в описанной автором истории? = [Понимание роли автора как создателя художественного мира, степень осознания функции описания в тексте] (0)</t>
        </r>
      </text>
    </comment>
    <comment ref="EQ248" authorId="0" shapeId="0">
      <text>
        <r>
          <rPr>
            <sz val="11"/>
            <color theme="1"/>
            <rFont val="Calibri"/>
            <family val="2"/>
            <scheme val="minor"/>
          </rPr>
          <t>выполнение соответствующих вычислений</t>
        </r>
      </text>
    </comment>
    <comment ref="EX248" authorId="0" shapeId="0">
      <text>
        <r>
          <rPr>
            <sz val="11"/>
            <color theme="1"/>
            <rFont val="Calibri"/>
            <family val="2"/>
            <scheme val="minor"/>
          </rPr>
          <t>Г</t>
        </r>
      </text>
    </comment>
    <comment ref="FK248" authorId="0" shapeId="0">
      <text>
        <r>
          <rPr>
            <sz val="11"/>
            <color theme="1"/>
            <rFont val="Calibri"/>
            <family val="2"/>
            <scheme val="minor"/>
          </rPr>
          <t>методическое консультирование</t>
        </r>
      </text>
    </comment>
    <comment ref="FW248"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J248"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Z248"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L248" authorId="0" shapeId="0">
      <text>
        <r>
          <rPr>
            <sz val="11"/>
            <color theme="1"/>
            <rFont val="Calibri"/>
            <family val="2"/>
            <scheme val="minor"/>
          </rPr>
          <t>1. 1 = [В] (2)
2. 2 = [А] (2)
3. 3 = [Б] (2)</t>
        </r>
      </text>
    </comment>
    <comment ref="IH248"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в чем состоят причины конфликта, стремятся совместно искать возможности его разрешения]</t>
        </r>
      </text>
    </comment>
    <comment ref="IR248"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E248"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I249"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S249" authorId="0" shapeId="0">
      <text>
        <r>
          <rPr>
            <sz val="11"/>
            <color theme="1"/>
            <rFont val="Calibri"/>
            <family val="2"/>
            <scheme val="minor"/>
          </rPr>
          <t>Задача на пропорциональное деление</t>
        </r>
      </text>
    </comment>
    <comment ref="Z249"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J249" authorId="0" shapeId="0">
      <text>
        <r>
          <rPr>
            <sz val="11"/>
            <color theme="1"/>
            <rFont val="Calibri"/>
            <family val="2"/>
            <scheme val="minor"/>
          </rPr>
          <t>А</t>
        </r>
      </text>
    </comment>
    <comment ref="AU249"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t>
        </r>
      </text>
    </comment>
    <comment ref="BB249"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I249" authorId="0" shapeId="0">
      <text>
        <r>
          <rPr>
            <sz val="11"/>
            <color theme="1"/>
            <rFont val="Calibri"/>
            <family val="2"/>
            <scheme val="minor"/>
          </rPr>
          <t>42</t>
        </r>
      </text>
    </comment>
    <comment ref="BS249"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E249"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N249" authorId="0" shapeId="0">
      <text>
        <r>
          <rPr>
            <sz val="11"/>
            <color theme="1"/>
            <rFont val="Calibri"/>
            <family val="2"/>
            <scheme val="minor"/>
          </rPr>
          <t>Однородный участок экосистемы</t>
        </r>
      </text>
    </comment>
    <comment ref="CX249"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J249"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O249" authorId="0" shapeId="0">
      <text>
        <r>
          <rPr>
            <sz val="11"/>
            <color theme="1"/>
            <rFont val="Calibri"/>
            <family val="2"/>
            <scheme val="minor"/>
          </rPr>
          <t>1. 48 + 6 = [Правило прибавления числа к сумме]
2. 6 – 2 = [Взаимосвязь сложения и вычитания]
3. 34 + 20 = [Правило прибавления суммы к числу]
4. 57 • 10 = [Правило умножения суммы на число]
5. 25 • 3 = [Правило умножения суммы на число]</t>
        </r>
      </text>
    </comment>
    <comment ref="DY249"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I249"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r>
      </text>
    </comment>
    <comment ref="ET249" authorId="0" shapeId="0">
      <text>
        <r>
          <rPr>
            <sz val="11"/>
            <color theme="1"/>
            <rFont val="Calibri"/>
            <family val="2"/>
            <scheme val="minor"/>
          </rPr>
          <t>составление задач по произвольной иллюстрации</t>
        </r>
      </text>
    </comment>
    <comment ref="FC249" authorId="0" shapeId="0">
      <text>
        <r>
          <rPr>
            <sz val="11"/>
            <color theme="1"/>
            <rFont val="Calibri"/>
            <family val="2"/>
            <scheme val="minor"/>
          </rPr>
          <t>А</t>
        </r>
      </text>
    </comment>
    <comment ref="FS249"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W249"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M249" authorId="0" shapeId="0">
      <text>
        <r>
          <rPr>
            <sz val="11"/>
            <color theme="1"/>
            <rFont val="Calibri"/>
            <family val="2"/>
            <scheme val="minor"/>
          </rPr>
          <t>поэтапное формирование умственных действий</t>
        </r>
      </text>
    </comment>
    <comment ref="HE249"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HQ249"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B249"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Q249" authorId="0" shapeId="0">
      <text>
        <r>
          <rPr>
            <sz val="11"/>
            <color theme="1"/>
            <rFont val="Calibri"/>
            <family val="2"/>
            <scheme val="minor"/>
          </rPr>
          <t>литературные, исторические, биологические экспедиции</t>
        </r>
      </text>
    </comment>
    <comment ref="JG249"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H250"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S250" authorId="0" shapeId="0">
      <text>
        <r>
          <rPr>
            <sz val="11"/>
            <color theme="1"/>
            <rFont val="Calibri"/>
            <family val="2"/>
            <scheme val="minor"/>
          </rPr>
          <t>Задача на пропорциональное деление</t>
        </r>
      </text>
    </comment>
    <comment ref="AD250"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I250" authorId="0" shapeId="0">
      <text>
        <r>
          <rPr>
            <sz val="11"/>
            <color theme="1"/>
            <rFont val="Calibri"/>
            <family val="2"/>
            <scheme val="minor"/>
          </rPr>
          <t>Б</t>
        </r>
      </text>
    </comment>
    <comment ref="AQ250" authorId="0" shapeId="0">
      <text>
        <r>
          <rPr>
            <sz val="11"/>
            <color theme="1"/>
            <rFont val="Calibri"/>
            <family val="2"/>
            <scheme val="minor"/>
          </rPr>
          <t>Земля вращается вокруг своей оси.</t>
        </r>
      </text>
    </comment>
    <comment ref="BD250" authorId="0" shapeId="0">
      <text>
        <r>
          <rPr>
            <sz val="11"/>
            <color theme="1"/>
            <rFont val="Calibri"/>
            <family val="2"/>
            <scheme val="minor"/>
          </rPr>
          <t>молчать, проспать, говорить
постелить, прочитать, сберечь</t>
        </r>
      </text>
    </comment>
    <comment ref="BK250" authorId="0" shapeId="0">
      <text>
        <r>
          <rPr>
            <sz val="11"/>
            <color theme="1"/>
            <rFont val="Calibri"/>
            <family val="2"/>
            <scheme val="minor"/>
          </rPr>
          <t>48</t>
        </r>
      </text>
    </comment>
    <comment ref="BT250"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B250"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J250"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
Верхняя часть земной коры
Поверхностные горизонты горных пород</t>
        </r>
      </text>
    </comment>
    <comment ref="CY250"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H250"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O250" authorId="0" shapeId="0">
      <text>
        <r>
          <rPr>
            <sz val="11"/>
            <color theme="1"/>
            <rFont val="Calibri"/>
            <family val="2"/>
            <scheme val="minor"/>
          </rPr>
          <t>1. 48 + 6 = [Правило прибавления суммы к числу]
2. 6 – 2 = [Взаимосвязь сложения и вычитания]
3. 34 + 20 = [Правило прибавления числа к сумме]
4. 57 • 10 = [Вопросы нумерации чисел]
5. 25 • 3 = [Правило умножения суммы на число]</t>
        </r>
      </text>
    </comment>
    <comment ref="DY250" authorId="0" shapeId="0">
      <text>
        <r>
          <rPr>
            <sz val="11"/>
            <color theme="1"/>
            <rFont val="Calibri"/>
            <family val="2"/>
            <scheme val="minor"/>
          </rPr>
          <t>Коня – сущ., н.ф. конь; нариц., одуш., м.р., 2 скл.; в ед.ч., Р.п. (3)
Вышел – гл., н.ф. выходить; 2 спр.; в прош.вр., ед.ч., м.р. (3)</t>
        </r>
      </text>
    </comment>
    <comment ref="EJ250"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r>
      </text>
    </comment>
    <comment ref="EQ250" authorId="0" shapeId="0">
      <text>
        <r>
          <rPr>
            <sz val="11"/>
            <color theme="1"/>
            <rFont val="Calibri"/>
            <family val="2"/>
            <scheme val="minor"/>
          </rPr>
          <t>выделение из составной задачи простых</t>
        </r>
      </text>
    </comment>
    <comment ref="EY250" authorId="0" shapeId="0">
      <text>
        <r>
          <rPr>
            <sz val="11"/>
            <color theme="1"/>
            <rFont val="Calibri"/>
            <family val="2"/>
            <scheme val="minor"/>
          </rPr>
          <t>А</t>
        </r>
      </text>
    </comment>
    <comment ref="FM250" authorId="0" shapeId="0">
      <text>
        <r>
          <rPr>
            <sz val="11"/>
            <color theme="1"/>
            <rFont val="Calibri"/>
            <family val="2"/>
            <scheme val="minor"/>
          </rPr>
          <t>родительское собрание</t>
        </r>
      </text>
    </comment>
    <comment ref="GD250"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GK250"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HF250" authorId="0" shapeId="0">
      <text>
        <r>
          <rPr>
            <sz val="11"/>
            <color theme="1"/>
            <rFont val="Calibri"/>
            <family val="2"/>
            <scheme val="minor"/>
          </rPr>
          <t>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S250"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G250"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R250" authorId="0" shapeId="0">
      <text>
        <r>
          <rPr>
            <sz val="11"/>
            <color theme="1"/>
            <rFont val="Calibri"/>
            <family val="2"/>
            <scheme val="minor"/>
          </rPr>
          <t>встреча с представителями поисковых отрядов</t>
        </r>
      </text>
    </comment>
    <comment ref="JH250"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J251" authorId="0" shapeId="0">
      <text>
        <r>
          <rPr>
            <sz val="11"/>
            <color theme="1"/>
            <rFont val="Calibri"/>
            <family val="2"/>
            <scheme val="minor"/>
          </rPr>
          <t>1. Запишите предложение в тетрадь. = [Повествовательное,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[Побудительное, простое, односоставное]</t>
        </r>
      </text>
    </comment>
    <comment ref="U251" authorId="0" shapeId="0">
      <text>
        <r>
          <rPr>
            <sz val="11"/>
            <color theme="1"/>
            <rFont val="Calibri"/>
            <family val="2"/>
            <scheme val="minor"/>
          </rPr>
          <t>Задача на пропорциональное деление</t>
        </r>
      </text>
    </comment>
    <comment ref="Z251" authorId="0" shapeId="0">
      <text>
        <r>
          <rPr>
            <sz val="11"/>
            <color theme="1"/>
            <rFont val="Calibri"/>
            <family val="2"/>
            <scheme val="minor"/>
          </rPr>
          <t>принцип целенаправленности</t>
        </r>
      </text>
    </comment>
    <comment ref="AM251" authorId="0" shapeId="0">
      <text>
        <r>
          <rPr>
            <sz val="11"/>
            <color theme="1"/>
            <rFont val="Calibri"/>
            <family val="2"/>
            <scheme val="minor"/>
          </rPr>
          <t>А</t>
        </r>
      </text>
    </comment>
    <comment ref="AS251" authorId="0" shapeId="0">
      <text>
        <r>
          <rPr>
            <sz val="11"/>
            <color theme="1"/>
            <rFont val="Calibri"/>
            <family val="2"/>
            <scheme val="minor"/>
          </rPr>
          <t>К.Д. Ушинский</t>
        </r>
      </text>
    </comment>
    <comment ref="BB251"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I251" authorId="0" shapeId="0">
      <text>
        <r>
          <rPr>
            <sz val="11"/>
            <color theme="1"/>
            <rFont val="Calibri"/>
            <family val="2"/>
            <scheme val="minor"/>
          </rPr>
          <t>49</t>
        </r>
      </text>
    </comment>
    <comment ref="BW251" authorId="0" shapeId="0">
      <text>
        <r>
          <rPr>
            <sz val="11"/>
            <color theme="1"/>
            <rFont val="Calibri"/>
            <family val="2"/>
            <scheme val="minor"/>
          </rPr>
          <t>ждала́, повтори́м, гербы́
ши[нэ]ль, ин[тэ]рвью, бе[рʼ]ет</t>
        </r>
      </text>
    </comment>
    <comment ref="CE251"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J251"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t>
        </r>
      </text>
    </comment>
    <comment ref="CV251" authorId="0" shapeId="0">
      <text>
        <r>
          <rPr>
            <sz val="11"/>
            <color theme="1"/>
            <rFont val="Calibri"/>
            <family val="2"/>
            <scheme val="minor"/>
          </rPr>
          <t>урок-экскурсия</t>
        </r>
      </text>
    </comment>
    <comment ref="DE251"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S251"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[Правило деления суммы на число]
5. 46 : 2 = [Правило деления суммы на число]</t>
        </r>
      </text>
    </comment>
    <comment ref="EB251" authorId="0" shapeId="0">
      <text>
        <r>
          <rPr>
            <sz val="11"/>
            <color theme="1"/>
            <rFont val="Calibri"/>
            <family val="2"/>
            <scheme val="minor"/>
          </rPr>
          <t>Стоял – гл., н.ф. стоять; 1 спр.; в прош.вр., ед.ч., м.р., 3 л. (3)
Рычал – гл., н.ф. рычать; 2 спр., в прош.вр., ед.ч., м.р. (0)</t>
        </r>
      </text>
    </comment>
    <comment ref="EG251"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[Адекватность воссозданного в воображении читательского образа, определяется его эмоциональная окраска]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[Установление причинно-следственных связей, обобщение на уровне конкретного образа] (0)</t>
        </r>
      </text>
    </comment>
    <comment ref="EO251" authorId="0" shapeId="0">
      <text>
        <r>
          <rPr>
            <sz val="11"/>
            <color theme="1"/>
            <rFont val="Calibri"/>
            <family val="2"/>
            <scheme val="minor"/>
          </rPr>
          <t>установление границ ответа</t>
        </r>
      </text>
    </comment>
    <comment ref="FC251" authorId="0" shapeId="0">
      <text>
        <r>
          <rPr>
            <sz val="11"/>
            <color theme="1"/>
            <rFont val="Calibri"/>
            <family val="2"/>
            <scheme val="minor"/>
          </rPr>
          <t>А</t>
        </r>
      </text>
    </comment>
    <comment ref="FN251" authorId="0" shapeId="0">
      <text>
        <r>
          <rPr>
            <sz val="11"/>
            <color theme="1"/>
            <rFont val="Calibri"/>
            <family val="2"/>
            <scheme val="minor"/>
          </rPr>
          <t>диалог</t>
        </r>
      </text>
    </comment>
    <comment ref="FW251" authorId="0" shapeId="0">
      <text>
        <r>
          <rPr>
            <sz val="11"/>
            <color theme="1"/>
            <rFont val="Calibri"/>
            <family val="2"/>
            <scheme val="minor"/>
          </rPr>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K251" authorId="0" shapeId="0">
      <text>
        <r>
          <rPr>
            <sz val="11"/>
            <color theme="1"/>
            <rFont val="Calibri"/>
            <family val="2"/>
            <scheme val="minor"/>
          </rPr>
          <t>Строят условие, вопрос, решение и ответ задачи с опорой на названные шаги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GY25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r>
      </text>
    </comment>
    <comment ref="HL251" authorId="0" shapeId="0">
      <text>
        <r>
          <rPr>
            <sz val="11"/>
            <color theme="1"/>
            <rFont val="Calibri"/>
            <family val="2"/>
            <scheme val="minor"/>
          </rPr>
          <t>1. 1 = [В] (2)
2. 2 = [А] (2)
3. 3 = [Б] (2)</t>
        </r>
      </text>
    </comment>
    <comment ref="ID251"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O251" authorId="0" shapeId="0">
      <text>
        <r>
          <rPr>
            <sz val="11"/>
            <color theme="1"/>
            <rFont val="Calibri"/>
            <family val="2"/>
            <scheme val="minor"/>
          </rPr>
          <t>организация групповой работы или работы в парах по обсуждению социально-значимой информации</t>
        </r>
      </text>
    </comment>
    <comment ref="JI251" authorId="0" shapeId="0">
      <text>
        <r>
          <rPr>
            <sz val="11"/>
            <color theme="1"/>
            <rFont val="Calibri"/>
            <family val="2"/>
            <scheme val="minor"/>
          </rPr>
          <t>опирается на готовность учащегося «принимать на веру» идеи педагога (0)
отличается высокой степенью аргументации со стороны педагога (3)
используется как постоянная форма воздействия на обучающихся (3)</t>
        </r>
      </text>
    </comment>
    <comment ref="G252" authorId="0" shapeId="0">
      <text>
        <r>
          <rPr>
            <sz val="11"/>
            <color theme="1"/>
            <rFont val="Calibri"/>
            <family val="2"/>
            <scheme val="minor"/>
          </rPr>
          <t>1. ожог, ожёг = [Паронимы]
2. поступок, проступок = [Антонимы]
3. отойти, отступить, попятиться = [Синонимы]
4. одобрение, осуждение = [Антонимы]</t>
        </r>
      </text>
    </comment>
    <comment ref="Q252" authorId="0" shapeId="0">
      <text>
        <r>
          <rPr>
            <sz val="11"/>
            <color theme="1"/>
            <rFont val="Calibri"/>
            <family val="2"/>
            <scheme val="minor"/>
          </rPr>
          <t>Задача на пропорциональное деление</t>
        </r>
      </text>
    </comment>
    <comment ref="AD252"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252" authorId="0" shapeId="0">
      <text>
        <r>
          <rPr>
            <sz val="11"/>
            <color theme="1"/>
            <rFont val="Calibri"/>
            <family val="2"/>
            <scheme val="minor"/>
          </rPr>
          <t>А</t>
        </r>
      </text>
    </comment>
    <comment ref="AS252" authorId="0" shapeId="0">
      <text>
        <r>
          <rPr>
            <sz val="11"/>
            <color theme="1"/>
            <rFont val="Calibri"/>
            <family val="2"/>
            <scheme val="minor"/>
          </rPr>
          <t>К.Д. Ушинский</t>
        </r>
      </text>
    </comment>
    <comment ref="BB252" authorId="0" shapeId="0">
      <text>
        <r>
          <rPr>
            <sz val="11"/>
            <color theme="1"/>
            <rFont val="Calibri"/>
            <family val="2"/>
            <scheme val="minor"/>
          </rPr>
          <t>замкнутый характер, открытая душа, цветущая женщина
подавленное состояние, приподнятое настроение, блестящий ответ</t>
        </r>
      </text>
    </comment>
    <comment ref="BN252" authorId="0" shapeId="0">
      <text>
        <r>
          <rPr>
            <sz val="11"/>
            <color theme="1"/>
            <rFont val="Calibri"/>
            <family val="2"/>
            <scheme val="minor"/>
          </rPr>
          <t>27</t>
        </r>
      </text>
    </comment>
    <comment ref="BV252" authorId="0" shapeId="0">
      <text>
        <r>
          <rPr>
            <sz val="11"/>
            <color theme="1"/>
            <rFont val="Calibri"/>
            <family val="2"/>
            <scheme val="minor"/>
          </rPr>
          <t>[тэ]стирование, пар[тэ]р, фа[нʼ]ерка
отзыв на книгу, оплатить услуги, синяя гуашь</t>
        </r>
      </text>
    </comment>
    <comment ref="CE252"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O252"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Y252" authorId="0" shapeId="0">
      <text>
        <r>
          <rPr>
            <sz val="11"/>
            <color theme="1"/>
            <rFont val="Calibri"/>
            <family val="2"/>
            <scheme val="minor"/>
          </rPr>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r>
      </text>
    </comment>
    <comment ref="DI252"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R252"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X252"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K252" authorId="0" shapeId="0">
      <text>
        <r>
          <rPr>
            <sz val="11"/>
            <color theme="1"/>
            <rFont val="Calibri"/>
            <family val="2"/>
            <scheme val="minor"/>
          </rPr>
          <t>1. Какой момент этой истории показался тебе смешным?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[Выявление точности эмоциональной реакции, способность уловить динамику эмоций]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r>
      </text>
    </comment>
    <comment ref="ES252" authorId="0" shapeId="0">
      <text>
        <r>
          <rPr>
            <sz val="11"/>
            <color theme="1"/>
            <rFont val="Calibri"/>
            <family val="2"/>
            <scheme val="minor"/>
          </rPr>
          <t>сравнить свой ответ с ответами других</t>
        </r>
      </text>
    </comment>
    <comment ref="EX252" authorId="0" shapeId="0">
      <text>
        <r>
          <rPr>
            <sz val="11"/>
            <color theme="1"/>
            <rFont val="Calibri"/>
            <family val="2"/>
            <scheme val="minor"/>
          </rPr>
          <t>Г</t>
        </r>
      </text>
    </comment>
    <comment ref="FL252" authorId="0" shapeId="0">
      <text>
        <r>
          <rPr>
            <sz val="11"/>
            <color theme="1"/>
            <rFont val="Calibri"/>
            <family val="2"/>
            <scheme val="minor"/>
          </rPr>
          <t>семинар-практикум</t>
        </r>
      </text>
    </comment>
    <comment ref="FY252"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P252" authorId="0" shapeId="0">
      <text>
        <r>
          <rPr>
            <sz val="11"/>
            <color theme="1"/>
            <rFont val="Calibri"/>
            <family val="2"/>
            <scheme val="minor"/>
          </rPr>
          <t>технология формирования критического мышления</t>
        </r>
      </text>
    </comment>
    <comment ref="HB252"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252" authorId="0" shapeId="0">
      <text>
        <r>
          <rPr>
            <sz val="11"/>
            <color theme="1"/>
            <rFont val="Calibri"/>
            <family val="2"/>
            <scheme val="minor"/>
          </rPr>
          <t>1. 1 = [В] (2)
2. 2 = [А] (2)
3. 3 = [Б] (2)</t>
        </r>
      </text>
    </comment>
    <comment ref="ID252"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V252"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D252"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G253"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Q253" authorId="0" shapeId="0">
      <text>
        <r>
          <rPr>
            <sz val="11"/>
            <color theme="1"/>
            <rFont val="Calibri"/>
            <family val="2"/>
            <scheme val="minor"/>
          </rPr>
          <t>Задача на кратное сравнение</t>
        </r>
      </text>
    </comment>
    <comment ref="AD253"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H253" authorId="0" shapeId="0">
      <text>
        <r>
          <rPr>
            <sz val="11"/>
            <color theme="1"/>
            <rFont val="Calibri"/>
            <family val="2"/>
            <scheme val="minor"/>
          </rPr>
          <t>Б</t>
        </r>
      </text>
    </comment>
    <comment ref="AQ253" authorId="0" shapeId="0">
      <text>
        <r>
          <rPr>
            <sz val="11"/>
            <color theme="1"/>
            <rFont val="Calibri"/>
            <family val="2"/>
            <scheme val="minor"/>
          </rPr>
          <t>Земля вращается вокруг своей оси.</t>
        </r>
      </text>
    </comment>
    <comment ref="AZ253" authorId="0" shapeId="0">
      <text>
        <r>
          <rPr>
            <sz val="11"/>
            <color theme="1"/>
            <rFont val="Calibri"/>
            <family val="2"/>
            <scheme val="minor"/>
          </rPr>
          <t>звездные, обезьяний, несъедобная
тростниковая, создаешь, ручьи</t>
        </r>
      </text>
    </comment>
    <comment ref="BM253" authorId="0" shapeId="0">
      <text>
        <r>
          <rPr>
            <sz val="11"/>
            <color theme="1"/>
            <rFont val="Calibri"/>
            <family val="2"/>
            <scheme val="minor"/>
          </rPr>
          <t>720</t>
        </r>
      </text>
    </comment>
    <comment ref="BR253" authorId="0" shapeId="0">
      <text>
        <r>
          <rPr>
            <sz val="11"/>
            <color theme="1"/>
            <rFont val="Calibri"/>
            <family val="2"/>
            <scheme val="minor"/>
          </rPr>
          <t>подкра́лась, катало́г, столя́р
му[зʼ]ей, [тэ]мповый, фа[нʼ]ера</t>
        </r>
      </text>
    </comment>
    <comment ref="CA253"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O253" authorId="0" shapeId="0">
      <text>
        <r>
          <rPr>
            <sz val="11"/>
            <color theme="1"/>
            <rFont val="Calibri"/>
            <family val="2"/>
            <scheme val="minor"/>
          </rPr>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r>
      </text>
    </comment>
    <comment ref="CX253"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F253"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N253" authorId="0" shapeId="0">
      <text>
        <r>
          <rPr>
            <sz val="11"/>
            <color theme="1"/>
            <rFont val="Calibri"/>
            <family val="2"/>
            <scheme val="minor"/>
          </rPr>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r>
      </text>
    </comment>
    <comment ref="EB253" authorId="0" shapeId="0">
      <text>
        <r>
          <rPr>
            <sz val="11"/>
            <color theme="1"/>
            <rFont val="Calibri"/>
            <family val="2"/>
            <scheme val="minor"/>
          </rPr>
          <t>Стоял – гл., н.ф. стоять; 1 спр.; в прош.вр., ед.ч., м.р., 3 л. (3)
Несчастный (нос) – прил., н.ф. несчастный; в ед.ч., м.р., Им.п. (3)</t>
        </r>
      </text>
    </comment>
    <comment ref="EI253" authorId="0" shapeId="0">
      <text>
        <r>
          <rPr>
            <sz val="11"/>
            <color theme="1"/>
            <rFont val="Calibri"/>
            <family val="2"/>
            <scheme val="minor"/>
          </rPr>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[Понимание роли автора как создателя художественного мира, степень осознания функции описания в тексте] (0)
3. Как ты думаешь, что изменится в рассказе, если из него убрать все описание природы? = [Установление причинно-следственных связей, обобщение на уровне конкретного образа] (0)
4. Главный герой нравится автору рассказа? = [Адекватность воссозданного в воображении читательского образа, определяется его эмоциональная окраска] (0)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[Понимание авторской позиции] (0)</t>
        </r>
      </text>
    </comment>
    <comment ref="ET253" authorId="0" shapeId="0">
      <text>
        <r>
          <rPr>
            <sz val="11"/>
            <color theme="1"/>
            <rFont val="Calibri"/>
            <family val="2"/>
            <scheme val="minor"/>
          </rPr>
          <t>составление задач по произвольной иллюстрации</t>
        </r>
      </text>
    </comment>
    <comment ref="EZ253" authorId="0" shapeId="0">
      <text>
        <r>
          <rPr>
            <sz val="11"/>
            <color theme="1"/>
            <rFont val="Calibri"/>
            <family val="2"/>
            <scheme val="minor"/>
          </rPr>
          <t>Б</t>
        </r>
      </text>
    </comment>
    <comment ref="FM253" authorId="0" shapeId="0">
      <text>
        <r>
          <rPr>
            <sz val="11"/>
            <color theme="1"/>
            <rFont val="Calibri"/>
            <family val="2"/>
            <scheme val="minor"/>
          </rPr>
          <t>родительское собрание</t>
        </r>
      </text>
    </comment>
    <comment ref="FW253"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GL253"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B253"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N253"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G253"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T253" authorId="0" shapeId="0">
      <text>
        <r>
          <rPr>
            <sz val="11"/>
            <color theme="1"/>
            <rFont val="Calibri"/>
            <family val="2"/>
            <scheme val="minor"/>
          </rPr>
          <t>кейс-метод</t>
        </r>
      </text>
    </comment>
    <comment ref="JB253" authorId="0" shapeId="0">
      <text>
        <r>
          <rPr>
            <sz val="11"/>
            <color theme="1"/>
            <rFont val="Calibri"/>
            <family val="2"/>
            <scheme val="minor"/>
          </rPr>
          <t>осуществляется постоянно (3)
дается сравнение прошлых и настоящих достижений ученика (3)</t>
        </r>
      </text>
    </comment>
    <comment ref="H254"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U254" authorId="0" shapeId="0">
      <text>
        <r>
          <rPr>
            <sz val="11"/>
            <color theme="1"/>
            <rFont val="Calibri"/>
            <family val="2"/>
            <scheme val="minor"/>
          </rPr>
          <t>Задача на нахождение неизвестного по двум разностям</t>
        </r>
      </text>
    </comment>
    <comment ref="AD254"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M254" authorId="0" shapeId="0">
      <text>
        <r>
          <rPr>
            <sz val="11"/>
            <color theme="1"/>
            <rFont val="Calibri"/>
            <family val="2"/>
            <scheme val="minor"/>
          </rPr>
          <t>А</t>
        </r>
      </text>
    </comment>
    <comment ref="AT254"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D254" authorId="0" shapeId="0">
      <text>
        <r>
          <rPr>
            <sz val="11"/>
            <color theme="1"/>
            <rFont val="Calibri"/>
            <family val="2"/>
            <scheme val="minor"/>
          </rPr>
          <t>молчать, проспать, говорить
постелить, прочитать, сберечь</t>
        </r>
      </text>
    </comment>
    <comment ref="BI254" authorId="0" shapeId="0">
      <text>
        <r>
          <rPr>
            <sz val="11"/>
            <color theme="1"/>
            <rFont val="Calibri"/>
            <family val="2"/>
            <scheme val="minor"/>
          </rPr>
          <t>42</t>
        </r>
      </text>
    </comment>
    <comment ref="BS254" authorId="0" shapeId="0">
      <text>
        <r>
          <rPr>
            <sz val="11"/>
            <color theme="1"/>
            <rFont val="Calibri"/>
            <family val="2"/>
            <scheme val="minor"/>
          </rPr>
          <t>позвони́м, то́рты, инструме́нт
благодаря душевности, описать случившееся, прозрачная вуаль</t>
        </r>
      </text>
    </comment>
    <comment ref="CE254"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M254" authorId="0" shapeId="0">
      <text>
        <r>
          <rPr>
            <sz val="11"/>
            <color theme="1"/>
            <rFont val="Calibri"/>
            <family val="2"/>
            <scheme val="minor"/>
          </rPr>
          <t>различиями в средней температуре и средней норме осадков</t>
        </r>
      </text>
    </comment>
    <comment ref="CZ254"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r>
      </text>
    </comment>
    <comment ref="DG254"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S254"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W254" authorId="0" shapeId="0">
      <text>
        <r>
          <rPr>
            <sz val="11"/>
            <color theme="1"/>
            <rFont val="Calibri"/>
            <family val="2"/>
            <scheme val="minor"/>
          </rPr>
          <t>В слове КЛЮВ есть мягкий согласный звук – [лʼ], его мягкость обозначена буквой Ю. (0)
В слове ПИЧУЖКА есть мягкий согласный звук [пʼ], так как следующая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r>
      </text>
    </comment>
    <comment ref="EG254" authorId="0" shapeId="0">
      <text>
        <r>
          <rPr>
            <sz val="11"/>
            <color theme="1"/>
            <rFont val="Calibri"/>
            <family val="2"/>
            <scheme val="minor"/>
          </rPr>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[Выявление точности эмоциональной реакции, способность уловить динамику эмоций] (0)
6. Расскажи, как выглядит главный герой рассказа. = [Понимание роли автора как создателя художественного мира, степень осознания функции описания в тексте] (0)</t>
        </r>
      </text>
    </comment>
    <comment ref="EO254" authorId="0" shapeId="0">
      <text>
        <r>
          <rPr>
            <sz val="11"/>
            <color theme="1"/>
            <rFont val="Calibri"/>
            <family val="2"/>
            <scheme val="minor"/>
          </rPr>
          <t>установление границ ответа</t>
        </r>
      </text>
    </comment>
    <comment ref="FA254" authorId="0" shapeId="0">
      <text>
        <r>
          <rPr>
            <sz val="11"/>
            <color theme="1"/>
            <rFont val="Calibri"/>
            <family val="2"/>
            <scheme val="minor"/>
          </rPr>
          <t>А</t>
        </r>
      </text>
    </comment>
    <comment ref="FM254" authorId="0" shapeId="0">
      <text>
        <r>
          <rPr>
            <sz val="11"/>
            <color theme="1"/>
            <rFont val="Calibri"/>
            <family val="2"/>
            <scheme val="minor"/>
          </rPr>
          <t>тренинговое занятие</t>
        </r>
      </text>
    </comment>
    <comment ref="GC254"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O254" authorId="0" shapeId="0">
      <text>
        <r>
          <rPr>
            <sz val="11"/>
            <color theme="1"/>
            <rFont val="Calibri"/>
            <family val="2"/>
            <scheme val="minor"/>
          </rPr>
          <t>проблемное обучение</t>
        </r>
      </text>
    </comment>
    <comment ref="HE254"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J254" authorId="0" shapeId="0">
      <text>
        <r>
          <rPr>
            <sz val="11"/>
            <color theme="1"/>
            <rFont val="Calibri"/>
            <family val="2"/>
            <scheme val="minor"/>
          </rPr>
          <t>1. 1 = [В] (2)
2. 2 = [А] (2)
3. 3 = [Б] (2)</t>
        </r>
      </text>
    </comment>
    <comment ref="IC25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Q254" authorId="0" shapeId="0">
      <text>
        <r>
          <rPr>
            <sz val="11"/>
            <color theme="1"/>
            <rFont val="Calibri"/>
            <family val="2"/>
            <scheme val="minor"/>
          </rPr>
          <t>побуждение школьников соблюдать принципы учебной дисциплины и самоорганизации</t>
        </r>
      </text>
    </comment>
    <comment ref="JA254" authorId="0" shapeId="0">
      <text>
        <r>
          <rPr>
            <sz val="11"/>
            <color theme="1"/>
            <rFont val="Calibri"/>
            <family val="2"/>
            <scheme val="minor"/>
          </rPr>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r>
      </text>
    </comment>
    <comment ref="J255" authorId="0" shapeId="0">
      <text>
        <r>
          <rPr>
            <sz val="11"/>
            <color theme="1"/>
            <rFont val="Calibri"/>
            <family val="2"/>
            <scheme val="minor"/>
          </rPr>
          <t>1. Запишите предложение в тетрадь. = [Повествовательное,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S255" authorId="0" shapeId="0">
      <text>
        <r>
          <rPr>
            <sz val="11"/>
            <color theme="1"/>
            <rFont val="Calibri"/>
            <family val="2"/>
            <scheme val="minor"/>
          </rPr>
          <t>Задача на пропорциональное деление</t>
        </r>
      </text>
    </comment>
    <comment ref="AB255" authorId="0" shapeId="0">
      <text>
        <r>
          <rPr>
            <sz val="11"/>
            <color theme="1"/>
            <rFont val="Calibri"/>
            <family val="2"/>
            <scheme val="minor"/>
          </rPr>
          <t>младший школьник самостоятельно выделяет внешние показатели содержания книги, взаимно их соотносит и делает обоснованный вывод об ее содержании.</t>
        </r>
      </text>
    </comment>
    <comment ref="AL255" authorId="0" shapeId="0">
      <text>
        <r>
          <rPr>
            <sz val="11"/>
            <color theme="1"/>
            <rFont val="Calibri"/>
            <family val="2"/>
            <scheme val="minor"/>
          </rPr>
          <t>В</t>
        </r>
      </text>
    </comment>
    <comment ref="AT255" authorId="0" shapeId="0">
      <text>
        <r>
          <rPr>
            <sz val="11"/>
            <color theme="1"/>
            <rFont val="Calibri"/>
            <family val="2"/>
            <scheme val="minor"/>
          </rPr>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r>
      </text>
    </comment>
    <comment ref="BA255" authorId="0" shapeId="0">
      <text>
        <r>
          <rPr>
            <sz val="11"/>
            <color theme="1"/>
            <rFont val="Calibri"/>
            <family val="2"/>
            <scheme val="minor"/>
          </rPr>
          <t>беспримерный, задумчив, подпрыгнет
беспроигрышный, несговорчивый, непродуманный</t>
        </r>
      </text>
    </comment>
    <comment ref="BK255" authorId="0" shapeId="0">
      <text>
        <r>
          <rPr>
            <sz val="11"/>
            <color theme="1"/>
            <rFont val="Calibri"/>
            <family val="2"/>
            <scheme val="minor"/>
          </rPr>
          <t>72</t>
        </r>
      </text>
    </comment>
    <comment ref="BS255" authorId="0" shapeId="0">
      <text>
        <r>
          <rPr>
            <sz val="11"/>
            <color theme="1"/>
            <rFont val="Calibri"/>
            <family val="2"/>
            <scheme val="minor"/>
          </rPr>
          <t>позвони́м, то́рты, инструме́нт
более важнее, опытные шофёры, килограмм апельсинов
благодаря душевности, описать случившееся, прозрачная вуаль</t>
        </r>
      </text>
    </comment>
    <comment ref="CB255"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J255"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
Верхняя часть земной коры</t>
        </r>
      </text>
    </comment>
    <comment ref="CZ255" authorId="0" shapeId="0">
      <text>
        <r>
          <rPr>
            <sz val="11"/>
            <color theme="1"/>
            <rFont val="Calibri"/>
            <family val="2"/>
            <scheme val="minor"/>
          </rPr>
          <t>1. Восприятие природных объектов или явлений = [Использование натуральных и изобразительных пособий]
2. Формирование представлений = [Классификация понятий и установление связей между ними]
3. Подведение под понятие = [Выделение существенных признаков объектов (явлений)]
4. Применение понятия = [Зарисовка]</t>
        </r>
      </text>
    </comment>
    <comment ref="DG255"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Q255"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r>
      </text>
    </comment>
    <comment ref="EA255" authorId="0" shapeId="0">
      <text>
        <r>
          <rPr>
            <sz val="11"/>
            <color theme="1"/>
            <rFont val="Calibri"/>
            <family val="2"/>
            <scheme val="minor"/>
          </rPr>
          <t>Выли – гл., н.ф. выть; 1 спр.; в прош.вр., мн.ч., 3 л. (3)</t>
        </r>
      </text>
    </comment>
    <comment ref="EG255" authorId="0" shapeId="0">
      <text>
        <r>
          <rPr>
            <sz val="11"/>
            <color theme="1"/>
            <rFont val="Calibri"/>
            <family val="2"/>
            <scheme val="minor"/>
          </rPr>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O255" authorId="0" shapeId="0">
      <text>
        <r>
          <rPr>
            <sz val="11"/>
            <color theme="1"/>
            <rFont val="Calibri"/>
            <family val="2"/>
            <scheme val="minor"/>
          </rPr>
          <t>установление границ ответа</t>
        </r>
      </text>
    </comment>
    <comment ref="FA255" authorId="0" shapeId="0">
      <text>
        <r>
          <rPr>
            <sz val="11"/>
            <color theme="1"/>
            <rFont val="Calibri"/>
            <family val="2"/>
            <scheme val="minor"/>
          </rPr>
          <t>А</t>
        </r>
      </text>
    </comment>
    <comment ref="FK255" authorId="0" shapeId="0">
      <text>
        <r>
          <rPr>
            <sz val="11"/>
            <color theme="1"/>
            <rFont val="Calibri"/>
            <family val="2"/>
            <scheme val="minor"/>
          </rPr>
          <t>методическое консультирование</t>
        </r>
      </text>
    </comment>
    <comment ref="GD255"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K255"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D25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L255" authorId="0" shapeId="0">
      <text>
        <r>
          <rPr>
            <sz val="11"/>
            <color theme="1"/>
            <rFont val="Calibri"/>
            <family val="2"/>
            <scheme val="minor"/>
          </rPr>
          <t>1. 1 = [В] (2)
2. 2 = [А] (2)
3. 3 = [Б] (2)</t>
        </r>
      </text>
    </comment>
    <comment ref="ID255"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V255"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E255" authorId="0" shapeId="0">
      <text>
        <r>
          <rPr>
            <sz val="11"/>
            <color theme="1"/>
            <rFont val="Calibri"/>
            <family val="2"/>
            <scheme val="minor"/>
          </rPr>
          <t>бывает непреднамеренным и преднамеренным (3)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r>
      </text>
    </comment>
    <comment ref="G256" authorId="0" shapeId="0">
      <text>
        <r>
          <rPr>
            <sz val="11"/>
            <color theme="1"/>
            <rFont val="Calibri"/>
            <family val="2"/>
            <scheme val="minor"/>
          </rPr>
          <t>1. ожог, ожёг = [Омонимы]
2. поступок, проступок = [Паронимы]
3. отойти, отступить, попятиться = [Синонимы]
4. одобрение, осуждение = [Антонимы]</t>
        </r>
      </text>
    </comment>
    <comment ref="Q256" authorId="0" shapeId="0">
      <text>
        <r>
          <rPr>
            <sz val="11"/>
            <color theme="1"/>
            <rFont val="Calibri"/>
            <family val="2"/>
            <scheme val="minor"/>
          </rPr>
          <t>Задача на нахождение четвертого пропорционального</t>
        </r>
      </text>
    </comment>
    <comment ref="AC256"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256" authorId="0" shapeId="0">
      <text>
        <r>
          <rPr>
            <sz val="11"/>
            <color theme="1"/>
            <rFont val="Calibri"/>
            <family val="2"/>
            <scheme val="minor"/>
          </rPr>
          <t>А</t>
        </r>
      </text>
    </comment>
    <comment ref="AS256" authorId="0" shapeId="0">
      <text>
        <r>
          <rPr>
            <sz val="11"/>
            <color theme="1"/>
            <rFont val="Calibri"/>
            <family val="2"/>
            <scheme val="minor"/>
          </rPr>
          <t>К.Д. Ушинский</t>
        </r>
      </text>
    </comment>
    <comment ref="BC256" authorId="0" shapeId="0">
      <text>
        <r>
          <rPr>
            <sz val="11"/>
            <color theme="1"/>
            <rFont val="Calibri"/>
            <family val="2"/>
            <scheme val="minor"/>
          </rPr>
          <t>сладкоежка (1 скл.), открытие (2 скл.), аэрозоль (3 скл.)</t>
        </r>
      </text>
    </comment>
    <comment ref="BL256" authorId="0" shapeId="0">
      <text>
        <r>
          <rPr>
            <sz val="11"/>
            <color theme="1"/>
            <rFont val="Calibri"/>
            <family val="2"/>
            <scheme val="minor"/>
          </rPr>
          <t>1140</t>
        </r>
      </text>
    </comment>
    <comment ref="BT256" authorId="0" shapeId="0">
      <text>
        <r>
          <rPr>
            <sz val="11"/>
            <color theme="1"/>
            <rFont val="Calibri"/>
            <family val="2"/>
            <scheme val="minor"/>
          </rPr>
          <t>[тэ]мбр, [тʼ]ерраса, ши[нʼ]ель
рецензия на сборник, рассказать о происшествии, белый тюль</t>
        </r>
      </text>
    </comment>
    <comment ref="CE256"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K256" authorId="0" shapeId="0">
      <text>
        <r>
          <rPr>
            <sz val="11"/>
            <color theme="1"/>
            <rFont val="Calibri"/>
            <family val="2"/>
            <scheme val="minor"/>
          </rPr>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t>
        </r>
      </text>
    </comment>
    <comment ref="CV256" authorId="0" shapeId="0">
      <text>
        <r>
          <rPr>
            <sz val="11"/>
            <color theme="1"/>
            <rFont val="Calibri"/>
            <family val="2"/>
            <scheme val="minor"/>
          </rPr>
          <t>урок-экскурсия</t>
        </r>
      </text>
    </comment>
    <comment ref="DF256"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R256"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W256"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F256" authorId="0" shapeId="0">
      <text>
        <r>
          <rPr>
            <sz val="11"/>
            <color theme="1"/>
            <rFont val="Calibri"/>
            <family val="2"/>
            <scheme val="minor"/>
          </rPr>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[Выявление точности эмоциональной реакции, способность уловить динамику эмоций]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r>
      </text>
    </comment>
    <comment ref="ET256" authorId="0" shapeId="0">
      <text>
        <r>
          <rPr>
            <sz val="11"/>
            <color theme="1"/>
            <rFont val="Calibri"/>
            <family val="2"/>
            <scheme val="minor"/>
          </rPr>
          <t>расширение задачи путем введения дополнительных данных или изменения вопроса</t>
        </r>
      </text>
    </comment>
    <comment ref="EY256" authorId="0" shapeId="0">
      <text>
        <r>
          <rPr>
            <sz val="11"/>
            <color theme="1"/>
            <rFont val="Calibri"/>
            <family val="2"/>
            <scheme val="minor"/>
          </rPr>
          <t>А</t>
        </r>
      </text>
    </comment>
    <comment ref="FM256" authorId="0" shapeId="0">
      <text>
        <r>
          <rPr>
            <sz val="11"/>
            <color theme="1"/>
            <rFont val="Calibri"/>
            <family val="2"/>
            <scheme val="minor"/>
          </rPr>
          <t>родительский лекторий</t>
        </r>
      </text>
    </comment>
    <comment ref="GF256"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M256" authorId="0" shapeId="0">
      <text>
        <r>
          <rPr>
            <sz val="11"/>
            <color theme="1"/>
            <rFont val="Calibri"/>
            <family val="2"/>
            <scheme val="minor"/>
          </rPr>
          <t>поэтапное формирование умственных действий</t>
        </r>
      </text>
    </comment>
    <comment ref="GZ25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P256"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I256"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V256"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H256" authorId="0" shapeId="0">
      <text>
        <r>
          <rPr>
            <sz val="11"/>
            <color theme="1"/>
            <rFont val="Calibri"/>
            <family val="2"/>
            <scheme val="minor"/>
          </rPr>
          <t>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J257"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двусоставное]
4. Какая хорошая сегодня погода! = [Повествовательное, простое, односоставное]</t>
        </r>
      </text>
    </comment>
    <comment ref="R257" authorId="0" shapeId="0">
      <text>
        <r>
          <rPr>
            <sz val="11"/>
            <color theme="1"/>
            <rFont val="Calibri"/>
            <family val="2"/>
            <scheme val="minor"/>
          </rPr>
          <t>Задача на пропорциональное деление</t>
        </r>
      </text>
    </comment>
    <comment ref="AC257"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257" authorId="0" shapeId="0">
      <text>
        <r>
          <rPr>
            <sz val="11"/>
            <color theme="1"/>
            <rFont val="Calibri"/>
            <family val="2"/>
            <scheme val="minor"/>
          </rPr>
          <t>А</t>
        </r>
      </text>
    </comment>
    <comment ref="AS257" authorId="0" shapeId="0">
      <text>
        <r>
          <rPr>
            <sz val="11"/>
            <color theme="1"/>
            <rFont val="Calibri"/>
            <family val="2"/>
            <scheme val="minor"/>
          </rPr>
          <t>К.Д. Ушинский</t>
        </r>
      </text>
    </comment>
    <comment ref="BC257" authorId="0" shapeId="0">
      <text>
        <r>
          <rPr>
            <sz val="11"/>
            <color theme="1"/>
            <rFont val="Calibri"/>
            <family val="2"/>
            <scheme val="minor"/>
          </rPr>
          <t>юноша (1 скл.), путь (2 скл.) вуаль (3 скл.)
сладкоежка (1 скл.), открытие (2 скл.), аэрозоль (3 скл.)</t>
        </r>
      </text>
    </comment>
    <comment ref="BM257" authorId="0" shapeId="0">
      <text>
        <r>
          <rPr>
            <sz val="11"/>
            <color theme="1"/>
            <rFont val="Calibri"/>
            <family val="2"/>
            <scheme val="minor"/>
          </rPr>
          <t>120</t>
        </r>
      </text>
    </comment>
    <comment ref="BT257" authorId="0" shapeId="0">
      <text>
        <r>
          <rPr>
            <sz val="11"/>
            <color theme="1"/>
            <rFont val="Calibri"/>
            <family val="2"/>
            <scheme val="minor"/>
          </rPr>
          <t>рецензия на сборник, рассказать о происшествии, белый тюль</t>
        </r>
      </text>
    </comment>
    <comment ref="CC257"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L257"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V257" authorId="0" shapeId="0">
      <text>
        <r>
          <rPr>
            <sz val="11"/>
            <color theme="1"/>
            <rFont val="Calibri"/>
            <family val="2"/>
            <scheme val="minor"/>
          </rPr>
          <t>урок-экскурсия</t>
        </r>
      </text>
    </comment>
    <comment ref="DF257"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S257"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DW257" authorId="0" shapeId="0">
      <text>
        <r>
          <rPr>
            <sz val="11"/>
            <color theme="1"/>
            <rFont val="Calibri"/>
            <family val="2"/>
            <scheme val="minor"/>
          </rPr>
          <t>В слове ПИЧУЖКА есть мягкий согласный звук [пʼ], так как следующая буква И. (3)
В слове ШИШКА первый звук – мягкий согласный, на это указывает буква И. (3)</t>
        </r>
      </text>
    </comment>
    <comment ref="EH257" authorId="0" shapeId="0">
      <text>
        <r>
          <rPr>
            <sz val="11"/>
            <color theme="1"/>
            <rFont val="Calibri"/>
            <family val="2"/>
            <scheme val="minor"/>
          </rPr>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[Адекватность воссозданного в воображении читательского образа, определяется его эмоциональная окраска] (0)
5. Как ты думаешь, почему мама не взяла огурцы у сына? (Н. Носов «Огурцы») = [Обобщение на уровне идеи] (0)
6. Опиши словами главного героя рассказа. = [Понимание роли автора как создателя художественного мира, степень осознания функции описания в тексте] (0)</t>
        </r>
      </text>
    </comment>
    <comment ref="ES257" authorId="0" shapeId="0">
      <text>
        <r>
          <rPr>
            <sz val="11"/>
            <color theme="1"/>
            <rFont val="Calibri"/>
            <family val="2"/>
            <scheme val="minor"/>
          </rPr>
          <t>сравнить свой ответ с ответами других</t>
        </r>
      </text>
    </comment>
    <comment ref="EY257" authorId="0" shapeId="0">
      <text>
        <r>
          <rPr>
            <sz val="11"/>
            <color theme="1"/>
            <rFont val="Calibri"/>
            <family val="2"/>
            <scheme val="minor"/>
          </rPr>
          <t>Б</t>
        </r>
      </text>
    </comment>
    <comment ref="FQ257" authorId="0" shapeId="0">
      <text>
        <r>
          <rPr>
            <sz val="11"/>
            <color theme="1"/>
            <rFont val="Calibri"/>
            <family val="2"/>
            <scheme val="minor"/>
          </rPr>
          <t>консультация</t>
        </r>
      </text>
    </comment>
    <comment ref="GE257"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S257" authorId="0" shapeId="0">
      <text>
        <r>
          <rPr>
            <sz val="11"/>
            <color theme="1"/>
            <rFont val="Calibri"/>
            <family val="2"/>
            <scheme val="minor"/>
          </rPr>
          <t>интерактивная технология</t>
        </r>
      </text>
    </comment>
    <comment ref="HD25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R257"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Z257"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257"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B257"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258"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r>
      </text>
    </comment>
    <comment ref="R258" authorId="0" shapeId="0">
      <text>
        <r>
          <rPr>
            <sz val="11"/>
            <color theme="1"/>
            <rFont val="Calibri"/>
            <family val="2"/>
            <scheme val="minor"/>
          </rPr>
          <t>Задача на пропорциональное деление</t>
        </r>
      </text>
    </comment>
    <comment ref="AA258" authorId="0" shapeId="0">
      <text>
        <r>
          <rPr>
            <sz val="11"/>
            <color theme="1"/>
            <rFont val="Calibri"/>
            <family val="2"/>
            <scheme val="minor"/>
          </rPr>
          <t>«Акула»
«Котенок»
«Прыжок»</t>
        </r>
      </text>
    </comment>
    <comment ref="AL258" authorId="0" shapeId="0">
      <text>
        <r>
          <rPr>
            <sz val="11"/>
            <color theme="1"/>
            <rFont val="Calibri"/>
            <family val="2"/>
            <scheme val="minor"/>
          </rPr>
          <t>Б</t>
        </r>
      </text>
    </comment>
    <comment ref="AQ258" authorId="0" shapeId="0">
      <text>
        <r>
          <rPr>
            <sz val="11"/>
            <color theme="1"/>
            <rFont val="Calibri"/>
            <family val="2"/>
            <scheme val="minor"/>
          </rPr>
          <t>Земля вращается вокруг своей оси.</t>
        </r>
      </text>
    </comment>
    <comment ref="AZ258" authorId="0" shapeId="0">
      <text>
        <r>
          <rPr>
            <sz val="11"/>
            <color theme="1"/>
            <rFont val="Calibri"/>
            <family val="2"/>
            <scheme val="minor"/>
          </rPr>
          <t>вокзальный, просьба, повсеместный</t>
        </r>
      </text>
    </comment>
    <comment ref="BI258" authorId="0" shapeId="0">
      <text>
        <r>
          <rPr>
            <sz val="11"/>
            <color theme="1"/>
            <rFont val="Calibri"/>
            <family val="2"/>
            <scheme val="minor"/>
          </rPr>
          <t>49</t>
        </r>
      </text>
    </comment>
    <comment ref="BR258" authorId="0" shapeId="0">
      <text>
        <r>
          <rPr>
            <sz val="11"/>
            <color theme="1"/>
            <rFont val="Calibri"/>
            <family val="2"/>
            <scheme val="minor"/>
          </rPr>
          <t>подкра́лась, катало́г, столя́р
му[зʼ]ей, [тэ]мповый, фа[нʼ]ера</t>
        </r>
      </text>
    </comment>
    <comment ref="CC258"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образование]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L258" authorId="0" shapeId="0">
      <text>
        <r>
          <rPr>
            <sz val="11"/>
            <color theme="1"/>
            <rFont val="Calibri"/>
            <family val="2"/>
            <scheme val="minor"/>
          </rPr>
          <t>совокупность животных организмов на однородных участках растительности</t>
        </r>
      </text>
    </comment>
    <comment ref="CX258" authorId="0" shapeId="0">
      <text>
        <r>
          <rPr>
            <sz val="11"/>
            <color theme="1"/>
            <rFont val="Calibri"/>
            <family val="2"/>
            <scheme val="minor"/>
          </rPr>
          <t>1. принцип систематичности = [взаимосвязь между компонентами содержания]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F258" authorId="0" shapeId="0">
      <text>
        <r>
          <rPr>
            <sz val="11"/>
            <color theme="1"/>
            <rFont val="Calibri"/>
            <family val="2"/>
            <scheme val="minor"/>
          </rPr>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r>
      </text>
    </comment>
    <comment ref="DS258" authorId="0" shapeId="0">
      <text>
        <r>
          <rPr>
            <sz val="11"/>
            <color theme="1"/>
            <rFont val="Calibri"/>
            <family val="2"/>
            <scheme val="minor"/>
          </rPr>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EA258" authorId="0" shapeId="0">
      <text>
        <r>
          <rPr>
            <sz val="11"/>
            <color theme="1"/>
            <rFont val="Calibri"/>
            <family val="2"/>
            <scheme val="minor"/>
          </rPr>
          <t>Горел – гл., н.ф. гореть; 1 спр.; в прош. вр., ед.ч., м.р. (3)
Волков – сущ., н.ф. волк; нариц., одуш., м.р., 2 скл.; во мн.ч., В.п. (0)</t>
        </r>
      </text>
    </comment>
    <comment ref="EI258" authorId="0" shapeId="0">
      <text>
        <r>
          <rPr>
            <sz val="11"/>
            <color theme="1"/>
            <rFont val="Calibri"/>
            <family val="2"/>
            <scheme val="minor"/>
          </rPr>
          <t>1. Какое настроение вызывает у тебя эта история? = [Понимание роли автора как создателя художественного мира, степень осознания функции описания в тексте] (0)
2. Как внешне выглядит главный герой рассказа? = [Установление причинно-следственных связей, обобщение на уровне конкретного образа] (0)
3. Как ты думаешь, что изменится в рассказе, если из него убрать все описание природы? = [Выявление точности эмоциональной реакции, способность уловить динамику эмоций] (0)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[Адекватность воссозданного в воображении читательского образа, определяется его эмоциональная окраска] (0)
6. Как ты думаешь, чему хотел научить нас этим рассказом писатель? = [Обобщение на уровне идеи] (0)</t>
        </r>
      </text>
    </comment>
    <comment ref="EP258" authorId="0" shapeId="0">
      <text>
        <r>
          <rPr>
            <sz val="11"/>
            <color theme="1"/>
            <rFont val="Calibri"/>
            <family val="2"/>
            <scheme val="minor"/>
          </rPr>
          <t>мысленный поиск аналогичной задачи</t>
        </r>
      </text>
    </comment>
    <comment ref="FC258" authorId="0" shapeId="0">
      <text>
        <r>
          <rPr>
            <sz val="11"/>
            <color theme="1"/>
            <rFont val="Calibri"/>
            <family val="2"/>
            <scheme val="minor"/>
          </rPr>
          <t>Г</t>
        </r>
      </text>
    </comment>
    <comment ref="FS258"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C258" authorId="0" shapeId="0">
      <text>
        <r>
          <rPr>
            <sz val="11"/>
            <color theme="1"/>
            <rFont val="Calibri"/>
            <family val="2"/>
            <scheme val="minor"/>
          </rPr>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GR258" authorId="0" shapeId="0">
      <text>
        <r>
          <rPr>
            <sz val="11"/>
            <color theme="1"/>
            <rFont val="Calibri"/>
            <family val="2"/>
            <scheme val="minor"/>
          </rPr>
          <t>личностно-ориентированная технология</t>
        </r>
      </text>
    </comment>
    <comment ref="HC258"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L258" authorId="0" shapeId="0">
      <text>
        <r>
          <rPr>
            <sz val="11"/>
            <color theme="1"/>
            <rFont val="Calibri"/>
            <family val="2"/>
            <scheme val="minor"/>
          </rPr>
          <t>1. 1 = [А] (0)
2. 2 = [В] (0)
3. 3 = [Б] (2)</t>
        </r>
      </text>
    </comment>
    <comment ref="II258"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[при решении проблемы педагог или обучающийся опирается на свои волевые качества]
3. Конкуренция = [при решении проблемы педагог или обучающийся опирается на свои волевые качества]</t>
        </r>
      </text>
    </comment>
    <comment ref="IQ258" authorId="0" shapeId="0">
      <text>
        <r>
          <rPr>
            <sz val="11"/>
            <color theme="1"/>
            <rFont val="Calibri"/>
            <family val="2"/>
            <scheme val="minor"/>
          </rPr>
          <t>побуждение школьников соблюдать принципы учебной дисциплины и самоорганизации</t>
        </r>
      </text>
    </comment>
    <comment ref="JB258"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G259" authorId="0" shapeId="0">
      <text>
        <r>
          <rPr>
            <sz val="11"/>
            <color theme="1"/>
            <rFont val="Calibri"/>
            <family val="2"/>
            <scheme val="minor"/>
          </rPr>
          <t>1. ожог, ожёг = [Паронимы]
2. поступок, проступок = [Омонимы]
3. отойти, отступить, попятиться = [Синонимы]
4. одобрение, осуждение = [Антонимы]</t>
        </r>
      </text>
    </comment>
    <comment ref="Q259" authorId="0" shapeId="0">
      <text>
        <r>
          <rPr>
            <sz val="11"/>
            <color theme="1"/>
            <rFont val="Calibri"/>
            <family val="2"/>
            <scheme val="minor"/>
          </rPr>
          <t>Задача на нахождение четвертого пропорционального</t>
        </r>
      </text>
    </comment>
    <comment ref="Y259" authorId="0" shapeId="0">
      <text>
        <r>
          <rPr>
            <sz val="11"/>
            <color theme="1"/>
            <rFont val="Calibri"/>
            <family val="2"/>
            <scheme val="minor"/>
          </rPr>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r>
      </text>
    </comment>
    <comment ref="AH259" authorId="0" shapeId="0">
      <text>
        <r>
          <rPr>
            <sz val="11"/>
            <color theme="1"/>
            <rFont val="Calibri"/>
            <family val="2"/>
            <scheme val="minor"/>
          </rPr>
          <t>Б</t>
        </r>
      </text>
    </comment>
    <comment ref="AR259" authorId="0" shapeId="0">
      <text>
        <r>
          <rPr>
            <sz val="11"/>
            <color theme="1"/>
            <rFont val="Calibri"/>
            <family val="2"/>
            <scheme val="minor"/>
          </rPr>
          <t>демонстрационный метод</t>
        </r>
      </text>
    </comment>
    <comment ref="BA259" authorId="0" shapeId="0">
      <text>
        <r>
          <rPr>
            <sz val="11"/>
            <color theme="1"/>
            <rFont val="Calibri"/>
            <family val="2"/>
            <scheme val="minor"/>
          </rPr>
          <t>пылинка, виноградинка, резинка</t>
        </r>
      </text>
    </comment>
    <comment ref="BJ259" authorId="0" shapeId="0">
      <text>
        <r>
          <rPr>
            <sz val="11"/>
            <color theme="1"/>
            <rFont val="Calibri"/>
            <family val="2"/>
            <scheme val="minor"/>
          </rPr>
          <t>120</t>
        </r>
      </text>
    </comment>
    <comment ref="BV259" authorId="0" shapeId="0">
      <text>
        <r>
          <rPr>
            <sz val="11"/>
            <color theme="1"/>
            <rFont val="Calibri"/>
            <family val="2"/>
            <scheme val="minor"/>
          </rPr>
          <t>менее быстрый, пассажирские катера, пара туфель
отзыв на книгу, оплатить услуги, синяя гуашь</t>
        </r>
      </text>
    </comment>
    <comment ref="CD259"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J259"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t>
        </r>
      </text>
    </comment>
    <comment ref="CV259" authorId="0" shapeId="0">
      <text>
        <r>
          <rPr>
            <sz val="11"/>
            <color theme="1"/>
            <rFont val="Calibri"/>
            <family val="2"/>
            <scheme val="minor"/>
          </rPr>
          <t>урок-экскурсия</t>
        </r>
      </text>
    </comment>
    <comment ref="DI259"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R259"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X259"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r>
      </text>
    </comment>
    <comment ref="EG259" authorId="0" shapeId="0">
      <text>
        <r>
          <rPr>
            <sz val="11"/>
            <color theme="1"/>
            <rFont val="Calibri"/>
            <family val="2"/>
            <scheme val="minor"/>
          </rPr>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[Выявление точности эмоциональной реакции, способность уловить динамику эмоций] (0)
3. С чего начинается рассказ, и чем заканчивается? Почему именно так автор расположил описание событий? = [Обобщение на уровне идеи] (0)
4. Каким ты видишь авторское отношение к герою? = [Установление причинно-следственных связей, обобщение на уровне конкретного образа] (0)
5. Как ты думаешь, зачем автор так подробно описывает природу и интерьер? = [Понимание авторской позиции] (0)
6. Расскажи, как выглядит главный герой рассказа. = [Понимание роли автора как создателя художественного мира, степень осознания функции описания в тексте] (0)</t>
        </r>
      </text>
    </comment>
    <comment ref="EO259" authorId="0" shapeId="0">
      <text>
        <r>
          <rPr>
            <sz val="11"/>
            <color theme="1"/>
            <rFont val="Calibri"/>
            <family val="2"/>
            <scheme val="minor"/>
          </rPr>
          <t>установление границ ответа</t>
        </r>
      </text>
    </comment>
    <comment ref="EY259" authorId="0" shapeId="0">
      <text>
        <r>
          <rPr>
            <sz val="11"/>
            <color theme="1"/>
            <rFont val="Calibri"/>
            <family val="2"/>
            <scheme val="minor"/>
          </rPr>
          <t>А</t>
        </r>
      </text>
    </comment>
    <comment ref="FS259"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X259"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M259" authorId="0" shapeId="0">
      <text>
        <r>
          <rPr>
            <sz val="11"/>
            <color theme="1"/>
            <rFont val="Calibri"/>
            <family val="2"/>
            <scheme val="minor"/>
          </rPr>
          <t>поэтапное формирование умственных действий</t>
        </r>
      </text>
    </comment>
    <comment ref="GX25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R259"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F259"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U259" authorId="0" shapeId="0">
      <text>
        <r>
          <rPr>
            <sz val="11"/>
            <color theme="1"/>
            <rFont val="Calibri"/>
            <family val="2"/>
            <scheme val="minor"/>
          </rPr>
          <t>просмотр и обсуждение видеофильмов</t>
        </r>
      </text>
    </comment>
    <comment ref="JE259"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малопригодно как постоянная форма воздействия на обучающихся (0)</t>
        </r>
      </text>
    </comment>
    <comment ref="H260"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R260" authorId="0" shapeId="0">
      <text>
        <r>
          <rPr>
            <sz val="11"/>
            <color theme="1"/>
            <rFont val="Calibri"/>
            <family val="2"/>
            <scheme val="minor"/>
          </rPr>
          <t>Задача на пропорциональное деление</t>
        </r>
      </text>
    </comment>
    <comment ref="AD260"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L260" authorId="0" shapeId="0">
      <text>
        <r>
          <rPr>
            <sz val="11"/>
            <color theme="1"/>
            <rFont val="Calibri"/>
            <family val="2"/>
            <scheme val="minor"/>
          </rPr>
          <t>В</t>
        </r>
      </text>
    </comment>
    <comment ref="AS260" authorId="0" shapeId="0">
      <text>
        <r>
          <rPr>
            <sz val="11"/>
            <color theme="1"/>
            <rFont val="Calibri"/>
            <family val="2"/>
            <scheme val="minor"/>
          </rPr>
          <t>К.Д. Ушинский</t>
        </r>
      </text>
    </comment>
    <comment ref="AZ260" authorId="0" shapeId="0">
      <text>
        <r>
          <rPr>
            <sz val="11"/>
            <color theme="1"/>
            <rFont val="Calibri"/>
            <family val="2"/>
            <scheme val="minor"/>
          </rPr>
          <t>тростниковая, создаешь, ручьи</t>
        </r>
      </text>
    </comment>
    <comment ref="BL260" authorId="0" shapeId="0">
      <text>
        <r>
          <rPr>
            <sz val="11"/>
            <color theme="1"/>
            <rFont val="Calibri"/>
            <family val="2"/>
            <scheme val="minor"/>
          </rPr>
          <t>3420</t>
        </r>
      </text>
    </comment>
    <comment ref="BU260" authorId="0" shapeId="0">
      <text>
        <r>
          <rPr>
            <sz val="11"/>
            <color theme="1"/>
            <rFont val="Calibri"/>
            <family val="2"/>
            <scheme val="minor"/>
          </rPr>
          <t>интереснее всех, знающие инженеры, пачка макарон
жажда славы, предостеречь от опасности, хрустящая вафля</t>
        </r>
      </text>
    </comment>
    <comment ref="CC260" authorId="0" shapeId="0">
      <text>
        <r>
          <rPr>
            <sz val="11"/>
            <color theme="1"/>
            <rFont val="Calibri"/>
            <family val="2"/>
            <scheme val="minor"/>
          </rPr>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r>
      </text>
    </comment>
    <comment ref="CM260" authorId="0" shapeId="0">
      <text>
        <r>
          <rPr>
            <sz val="11"/>
            <color theme="1"/>
            <rFont val="Calibri"/>
            <family val="2"/>
            <scheme val="minor"/>
          </rPr>
          <t>различиями в средней температуре и средней норме осадков</t>
        </r>
      </text>
    </comment>
    <comment ref="DA260" authorId="0" shapeId="0">
      <text>
        <r>
          <rPr>
            <sz val="11"/>
            <color theme="1"/>
            <rFont val="Calibri"/>
            <family val="2"/>
            <scheme val="minor"/>
          </rPr>
          <t>Доступность для повторения всеми детьми
Наглядность
Проблемность
Безопасность
Четкая техника выполнения опыта</t>
        </r>
      </text>
    </comment>
    <comment ref="DE260"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Q260" authorId="0" shapeId="0">
      <text>
        <r>
          <rPr>
            <sz val="11"/>
            <color theme="1"/>
            <rFont val="Calibri"/>
            <family val="2"/>
            <scheme val="minor"/>
          </rPr>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числа к сумме]</t>
        </r>
      </text>
    </comment>
    <comment ref="DZ260" authorId="0" shapeId="0">
      <text>
        <r>
          <rPr>
            <sz val="11"/>
            <color theme="1"/>
            <rFont val="Calibri"/>
            <family val="2"/>
            <scheme val="minor"/>
          </rPr>
          <t>Лежала – гл., н.ф. лежать; 1 спр.; в прош.вр., ед.ч., ж.р. (3)
Быстрые (глаза) – прил., н.ф. быстрый; во мн.ч., м.р., Им.п. (3)</t>
        </r>
      </text>
    </comment>
    <comment ref="EF260" authorId="0" shapeId="0">
      <text>
        <r>
          <rPr>
            <sz val="11"/>
            <color theme="1"/>
            <rFont val="Calibri"/>
            <family val="2"/>
            <scheme val="minor"/>
          </rPr>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r>
      </text>
    </comment>
    <comment ref="ET260" authorId="0" shapeId="0">
      <text>
        <r>
          <rPr>
            <sz val="11"/>
            <color theme="1"/>
            <rFont val="Calibri"/>
            <family val="2"/>
            <scheme val="minor"/>
          </rPr>
          <t>составление задач по произвольной иллюстрации</t>
        </r>
      </text>
    </comment>
    <comment ref="EY260" authorId="0" shapeId="0">
      <text>
        <r>
          <rPr>
            <sz val="11"/>
            <color theme="1"/>
            <rFont val="Calibri"/>
            <family val="2"/>
            <scheme val="minor"/>
          </rPr>
          <t>Б</t>
        </r>
      </text>
    </comment>
    <comment ref="FJ260" authorId="0" shapeId="0">
      <text>
        <r>
          <rPr>
            <sz val="11"/>
            <color theme="1"/>
            <rFont val="Calibri"/>
            <family val="2"/>
            <scheme val="minor"/>
          </rPr>
          <t>сотрудничество</t>
        </r>
      </text>
    </comment>
    <comment ref="FW260"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P260" authorId="0" shapeId="0">
      <text>
        <r>
          <rPr>
            <sz val="11"/>
            <color theme="1"/>
            <rFont val="Calibri"/>
            <family val="2"/>
            <scheme val="minor"/>
          </rPr>
          <t>личностно-ориентированная технология</t>
        </r>
      </text>
    </comment>
    <comment ref="HB260" authorId="0" shapeId="0">
      <text>
        <r>
          <rPr>
            <sz val="11"/>
            <color theme="1"/>
            <rFont val="Calibri"/>
            <family val="2"/>
            <scheme val="minor"/>
          </rPr>
          <t>&lt;пропущен&gt;</t>
        </r>
      </text>
    </comment>
    <comment ref="HN260" authorId="0" shapeId="0">
      <text>
        <r>
          <rPr>
            <sz val="11"/>
            <color theme="1"/>
            <rFont val="Calibri"/>
            <family val="2"/>
            <scheme val="minor"/>
          </rPr>
          <t>&lt;пропущен&gt;</t>
        </r>
      </text>
    </comment>
    <comment ref="IC260" authorId="0" shapeId="0">
      <text>
        <r>
          <rPr>
            <sz val="11"/>
            <color theme="1"/>
            <rFont val="Calibri"/>
            <family val="2"/>
            <scheme val="minor"/>
          </rPr>
          <t>&lt;пропущен&gt;</t>
        </r>
      </text>
    </comment>
    <comment ref="IR260" authorId="0" shapeId="0">
      <text>
        <r>
          <rPr>
            <sz val="11"/>
            <color theme="1"/>
            <rFont val="Calibri"/>
            <family val="2"/>
            <scheme val="minor"/>
          </rPr>
          <t>&lt;пропущен&gt;</t>
        </r>
      </text>
    </comment>
    <comment ref="JI260" authorId="0" shapeId="0">
      <text>
        <r>
          <rPr>
            <sz val="11"/>
            <color theme="1"/>
            <rFont val="Calibri"/>
            <family val="2"/>
            <scheme val="minor"/>
          </rPr>
          <t>&lt;пропущен&gt;</t>
        </r>
      </text>
    </comment>
    <comment ref="J261" authorId="0" shapeId="0">
      <text>
        <r>
          <rPr>
            <sz val="11"/>
            <color theme="1"/>
            <rFont val="Calibri"/>
            <family val="2"/>
            <scheme val="minor"/>
          </rPr>
          <t>1. Запишите предложение в тетрадь. = [Побудительное, простое, односоставное]
2. Пусть всегда будет солнце! = [Побудительное, простое, односоставное]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r>
      </text>
    </comment>
    <comment ref="R261" authorId="0" shapeId="0">
      <text>
        <r>
          <rPr>
            <sz val="11"/>
            <color theme="1"/>
            <rFont val="Calibri"/>
            <family val="2"/>
            <scheme val="minor"/>
          </rPr>
          <t>Задача на нахождение неизвестного по двум разностям</t>
        </r>
      </text>
    </comment>
    <comment ref="Z261" authorId="0" shapeId="0">
      <text>
        <r>
          <rPr>
            <sz val="11"/>
            <color theme="1"/>
            <rFont val="Calibri"/>
            <family val="2"/>
            <scheme val="minor"/>
          </rPr>
          <t>принцип опоры на целостное непосредственно-эмоциональное восприятие прочитанного</t>
        </r>
      </text>
    </comment>
    <comment ref="AH261" authorId="0" shapeId="0">
      <text>
        <r>
          <rPr>
            <sz val="11"/>
            <color theme="1"/>
            <rFont val="Calibri"/>
            <family val="2"/>
            <scheme val="minor"/>
          </rPr>
          <t>Г</t>
        </r>
      </text>
    </comment>
    <comment ref="AV261" authorId="0" shapeId="0">
      <text>
        <r>
          <rPr>
            <sz val="11"/>
            <color theme="1"/>
            <rFont val="Calibri"/>
            <family val="2"/>
            <scheme val="minor"/>
          </rPr>
          <t>1. карта «Природные зоны России»
2. таблица «Животный мир степи»
3. ландшафтная картина «Степь»
4. гербарий
5. карта «Охрана природы» в атласе</t>
        </r>
      </text>
    </comment>
    <comment ref="BA261" authorId="0" shapeId="0">
      <text>
        <r>
          <rPr>
            <sz val="11"/>
            <color theme="1"/>
            <rFont val="Calibri"/>
            <family val="2"/>
            <scheme val="minor"/>
          </rPr>
          <t>беспроигрышный, несговорчивый, непродуманный</t>
        </r>
      </text>
    </comment>
    <comment ref="BJ261" authorId="0" shapeId="0">
      <text>
        <r>
          <rPr>
            <sz val="11"/>
            <color theme="1"/>
            <rFont val="Calibri"/>
            <family val="2"/>
            <scheme val="minor"/>
          </rPr>
          <t>96</t>
        </r>
      </text>
    </comment>
    <comment ref="BS261" authorId="0" shapeId="0">
      <text>
        <r>
          <rPr>
            <sz val="11"/>
            <color theme="1"/>
            <rFont val="Calibri"/>
            <family val="2"/>
            <scheme val="minor"/>
          </rPr>
          <t>позвони́м, то́рты, инструме́нт
более важнее, опытные шофёры, килограмм апельсинов
благодаря душевности, описать случившееся, прозрачная вуаль</t>
        </r>
      </text>
    </comment>
    <comment ref="CD261"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N261" authorId="0" shapeId="0">
      <text>
        <r>
          <rPr>
            <sz val="11"/>
            <color theme="1"/>
            <rFont val="Calibri"/>
            <family val="2"/>
            <scheme val="minor"/>
          </rPr>
          <t>Однородный участок экосистемы</t>
        </r>
      </text>
    </comment>
    <comment ref="DA261" authorId="0" shapeId="0">
      <text>
        <r>
          <rPr>
            <sz val="11"/>
            <color theme="1"/>
            <rFont val="Calibri"/>
            <family val="2"/>
            <scheme val="minor"/>
          </rPr>
          <t>Доступность для повторения всеми детьми
Наглядность
Безопасность</t>
        </r>
      </text>
    </comment>
    <comment ref="DI261"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S261" authorId="0" shapeId="0">
      <text>
        <r>
          <rPr>
            <sz val="11"/>
            <color theme="1"/>
            <rFont val="Calibri"/>
            <family val="2"/>
            <scheme val="minor"/>
          </rPr>
          <t>1. 57 – 7 = [Правило вычитания числа из суммы]
2. 64 – 20 = &lt;ответ не выбран&gt;
3. 47 + 5 = [Вопросы нумерации чисел]
4. 24 : 4 = [Правило вычитания числа из суммы]
5. 46 : 2 = [Правило деления суммы на число]</t>
        </r>
      </text>
    </comment>
    <comment ref="DY261" authorId="0" shapeId="0">
      <text>
        <r>
          <rPr>
            <sz val="11"/>
            <color theme="1"/>
            <rFont val="Calibri"/>
            <family val="2"/>
            <scheme val="minor"/>
          </rPr>
          <t>Коня – сущ., н.ф. конь; нариц., одуш., м.р., 2 скл.; в ед.ч., Р.п. (3)
Свежего (хлеба) – прил., н.ф. свежий; в ед.ч., м.р., Р.п. (0)</t>
        </r>
      </text>
    </comment>
    <comment ref="EG261" authorId="0" shapeId="0">
      <text>
        <r>
          <rPr>
            <sz val="11"/>
            <color theme="1"/>
            <rFont val="Calibri"/>
            <family val="2"/>
            <scheme val="minor"/>
          </rPr>
          <t>1. Понравился ли тебе рассказ? = [Обобщение на уровне идеи] (0)
2. Какова идея рассказа? = [Понимание роли автора как создателя художественного мира, степень осознания функции описания в тексте] (0)
3. С чего начинается рассказ, и чем заканчивается? Почему именно так автор расположил описание событий? = [Адекватность воссозданного в воображении читательского образа, определяется его эмоциональная окраска] (0)
4. Каким ты видишь авторское отношение к герою? = [Понимание авторской позиции] (1)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r>
      </text>
    </comment>
    <comment ref="EQ261" authorId="0" shapeId="0">
      <text>
        <r>
          <rPr>
            <sz val="11"/>
            <color theme="1"/>
            <rFont val="Calibri"/>
            <family val="2"/>
            <scheme val="minor"/>
          </rPr>
          <t>выполнение соответствующих вычислений</t>
        </r>
      </text>
    </comment>
    <comment ref="EX261" authorId="0" shapeId="0">
      <text>
        <r>
          <rPr>
            <sz val="11"/>
            <color theme="1"/>
            <rFont val="Calibri"/>
            <family val="2"/>
            <scheme val="minor"/>
          </rPr>
          <t>Г</t>
        </r>
      </text>
    </comment>
    <comment ref="FJ261" authorId="0" shapeId="0">
      <text>
        <r>
          <rPr>
            <sz val="11"/>
            <color theme="1"/>
            <rFont val="Calibri"/>
            <family val="2"/>
            <scheme val="minor"/>
          </rPr>
          <t>сотрудничество</t>
        </r>
      </text>
    </comment>
    <comment ref="FW261"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GR261" authorId="0" shapeId="0">
      <text>
        <r>
          <rPr>
            <sz val="11"/>
            <color theme="1"/>
            <rFont val="Calibri"/>
            <family val="2"/>
            <scheme val="minor"/>
          </rPr>
          <t>технология формирования критического мышления</t>
        </r>
      </text>
    </comment>
    <comment ref="GW261"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P261"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I261" authorId="0" shapeId="0">
      <text>
        <r>
          <rPr>
            <sz val="11"/>
            <color theme="1"/>
            <rFont val="Calibri"/>
            <family val="2"/>
            <scheme val="minor"/>
          </rPr>
          <t>1. Компромисс = [при решении проблемы педагог или обучающийся опирается на свои волевые качества]
2. Уклонение = [решение проблемы носит временный характер]
3. Конкуренция = [проблема не столь важна для педагога и обучающегося; у обеих сторон нет желания тратить силы на ее решение]</t>
        </r>
      </text>
    </comment>
    <comment ref="IP261" authorId="0" shapeId="0">
      <text>
        <r>
          <rPr>
            <sz val="11"/>
            <color theme="1"/>
            <rFont val="Calibri"/>
            <family val="2"/>
            <scheme val="minor"/>
          </rPr>
          <t>создание и организация работы родительских комитетов классов</t>
        </r>
      </text>
    </comment>
    <comment ref="JH261"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r>
      </text>
    </comment>
    <comment ref="H262" authorId="0" shapeId="0">
      <text>
        <r>
          <rPr>
            <sz val="11"/>
            <color theme="1"/>
            <rFont val="Calibri"/>
            <family val="2"/>
            <scheme val="minor"/>
          </rPr>
          <t>1. в деревне, из поездки, над повозкой = [Проверяемые безударные гласные в корне слова]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[Безударные гласные в падежных окончаниях существительных]</t>
        </r>
      </text>
    </comment>
    <comment ref="U262" authorId="0" shapeId="0">
      <text>
        <r>
          <rPr>
            <sz val="11"/>
            <color theme="1"/>
            <rFont val="Calibri"/>
            <family val="2"/>
            <scheme val="minor"/>
          </rPr>
          <t>Задача на нахождение неизвестного по двум разностям</t>
        </r>
      </text>
    </comment>
    <comment ref="AA262" authorId="0" shapeId="0">
      <text>
        <r>
          <rPr>
            <sz val="11"/>
            <color theme="1"/>
            <rFont val="Calibri"/>
            <family val="2"/>
            <scheme val="minor"/>
          </rPr>
          <t>«Акула»
«Котенок»
«Прыжок»
«Волшебное слово»</t>
        </r>
      </text>
    </comment>
    <comment ref="AH262" authorId="0" shapeId="0">
      <text>
        <r>
          <rPr>
            <sz val="11"/>
            <color theme="1"/>
            <rFont val="Calibri"/>
            <family val="2"/>
            <scheme val="minor"/>
          </rPr>
          <t>Б</t>
        </r>
      </text>
    </comment>
    <comment ref="AS262" authorId="0" shapeId="0">
      <text>
        <r>
          <rPr>
            <sz val="11"/>
            <color theme="1"/>
            <rFont val="Calibri"/>
            <family val="2"/>
            <scheme val="minor"/>
          </rPr>
          <t>К.Д. Ушинский</t>
        </r>
      </text>
    </comment>
    <comment ref="BE262" authorId="0" shapeId="0">
      <text>
        <r>
          <rPr>
            <sz val="11"/>
            <color theme="1"/>
            <rFont val="Calibri"/>
            <family val="2"/>
            <scheme val="minor"/>
          </rPr>
          <t>А
В
Д</t>
        </r>
      </text>
    </comment>
    <comment ref="BM262" authorId="0" shapeId="0">
      <text>
        <r>
          <rPr>
            <sz val="11"/>
            <color theme="1"/>
            <rFont val="Calibri"/>
            <family val="2"/>
            <scheme val="minor"/>
          </rPr>
          <t>720</t>
        </r>
      </text>
    </comment>
    <comment ref="BV262" authorId="0" shapeId="0">
      <text>
        <r>
          <rPr>
            <sz val="11"/>
            <color theme="1"/>
            <rFont val="Calibri"/>
            <family val="2"/>
            <scheme val="minor"/>
          </rPr>
          <t>[тэ]стирование, пар[тэ]р, фа[нʼ]ерка
менее быстрый, пассажирские катера, пара туфель</t>
        </r>
      </text>
    </comment>
    <comment ref="CA262"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J262" authorId="0" shapeId="0">
      <text>
        <r>
          <rPr>
            <sz val="11"/>
            <color theme="1"/>
            <rFont val="Calibri"/>
            <family val="2"/>
            <scheme val="minor"/>
          </rPr>
          <t>Органоминеральное образование в результате совокупной деятельности организмов, материнской породы, климата, рельефа местности</t>
        </r>
      </text>
    </comment>
    <comment ref="CV262" authorId="0" shapeId="0">
      <text>
        <r>
          <rPr>
            <sz val="11"/>
            <color theme="1"/>
            <rFont val="Calibri"/>
            <family val="2"/>
            <scheme val="minor"/>
          </rPr>
          <t>урок-экскурсия</t>
        </r>
      </text>
    </comment>
    <comment ref="DE262" authorId="0" shapeId="0">
      <text>
        <r>
          <rPr>
            <sz val="11"/>
            <color theme="1"/>
            <rFont val="Calibri"/>
            <family val="2"/>
            <scheme val="minor"/>
          </rPr>
          <t>Маша: «На данной выставке находятся книги, в которых содержатся только сказки. Выставку можно назвать: «Любимые сказки»</t>
        </r>
      </text>
    </comment>
    <comment ref="DS262" authorId="0" shapeId="0">
      <text>
        <r>
          <rPr>
            <sz val="11"/>
            <color theme="1"/>
            <rFont val="Calibri"/>
            <family val="2"/>
            <scheme val="minor"/>
          </rPr>
          <t>1. 57 – 7 = [Правило вычитания числа из суммы]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r>
      </text>
    </comment>
    <comment ref="EB262" authorId="0" shapeId="0">
      <text>
        <r>
          <rPr>
            <sz val="11"/>
            <color theme="1"/>
            <rFont val="Calibri"/>
            <family val="2"/>
            <scheme val="minor"/>
          </rPr>
          <t>Носом – сущ., н.ф. нос; нариц., неодуш., м.р., 2 скл.; в ед.ч., Т.п. (0)
Рычал – гл., н.ф. рычать; 2 спр., в прош.вр., ед.ч., м.р. (0)</t>
        </r>
      </text>
    </comment>
    <comment ref="EK262" authorId="0" shapeId="0">
      <text>
        <r>
          <rPr>
            <sz val="11"/>
            <color theme="1"/>
            <rFont val="Calibri"/>
            <family val="2"/>
            <scheme val="minor"/>
          </rPr>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[Обобщение на уровне идеи]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[Адекватность воссозданного в воображении читательского образа, определяется его эмоциональная окраска]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r>
      </text>
    </comment>
    <comment ref="ET262" authorId="0" shapeId="0">
      <text>
        <r>
          <rPr>
            <sz val="11"/>
            <color theme="1"/>
            <rFont val="Calibri"/>
            <family val="2"/>
            <scheme val="minor"/>
          </rPr>
          <t>составление задач по произвольной иллюстрации</t>
        </r>
      </text>
    </comment>
    <comment ref="FC262" authorId="0" shapeId="0">
      <text>
        <r>
          <rPr>
            <sz val="11"/>
            <color theme="1"/>
            <rFont val="Calibri"/>
            <family val="2"/>
            <scheme val="minor"/>
          </rPr>
          <t>А</t>
        </r>
      </text>
    </comment>
    <comment ref="FP262" authorId="0" shapeId="0">
      <text>
        <r>
          <rPr>
            <sz val="11"/>
            <color theme="1"/>
            <rFont val="Calibri"/>
            <family val="2"/>
            <scheme val="minor"/>
          </rPr>
          <t>тематическая консультация</t>
        </r>
      </text>
    </comment>
    <comment ref="FW262"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R262" authorId="0" shapeId="0">
      <text>
        <r>
          <rPr>
            <sz val="11"/>
            <color theme="1"/>
            <rFont val="Calibri"/>
            <family val="2"/>
            <scheme val="minor"/>
          </rPr>
          <t>личностно-ориентированная технология</t>
        </r>
      </text>
    </comment>
    <comment ref="GZ26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L262" authorId="0" shapeId="0">
      <text>
        <r>
          <rPr>
            <sz val="11"/>
            <color theme="1"/>
            <rFont val="Calibri"/>
            <family val="2"/>
            <scheme val="minor"/>
          </rPr>
          <t>1. 1 = [В] (2)
2. 2 = [А] (2)
3. 3 = [Б] (2)</t>
        </r>
      </text>
    </comment>
    <comment ref="IE262"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S262"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I262" authorId="0" shapeId="0">
      <text>
        <r>
          <rPr>
            <sz val="11"/>
            <color theme="1"/>
            <rFont val="Calibri"/>
            <family val="2"/>
            <scheme val="minor"/>
          </rPr>
          <t>используется как постоянная форма воздействия на обучающихся (3)
может выступать в форме отрицания и порицания (0)</t>
        </r>
      </text>
    </comment>
    <comment ref="I263" authorId="0" shapeId="0">
      <text>
        <r>
          <rPr>
            <sz val="11"/>
            <color theme="1"/>
            <rFont val="Calibri"/>
            <family val="2"/>
            <scheme val="minor"/>
          </rPr>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r>
      </text>
    </comment>
    <comment ref="U263" authorId="0" shapeId="0">
      <text>
        <r>
          <rPr>
            <sz val="11"/>
            <color theme="1"/>
            <rFont val="Calibri"/>
            <family val="2"/>
            <scheme val="minor"/>
          </rPr>
          <t>Задача на нахождение неизвестного по двум разностям</t>
        </r>
      </text>
    </comment>
    <comment ref="AD263"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K263" authorId="0" shapeId="0">
      <text>
        <r>
          <rPr>
            <sz val="11"/>
            <color theme="1"/>
            <rFont val="Calibri"/>
            <family val="2"/>
            <scheme val="minor"/>
          </rPr>
          <t>А</t>
        </r>
      </text>
    </comment>
    <comment ref="AV263" authorId="0" shapeId="0">
      <text>
        <r>
          <rPr>
            <sz val="11"/>
            <color theme="1"/>
            <rFont val="Calibri"/>
            <family val="2"/>
            <scheme val="minor"/>
          </rPr>
          <t>1. ландшафтная картина «Степь»
2. карта «Природные зоны России»
3. таблица «Животный мир степи»
4. гербарий
5. карта «Охрана природы» в атласе</t>
        </r>
      </text>
    </comment>
    <comment ref="AZ263" authorId="0" shapeId="0">
      <text>
        <r>
          <rPr>
            <sz val="11"/>
            <color theme="1"/>
            <rFont val="Calibri"/>
            <family val="2"/>
            <scheme val="minor"/>
          </rPr>
          <t>звездные, обезьяний, несъедобная
тростниковая, создаешь, ручьи</t>
        </r>
      </text>
    </comment>
    <comment ref="BN263" authorId="0" shapeId="0">
      <text>
        <r>
          <rPr>
            <sz val="11"/>
            <color theme="1"/>
            <rFont val="Calibri"/>
            <family val="2"/>
            <scheme val="minor"/>
          </rPr>
          <t>27</t>
        </r>
      </text>
    </comment>
    <comment ref="BR263" authorId="0" shapeId="0">
      <text>
        <r>
          <rPr>
            <sz val="11"/>
            <color theme="1"/>
            <rFont val="Calibri"/>
            <family val="2"/>
            <scheme val="minor"/>
          </rPr>
          <t>подкра́лась, катало́г, столя́р
му[зʼ]ей, [тэ]мповый, фа[нʼ]ера</t>
        </r>
      </text>
    </comment>
    <comment ref="CD263" authorId="0" shapeId="0">
      <text>
        <r>
          <rPr>
            <sz val="11"/>
            <color theme="1"/>
            <rFont val="Calibri"/>
            <family val="2"/>
            <scheme val="minor"/>
          </rPr>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r>
      </text>
    </comment>
    <comment ref="CJ263" authorId="0" shapeId="0">
      <text>
        <r>
          <rPr>
            <sz val="11"/>
            <color theme="1"/>
            <rFont val="Calibri"/>
            <family val="2"/>
            <scheme val="minor"/>
          </rPr>
          <t>Самый верхний слой литосферы
Верхняя часть земной коры</t>
        </r>
      </text>
    </comment>
    <comment ref="CX263"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H263" authorId="0" shapeId="0">
      <text>
        <r>
          <rPr>
            <sz val="11"/>
            <color theme="1"/>
            <rFont val="Calibri"/>
            <family val="2"/>
            <scheme val="minor"/>
          </rPr>
          <t>Маша: «Почему рассказ смешной? Как автору удалось так весело рассказать эту историю?»</t>
        </r>
      </text>
    </comment>
    <comment ref="DR263" authorId="0" shapeId="0">
      <text>
        <r>
          <rPr>
            <sz val="11"/>
            <color theme="1"/>
            <rFont val="Calibri"/>
            <family val="2"/>
            <scheme val="minor"/>
          </rPr>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DX263" authorId="0" shapeId="0">
      <text>
        <r>
          <rPr>
            <sz val="11"/>
            <color theme="1"/>
            <rFont val="Calibri"/>
            <family val="2"/>
            <scheme val="minor"/>
          </rPr>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r>
      </text>
    </comment>
    <comment ref="EJ263"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r>
      </text>
    </comment>
    <comment ref="ET263" authorId="0" shapeId="0">
      <text>
        <r>
          <rPr>
            <sz val="11"/>
            <color theme="1"/>
            <rFont val="Calibri"/>
            <family val="2"/>
            <scheme val="minor"/>
          </rPr>
          <t>составление задач по произвольной иллюстрации</t>
        </r>
      </text>
    </comment>
    <comment ref="FA263" authorId="0" shapeId="0">
      <text>
        <r>
          <rPr>
            <sz val="11"/>
            <color theme="1"/>
            <rFont val="Calibri"/>
            <family val="2"/>
            <scheme val="minor"/>
          </rPr>
          <t>А</t>
        </r>
      </text>
    </comment>
    <comment ref="FQ263" authorId="0" shapeId="0">
      <text>
        <r>
          <rPr>
            <sz val="11"/>
            <color theme="1"/>
            <rFont val="Calibri"/>
            <family val="2"/>
            <scheme val="minor"/>
          </rPr>
          <t>конференция</t>
        </r>
      </text>
    </comment>
    <comment ref="GC263"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GR263" authorId="0" shapeId="0">
      <text>
        <r>
          <rPr>
            <sz val="11"/>
            <color theme="1"/>
            <rFont val="Calibri"/>
            <family val="2"/>
            <scheme val="minor"/>
          </rPr>
          <t>технология формирования критического мышления</t>
        </r>
      </text>
    </comment>
    <comment ref="HA263"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r>
      </text>
    </comment>
    <comment ref="HP263"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C263"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R263" authorId="0" shapeId="0">
      <text>
        <r>
          <rPr>
            <sz val="11"/>
            <color theme="1"/>
            <rFont val="Calibri"/>
            <family val="2"/>
            <scheme val="minor"/>
          </rPr>
          <t>встреча с представителями поисковых отрядов</t>
        </r>
      </text>
    </comment>
    <comment ref="JG263" authorId="0" shapeId="0">
      <text>
        <r>
          <rPr>
            <sz val="11"/>
            <color theme="1"/>
            <rFont val="Calibri"/>
            <family val="2"/>
            <scheme val="minor"/>
          </rPr>
          <t>не должно преследовать цель унизить достоинство обучающегося (3)
может осуществляться в виде замечания, выговора, записи в дневнике (3)</t>
        </r>
      </text>
    </comment>
    <comment ref="H264" authorId="0" shapeId="0">
      <text>
        <r>
          <rPr>
            <sz val="11"/>
            <color theme="1"/>
            <rFont val="Calibri"/>
            <family val="2"/>
            <scheme val="minor"/>
          </rPr>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r>
      </text>
    </comment>
    <comment ref="U264" authorId="0" shapeId="0">
      <text>
        <r>
          <rPr>
            <sz val="11"/>
            <color theme="1"/>
            <rFont val="Calibri"/>
            <family val="2"/>
            <scheme val="minor"/>
          </rPr>
          <t>Задача на нахождение неизвестного по двум разностям</t>
        </r>
      </text>
    </comment>
    <comment ref="AC264"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L264" authorId="0" shapeId="0">
      <text>
        <r>
          <rPr>
            <sz val="11"/>
            <color theme="1"/>
            <rFont val="Calibri"/>
            <family val="2"/>
            <scheme val="minor"/>
          </rPr>
          <t>В</t>
        </r>
      </text>
    </comment>
    <comment ref="AV264" authorId="0" shapeId="0">
      <text>
        <r>
          <rPr>
            <sz val="11"/>
            <color theme="1"/>
            <rFont val="Calibri"/>
            <family val="2"/>
            <scheme val="minor"/>
          </rPr>
          <t>1. карта «Природные зоны России»
2. ландшафтная картина «Степь»
3. таблица «Животный мир степи»
4. гербарий
5. карта «Охрана природы» в атласе</t>
        </r>
      </text>
    </comment>
    <comment ref="BD264" authorId="0" shapeId="0">
      <text>
        <r>
          <rPr>
            <sz val="11"/>
            <color theme="1"/>
            <rFont val="Calibri"/>
            <family val="2"/>
            <scheme val="minor"/>
          </rPr>
          <t>вспорхнуть, захотеть, помутнеть
молчать, проспать, говорить
постелить, прочитать, сберечь</t>
        </r>
      </text>
    </comment>
    <comment ref="BM264" authorId="0" shapeId="0">
      <text>
        <r>
          <rPr>
            <sz val="11"/>
            <color theme="1"/>
            <rFont val="Calibri"/>
            <family val="2"/>
            <scheme val="minor"/>
          </rPr>
          <t>120</t>
        </r>
      </text>
    </comment>
    <comment ref="BR264" authorId="0" shapeId="0">
      <text>
        <r>
          <rPr>
            <sz val="11"/>
            <color theme="1"/>
            <rFont val="Calibri"/>
            <family val="2"/>
            <scheme val="minor"/>
          </rPr>
          <t>подкра́лась, катало́г, столя́р
му[зʼ]ей, [тэ]мповый, фа[нʼ]ера</t>
        </r>
      </text>
    </comment>
    <comment ref="CE264" authorId="0" shapeId="0">
      <text>
        <r>
          <rPr>
            <sz val="11"/>
            <color theme="1"/>
            <rFont val="Calibri"/>
            <family val="2"/>
            <scheme val="minor"/>
          </rPr>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r>
      </text>
    </comment>
    <comment ref="CM264" authorId="0" shapeId="0">
      <text>
        <r>
          <rPr>
            <sz val="11"/>
            <color theme="1"/>
            <rFont val="Calibri"/>
            <family val="2"/>
            <scheme val="minor"/>
          </rPr>
          <t>различиями в средней температуре и средней норме осадков</t>
        </r>
      </text>
    </comment>
    <comment ref="CX264" authorId="0" shapeId="0">
      <text>
        <r>
          <rPr>
            <sz val="11"/>
            <color theme="1"/>
            <rFont val="Calibri"/>
            <family val="2"/>
            <scheme val="minor"/>
          </rPr>
          <t>1. принцип систематичности = [объединение сведений из разных научных областей]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I264" authorId="0" shapeId="0">
      <text>
        <r>
          <rPr>
            <sz val="11"/>
            <color theme="1"/>
            <rFont val="Calibri"/>
            <family val="2"/>
            <scheme val="minor"/>
          </rPr>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r>
      </text>
    </comment>
    <comment ref="DO264" authorId="0" shapeId="0">
      <text>
        <r>
          <rPr>
            <sz val="11"/>
            <color theme="1"/>
            <rFont val="Calibri"/>
            <family val="2"/>
            <scheme val="minor"/>
          </rPr>
          <t>1. 48 + 6 = [Правило прибавления числа к сумме]
2. 6 – 2 = [Взаимосвязь сложения и вычитания]
3. 34 + 20 = [Правило прибавления суммы к числу]
4. 57 • 10 = [Вопросы нумерации чисел]
5. 25 • 3 = [Правило умножения суммы на число]</t>
        </r>
      </text>
    </comment>
    <comment ref="DW264" authorId="0" shapeId="0">
      <text>
        <r>
          <rPr>
            <sz val="11"/>
            <color theme="1"/>
            <rFont val="Calibri"/>
            <family val="2"/>
            <scheme val="minor"/>
          </rPr>
          <t>В слове ШИШКА первый звук – мягкий согласный, на это указывает буква И. (3)</t>
        </r>
      </text>
    </comment>
    <comment ref="EJ264"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[Обобщение на уровне идеи] (0)
6. О чем этот рассказ? = [Понимание авторской позиции] (0)</t>
        </r>
      </text>
    </comment>
    <comment ref="EP264" authorId="0" shapeId="0">
      <text>
        <r>
          <rPr>
            <sz val="11"/>
            <color theme="1"/>
            <rFont val="Calibri"/>
            <family val="2"/>
            <scheme val="minor"/>
          </rPr>
          <t>эвристическая беседа</t>
        </r>
      </text>
    </comment>
    <comment ref="EX264" authorId="0" shapeId="0">
      <text>
        <r>
          <rPr>
            <sz val="11"/>
            <color theme="1"/>
            <rFont val="Calibri"/>
            <family val="2"/>
            <scheme val="minor"/>
          </rPr>
          <t>А</t>
        </r>
      </text>
    </comment>
    <comment ref="FM264" authorId="0" shapeId="0">
      <text>
        <r>
          <rPr>
            <sz val="11"/>
            <color theme="1"/>
            <rFont val="Calibri"/>
            <family val="2"/>
            <scheme val="minor"/>
          </rPr>
          <t>тренинговое занятие</t>
        </r>
      </text>
    </comment>
    <comment ref="GE264"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M264" authorId="0" shapeId="0">
      <text>
        <r>
          <rPr>
            <sz val="11"/>
            <color theme="1"/>
            <rFont val="Calibri"/>
            <family val="2"/>
            <scheme val="minor"/>
          </rPr>
          <t>программированное обучение</t>
        </r>
      </text>
    </comment>
    <comment ref="HC264"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K264" authorId="0" shapeId="0">
      <text>
        <r>
          <rPr>
            <sz val="11"/>
            <color theme="1"/>
            <rFont val="Calibri"/>
            <family val="2"/>
            <scheme val="minor"/>
          </rPr>
          <t>1. 1 = [Б] (2)
2. 2 = [А] (2)
3. 3 = [В] (2)</t>
        </r>
      </text>
    </comment>
    <comment ref="IF264"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Q264" authorId="0" shapeId="0">
      <text>
        <r>
          <rPr>
            <sz val="11"/>
            <color theme="1"/>
            <rFont val="Calibri"/>
            <family val="2"/>
            <scheme val="minor"/>
          </rPr>
          <t>литературные, исторические, биологические экспедиции</t>
        </r>
      </text>
    </comment>
    <comment ref="JI264" authorId="0" shapeId="0">
      <text>
        <r>
          <rPr>
            <sz val="11"/>
            <color theme="1"/>
            <rFont val="Calibri"/>
            <family val="2"/>
            <scheme val="minor"/>
          </rPr>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t>
        </r>
      </text>
    </comment>
    <comment ref="L265"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r>
      </text>
    </comment>
    <comment ref="S265" authorId="0" shapeId="0">
      <text>
        <r>
          <rPr>
            <sz val="11"/>
            <color theme="1"/>
            <rFont val="Calibri"/>
            <family val="2"/>
            <scheme val="minor"/>
          </rPr>
          <t>Задача на пропорциональное деление</t>
        </r>
      </text>
    </comment>
    <comment ref="AD265" authorId="0" shapeId="0">
      <text>
        <r>
          <rPr>
            <sz val="11"/>
            <color theme="1"/>
            <rFont val="Calibri"/>
            <family val="2"/>
            <scheme val="minor"/>
          </rPr>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r>
      </text>
    </comment>
    <comment ref="AJ265" authorId="0" shapeId="0">
      <text>
        <r>
          <rPr>
            <sz val="11"/>
            <color theme="1"/>
            <rFont val="Calibri"/>
            <family val="2"/>
            <scheme val="minor"/>
          </rPr>
          <t>А</t>
        </r>
      </text>
    </comment>
    <comment ref="AR265" authorId="0" shapeId="0">
      <text>
        <r>
          <rPr>
            <sz val="11"/>
            <color theme="1"/>
            <rFont val="Calibri"/>
            <family val="2"/>
            <scheme val="minor"/>
          </rPr>
          <t>видеометод
иллюстративный метод
демонстрационный метод</t>
        </r>
      </text>
    </comment>
    <comment ref="BD265" authorId="0" shapeId="0">
      <text>
        <r>
          <rPr>
            <sz val="11"/>
            <color theme="1"/>
            <rFont val="Calibri"/>
            <family val="2"/>
            <scheme val="minor"/>
          </rPr>
          <t>молчать, проспать, говорить
постелить, прочитать, сберечь
закружиться, обидеться, побриться</t>
        </r>
      </text>
    </comment>
    <comment ref="BI265" authorId="0" shapeId="0">
      <text>
        <r>
          <rPr>
            <sz val="11"/>
            <color theme="1"/>
            <rFont val="Calibri"/>
            <family val="2"/>
            <scheme val="minor"/>
          </rPr>
          <t>42</t>
        </r>
      </text>
    </comment>
    <comment ref="BR265" authorId="0" shapeId="0">
      <text>
        <r>
          <rPr>
            <sz val="11"/>
            <color theme="1"/>
            <rFont val="Calibri"/>
            <family val="2"/>
            <scheme val="minor"/>
          </rPr>
          <t>му[зʼ]ей, [тэ]мповый, фа[нʼ]ера
согласно графика, надел очки, просторное фойе</t>
        </r>
      </text>
    </comment>
    <comment ref="CB265" authorId="0" shapeId="0">
      <text>
        <r>
          <rPr>
            <sz val="11"/>
            <color theme="1"/>
            <rFont val="Calibri"/>
            <family val="2"/>
            <scheme val="minor"/>
          </rPr>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[Полноценное читательское восприятие]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r>
      </text>
    </comment>
    <comment ref="CN265" authorId="0" shapeId="0">
      <text>
        <r>
          <rPr>
            <sz val="11"/>
            <color theme="1"/>
            <rFont val="Calibri"/>
            <family val="2"/>
            <scheme val="minor"/>
          </rPr>
          <t>Однородный участок экосистемы</t>
        </r>
      </text>
    </comment>
    <comment ref="CZ265" authorId="0" shapeId="0">
      <text>
        <r>
          <rPr>
            <sz val="11"/>
            <color theme="1"/>
            <rFont val="Calibri"/>
            <family val="2"/>
            <scheme val="minor"/>
          </rPr>
          <t>1. Восприятие природных объектов или явлений = [Зарисовка]
2. Формирование представлений = [Выделение существенных признаков объектов (явлений)]
3. Подведение под понятие = [Использование натуральных и изобразительных пособий]
4. Применение понятия = [Классификация понятий и установление связей между ними]</t>
        </r>
      </text>
    </comment>
    <comment ref="DJ265" authorId="0" shapeId="0">
      <text>
        <r>
          <rPr>
            <sz val="11"/>
            <color theme="1"/>
            <rFont val="Calibri"/>
            <family val="2"/>
            <scheme val="minor"/>
          </rPr>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r>
      </text>
    </comment>
    <comment ref="DR265" authorId="0" shapeId="0">
      <text>
        <r>
          <rPr>
            <sz val="11"/>
            <color theme="1"/>
            <rFont val="Calibri"/>
            <family val="2"/>
            <scheme val="minor"/>
          </rPr>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r>
      </text>
    </comment>
    <comment ref="EB265" authorId="0" shapeId="0">
      <text>
        <r>
          <rPr>
            <sz val="11"/>
            <color theme="1"/>
            <rFont val="Calibri"/>
            <family val="2"/>
            <scheme val="minor"/>
          </rPr>
          <t>Стоял – гл., н.ф. стоять; 1 спр.; в прош.вр., ед.ч., м.р., 3 л. (3)
Несчастный (нос) – прил., н.ф. несчастный; в ед.ч., м.р., Им.п. (3)</t>
        </r>
      </text>
    </comment>
    <comment ref="EJ265" authorId="0" shapeId="0">
      <text>
        <r>
          <rPr>
            <sz val="11"/>
            <color theme="1"/>
            <rFont val="Calibri"/>
            <family val="2"/>
            <scheme val="minor"/>
          </rPr>
          <t>1. Какие чувства вызывает этот рассказ? = [Обобщение на уровне идеи] (0)
2. Каким ты нарисовал зайца в своем воображении? (К. Паустовский «Заячьи лапы») = [Понимание авторской позиции] (1)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[Адекватность воссозданного в воображении читательского образа, определяется его эмоциональная окраска] (1)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[Понимание роли автора как создателя художественного мира, степень осознания функции описания в тексте] (0)</t>
        </r>
      </text>
    </comment>
    <comment ref="EQ265" authorId="0" shapeId="0">
      <text>
        <r>
          <rPr>
            <sz val="11"/>
            <color theme="1"/>
            <rFont val="Calibri"/>
            <family val="2"/>
            <scheme val="minor"/>
          </rPr>
          <t>выполнение соответствующих вычислений</t>
        </r>
      </text>
    </comment>
    <comment ref="FB265" authorId="0" shapeId="0">
      <text>
        <r>
          <rPr>
            <sz val="11"/>
            <color theme="1"/>
            <rFont val="Calibri"/>
            <family val="2"/>
            <scheme val="minor"/>
          </rPr>
          <t>Г</t>
        </r>
      </text>
    </comment>
    <comment ref="FJ265" authorId="0" shapeId="0">
      <text>
        <r>
          <rPr>
            <sz val="11"/>
            <color theme="1"/>
            <rFont val="Calibri"/>
            <family val="2"/>
            <scheme val="minor"/>
          </rPr>
          <t>сотрудничество</t>
        </r>
      </text>
    </comment>
    <comment ref="GA265" authorId="0" shapeId="0">
      <text>
        <r>
          <rPr>
            <sz val="11"/>
            <color theme="1"/>
            <rFont val="Calibri"/>
            <family val="2"/>
            <scheme val="minor"/>
          </rPr>
          <t>использовать дополнительные задания, направленные на выработку определенных умений</t>
        </r>
      </text>
    </comment>
    <comment ref="GR265" authorId="0" shapeId="0">
      <text>
        <r>
          <rPr>
            <sz val="11"/>
            <color theme="1"/>
            <rFont val="Calibri"/>
            <family val="2"/>
            <scheme val="minor"/>
          </rPr>
          <t>технология формирования критического мышления</t>
        </r>
      </text>
    </comment>
    <comment ref="GZ26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HO265"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F265"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Q265" authorId="0" shapeId="0">
      <text>
        <r>
          <rPr>
            <sz val="11"/>
            <color theme="1"/>
            <rFont val="Calibri"/>
            <family val="2"/>
            <scheme val="minor"/>
          </rPr>
          <t>побуждение школьников соблюдать принципы учебной дисциплины и самоорганизации</t>
        </r>
      </text>
    </comment>
    <comment ref="JE265" authorId="0" shapeId="0">
      <text>
        <r>
          <rPr>
            <sz val="11"/>
            <color theme="1"/>
            <rFont val="Calibri"/>
            <family val="2"/>
            <scheme val="minor"/>
          </rPr>
          <t>выражается в прямом требовании педагога к обучающимся согласиться с его мнением (0)</t>
        </r>
      </text>
    </comment>
    <comment ref="L266" authorId="0" shapeId="0">
      <text>
        <r>
          <rPr>
            <sz val="11"/>
            <color theme="1"/>
            <rFont val="Calibri"/>
            <family val="2"/>
            <scheme val="minor"/>
          </rPr>
          <t>1. лебедь, овраг, нагрев = [Слова, в которых есть и звонкие, и глухие согласные звуки]
2. сдобный, отбойный, борозда = [Слова, в которых есть и звонкие, и глухие согласные звуки]
3. походка, подпись, шепчет = [Слова, в которых все согласные звуки глухие]</t>
        </r>
      </text>
    </comment>
    <comment ref="R266" authorId="0" shapeId="0">
      <text>
        <r>
          <rPr>
            <sz val="11"/>
            <color theme="1"/>
            <rFont val="Calibri"/>
            <family val="2"/>
            <scheme val="minor"/>
          </rPr>
          <t>Задача на пропорциональное деление</t>
        </r>
      </text>
    </comment>
    <comment ref="AA266" authorId="0" shapeId="0">
      <text>
        <r>
          <rPr>
            <sz val="11"/>
            <color theme="1"/>
            <rFont val="Calibri"/>
            <family val="2"/>
            <scheme val="minor"/>
          </rPr>
          <t>«Акула»
«Котенок»
«Прыжок»</t>
        </r>
      </text>
    </comment>
    <comment ref="AJ266" authorId="0" shapeId="0">
      <text>
        <r>
          <rPr>
            <sz val="11"/>
            <color theme="1"/>
            <rFont val="Calibri"/>
            <family val="2"/>
            <scheme val="minor"/>
          </rPr>
          <t>А</t>
        </r>
      </text>
    </comment>
    <comment ref="AU266" authorId="0" shapeId="0">
      <text>
        <r>
          <rPr>
            <sz val="11"/>
            <color theme="1"/>
            <rFont val="Calibri"/>
            <family val="2"/>
            <scheme val="minor"/>
          </rPr>
          <t>принцип научности
принцип сознательного усвоения учебного материала
принцип связи учебного материала с жизненным опытом
принцип занимательности</t>
        </r>
      </text>
    </comment>
    <comment ref="AZ266" authorId="0" shapeId="0">
      <text>
        <r>
          <rPr>
            <sz val="11"/>
            <color theme="1"/>
            <rFont val="Calibri"/>
            <family val="2"/>
            <scheme val="minor"/>
          </rPr>
          <t>вокзальный, просьба, повсеместный
тростниковая, создаешь, ручьи</t>
        </r>
      </text>
    </comment>
    <comment ref="BI266" authorId="0" shapeId="0">
      <text>
        <r>
          <rPr>
            <sz val="11"/>
            <color theme="1"/>
            <rFont val="Calibri"/>
            <family val="2"/>
            <scheme val="minor"/>
          </rPr>
          <t>42</t>
        </r>
      </text>
    </comment>
    <comment ref="BR266" authorId="0" shapeId="0">
      <text>
        <r>
          <rPr>
            <sz val="11"/>
            <color theme="1"/>
            <rFont val="Calibri"/>
            <family val="2"/>
            <scheme val="minor"/>
          </rPr>
          <t>подкра́лась, катало́г, столя́р
му[зʼ]ей, [тэ]мповый, фа[нʼ]ера</t>
        </r>
      </text>
    </comment>
    <comment ref="CA266" authorId="0" shapeId="0">
      <text>
        <r>
          <rPr>
            <sz val="11"/>
            <color theme="1"/>
            <rFont val="Calibri"/>
            <family val="2"/>
            <scheme val="minor"/>
          </rPr>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r>
      </text>
    </comment>
    <comment ref="CL266" authorId="0" shapeId="0">
      <text>
        <r>
          <rPr>
            <sz val="11"/>
            <color theme="1"/>
            <rFont val="Calibri"/>
            <family val="2"/>
            <scheme val="minor"/>
          </rPr>
          <t>совокупность живых организмов, населяющих участок среды обитания с однородными условиями жизни</t>
        </r>
      </text>
    </comment>
    <comment ref="CX266" authorId="0" shapeId="0">
      <text>
        <r>
          <rPr>
            <sz val="11"/>
            <color theme="1"/>
            <rFont val="Calibri"/>
            <family val="2"/>
            <scheme val="minor"/>
          </rPr>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r>
      </text>
    </comment>
    <comment ref="DG266" authorId="0" shapeId="0">
      <text>
        <r>
          <rPr>
            <sz val="11"/>
            <color theme="1"/>
            <rFont val="Calibri"/>
            <family val="2"/>
            <scheme val="minor"/>
          </rPr>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r>
      </text>
    </comment>
    <comment ref="DO266" authorId="0" shapeId="0">
      <text>
        <r>
          <rPr>
            <sz val="11"/>
            <color theme="1"/>
            <rFont val="Calibri"/>
            <family val="2"/>
            <scheme val="minor"/>
          </rPr>
          <t>1. 48 + 6 = [Правило прибавления суммы к числу]
2. 6 – 2 = [Вопросы нумерации чисел]
3. 34 + 20 = [Правило прибавления числа к сумме]
4. 57 • 10 = [Правило умножения суммы на число]
5. 25 • 3 = [Правило умножения суммы на число]</t>
        </r>
      </text>
    </comment>
    <comment ref="EB266" authorId="0" shapeId="0">
      <text>
        <r>
          <rPr>
            <sz val="11"/>
            <color theme="1"/>
            <rFont val="Calibri"/>
            <family val="2"/>
            <scheme val="minor"/>
          </rPr>
          <t>Несчастный (нос) – прил., н.ф. несчастный; в ед.ч., м.р., Им.п. (3)
Рычал – гл., н.ф. рычать; 2 спр., в прош.вр., ед.ч., м.р. (0)</t>
        </r>
      </text>
    </comment>
    <comment ref="EJ266" authorId="0" shapeId="0">
      <text>
        <r>
          <rPr>
            <sz val="11"/>
            <color theme="1"/>
            <rFont val="Calibri"/>
            <family val="2"/>
            <scheme val="minor"/>
          </rPr>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r>
      </text>
    </comment>
    <comment ref="ER266" authorId="0" shapeId="0">
      <text>
        <r>
          <rPr>
            <sz val="11"/>
            <color theme="1"/>
            <rFont val="Calibri"/>
            <family val="2"/>
            <scheme val="minor"/>
          </rPr>
          <t>решение аналогичной задачи</t>
        </r>
      </text>
    </comment>
    <comment ref="EY266" authorId="0" shapeId="0">
      <text>
        <r>
          <rPr>
            <sz val="11"/>
            <color theme="1"/>
            <rFont val="Calibri"/>
            <family val="2"/>
            <scheme val="minor"/>
          </rPr>
          <t>Б</t>
        </r>
      </text>
    </comment>
    <comment ref="FL266" authorId="0" shapeId="0">
      <text>
        <r>
          <rPr>
            <sz val="11"/>
            <color theme="1"/>
            <rFont val="Calibri"/>
            <family val="2"/>
            <scheme val="minor"/>
          </rPr>
          <t>диспут</t>
        </r>
      </text>
    </comment>
    <comment ref="GD266"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P266" authorId="0" shapeId="0">
      <text>
        <r>
          <rPr>
            <sz val="11"/>
            <color theme="1"/>
            <rFont val="Calibri"/>
            <family val="2"/>
            <scheme val="minor"/>
          </rPr>
          <t>технология формирования критического мышления</t>
        </r>
      </text>
    </comment>
    <comment ref="HD266"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P266"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E266"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T266" authorId="0" shapeId="0">
      <text>
        <r>
          <rPr>
            <sz val="11"/>
            <color theme="1"/>
            <rFont val="Calibri"/>
            <family val="2"/>
            <scheme val="minor"/>
          </rPr>
          <t>дебаты</t>
        </r>
      </text>
    </comment>
    <comment ref="JC266"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List>
</comments>
</file>

<file path=xl/comments2.xml><?xml version="1.0" encoding="utf-8"?>
<comments xmlns="http://schemas.openxmlformats.org/spreadsheetml/2006/main">
  <authors>
    <author>a</author>
  </authors>
  <commentList>
    <comment ref="J7" authorId="0" shapeId="0">
      <text>
        <r>
          <rPr>
            <sz val="11"/>
            <color theme="1"/>
            <rFont val="Calibri"/>
            <family val="2"/>
            <scheme val="minor"/>
          </rPr>
          <t>Балл: 0 из 2</t>
        </r>
      </text>
    </comment>
    <comment ref="N7" authorId="0" shapeId="0">
      <text>
        <r>
          <rPr>
            <sz val="11"/>
            <color theme="1"/>
            <rFont val="Calibri"/>
            <family val="2"/>
            <scheme val="minor"/>
          </rPr>
          <t>Балл: 0 из 2</t>
        </r>
      </text>
    </comment>
    <comment ref="S7" authorId="0" shapeId="0">
      <text>
        <r>
          <rPr>
            <sz val="11"/>
            <color theme="1"/>
            <rFont val="Calibri"/>
            <family val="2"/>
            <scheme val="minor"/>
          </rPr>
          <t>Балл: 2 из 2</t>
        </r>
      </text>
    </comment>
    <comment ref="AB7" authorId="0" shapeId="0">
      <text>
        <r>
          <rPr>
            <sz val="11"/>
            <color theme="1"/>
            <rFont val="Calibri"/>
            <family val="2"/>
            <scheme val="minor"/>
          </rPr>
          <t>Балл: 2 из 2</t>
        </r>
      </text>
    </comment>
    <comment ref="AF7" authorId="0" shapeId="0">
      <text>
        <r>
          <rPr>
            <sz val="11"/>
            <color theme="1"/>
            <rFont val="Calibri"/>
            <family val="2"/>
            <scheme val="minor"/>
          </rPr>
          <t>Балл: 0 из 2</t>
        </r>
      </text>
    </comment>
    <comment ref="AN7" authorId="0" shapeId="0">
      <text>
        <r>
          <rPr>
            <sz val="11"/>
            <color theme="1"/>
            <rFont val="Calibri"/>
            <family val="2"/>
            <scheme val="minor"/>
          </rPr>
          <t>Балл: 0 из 4</t>
        </r>
      </text>
    </comment>
    <comment ref="AS7" authorId="0" shapeId="0">
      <text>
        <r>
          <rPr>
            <sz val="11"/>
            <color theme="1"/>
            <rFont val="Calibri"/>
            <family val="2"/>
            <scheme val="minor"/>
          </rPr>
          <t>Балл: 0 из 4</t>
        </r>
      </text>
    </comment>
    <comment ref="AZ7" authorId="0" shapeId="0">
      <text>
        <r>
          <rPr>
            <sz val="11"/>
            <color theme="1"/>
            <rFont val="Calibri"/>
            <family val="2"/>
            <scheme val="minor"/>
          </rPr>
          <t>Балл: 4 из 4</t>
        </r>
      </text>
    </comment>
    <comment ref="BG7" authorId="0" shapeId="0">
      <text>
        <r>
          <rPr>
            <sz val="11"/>
            <color theme="1"/>
            <rFont val="Calibri"/>
            <family val="2"/>
            <scheme val="minor"/>
          </rPr>
          <t>Балл: 0 из 4</t>
        </r>
      </text>
    </comment>
    <comment ref="BN7" authorId="0" shapeId="0">
      <text>
        <r>
          <rPr>
            <sz val="11"/>
            <color theme="1"/>
            <rFont val="Calibri"/>
            <family val="2"/>
            <scheme val="minor"/>
          </rPr>
          <t>Балл: 4 из 4</t>
        </r>
      </text>
    </comment>
    <comment ref="BP7" authorId="0" shapeId="0">
      <text>
        <r>
          <rPr>
            <sz val="11"/>
            <color theme="1"/>
            <rFont val="Calibri"/>
            <family val="2"/>
            <scheme val="minor"/>
          </rPr>
          <t>Балл: 4 из 4</t>
        </r>
      </text>
    </comment>
    <comment ref="BZ7" authorId="0" shapeId="0">
      <text>
        <r>
          <rPr>
            <sz val="11"/>
            <color theme="1"/>
            <rFont val="Calibri"/>
            <family val="2"/>
            <scheme val="minor"/>
          </rPr>
          <t>Балл: 4 из 4</t>
        </r>
      </text>
    </comment>
    <comment ref="CD7" authorId="0" shapeId="0">
      <text>
        <r>
          <rPr>
            <sz val="11"/>
            <color theme="1"/>
            <rFont val="Calibri"/>
            <family val="2"/>
            <scheme val="minor"/>
          </rPr>
          <t>Балл: 6 из 6</t>
        </r>
      </text>
    </comment>
    <comment ref="CI7" authorId="0" shapeId="0">
      <text>
        <r>
          <rPr>
            <sz val="11"/>
            <color theme="1"/>
            <rFont val="Calibri"/>
            <family val="2"/>
            <scheme val="minor"/>
          </rPr>
          <t>Балл: 6 из 6</t>
        </r>
      </text>
    </comment>
    <comment ref="CQ7" authorId="0" shapeId="0">
      <text>
        <r>
          <rPr>
            <sz val="11"/>
            <color theme="1"/>
            <rFont val="Calibri"/>
            <family val="2"/>
            <scheme val="minor"/>
          </rPr>
          <t>Балл: 2 из 6</t>
        </r>
      </text>
    </comment>
    <comment ref="CX7" authorId="0" shapeId="0">
      <text>
        <r>
          <rPr>
            <sz val="11"/>
            <color theme="1"/>
            <rFont val="Calibri"/>
            <family val="2"/>
            <scheme val="minor"/>
          </rPr>
          <t>Балл: 0 из 6</t>
        </r>
      </text>
    </comment>
    <comment ref="CY7" authorId="0" shapeId="0">
      <text>
        <r>
          <rPr>
            <sz val="11"/>
            <color theme="1"/>
            <rFont val="Calibri"/>
            <family val="2"/>
            <scheme val="minor"/>
          </rPr>
          <t>Балл: 6 из 6</t>
        </r>
      </text>
    </comment>
    <comment ref="DJ7" authorId="0" shapeId="0">
      <text>
        <r>
          <rPr>
            <sz val="11"/>
            <color theme="1"/>
            <rFont val="Calibri"/>
            <family val="2"/>
            <scheme val="minor"/>
          </rPr>
          <t>Балл: 2 из 2</t>
        </r>
      </text>
    </comment>
    <comment ref="DQ7" authorId="0" shapeId="0">
      <text>
        <r>
          <rPr>
            <sz val="11"/>
            <color theme="1"/>
            <rFont val="Calibri"/>
            <family val="2"/>
            <scheme val="minor"/>
          </rPr>
          <t>Балл: 0 из 4</t>
        </r>
      </text>
    </comment>
    <comment ref="EA7" authorId="0" shapeId="0">
      <text>
        <r>
          <rPr>
            <sz val="11"/>
            <color theme="1"/>
            <rFont val="Calibri"/>
            <family val="2"/>
            <scheme val="minor"/>
          </rPr>
          <t>Балл: 0 из 4</t>
        </r>
      </text>
    </comment>
    <comment ref="EM7" authorId="0" shapeId="0">
      <text>
        <r>
          <rPr>
            <sz val="11"/>
            <color theme="1"/>
            <rFont val="Calibri"/>
            <family val="2"/>
            <scheme val="minor"/>
          </rPr>
          <t>Балл: 0 из 4</t>
        </r>
      </text>
    </comment>
    <comment ref="EW7" authorId="0" shapeId="0">
      <text>
        <r>
          <rPr>
            <sz val="11"/>
            <color theme="1"/>
            <rFont val="Calibri"/>
            <family val="2"/>
            <scheme val="minor"/>
          </rPr>
          <t>Балл: 6 из 6</t>
        </r>
      </text>
    </comment>
    <comment ref="FL7" authorId="0" shapeId="0">
      <text>
        <r>
          <rPr>
            <sz val="11"/>
            <color theme="1"/>
            <rFont val="Calibri"/>
            <family val="2"/>
            <scheme val="minor"/>
          </rPr>
          <t>Балл: 0 из 2</t>
        </r>
      </text>
    </comment>
    <comment ref="FP7" authorId="0" shapeId="0">
      <text>
        <r>
          <rPr>
            <sz val="11"/>
            <color theme="1"/>
            <rFont val="Calibri"/>
            <family val="2"/>
            <scheme val="minor"/>
          </rPr>
          <t>Балл: 4 из 4</t>
        </r>
      </text>
    </comment>
    <comment ref="GA7" authorId="0" shapeId="0">
      <text>
        <r>
          <rPr>
            <sz val="11"/>
            <color theme="1"/>
            <rFont val="Calibri"/>
            <family val="2"/>
            <scheme val="minor"/>
          </rPr>
          <t>Балл: 6 из 6</t>
        </r>
      </text>
    </comment>
    <comment ref="I8" authorId="0" shapeId="0">
      <text>
        <r>
          <rPr>
            <sz val="11"/>
            <color theme="1"/>
            <rFont val="Calibri"/>
            <family val="2"/>
            <scheme val="minor"/>
          </rPr>
          <t>Балл: 0 из 2</t>
        </r>
      </text>
    </comment>
    <comment ref="Q8" authorId="0" shapeId="0">
      <text>
        <r>
          <rPr>
            <sz val="11"/>
            <color theme="1"/>
            <rFont val="Calibri"/>
            <family val="2"/>
            <scheme val="minor"/>
          </rPr>
          <t>Балл: 2 из 2</t>
        </r>
      </text>
    </comment>
    <comment ref="W8" authorId="0" shapeId="0">
      <text>
        <r>
          <rPr>
            <sz val="11"/>
            <color theme="1"/>
            <rFont val="Calibri"/>
            <family val="2"/>
            <scheme val="minor"/>
          </rPr>
          <t>Балл: 2 из 2</t>
        </r>
      </text>
    </comment>
    <comment ref="Y8" authorId="0" shapeId="0">
      <text>
        <r>
          <rPr>
            <sz val="11"/>
            <color theme="1"/>
            <rFont val="Calibri"/>
            <family val="2"/>
            <scheme val="minor"/>
          </rPr>
          <t>Балл: 2 из 2</t>
        </r>
      </text>
    </comment>
    <comment ref="AF8" authorId="0" shapeId="0">
      <text>
        <r>
          <rPr>
            <sz val="11"/>
            <color theme="1"/>
            <rFont val="Calibri"/>
            <family val="2"/>
            <scheme val="minor"/>
          </rPr>
          <t>Балл: 0 из 2</t>
        </r>
      </text>
    </comment>
    <comment ref="AO8" authorId="0" shapeId="0">
      <text>
        <r>
          <rPr>
            <sz val="11"/>
            <color theme="1"/>
            <rFont val="Calibri"/>
            <family val="2"/>
            <scheme val="minor"/>
          </rPr>
          <t>Балл: 0 из 4</t>
        </r>
      </text>
    </comment>
    <comment ref="AR8" authorId="0" shapeId="0">
      <text>
        <r>
          <rPr>
            <sz val="11"/>
            <color theme="1"/>
            <rFont val="Calibri"/>
            <family val="2"/>
            <scheme val="minor"/>
          </rPr>
          <t>Балл: 4 из 4</t>
        </r>
      </text>
    </comment>
    <comment ref="AW8" authorId="0" shapeId="0">
      <text>
        <r>
          <rPr>
            <sz val="11"/>
            <color theme="1"/>
            <rFont val="Calibri"/>
            <family val="2"/>
            <scheme val="minor"/>
          </rPr>
          <t>Балл: 4 из 4</t>
        </r>
      </text>
    </comment>
    <comment ref="BG8" authorId="0" shapeId="0">
      <text>
        <r>
          <rPr>
            <sz val="11"/>
            <color theme="1"/>
            <rFont val="Calibri"/>
            <family val="2"/>
            <scheme val="minor"/>
          </rPr>
          <t>Балл: 4 из 4</t>
        </r>
      </text>
    </comment>
    <comment ref="BL8" authorId="0" shapeId="0">
      <text>
        <r>
          <rPr>
            <sz val="11"/>
            <color theme="1"/>
            <rFont val="Calibri"/>
            <family val="2"/>
            <scheme val="minor"/>
          </rPr>
          <t>Балл: 0 из 4</t>
        </r>
      </text>
    </comment>
    <comment ref="BS8" authorId="0" shapeId="0">
      <text>
        <r>
          <rPr>
            <sz val="11"/>
            <color theme="1"/>
            <rFont val="Calibri"/>
            <family val="2"/>
            <scheme val="minor"/>
          </rPr>
          <t>Балл: 4 из 4</t>
        </r>
      </text>
    </comment>
    <comment ref="BX8" authorId="0" shapeId="0">
      <text>
        <r>
          <rPr>
            <sz val="11"/>
            <color theme="1"/>
            <rFont val="Calibri"/>
            <family val="2"/>
            <scheme val="minor"/>
          </rPr>
          <t>Балл: 4 из 4</t>
        </r>
      </text>
    </comment>
    <comment ref="CB8" authorId="0" shapeId="0">
      <text>
        <r>
          <rPr>
            <sz val="11"/>
            <color theme="1"/>
            <rFont val="Calibri"/>
            <family val="2"/>
            <scheme val="minor"/>
          </rPr>
          <t>Балл: 0 из 6</t>
        </r>
      </text>
    </comment>
    <comment ref="CK8" authorId="0" shapeId="0">
      <text>
        <r>
          <rPr>
            <sz val="11"/>
            <color theme="1"/>
            <rFont val="Calibri"/>
            <family val="2"/>
            <scheme val="minor"/>
          </rPr>
          <t>Балл: 0 из 6</t>
        </r>
      </text>
    </comment>
    <comment ref="CR8" authorId="0" shapeId="0">
      <text>
        <r>
          <rPr>
            <sz val="11"/>
            <color theme="1"/>
            <rFont val="Calibri"/>
            <family val="2"/>
            <scheme val="minor"/>
          </rPr>
          <t>Балл: 2 из 6</t>
        </r>
      </text>
    </comment>
    <comment ref="CX8" authorId="0" shapeId="0">
      <text>
        <r>
          <rPr>
            <sz val="11"/>
            <color theme="1"/>
            <rFont val="Calibri"/>
            <family val="2"/>
            <scheme val="minor"/>
          </rPr>
          <t>Балл: 6 из 6</t>
        </r>
      </text>
    </comment>
    <comment ref="DC8" authorId="0" shapeId="0">
      <text>
        <r>
          <rPr>
            <sz val="11"/>
            <color theme="1"/>
            <rFont val="Calibri"/>
            <family val="2"/>
            <scheme val="minor"/>
          </rPr>
          <t>Балл: 6 из 6</t>
        </r>
      </text>
    </comment>
    <comment ref="DL8" authorId="0" shapeId="0">
      <text>
        <r>
          <rPr>
            <sz val="11"/>
            <color theme="1"/>
            <rFont val="Calibri"/>
            <family val="2"/>
            <scheme val="minor"/>
          </rPr>
          <t>Балл: 2 из 2</t>
        </r>
      </text>
    </comment>
    <comment ref="DX8" authorId="0" shapeId="0">
      <text>
        <r>
          <rPr>
            <sz val="11"/>
            <color theme="1"/>
            <rFont val="Calibri"/>
            <family val="2"/>
            <scheme val="minor"/>
          </rPr>
          <t>Балл: 0 из 4</t>
        </r>
      </text>
    </comment>
    <comment ref="EH8" authorId="0" shapeId="0">
      <text>
        <r>
          <rPr>
            <sz val="11"/>
            <color theme="1"/>
            <rFont val="Calibri"/>
            <family val="2"/>
            <scheme val="minor"/>
          </rPr>
          <t>Балл: 0 из 4</t>
        </r>
      </text>
    </comment>
    <comment ref="EK8" authorId="0" shapeId="0">
      <text>
        <r>
          <rPr>
            <sz val="11"/>
            <color theme="1"/>
            <rFont val="Calibri"/>
            <family val="2"/>
            <scheme val="minor"/>
          </rPr>
          <t>Балл: 0 из 4</t>
        </r>
      </text>
    </comment>
    <comment ref="EV8" authorId="0" shapeId="0">
      <text>
        <r>
          <rPr>
            <sz val="11"/>
            <color theme="1"/>
            <rFont val="Calibri"/>
            <family val="2"/>
            <scheme val="minor"/>
          </rPr>
          <t>Балл: 6 из 6</t>
        </r>
      </text>
    </comment>
    <comment ref="FG8" authorId="0" shapeId="0">
      <text>
        <r>
          <rPr>
            <sz val="11"/>
            <color theme="1"/>
            <rFont val="Calibri"/>
            <family val="2"/>
            <scheme val="minor"/>
          </rPr>
          <t>Балл: 2 из 2</t>
        </r>
      </text>
    </comment>
    <comment ref="FQ8" authorId="0" shapeId="0">
      <text>
        <r>
          <rPr>
            <sz val="11"/>
            <color theme="1"/>
            <rFont val="Calibri"/>
            <family val="2"/>
            <scheme val="minor"/>
          </rPr>
          <t>Балл: 4 из 4</t>
        </r>
      </text>
    </comment>
    <comment ref="FZ8" authorId="0" shapeId="0">
      <text>
        <r>
          <rPr>
            <sz val="11"/>
            <color theme="1"/>
            <rFont val="Calibri"/>
            <family val="2"/>
            <scheme val="minor"/>
          </rPr>
          <t>Балл: 0 из 6</t>
        </r>
      </text>
    </comment>
    <comment ref="I9" authorId="0" shapeId="0">
      <text>
        <r>
          <rPr>
            <sz val="11"/>
            <color theme="1"/>
            <rFont val="Calibri"/>
            <family val="2"/>
            <scheme val="minor"/>
          </rPr>
          <t>Балл: 0 из 2</t>
        </r>
      </text>
    </comment>
    <comment ref="R9" authorId="0" shapeId="0">
      <text>
        <r>
          <rPr>
            <sz val="11"/>
            <color theme="1"/>
            <rFont val="Calibri"/>
            <family val="2"/>
            <scheme val="minor"/>
          </rPr>
          <t>Балл: 0 из 2</t>
        </r>
      </text>
    </comment>
    <comment ref="S9" authorId="0" shapeId="0">
      <text>
        <r>
          <rPr>
            <sz val="11"/>
            <color theme="1"/>
            <rFont val="Calibri"/>
            <family val="2"/>
            <scheme val="minor"/>
          </rPr>
          <t>Балл: 0 из 2</t>
        </r>
      </text>
    </comment>
    <comment ref="AB9" authorId="0" shapeId="0">
      <text>
        <r>
          <rPr>
            <sz val="11"/>
            <color theme="1"/>
            <rFont val="Calibri"/>
            <family val="2"/>
            <scheme val="minor"/>
          </rPr>
          <t>Балл: 2 из 2</t>
        </r>
      </text>
    </comment>
    <comment ref="AH9" authorId="0" shapeId="0">
      <text>
        <r>
          <rPr>
            <sz val="11"/>
            <color theme="1"/>
            <rFont val="Calibri"/>
            <family val="2"/>
            <scheme val="minor"/>
          </rPr>
          <t>Балл: 2 из 2</t>
        </r>
      </text>
    </comment>
    <comment ref="AL9" authorId="0" shapeId="0">
      <text>
        <r>
          <rPr>
            <sz val="11"/>
            <color theme="1"/>
            <rFont val="Calibri"/>
            <family val="2"/>
            <scheme val="minor"/>
          </rPr>
          <t>Балл: 0 из 4</t>
        </r>
      </text>
    </comment>
    <comment ref="AS9" authorId="0" shapeId="0">
      <text>
        <r>
          <rPr>
            <sz val="11"/>
            <color theme="1"/>
            <rFont val="Calibri"/>
            <family val="2"/>
            <scheme val="minor"/>
          </rPr>
          <t>Балл: 0 из 4</t>
        </r>
      </text>
    </comment>
    <comment ref="AY9" authorId="0" shapeId="0">
      <text>
        <r>
          <rPr>
            <sz val="11"/>
            <color theme="1"/>
            <rFont val="Calibri"/>
            <family val="2"/>
            <scheme val="minor"/>
          </rPr>
          <t>Балл: 0 из 4</t>
        </r>
      </text>
    </comment>
    <comment ref="BC9" authorId="0" shapeId="0">
      <text>
        <r>
          <rPr>
            <sz val="11"/>
            <color theme="1"/>
            <rFont val="Calibri"/>
            <family val="2"/>
            <scheme val="minor"/>
          </rPr>
          <t>Балл: 0 из 4</t>
        </r>
      </text>
    </comment>
    <comment ref="BK9" authorId="0" shapeId="0">
      <text>
        <r>
          <rPr>
            <sz val="11"/>
            <color theme="1"/>
            <rFont val="Calibri"/>
            <family val="2"/>
            <scheme val="minor"/>
          </rPr>
          <t>Балл: 4 из 4</t>
        </r>
      </text>
    </comment>
    <comment ref="BT9" authorId="0" shapeId="0">
      <text>
        <r>
          <rPr>
            <sz val="11"/>
            <color theme="1"/>
            <rFont val="Calibri"/>
            <family val="2"/>
            <scheme val="minor"/>
          </rPr>
          <t>Балл: 0 из 4</t>
        </r>
      </text>
    </comment>
    <comment ref="BU9" authorId="0" shapeId="0">
      <text>
        <r>
          <rPr>
            <sz val="11"/>
            <color theme="1"/>
            <rFont val="Calibri"/>
            <family val="2"/>
            <scheme val="minor"/>
          </rPr>
          <t>Балл: 4 из 4</t>
        </r>
      </text>
    </comment>
    <comment ref="CA9" authorId="0" shapeId="0">
      <text>
        <r>
          <rPr>
            <sz val="11"/>
            <color theme="1"/>
            <rFont val="Calibri"/>
            <family val="2"/>
            <scheme val="minor"/>
          </rPr>
          <t>Балл: 6 из 6</t>
        </r>
      </text>
    </comment>
    <comment ref="CL9" authorId="0" shapeId="0">
      <text>
        <r>
          <rPr>
            <sz val="11"/>
            <color theme="1"/>
            <rFont val="Calibri"/>
            <family val="2"/>
            <scheme val="minor"/>
          </rPr>
          <t>Балл: 3 из 6</t>
        </r>
      </text>
    </comment>
    <comment ref="CO9" authorId="0" shapeId="0">
      <text>
        <r>
          <rPr>
            <sz val="11"/>
            <color theme="1"/>
            <rFont val="Calibri"/>
            <family val="2"/>
            <scheme val="minor"/>
          </rPr>
          <t>Балл: 2 из 6</t>
        </r>
      </text>
    </comment>
    <comment ref="CU9" authorId="0" shapeId="0">
      <text>
        <r>
          <rPr>
            <sz val="11"/>
            <color theme="1"/>
            <rFont val="Calibri"/>
            <family val="2"/>
            <scheme val="minor"/>
          </rPr>
          <t>Балл: 6 из 6</t>
        </r>
      </text>
    </comment>
    <comment ref="DB9" authorId="0" shapeId="0">
      <text>
        <r>
          <rPr>
            <sz val="11"/>
            <color theme="1"/>
            <rFont val="Calibri"/>
            <family val="2"/>
            <scheme val="minor"/>
          </rPr>
          <t>Балл: 6 из 6</t>
        </r>
      </text>
    </comment>
    <comment ref="DE9" authorId="0" shapeId="0">
      <text>
        <r>
          <rPr>
            <sz val="11"/>
            <color theme="1"/>
            <rFont val="Calibri"/>
            <family val="2"/>
            <scheme val="minor"/>
          </rPr>
          <t>Балл: 2 из 2</t>
        </r>
      </text>
    </comment>
    <comment ref="DT9" authorId="0" shapeId="0">
      <text>
        <r>
          <rPr>
            <sz val="11"/>
            <color theme="1"/>
            <rFont val="Calibri"/>
            <family val="2"/>
            <scheme val="minor"/>
          </rPr>
          <t>Балл: 0 из 4</t>
        </r>
      </text>
    </comment>
    <comment ref="ED9" authorId="0" shapeId="0">
      <text>
        <r>
          <rPr>
            <sz val="11"/>
            <color theme="1"/>
            <rFont val="Calibri"/>
            <family val="2"/>
            <scheme val="minor"/>
          </rPr>
          <t>Балл: 4 из 4</t>
        </r>
      </text>
    </comment>
    <comment ref="EP9" authorId="0" shapeId="0">
      <text>
        <r>
          <rPr>
            <sz val="11"/>
            <color theme="1"/>
            <rFont val="Calibri"/>
            <family val="2"/>
            <scheme val="minor"/>
          </rPr>
          <t>Балл: 0 из 4</t>
        </r>
      </text>
    </comment>
    <comment ref="FA9" authorId="0" shapeId="0">
      <text>
        <r>
          <rPr>
            <sz val="11"/>
            <color theme="1"/>
            <rFont val="Calibri"/>
            <family val="2"/>
            <scheme val="minor"/>
          </rPr>
          <t>Балл: 6 из 6</t>
        </r>
      </text>
    </comment>
    <comment ref="FT9" authorId="0" shapeId="0">
      <text>
        <r>
          <rPr>
            <sz val="11"/>
            <color theme="1"/>
            <rFont val="Calibri"/>
            <family val="2"/>
            <scheme val="minor"/>
          </rPr>
          <t>Балл: 0 из 4</t>
        </r>
      </text>
    </comment>
    <comment ref="GD9" authorId="0" shapeId="0">
      <text>
        <r>
          <rPr>
            <sz val="11"/>
            <color theme="1"/>
            <rFont val="Calibri"/>
            <family val="2"/>
            <scheme val="minor"/>
          </rPr>
          <t>Балл: 3 из 6</t>
        </r>
      </text>
    </comment>
    <comment ref="L10" authorId="0" shapeId="0">
      <text>
        <r>
          <rPr>
            <sz val="11"/>
            <color theme="1"/>
            <rFont val="Calibri"/>
            <family val="2"/>
            <scheme val="minor"/>
          </rPr>
          <t>Балл: 2 из 2</t>
        </r>
      </text>
    </comment>
    <comment ref="M10" authorId="0" shapeId="0">
      <text>
        <r>
          <rPr>
            <sz val="11"/>
            <color theme="1"/>
            <rFont val="Calibri"/>
            <family val="2"/>
            <scheme val="minor"/>
          </rPr>
          <t>Балл: 2 из 2</t>
        </r>
      </text>
    </comment>
    <comment ref="U10" authorId="0" shapeId="0">
      <text>
        <r>
          <rPr>
            <sz val="11"/>
            <color theme="1"/>
            <rFont val="Calibri"/>
            <family val="2"/>
            <scheme val="minor"/>
          </rPr>
          <t>Балл: 0 из 2</t>
        </r>
      </text>
    </comment>
    <comment ref="AA10" authorId="0" shapeId="0">
      <text>
        <r>
          <rPr>
            <sz val="11"/>
            <color theme="1"/>
            <rFont val="Calibri"/>
            <family val="2"/>
            <scheme val="minor"/>
          </rPr>
          <t>Балл: 2 из 2</t>
        </r>
      </text>
    </comment>
    <comment ref="AH10" authorId="0" shapeId="0">
      <text>
        <r>
          <rPr>
            <sz val="11"/>
            <color theme="1"/>
            <rFont val="Calibri"/>
            <family val="2"/>
            <scheme val="minor"/>
          </rPr>
          <t>Балл: 2 из 2</t>
        </r>
      </text>
    </comment>
    <comment ref="AL10" authorId="0" shapeId="0">
      <text>
        <r>
          <rPr>
            <sz val="11"/>
            <color theme="1"/>
            <rFont val="Calibri"/>
            <family val="2"/>
            <scheme val="minor"/>
          </rPr>
          <t>Балл: 0 из 4</t>
        </r>
      </text>
    </comment>
    <comment ref="AR10" authorId="0" shapeId="0">
      <text>
        <r>
          <rPr>
            <sz val="11"/>
            <color theme="1"/>
            <rFont val="Calibri"/>
            <family val="2"/>
            <scheme val="minor"/>
          </rPr>
          <t>Балл: 4 из 4</t>
        </r>
      </text>
    </comment>
    <comment ref="BA10" authorId="0" shapeId="0">
      <text>
        <r>
          <rPr>
            <sz val="11"/>
            <color theme="1"/>
            <rFont val="Calibri"/>
            <family val="2"/>
            <scheme val="minor"/>
          </rPr>
          <t>Балл: 0 из 4</t>
        </r>
      </text>
    </comment>
    <comment ref="BH10" authorId="0" shapeId="0">
      <text>
        <r>
          <rPr>
            <sz val="11"/>
            <color theme="1"/>
            <rFont val="Calibri"/>
            <family val="2"/>
            <scheme val="minor"/>
          </rPr>
          <t>Балл: 4 из 4</t>
        </r>
      </text>
    </comment>
    <comment ref="BM10" authorId="0" shapeId="0">
      <text>
        <r>
          <rPr>
            <sz val="11"/>
            <color theme="1"/>
            <rFont val="Calibri"/>
            <family val="2"/>
            <scheme val="minor"/>
          </rPr>
          <t>Балл: 0 из 4</t>
        </r>
      </text>
    </comment>
    <comment ref="BR10" authorId="0" shapeId="0">
      <text>
        <r>
          <rPr>
            <sz val="11"/>
            <color theme="1"/>
            <rFont val="Calibri"/>
            <family val="2"/>
            <scheme val="minor"/>
          </rPr>
          <t>Балл: 4 из 4</t>
        </r>
      </text>
    </comment>
    <comment ref="BY10" authorId="0" shapeId="0">
      <text>
        <r>
          <rPr>
            <sz val="11"/>
            <color theme="1"/>
            <rFont val="Calibri"/>
            <family val="2"/>
            <scheme val="minor"/>
          </rPr>
          <t>Балл: 4 из 4</t>
        </r>
      </text>
    </comment>
    <comment ref="CF10" authorId="0" shapeId="0">
      <text>
        <r>
          <rPr>
            <sz val="11"/>
            <color theme="1"/>
            <rFont val="Calibri"/>
            <family val="2"/>
            <scheme val="minor"/>
          </rPr>
          <t>Балл: 6 из 6</t>
        </r>
      </text>
    </comment>
    <comment ref="CK10" authorId="0" shapeId="0">
      <text>
        <r>
          <rPr>
            <sz val="11"/>
            <color theme="1"/>
            <rFont val="Calibri"/>
            <family val="2"/>
            <scheme val="minor"/>
          </rPr>
          <t>Балл: 3 из 6</t>
        </r>
      </text>
    </comment>
    <comment ref="CM10" authorId="0" shapeId="0">
      <text>
        <r>
          <rPr>
            <sz val="11"/>
            <color theme="1"/>
            <rFont val="Calibri"/>
            <family val="2"/>
            <scheme val="minor"/>
          </rPr>
          <t>Балл: 2 из 6</t>
        </r>
      </text>
    </comment>
    <comment ref="CX10" authorId="0" shapeId="0">
      <text>
        <r>
          <rPr>
            <sz val="11"/>
            <color theme="1"/>
            <rFont val="Calibri"/>
            <family val="2"/>
            <scheme val="minor"/>
          </rPr>
          <t>Балл: 6 из 6</t>
        </r>
      </text>
    </comment>
    <comment ref="DC10" authorId="0" shapeId="0">
      <text>
        <r>
          <rPr>
            <sz val="11"/>
            <color theme="1"/>
            <rFont val="Calibri"/>
            <family val="2"/>
            <scheme val="minor"/>
          </rPr>
          <t>Балл: 6 из 6</t>
        </r>
      </text>
    </comment>
    <comment ref="DH10" authorId="0" shapeId="0">
      <text>
        <r>
          <rPr>
            <sz val="11"/>
            <color theme="1"/>
            <rFont val="Calibri"/>
            <family val="2"/>
            <scheme val="minor"/>
          </rPr>
          <t>Балл: 2 из 2</t>
        </r>
      </text>
    </comment>
    <comment ref="DX10" authorId="0" shapeId="0">
      <text>
        <r>
          <rPr>
            <sz val="11"/>
            <color theme="1"/>
            <rFont val="Calibri"/>
            <family val="2"/>
            <scheme val="minor"/>
          </rPr>
          <t>Балл: 0 из 4</t>
        </r>
      </text>
    </comment>
    <comment ref="EG10" authorId="0" shapeId="0">
      <text>
        <r>
          <rPr>
            <sz val="11"/>
            <color theme="1"/>
            <rFont val="Calibri"/>
            <family val="2"/>
            <scheme val="minor"/>
          </rPr>
          <t>Балл: 0 из 4</t>
        </r>
      </text>
    </comment>
    <comment ref="EQ10" authorId="0" shapeId="0">
      <text>
        <r>
          <rPr>
            <sz val="11"/>
            <color theme="1"/>
            <rFont val="Calibri"/>
            <family val="2"/>
            <scheme val="minor"/>
          </rPr>
          <t>Балл: 0 из 4</t>
        </r>
      </text>
    </comment>
    <comment ref="EZ10" authorId="0" shapeId="0">
      <text>
        <r>
          <rPr>
            <sz val="11"/>
            <color theme="1"/>
            <rFont val="Calibri"/>
            <family val="2"/>
            <scheme val="minor"/>
          </rPr>
          <t>Балл: 6 из 6</t>
        </r>
      </text>
    </comment>
    <comment ref="FG10" authorId="0" shapeId="0">
      <text>
        <r>
          <rPr>
            <sz val="11"/>
            <color theme="1"/>
            <rFont val="Calibri"/>
            <family val="2"/>
            <scheme val="minor"/>
          </rPr>
          <t>Балл: 2 из 2</t>
        </r>
      </text>
    </comment>
    <comment ref="FM10" authorId="0" shapeId="0">
      <text>
        <r>
          <rPr>
            <sz val="11"/>
            <color theme="1"/>
            <rFont val="Calibri"/>
            <family val="2"/>
            <scheme val="minor"/>
          </rPr>
          <t>Балл: 0 из 4</t>
        </r>
      </text>
    </comment>
    <comment ref="GA10" authorId="0" shapeId="0">
      <text>
        <r>
          <rPr>
            <sz val="11"/>
            <color theme="1"/>
            <rFont val="Calibri"/>
            <family val="2"/>
            <scheme val="minor"/>
          </rPr>
          <t>Балл: 6 из 6</t>
        </r>
      </text>
    </comment>
    <comment ref="G11" authorId="0" shapeId="0">
      <text>
        <r>
          <rPr>
            <sz val="11"/>
            <color theme="1"/>
            <rFont val="Calibri"/>
            <family val="2"/>
            <scheme val="minor"/>
          </rPr>
          <t>Балл: 2 из 2</t>
        </r>
      </text>
    </comment>
    <comment ref="N11" authorId="0" shapeId="0">
      <text>
        <r>
          <rPr>
            <sz val="11"/>
            <color theme="1"/>
            <rFont val="Calibri"/>
            <family val="2"/>
            <scheme val="minor"/>
          </rPr>
          <t>Балл: 0 из 2</t>
        </r>
      </text>
    </comment>
    <comment ref="T11" authorId="0" shapeId="0">
      <text>
        <r>
          <rPr>
            <sz val="11"/>
            <color theme="1"/>
            <rFont val="Calibri"/>
            <family val="2"/>
            <scheme val="minor"/>
          </rPr>
          <t>Балл: 0 из 2</t>
        </r>
      </text>
    </comment>
    <comment ref="Y11" authorId="0" shapeId="0">
      <text>
        <r>
          <rPr>
            <sz val="11"/>
            <color theme="1"/>
            <rFont val="Calibri"/>
            <family val="2"/>
            <scheme val="minor"/>
          </rPr>
          <t>Балл: 0 из 2</t>
        </r>
      </text>
    </comment>
    <comment ref="AE11" authorId="0" shapeId="0">
      <text>
        <r>
          <rPr>
            <sz val="11"/>
            <color theme="1"/>
            <rFont val="Calibri"/>
            <family val="2"/>
            <scheme val="minor"/>
          </rPr>
          <t>Балл: 2 из 2</t>
        </r>
      </text>
    </comment>
    <comment ref="AM11" authorId="0" shapeId="0">
      <text>
        <r>
          <rPr>
            <sz val="11"/>
            <color theme="1"/>
            <rFont val="Calibri"/>
            <family val="2"/>
            <scheme val="minor"/>
          </rPr>
          <t>Балл: 0 из 4</t>
        </r>
      </text>
    </comment>
    <comment ref="AS11" authorId="0" shapeId="0">
      <text>
        <r>
          <rPr>
            <sz val="11"/>
            <color theme="1"/>
            <rFont val="Calibri"/>
            <family val="2"/>
            <scheme val="minor"/>
          </rPr>
          <t>Балл: 0 из 4</t>
        </r>
      </text>
    </comment>
    <comment ref="AY11" authorId="0" shapeId="0">
      <text>
        <r>
          <rPr>
            <sz val="11"/>
            <color theme="1"/>
            <rFont val="Calibri"/>
            <family val="2"/>
            <scheme val="minor"/>
          </rPr>
          <t>Балл: 0 из 4</t>
        </r>
      </text>
    </comment>
    <comment ref="BF11" authorId="0" shapeId="0">
      <text>
        <r>
          <rPr>
            <sz val="11"/>
            <color theme="1"/>
            <rFont val="Calibri"/>
            <family val="2"/>
            <scheme val="minor"/>
          </rPr>
          <t>Балл: 0 из 4</t>
        </r>
      </text>
    </comment>
    <comment ref="BK11" authorId="0" shapeId="0">
      <text>
        <r>
          <rPr>
            <sz val="11"/>
            <color theme="1"/>
            <rFont val="Calibri"/>
            <family val="2"/>
            <scheme val="minor"/>
          </rPr>
          <t>Балл: 4 из 4</t>
        </r>
      </text>
    </comment>
    <comment ref="BS11" authorId="0" shapeId="0">
      <text>
        <r>
          <rPr>
            <sz val="11"/>
            <color theme="1"/>
            <rFont val="Calibri"/>
            <family val="2"/>
            <scheme val="minor"/>
          </rPr>
          <t>Балл: 0 из 4</t>
        </r>
      </text>
    </comment>
    <comment ref="BX11" authorId="0" shapeId="0">
      <text>
        <r>
          <rPr>
            <sz val="11"/>
            <color theme="1"/>
            <rFont val="Calibri"/>
            <family val="2"/>
            <scheme val="minor"/>
          </rPr>
          <t>Балл: 4 из 4</t>
        </r>
      </text>
    </comment>
    <comment ref="CD11" authorId="0" shapeId="0">
      <text>
        <r>
          <rPr>
            <sz val="11"/>
            <color theme="1"/>
            <rFont val="Calibri"/>
            <family val="2"/>
            <scheme val="minor"/>
          </rPr>
          <t>Балл: 0 из 6</t>
        </r>
      </text>
    </comment>
    <comment ref="CJ11" authorId="0" shapeId="0">
      <text>
        <r>
          <rPr>
            <sz val="11"/>
            <color theme="1"/>
            <rFont val="Calibri"/>
            <family val="2"/>
            <scheme val="minor"/>
          </rPr>
          <t>Балл: 3 из 6</t>
        </r>
      </text>
    </comment>
    <comment ref="CM11" authorId="0" shapeId="0">
      <text>
        <r>
          <rPr>
            <sz val="11"/>
            <color theme="1"/>
            <rFont val="Calibri"/>
            <family val="2"/>
            <scheme val="minor"/>
          </rPr>
          <t>Балл: 2 из 6</t>
        </r>
      </text>
    </comment>
    <comment ref="CT11" authorId="0" shapeId="0">
      <text>
        <r>
          <rPr>
            <sz val="11"/>
            <color theme="1"/>
            <rFont val="Calibri"/>
            <family val="2"/>
            <scheme val="minor"/>
          </rPr>
          <t>Балл: 0 из 6</t>
        </r>
      </text>
    </comment>
    <comment ref="DB11" authorId="0" shapeId="0">
      <text>
        <r>
          <rPr>
            <sz val="11"/>
            <color theme="1"/>
            <rFont val="Calibri"/>
            <family val="2"/>
            <scheme val="minor"/>
          </rPr>
          <t>Балл: 6 из 6</t>
        </r>
      </text>
    </comment>
    <comment ref="DJ11" authorId="0" shapeId="0">
      <text>
        <r>
          <rPr>
            <sz val="11"/>
            <color theme="1"/>
            <rFont val="Calibri"/>
            <family val="2"/>
            <scheme val="minor"/>
          </rPr>
          <t>Балл: 2 из 2</t>
        </r>
      </text>
    </comment>
    <comment ref="DV11" authorId="0" shapeId="0">
      <text>
        <r>
          <rPr>
            <sz val="11"/>
            <color theme="1"/>
            <rFont val="Calibri"/>
            <family val="2"/>
            <scheme val="minor"/>
          </rPr>
          <t>Балл: 0 из 4</t>
        </r>
      </text>
    </comment>
    <comment ref="EA11" authorId="0" shapeId="0">
      <text>
        <r>
          <rPr>
            <sz val="11"/>
            <color theme="1"/>
            <rFont val="Calibri"/>
            <family val="2"/>
            <scheme val="minor"/>
          </rPr>
          <t>Балл: 0 из 4</t>
        </r>
      </text>
    </comment>
    <comment ref="EI11" authorId="0" shapeId="0">
      <text>
        <r>
          <rPr>
            <sz val="11"/>
            <color theme="1"/>
            <rFont val="Calibri"/>
            <family val="2"/>
            <scheme val="minor"/>
          </rPr>
          <t>Балл: 0 из 4</t>
        </r>
      </text>
    </comment>
    <comment ref="ES11" authorId="0" shapeId="0">
      <text>
        <r>
          <rPr>
            <sz val="11"/>
            <color theme="1"/>
            <rFont val="Calibri"/>
            <family val="2"/>
            <scheme val="minor"/>
          </rPr>
          <t>Балл: 6 из 6</t>
        </r>
      </text>
    </comment>
    <comment ref="FF11" authorId="0" shapeId="0">
      <text>
        <r>
          <rPr>
            <sz val="11"/>
            <color theme="1"/>
            <rFont val="Calibri"/>
            <family val="2"/>
            <scheme val="minor"/>
          </rPr>
          <t>Балл: 0 из 2</t>
        </r>
      </text>
    </comment>
    <comment ref="FO11" authorId="0" shapeId="0">
      <text>
        <r>
          <rPr>
            <sz val="11"/>
            <color theme="1"/>
            <rFont val="Calibri"/>
            <family val="2"/>
            <scheme val="minor"/>
          </rPr>
          <t>Балл: 4 из 4</t>
        </r>
      </text>
    </comment>
    <comment ref="FZ11" authorId="0" shapeId="0">
      <text>
        <r>
          <rPr>
            <sz val="11"/>
            <color theme="1"/>
            <rFont val="Calibri"/>
            <family val="2"/>
            <scheme val="minor"/>
          </rPr>
          <t>Балл: 0 из 6</t>
        </r>
      </text>
    </comment>
    <comment ref="I12" authorId="0" shapeId="0">
      <text>
        <r>
          <rPr>
            <sz val="11"/>
            <color theme="1"/>
            <rFont val="Calibri"/>
            <family val="2"/>
            <scheme val="minor"/>
          </rPr>
          <t>Балл: 0 из 2</t>
        </r>
      </text>
    </comment>
    <comment ref="Q12" authorId="0" shapeId="0">
      <text>
        <r>
          <rPr>
            <sz val="11"/>
            <color theme="1"/>
            <rFont val="Calibri"/>
            <family val="2"/>
            <scheme val="minor"/>
          </rPr>
          <t>Балл: 0 из 2</t>
        </r>
      </text>
    </comment>
    <comment ref="T12" authorId="0" shapeId="0">
      <text>
        <r>
          <rPr>
            <sz val="11"/>
            <color theme="1"/>
            <rFont val="Calibri"/>
            <family val="2"/>
            <scheme val="minor"/>
          </rPr>
          <t>Балл: 0 из 2</t>
        </r>
      </text>
    </comment>
    <comment ref="AC12" authorId="0" shapeId="0">
      <text>
        <r>
          <rPr>
            <sz val="11"/>
            <color theme="1"/>
            <rFont val="Calibri"/>
            <family val="2"/>
            <scheme val="minor"/>
          </rPr>
          <t>Балл: 0 из 2</t>
        </r>
      </text>
    </comment>
    <comment ref="AI12" authorId="0" shapeId="0">
      <text>
        <r>
          <rPr>
            <sz val="11"/>
            <color theme="1"/>
            <rFont val="Calibri"/>
            <family val="2"/>
            <scheme val="minor"/>
          </rPr>
          <t>Балл: 0 из 2</t>
        </r>
      </text>
    </comment>
    <comment ref="AN12" authorId="0" shapeId="0">
      <text>
        <r>
          <rPr>
            <sz val="11"/>
            <color theme="1"/>
            <rFont val="Calibri"/>
            <family val="2"/>
            <scheme val="minor"/>
          </rPr>
          <t>Балл: 0 из 4</t>
        </r>
      </text>
    </comment>
    <comment ref="AU12" authorId="0" shapeId="0">
      <text>
        <r>
          <rPr>
            <sz val="11"/>
            <color theme="1"/>
            <rFont val="Calibri"/>
            <family val="2"/>
            <scheme val="minor"/>
          </rPr>
          <t>Балл: 0 из 4</t>
        </r>
      </text>
    </comment>
    <comment ref="BB12" authorId="0" shapeId="0">
      <text>
        <r>
          <rPr>
            <sz val="11"/>
            <color theme="1"/>
            <rFont val="Calibri"/>
            <family val="2"/>
            <scheme val="minor"/>
          </rPr>
          <t>Балл: 0 из 4</t>
        </r>
      </text>
    </comment>
    <comment ref="BD12" authorId="0" shapeId="0">
      <text>
        <r>
          <rPr>
            <sz val="11"/>
            <color theme="1"/>
            <rFont val="Calibri"/>
            <family val="2"/>
            <scheme val="minor"/>
          </rPr>
          <t>Балл: 0 из 4</t>
        </r>
      </text>
    </comment>
    <comment ref="BK12" authorId="0" shapeId="0">
      <text>
        <r>
          <rPr>
            <sz val="11"/>
            <color theme="1"/>
            <rFont val="Calibri"/>
            <family val="2"/>
            <scheme val="minor"/>
          </rPr>
          <t>Балл: 4 из 4</t>
        </r>
      </text>
    </comment>
    <comment ref="BQ12" authorId="0" shapeId="0">
      <text>
        <r>
          <rPr>
            <sz val="11"/>
            <color theme="1"/>
            <rFont val="Calibri"/>
            <family val="2"/>
            <scheme val="minor"/>
          </rPr>
          <t>Балл: 0 из 4</t>
        </r>
      </text>
    </comment>
    <comment ref="BY12" authorId="0" shapeId="0">
      <text>
        <r>
          <rPr>
            <sz val="11"/>
            <color theme="1"/>
            <rFont val="Calibri"/>
            <family val="2"/>
            <scheme val="minor"/>
          </rPr>
          <t>Балл: 4 из 4</t>
        </r>
      </text>
    </comment>
    <comment ref="CF12" authorId="0" shapeId="0">
      <text>
        <r>
          <rPr>
            <sz val="11"/>
            <color theme="1"/>
            <rFont val="Calibri"/>
            <family val="2"/>
            <scheme val="minor"/>
          </rPr>
          <t>Балл: 6 из 6</t>
        </r>
      </text>
    </comment>
    <comment ref="CL12" authorId="0" shapeId="0">
      <text>
        <r>
          <rPr>
            <sz val="11"/>
            <color theme="1"/>
            <rFont val="Calibri"/>
            <family val="2"/>
            <scheme val="minor"/>
          </rPr>
          <t>Балл: 0 из 6</t>
        </r>
      </text>
    </comment>
    <comment ref="CN12" authorId="0" shapeId="0">
      <text>
        <r>
          <rPr>
            <sz val="11"/>
            <color theme="1"/>
            <rFont val="Calibri"/>
            <family val="2"/>
            <scheme val="minor"/>
          </rPr>
          <t>Балл: 0 из 6</t>
        </r>
      </text>
    </comment>
    <comment ref="CU12" authorId="0" shapeId="0">
      <text>
        <r>
          <rPr>
            <sz val="11"/>
            <color theme="1"/>
            <rFont val="Calibri"/>
            <family val="2"/>
            <scheme val="minor"/>
          </rPr>
          <t>Балл: 0 из 6</t>
        </r>
      </text>
    </comment>
    <comment ref="DB12" authorId="0" shapeId="0">
      <text>
        <r>
          <rPr>
            <sz val="11"/>
            <color theme="1"/>
            <rFont val="Calibri"/>
            <family val="2"/>
            <scheme val="minor"/>
          </rPr>
          <t>Балл: 0 из 6</t>
        </r>
      </text>
    </comment>
    <comment ref="DG12" authorId="0" shapeId="0">
      <text>
        <r>
          <rPr>
            <sz val="11"/>
            <color theme="1"/>
            <rFont val="Calibri"/>
            <family val="2"/>
            <scheme val="minor"/>
          </rPr>
          <t>Балл: 0 из 2</t>
        </r>
      </text>
    </comment>
    <comment ref="DP12" authorId="0" shapeId="0">
      <text>
        <r>
          <rPr>
            <sz val="11"/>
            <color theme="1"/>
            <rFont val="Calibri"/>
            <family val="2"/>
            <scheme val="minor"/>
          </rPr>
          <t>Балл: 0 из 4</t>
        </r>
      </text>
    </comment>
    <comment ref="EE12" authorId="0" shapeId="0">
      <text>
        <r>
          <rPr>
            <sz val="11"/>
            <color theme="1"/>
            <rFont val="Calibri"/>
            <family val="2"/>
            <scheme val="minor"/>
          </rPr>
          <t>Балл: 0 из 4</t>
        </r>
      </text>
    </comment>
    <comment ref="EQ12" authorId="0" shapeId="0">
      <text>
        <r>
          <rPr>
            <sz val="11"/>
            <color theme="1"/>
            <rFont val="Calibri"/>
            <family val="2"/>
            <scheme val="minor"/>
          </rPr>
          <t>Балл: 0 из 4</t>
        </r>
      </text>
    </comment>
    <comment ref="FB12" authorId="0" shapeId="0">
      <text>
        <r>
          <rPr>
            <sz val="11"/>
            <color theme="1"/>
            <rFont val="Calibri"/>
            <family val="2"/>
            <scheme val="minor"/>
          </rPr>
          <t>Балл: 6 из 6</t>
        </r>
      </text>
    </comment>
    <comment ref="FG12" authorId="0" shapeId="0">
      <text>
        <r>
          <rPr>
            <sz val="11"/>
            <color theme="1"/>
            <rFont val="Calibri"/>
            <family val="2"/>
            <scheme val="minor"/>
          </rPr>
          <t>Балл: 0 из 2</t>
        </r>
      </text>
    </comment>
    <comment ref="FO12" authorId="0" shapeId="0">
      <text>
        <r>
          <rPr>
            <sz val="11"/>
            <color theme="1"/>
            <rFont val="Calibri"/>
            <family val="2"/>
            <scheme val="minor"/>
          </rPr>
          <t>Балл: 4 из 4</t>
        </r>
      </text>
    </comment>
    <comment ref="GD12" authorId="0" shapeId="0">
      <text>
        <r>
          <rPr>
            <sz val="11"/>
            <color theme="1"/>
            <rFont val="Calibri"/>
            <family val="2"/>
            <scheme val="minor"/>
          </rPr>
          <t>Балл: 0 из 6</t>
        </r>
      </text>
    </comment>
    <comment ref="L13" authorId="0" shapeId="0">
      <text>
        <r>
          <rPr>
            <sz val="11"/>
            <color theme="1"/>
            <rFont val="Calibri"/>
            <family val="2"/>
            <scheme val="minor"/>
          </rPr>
          <t>Балл: 0 из 2</t>
        </r>
      </text>
    </comment>
    <comment ref="O13" authorId="0" shapeId="0">
      <text>
        <r>
          <rPr>
            <sz val="11"/>
            <color theme="1"/>
            <rFont val="Calibri"/>
            <family val="2"/>
            <scheme val="minor"/>
          </rPr>
          <t>Балл: 2 из 2</t>
        </r>
      </text>
    </comment>
    <comment ref="X13" authorId="0" shapeId="0">
      <text>
        <r>
          <rPr>
            <sz val="11"/>
            <color theme="1"/>
            <rFont val="Calibri"/>
            <family val="2"/>
            <scheme val="minor"/>
          </rPr>
          <t>Балл: 2 из 2</t>
        </r>
      </text>
    </comment>
    <comment ref="AD13" authorId="0" shapeId="0">
      <text>
        <r>
          <rPr>
            <sz val="11"/>
            <color theme="1"/>
            <rFont val="Calibri"/>
            <family val="2"/>
            <scheme val="minor"/>
          </rPr>
          <t>Балл: 2 из 2</t>
        </r>
      </text>
    </comment>
    <comment ref="AG13" authorId="0" shapeId="0">
      <text>
        <r>
          <rPr>
            <sz val="11"/>
            <color theme="1"/>
            <rFont val="Calibri"/>
            <family val="2"/>
            <scheme val="minor"/>
          </rPr>
          <t>Балл: 2 из 2</t>
        </r>
      </text>
    </comment>
    <comment ref="AN13" authorId="0" shapeId="0">
      <text>
        <r>
          <rPr>
            <sz val="11"/>
            <color theme="1"/>
            <rFont val="Calibri"/>
            <family val="2"/>
            <scheme val="minor"/>
          </rPr>
          <t>Балл: 0 из 4</t>
        </r>
      </text>
    </comment>
    <comment ref="AU13" authorId="0" shapeId="0">
      <text>
        <r>
          <rPr>
            <sz val="11"/>
            <color theme="1"/>
            <rFont val="Calibri"/>
            <family val="2"/>
            <scheme val="minor"/>
          </rPr>
          <t>Балл: 0 из 4</t>
        </r>
      </text>
    </comment>
    <comment ref="AY13" authorId="0" shapeId="0">
      <text>
        <r>
          <rPr>
            <sz val="11"/>
            <color theme="1"/>
            <rFont val="Calibri"/>
            <family val="2"/>
            <scheme val="minor"/>
          </rPr>
          <t>Балл: 0 из 4</t>
        </r>
      </text>
    </comment>
    <comment ref="BF13" authorId="0" shapeId="0">
      <text>
        <r>
          <rPr>
            <sz val="11"/>
            <color theme="1"/>
            <rFont val="Calibri"/>
            <family val="2"/>
            <scheme val="minor"/>
          </rPr>
          <t>Балл: 0 из 4</t>
        </r>
      </text>
    </comment>
    <comment ref="BK13" authorId="0" shapeId="0">
      <text>
        <r>
          <rPr>
            <sz val="11"/>
            <color theme="1"/>
            <rFont val="Calibri"/>
            <family val="2"/>
            <scheme val="minor"/>
          </rPr>
          <t>Балл: 4 из 4</t>
        </r>
      </text>
    </comment>
    <comment ref="BS13" authorId="0" shapeId="0">
      <text>
        <r>
          <rPr>
            <sz val="11"/>
            <color theme="1"/>
            <rFont val="Calibri"/>
            <family val="2"/>
            <scheme val="minor"/>
          </rPr>
          <t>Балл: 0 из 4</t>
        </r>
      </text>
    </comment>
    <comment ref="BU13" authorId="0" shapeId="0">
      <text>
        <r>
          <rPr>
            <sz val="11"/>
            <color theme="1"/>
            <rFont val="Calibri"/>
            <family val="2"/>
            <scheme val="minor"/>
          </rPr>
          <t>Балл: 4 из 4</t>
        </r>
      </text>
    </comment>
    <comment ref="CD13" authorId="0" shapeId="0">
      <text>
        <r>
          <rPr>
            <sz val="11"/>
            <color theme="1"/>
            <rFont val="Calibri"/>
            <family val="2"/>
            <scheme val="minor"/>
          </rPr>
          <t>Балл: 0 из 6</t>
        </r>
      </text>
    </comment>
    <comment ref="CL13" authorId="0" shapeId="0">
      <text>
        <r>
          <rPr>
            <sz val="11"/>
            <color theme="1"/>
            <rFont val="Calibri"/>
            <family val="2"/>
            <scheme val="minor"/>
          </rPr>
          <t>Балл: 3 из 6</t>
        </r>
      </text>
    </comment>
    <comment ref="CM13" authorId="0" shapeId="0">
      <text>
        <r>
          <rPr>
            <sz val="11"/>
            <color theme="1"/>
            <rFont val="Calibri"/>
            <family val="2"/>
            <scheme val="minor"/>
          </rPr>
          <t>Балл: 3 из 6</t>
        </r>
      </text>
    </comment>
    <comment ref="CX13" authorId="0" shapeId="0">
      <text>
        <r>
          <rPr>
            <sz val="11"/>
            <color theme="1"/>
            <rFont val="Calibri"/>
            <family val="2"/>
            <scheme val="minor"/>
          </rPr>
          <t>Балл: 0 из 6</t>
        </r>
      </text>
    </comment>
    <comment ref="DC13" authorId="0" shapeId="0">
      <text>
        <r>
          <rPr>
            <sz val="11"/>
            <color theme="1"/>
            <rFont val="Calibri"/>
            <family val="2"/>
            <scheme val="minor"/>
          </rPr>
          <t>Балл: 6 из 6</t>
        </r>
      </text>
    </comment>
    <comment ref="DI13" authorId="0" shapeId="0">
      <text>
        <r>
          <rPr>
            <sz val="11"/>
            <color theme="1"/>
            <rFont val="Calibri"/>
            <family val="2"/>
            <scheme val="minor"/>
          </rPr>
          <t>Балл: 2 из 2</t>
        </r>
      </text>
    </comment>
    <comment ref="DT13" authorId="0" shapeId="0">
      <text>
        <r>
          <rPr>
            <sz val="11"/>
            <color theme="1"/>
            <rFont val="Calibri"/>
            <family val="2"/>
            <scheme val="minor"/>
          </rPr>
          <t>Балл: 0 из 4</t>
        </r>
      </text>
    </comment>
    <comment ref="EA13" authorId="0" shapeId="0">
      <text>
        <r>
          <rPr>
            <sz val="11"/>
            <color theme="1"/>
            <rFont val="Calibri"/>
            <family val="2"/>
            <scheme val="minor"/>
          </rPr>
          <t>Балл: 0 из 4</t>
        </r>
      </text>
    </comment>
    <comment ref="EL13" authorId="0" shapeId="0">
      <text>
        <r>
          <rPr>
            <sz val="11"/>
            <color theme="1"/>
            <rFont val="Calibri"/>
            <family val="2"/>
            <scheme val="minor"/>
          </rPr>
          <t>Балл: 0 из 4</t>
        </r>
      </text>
    </comment>
    <comment ref="EV13" authorId="0" shapeId="0">
      <text>
        <r>
          <rPr>
            <sz val="11"/>
            <color theme="1"/>
            <rFont val="Calibri"/>
            <family val="2"/>
            <scheme val="minor"/>
          </rPr>
          <t>Балл: 6 из 6</t>
        </r>
      </text>
    </comment>
    <comment ref="FJ13" authorId="0" shapeId="0">
      <text>
        <r>
          <rPr>
            <sz val="11"/>
            <color theme="1"/>
            <rFont val="Calibri"/>
            <family val="2"/>
            <scheme val="minor"/>
          </rPr>
          <t>Балл: 2 из 2</t>
        </r>
      </text>
    </comment>
    <comment ref="FV13" authorId="0" shapeId="0">
      <text>
        <r>
          <rPr>
            <sz val="11"/>
            <color theme="1"/>
            <rFont val="Calibri"/>
            <family val="2"/>
            <scheme val="minor"/>
          </rPr>
          <t>Балл: 4 из 4</t>
        </r>
      </text>
    </comment>
    <comment ref="GC13" authorId="0" shapeId="0">
      <text>
        <r>
          <rPr>
            <sz val="11"/>
            <color theme="1"/>
            <rFont val="Calibri"/>
            <family val="2"/>
            <scheme val="minor"/>
          </rPr>
          <t>Балл: 3 из 6</t>
        </r>
      </text>
    </comment>
    <comment ref="H14" authorId="0" shapeId="0">
      <text>
        <r>
          <rPr>
            <sz val="11"/>
            <color theme="1"/>
            <rFont val="Calibri"/>
            <family val="2"/>
            <scheme val="minor"/>
          </rPr>
          <t>Балл: 0 из 2</t>
        </r>
      </text>
    </comment>
    <comment ref="P14" authorId="0" shapeId="0">
      <text>
        <r>
          <rPr>
            <sz val="11"/>
            <color theme="1"/>
            <rFont val="Calibri"/>
            <family val="2"/>
            <scheme val="minor"/>
          </rPr>
          <t>Балл: 2 из 2</t>
        </r>
      </text>
    </comment>
    <comment ref="V14" authorId="0" shapeId="0">
      <text>
        <r>
          <rPr>
            <sz val="11"/>
            <color theme="1"/>
            <rFont val="Calibri"/>
            <family val="2"/>
            <scheme val="minor"/>
          </rPr>
          <t>Балл: 2 из 2</t>
        </r>
      </text>
    </comment>
    <comment ref="AD14" authorId="0" shapeId="0">
      <text>
        <r>
          <rPr>
            <sz val="11"/>
            <color theme="1"/>
            <rFont val="Calibri"/>
            <family val="2"/>
            <scheme val="minor"/>
          </rPr>
          <t>Балл: 2 из 2</t>
        </r>
      </text>
    </comment>
    <comment ref="AG14" authorId="0" shapeId="0">
      <text>
        <r>
          <rPr>
            <sz val="11"/>
            <color theme="1"/>
            <rFont val="Calibri"/>
            <family val="2"/>
            <scheme val="minor"/>
          </rPr>
          <t>Балл: 2 из 2</t>
        </r>
      </text>
    </comment>
    <comment ref="AK14" authorId="0" shapeId="0">
      <text>
        <r>
          <rPr>
            <sz val="11"/>
            <color theme="1"/>
            <rFont val="Calibri"/>
            <family val="2"/>
            <scheme val="minor"/>
          </rPr>
          <t>Балл: 0 из 4</t>
        </r>
      </text>
    </comment>
    <comment ref="AV14" authorId="0" shapeId="0">
      <text>
        <r>
          <rPr>
            <sz val="11"/>
            <color theme="1"/>
            <rFont val="Calibri"/>
            <family val="2"/>
            <scheme val="minor"/>
          </rPr>
          <t>Балл: 0 из 4</t>
        </r>
      </text>
    </comment>
    <comment ref="AY14" authorId="0" shapeId="0">
      <text>
        <r>
          <rPr>
            <sz val="11"/>
            <color theme="1"/>
            <rFont val="Calibri"/>
            <family val="2"/>
            <scheme val="minor"/>
          </rPr>
          <t>Балл: 0 из 4</t>
        </r>
      </text>
    </comment>
    <comment ref="BE14" authorId="0" shapeId="0">
      <text>
        <r>
          <rPr>
            <sz val="11"/>
            <color theme="1"/>
            <rFont val="Calibri"/>
            <family val="2"/>
            <scheme val="minor"/>
          </rPr>
          <t>Балл: 0 из 4</t>
        </r>
      </text>
    </comment>
    <comment ref="BM14" authorId="0" shapeId="0">
      <text>
        <r>
          <rPr>
            <sz val="11"/>
            <color theme="1"/>
            <rFont val="Calibri"/>
            <family val="2"/>
            <scheme val="minor"/>
          </rPr>
          <t>Балл: 0 из 4</t>
        </r>
      </text>
    </comment>
    <comment ref="BP14" authorId="0" shapeId="0">
      <text>
        <r>
          <rPr>
            <sz val="11"/>
            <color theme="1"/>
            <rFont val="Calibri"/>
            <family val="2"/>
            <scheme val="minor"/>
          </rPr>
          <t>Балл: 0 из 4</t>
        </r>
      </text>
    </comment>
    <comment ref="BU14" authorId="0" shapeId="0">
      <text>
        <r>
          <rPr>
            <sz val="11"/>
            <color theme="1"/>
            <rFont val="Calibri"/>
            <family val="2"/>
            <scheme val="minor"/>
          </rPr>
          <t>Балл: 4 из 4</t>
        </r>
      </text>
    </comment>
    <comment ref="CC14" authorId="0" shapeId="0">
      <text>
        <r>
          <rPr>
            <sz val="11"/>
            <color theme="1"/>
            <rFont val="Calibri"/>
            <family val="2"/>
            <scheme val="minor"/>
          </rPr>
          <t>Балл: 6 из 6</t>
        </r>
      </text>
    </comment>
    <comment ref="CH14" authorId="0" shapeId="0">
      <text>
        <r>
          <rPr>
            <sz val="11"/>
            <color theme="1"/>
            <rFont val="Calibri"/>
            <family val="2"/>
            <scheme val="minor"/>
          </rPr>
          <t>Балл: 6 из 6</t>
        </r>
      </text>
    </comment>
    <comment ref="CM14" authorId="0" shapeId="0">
      <text>
        <r>
          <rPr>
            <sz val="11"/>
            <color theme="1"/>
            <rFont val="Calibri"/>
            <family val="2"/>
            <scheme val="minor"/>
          </rPr>
          <t>Балл: 2 из 6</t>
        </r>
      </text>
    </comment>
    <comment ref="CU14" authorId="0" shapeId="0">
      <text>
        <r>
          <rPr>
            <sz val="11"/>
            <color theme="1"/>
            <rFont val="Calibri"/>
            <family val="2"/>
            <scheme val="minor"/>
          </rPr>
          <t>Балл: 0 из 6</t>
        </r>
      </text>
    </comment>
    <comment ref="DB14" authorId="0" shapeId="0">
      <text>
        <r>
          <rPr>
            <sz val="11"/>
            <color theme="1"/>
            <rFont val="Calibri"/>
            <family val="2"/>
            <scheme val="minor"/>
          </rPr>
          <t>Балл: 6 из 6</t>
        </r>
      </text>
    </comment>
    <comment ref="DH14" authorId="0" shapeId="0">
      <text>
        <r>
          <rPr>
            <sz val="11"/>
            <color theme="1"/>
            <rFont val="Calibri"/>
            <family val="2"/>
            <scheme val="minor"/>
          </rPr>
          <t>Балл: 2 из 2</t>
        </r>
      </text>
    </comment>
    <comment ref="DQ14" authorId="0" shapeId="0">
      <text>
        <r>
          <rPr>
            <sz val="11"/>
            <color theme="1"/>
            <rFont val="Calibri"/>
            <family val="2"/>
            <scheme val="minor"/>
          </rPr>
          <t>Балл: 0 из 4</t>
        </r>
      </text>
    </comment>
    <comment ref="EG14" authorId="0" shapeId="0">
      <text>
        <r>
          <rPr>
            <sz val="11"/>
            <color theme="1"/>
            <rFont val="Calibri"/>
            <family val="2"/>
            <scheme val="minor"/>
          </rPr>
          <t>Балл: 4 из 4</t>
        </r>
      </text>
    </comment>
    <comment ref="EJ14" authorId="0" shapeId="0">
      <text>
        <r>
          <rPr>
            <sz val="11"/>
            <color theme="1"/>
            <rFont val="Calibri"/>
            <family val="2"/>
            <scheme val="minor"/>
          </rPr>
          <t>Балл: 0 из 4</t>
        </r>
      </text>
    </comment>
    <comment ref="ES14" authorId="0" shapeId="0">
      <text>
        <r>
          <rPr>
            <sz val="11"/>
            <color theme="1"/>
            <rFont val="Calibri"/>
            <family val="2"/>
            <scheme val="minor"/>
          </rPr>
          <t>Балл: 0 из 6</t>
        </r>
      </text>
    </comment>
    <comment ref="FL14" authorId="0" shapeId="0">
      <text>
        <r>
          <rPr>
            <sz val="11"/>
            <color theme="1"/>
            <rFont val="Calibri"/>
            <family val="2"/>
            <scheme val="minor"/>
          </rPr>
          <t>Балл: 2 из 2</t>
        </r>
      </text>
    </comment>
    <comment ref="FN14" authorId="0" shapeId="0">
      <text>
        <r>
          <rPr>
            <sz val="11"/>
            <color theme="1"/>
            <rFont val="Calibri"/>
            <family val="2"/>
            <scheme val="minor"/>
          </rPr>
          <t>Балл: 4 из 4</t>
        </r>
      </text>
    </comment>
    <comment ref="FX14" authorId="0" shapeId="0">
      <text>
        <r>
          <rPr>
            <sz val="11"/>
            <color theme="1"/>
            <rFont val="Calibri"/>
            <family val="2"/>
            <scheme val="minor"/>
          </rPr>
          <t>Балл: 6 из 6</t>
        </r>
      </text>
    </comment>
    <comment ref="K15" authorId="0" shapeId="0">
      <text>
        <r>
          <rPr>
            <sz val="11"/>
            <color theme="1"/>
            <rFont val="Calibri"/>
            <family val="2"/>
            <scheme val="minor"/>
          </rPr>
          <t>Балл: 2 из 2</t>
        </r>
      </text>
    </comment>
    <comment ref="P15" authorId="0" shapeId="0">
      <text>
        <r>
          <rPr>
            <sz val="11"/>
            <color theme="1"/>
            <rFont val="Calibri"/>
            <family val="2"/>
            <scheme val="minor"/>
          </rPr>
          <t>Балл: 2 из 2</t>
        </r>
      </text>
    </comment>
    <comment ref="V15" authorId="0" shapeId="0">
      <text>
        <r>
          <rPr>
            <sz val="11"/>
            <color theme="1"/>
            <rFont val="Calibri"/>
            <family val="2"/>
            <scheme val="minor"/>
          </rPr>
          <t>Балл: 0 из 2</t>
        </r>
      </text>
    </comment>
    <comment ref="AD15" authorId="0" shapeId="0">
      <text>
        <r>
          <rPr>
            <sz val="11"/>
            <color theme="1"/>
            <rFont val="Calibri"/>
            <family val="2"/>
            <scheme val="minor"/>
          </rPr>
          <t>Балл: 2 из 2</t>
        </r>
      </text>
    </comment>
    <comment ref="AH15" authorId="0" shapeId="0">
      <text>
        <r>
          <rPr>
            <sz val="11"/>
            <color theme="1"/>
            <rFont val="Calibri"/>
            <family val="2"/>
            <scheme val="minor"/>
          </rPr>
          <t>Балл: 2 из 2</t>
        </r>
      </text>
    </comment>
    <comment ref="AM15" authorId="0" shapeId="0">
      <text>
        <r>
          <rPr>
            <sz val="11"/>
            <color theme="1"/>
            <rFont val="Calibri"/>
            <family val="2"/>
            <scheme val="minor"/>
          </rPr>
          <t>Балл: 4 из 4</t>
        </r>
      </text>
    </comment>
    <comment ref="AV15" authorId="0" shapeId="0">
      <text>
        <r>
          <rPr>
            <sz val="11"/>
            <color theme="1"/>
            <rFont val="Calibri"/>
            <family val="2"/>
            <scheme val="minor"/>
          </rPr>
          <t>Балл: 0 из 4</t>
        </r>
      </text>
    </comment>
    <comment ref="BB15" authorId="0" shapeId="0">
      <text>
        <r>
          <rPr>
            <sz val="11"/>
            <color theme="1"/>
            <rFont val="Calibri"/>
            <family val="2"/>
            <scheme val="minor"/>
          </rPr>
          <t>Балл: 0 из 4</t>
        </r>
      </text>
    </comment>
    <comment ref="BH15" authorId="0" shapeId="0">
      <text>
        <r>
          <rPr>
            <sz val="11"/>
            <color theme="1"/>
            <rFont val="Calibri"/>
            <family val="2"/>
            <scheme val="minor"/>
          </rPr>
          <t>Балл: 4 из 4</t>
        </r>
      </text>
    </comment>
    <comment ref="BJ15" authorId="0" shapeId="0">
      <text>
        <r>
          <rPr>
            <sz val="11"/>
            <color theme="1"/>
            <rFont val="Calibri"/>
            <family val="2"/>
            <scheme val="minor"/>
          </rPr>
          <t>Балл: 0 из 4</t>
        </r>
      </text>
    </comment>
    <comment ref="BS15" authorId="0" shapeId="0">
      <text>
        <r>
          <rPr>
            <sz val="11"/>
            <color theme="1"/>
            <rFont val="Calibri"/>
            <family val="2"/>
            <scheme val="minor"/>
          </rPr>
          <t>Балл: 0 из 4</t>
        </r>
      </text>
    </comment>
    <comment ref="BV15" authorId="0" shapeId="0">
      <text>
        <r>
          <rPr>
            <sz val="11"/>
            <color theme="1"/>
            <rFont val="Calibri"/>
            <family val="2"/>
            <scheme val="minor"/>
          </rPr>
          <t>Балл: 4 из 4</t>
        </r>
      </text>
    </comment>
    <comment ref="CD15" authorId="0" shapeId="0">
      <text>
        <r>
          <rPr>
            <sz val="11"/>
            <color theme="1"/>
            <rFont val="Calibri"/>
            <family val="2"/>
            <scheme val="minor"/>
          </rPr>
          <t>Балл: 6 из 6</t>
        </r>
      </text>
    </comment>
    <comment ref="CK15" authorId="0" shapeId="0">
      <text>
        <r>
          <rPr>
            <sz val="11"/>
            <color theme="1"/>
            <rFont val="Calibri"/>
            <family val="2"/>
            <scheme val="minor"/>
          </rPr>
          <t>Балл: 6 из 6</t>
        </r>
      </text>
    </comment>
    <comment ref="CP15" authorId="0" shapeId="0">
      <text>
        <r>
          <rPr>
            <sz val="11"/>
            <color theme="1"/>
            <rFont val="Calibri"/>
            <family val="2"/>
            <scheme val="minor"/>
          </rPr>
          <t>Балл: 0 из 6</t>
        </r>
      </text>
    </comment>
    <comment ref="CS15" authorId="0" shapeId="0">
      <text>
        <r>
          <rPr>
            <sz val="11"/>
            <color theme="1"/>
            <rFont val="Calibri"/>
            <family val="2"/>
            <scheme val="minor"/>
          </rPr>
          <t>Балл: 6 из 6</t>
        </r>
      </text>
    </comment>
    <comment ref="DD15" authorId="0" shapeId="0">
      <text>
        <r>
          <rPr>
            <sz val="11"/>
            <color theme="1"/>
            <rFont val="Calibri"/>
            <family val="2"/>
            <scheme val="minor"/>
          </rPr>
          <t>Балл: 0 из 6</t>
        </r>
      </text>
    </comment>
    <comment ref="DG15" authorId="0" shapeId="0">
      <text>
        <r>
          <rPr>
            <sz val="11"/>
            <color theme="1"/>
            <rFont val="Calibri"/>
            <family val="2"/>
            <scheme val="minor"/>
          </rPr>
          <t>Балл: 0 из 2</t>
        </r>
      </text>
    </comment>
    <comment ref="DU15" authorId="0" shapeId="0">
      <text>
        <r>
          <rPr>
            <sz val="11"/>
            <color theme="1"/>
            <rFont val="Calibri"/>
            <family val="2"/>
            <scheme val="minor"/>
          </rPr>
          <t>Балл: 0 из 4</t>
        </r>
      </text>
    </comment>
    <comment ref="EB15" authorId="0" shapeId="0">
      <text>
        <r>
          <rPr>
            <sz val="11"/>
            <color theme="1"/>
            <rFont val="Calibri"/>
            <family val="2"/>
            <scheme val="minor"/>
          </rPr>
          <t>Балл: 4 из 4</t>
        </r>
      </text>
    </comment>
    <comment ref="EJ15" authorId="0" shapeId="0">
      <text>
        <r>
          <rPr>
            <sz val="11"/>
            <color theme="1"/>
            <rFont val="Calibri"/>
            <family val="2"/>
            <scheme val="minor"/>
          </rPr>
          <t>Балл: 0 из 4</t>
        </r>
      </text>
    </comment>
    <comment ref="EW15" authorId="0" shapeId="0">
      <text>
        <r>
          <rPr>
            <sz val="11"/>
            <color theme="1"/>
            <rFont val="Calibri"/>
            <family val="2"/>
            <scheme val="minor"/>
          </rPr>
          <t>Балл: 6 из 6</t>
        </r>
      </text>
    </comment>
    <comment ref="FG15" authorId="0" shapeId="0">
      <text>
        <r>
          <rPr>
            <sz val="11"/>
            <color theme="1"/>
            <rFont val="Calibri"/>
            <family val="2"/>
            <scheme val="minor"/>
          </rPr>
          <t>Балл: 2 из 2</t>
        </r>
      </text>
    </comment>
    <comment ref="FS15" authorId="0" shapeId="0">
      <text>
        <r>
          <rPr>
            <sz val="11"/>
            <color theme="1"/>
            <rFont val="Calibri"/>
            <family val="2"/>
            <scheme val="minor"/>
          </rPr>
          <t>Балл: 0 из 4</t>
        </r>
      </text>
    </comment>
    <comment ref="GE15" authorId="0" shapeId="0">
      <text>
        <r>
          <rPr>
            <sz val="11"/>
            <color theme="1"/>
            <rFont val="Calibri"/>
            <family val="2"/>
            <scheme val="minor"/>
          </rPr>
          <t>Балл: 6 из 6</t>
        </r>
      </text>
    </comment>
    <comment ref="I16" authorId="0" shapeId="0">
      <text>
        <r>
          <rPr>
            <sz val="11"/>
            <color theme="1"/>
            <rFont val="Calibri"/>
            <family val="2"/>
            <scheme val="minor"/>
          </rPr>
          <t>Балл: 2 из 2</t>
        </r>
      </text>
    </comment>
    <comment ref="M16" authorId="0" shapeId="0">
      <text>
        <r>
          <rPr>
            <sz val="11"/>
            <color theme="1"/>
            <rFont val="Calibri"/>
            <family val="2"/>
            <scheme val="minor"/>
          </rPr>
          <t>Балл: 0 из 2</t>
        </r>
      </text>
    </comment>
    <comment ref="U16" authorId="0" shapeId="0">
      <text>
        <r>
          <rPr>
            <sz val="11"/>
            <color theme="1"/>
            <rFont val="Calibri"/>
            <family val="2"/>
            <scheme val="minor"/>
          </rPr>
          <t>Балл: 0 из 2</t>
        </r>
      </text>
    </comment>
    <comment ref="AD16" authorId="0" shapeId="0">
      <text>
        <r>
          <rPr>
            <sz val="11"/>
            <color theme="1"/>
            <rFont val="Calibri"/>
            <family val="2"/>
            <scheme val="minor"/>
          </rPr>
          <t>Балл: 2 из 2</t>
        </r>
      </text>
    </comment>
    <comment ref="AE16" authorId="0" shapeId="0">
      <text>
        <r>
          <rPr>
            <sz val="11"/>
            <color theme="1"/>
            <rFont val="Calibri"/>
            <family val="2"/>
            <scheme val="minor"/>
          </rPr>
          <t>Балл: 2 из 2</t>
        </r>
      </text>
    </comment>
    <comment ref="AK16" authorId="0" shapeId="0">
      <text>
        <r>
          <rPr>
            <sz val="11"/>
            <color theme="1"/>
            <rFont val="Calibri"/>
            <family val="2"/>
            <scheme val="minor"/>
          </rPr>
          <t>Балл: 4 из 4</t>
        </r>
      </text>
    </comment>
    <comment ref="AT16" authorId="0" shapeId="0">
      <text>
        <r>
          <rPr>
            <sz val="11"/>
            <color theme="1"/>
            <rFont val="Calibri"/>
            <family val="2"/>
            <scheme val="minor"/>
          </rPr>
          <t>Балл: 0 из 4</t>
        </r>
      </text>
    </comment>
    <comment ref="AZ16" authorId="0" shapeId="0">
      <text>
        <r>
          <rPr>
            <sz val="11"/>
            <color theme="1"/>
            <rFont val="Calibri"/>
            <family val="2"/>
            <scheme val="minor"/>
          </rPr>
          <t>Балл: 4 из 4</t>
        </r>
      </text>
    </comment>
    <comment ref="BH16" authorId="0" shapeId="0">
      <text>
        <r>
          <rPr>
            <sz val="11"/>
            <color theme="1"/>
            <rFont val="Calibri"/>
            <family val="2"/>
            <scheme val="minor"/>
          </rPr>
          <t>Балл: 4 из 4</t>
        </r>
      </text>
    </comment>
    <comment ref="BM16" authorId="0" shapeId="0">
      <text>
        <r>
          <rPr>
            <sz val="11"/>
            <color theme="1"/>
            <rFont val="Calibri"/>
            <family val="2"/>
            <scheme val="minor"/>
          </rPr>
          <t>Балл: 0 из 4</t>
        </r>
      </text>
    </comment>
    <comment ref="BQ16" authorId="0" shapeId="0">
      <text>
        <r>
          <rPr>
            <sz val="11"/>
            <color theme="1"/>
            <rFont val="Calibri"/>
            <family val="2"/>
            <scheme val="minor"/>
          </rPr>
          <t>Балл: 4 из 4</t>
        </r>
      </text>
    </comment>
    <comment ref="BZ16" authorId="0" shapeId="0">
      <text>
        <r>
          <rPr>
            <sz val="11"/>
            <color theme="1"/>
            <rFont val="Calibri"/>
            <family val="2"/>
            <scheme val="minor"/>
          </rPr>
          <t>Балл: 4 из 4</t>
        </r>
      </text>
    </comment>
    <comment ref="CD16" authorId="0" shapeId="0">
      <text>
        <r>
          <rPr>
            <sz val="11"/>
            <color theme="1"/>
            <rFont val="Calibri"/>
            <family val="2"/>
            <scheme val="minor"/>
          </rPr>
          <t>Балл: 6 из 6</t>
        </r>
      </text>
    </comment>
    <comment ref="CL16" authorId="0" shapeId="0">
      <text>
        <r>
          <rPr>
            <sz val="11"/>
            <color theme="1"/>
            <rFont val="Calibri"/>
            <family val="2"/>
            <scheme val="minor"/>
          </rPr>
          <t>Балл: 6 из 6</t>
        </r>
      </text>
    </comment>
    <comment ref="CQ16" authorId="0" shapeId="0">
      <text>
        <r>
          <rPr>
            <sz val="11"/>
            <color theme="1"/>
            <rFont val="Calibri"/>
            <family val="2"/>
            <scheme val="minor"/>
          </rPr>
          <t>Балл: 2 из 6</t>
        </r>
      </text>
    </comment>
    <comment ref="CW16" authorId="0" shapeId="0">
      <text>
        <r>
          <rPr>
            <sz val="11"/>
            <color theme="1"/>
            <rFont val="Calibri"/>
            <family val="2"/>
            <scheme val="minor"/>
          </rPr>
          <t>Балл: 6 из 6</t>
        </r>
      </text>
    </comment>
    <comment ref="DD16" authorId="0" shapeId="0">
      <text>
        <r>
          <rPr>
            <sz val="11"/>
            <color theme="1"/>
            <rFont val="Calibri"/>
            <family val="2"/>
            <scheme val="minor"/>
          </rPr>
          <t>Балл: 0 из 6</t>
        </r>
      </text>
    </comment>
    <comment ref="DG16" authorId="0" shapeId="0">
      <text>
        <r>
          <rPr>
            <sz val="11"/>
            <color theme="1"/>
            <rFont val="Calibri"/>
            <family val="2"/>
            <scheme val="minor"/>
          </rPr>
          <t>Балл: 2 из 2</t>
        </r>
      </text>
    </comment>
    <comment ref="DW16" authorId="0" shapeId="0">
      <text>
        <r>
          <rPr>
            <sz val="11"/>
            <color theme="1"/>
            <rFont val="Calibri"/>
            <family val="2"/>
            <scheme val="minor"/>
          </rPr>
          <t>Балл: 4 из 4</t>
        </r>
      </text>
    </comment>
    <comment ref="EC16" authorId="0" shapeId="0">
      <text>
        <r>
          <rPr>
            <sz val="11"/>
            <color theme="1"/>
            <rFont val="Calibri"/>
            <family val="2"/>
            <scheme val="minor"/>
          </rPr>
          <t>Балл: 4 из 4</t>
        </r>
      </text>
    </comment>
    <comment ref="EL16" authorId="0" shapeId="0">
      <text>
        <r>
          <rPr>
            <sz val="11"/>
            <color theme="1"/>
            <rFont val="Calibri"/>
            <family val="2"/>
            <scheme val="minor"/>
          </rPr>
          <t>Балл: 0 из 4</t>
        </r>
      </text>
    </comment>
    <comment ref="EZ16" authorId="0" shapeId="0">
      <text>
        <r>
          <rPr>
            <sz val="11"/>
            <color theme="1"/>
            <rFont val="Calibri"/>
            <family val="2"/>
            <scheme val="minor"/>
          </rPr>
          <t>Балл: 6 из 6</t>
        </r>
      </text>
    </comment>
    <comment ref="FC16" authorId="0" shapeId="0">
      <text>
        <r>
          <rPr>
            <sz val="11"/>
            <color theme="1"/>
            <rFont val="Calibri"/>
            <family val="2"/>
            <scheme val="minor"/>
          </rPr>
          <t>Балл: 2 из 2</t>
        </r>
      </text>
    </comment>
    <comment ref="FQ16" authorId="0" shapeId="0">
      <text>
        <r>
          <rPr>
            <sz val="11"/>
            <color theme="1"/>
            <rFont val="Calibri"/>
            <family val="2"/>
            <scheme val="minor"/>
          </rPr>
          <t>Балл: 4 из 4</t>
        </r>
      </text>
    </comment>
    <comment ref="GA16" authorId="0" shapeId="0">
      <text>
        <r>
          <rPr>
            <sz val="11"/>
            <color theme="1"/>
            <rFont val="Calibri"/>
            <family val="2"/>
            <scheme val="minor"/>
          </rPr>
          <t>Балл: 6 из 6</t>
        </r>
      </text>
    </comment>
    <comment ref="I17" authorId="0" shapeId="0">
      <text>
        <r>
          <rPr>
            <sz val="11"/>
            <color theme="1"/>
            <rFont val="Calibri"/>
            <family val="2"/>
            <scheme val="minor"/>
          </rPr>
          <t>Балл: 0 из 2</t>
        </r>
      </text>
    </comment>
    <comment ref="O17" authorId="0" shapeId="0">
      <text>
        <r>
          <rPr>
            <sz val="11"/>
            <color theme="1"/>
            <rFont val="Calibri"/>
            <family val="2"/>
            <scheme val="minor"/>
          </rPr>
          <t>Балл: 2 из 2</t>
        </r>
      </text>
    </comment>
    <comment ref="V17" authorId="0" shapeId="0">
      <text>
        <r>
          <rPr>
            <sz val="11"/>
            <color theme="1"/>
            <rFont val="Calibri"/>
            <family val="2"/>
            <scheme val="minor"/>
          </rPr>
          <t>Балл: 0 из 2</t>
        </r>
      </text>
    </comment>
    <comment ref="AA17" authorId="0" shapeId="0">
      <text>
        <r>
          <rPr>
            <sz val="11"/>
            <color theme="1"/>
            <rFont val="Calibri"/>
            <family val="2"/>
            <scheme val="minor"/>
          </rPr>
          <t>Балл: 2 из 2</t>
        </r>
      </text>
    </comment>
    <comment ref="AJ17" authorId="0" shapeId="0">
      <text>
        <r>
          <rPr>
            <sz val="11"/>
            <color theme="1"/>
            <rFont val="Calibri"/>
            <family val="2"/>
            <scheme val="minor"/>
          </rPr>
          <t>Балл: 0 из 2</t>
        </r>
      </text>
    </comment>
    <comment ref="AK17" authorId="0" shapeId="0">
      <text>
        <r>
          <rPr>
            <sz val="11"/>
            <color theme="1"/>
            <rFont val="Calibri"/>
            <family val="2"/>
            <scheme val="minor"/>
          </rPr>
          <t>Балл: 0 из 4</t>
        </r>
      </text>
    </comment>
    <comment ref="AQ17" authorId="0" shapeId="0">
      <text>
        <r>
          <rPr>
            <sz val="11"/>
            <color theme="1"/>
            <rFont val="Calibri"/>
            <family val="2"/>
            <scheme val="minor"/>
          </rPr>
          <t>Балл: 4 из 4</t>
        </r>
      </text>
    </comment>
    <comment ref="AX17" authorId="0" shapeId="0">
      <text>
        <r>
          <rPr>
            <sz val="11"/>
            <color theme="1"/>
            <rFont val="Calibri"/>
            <family val="2"/>
            <scheme val="minor"/>
          </rPr>
          <t>Балл: 0 из 4</t>
        </r>
      </text>
    </comment>
    <comment ref="BD17" authorId="0" shapeId="0">
      <text>
        <r>
          <rPr>
            <sz val="11"/>
            <color theme="1"/>
            <rFont val="Calibri"/>
            <family val="2"/>
            <scheme val="minor"/>
          </rPr>
          <t>Балл: 4 из 4</t>
        </r>
      </text>
    </comment>
    <comment ref="BL17" authorId="0" shapeId="0">
      <text>
        <r>
          <rPr>
            <sz val="11"/>
            <color theme="1"/>
            <rFont val="Calibri"/>
            <family val="2"/>
            <scheme val="minor"/>
          </rPr>
          <t>Балл: 4 из 4</t>
        </r>
      </text>
    </comment>
    <comment ref="BP17" authorId="0" shapeId="0">
      <text>
        <r>
          <rPr>
            <sz val="11"/>
            <color theme="1"/>
            <rFont val="Calibri"/>
            <family val="2"/>
            <scheme val="minor"/>
          </rPr>
          <t>Балл: 4 из 4</t>
        </r>
      </text>
    </comment>
    <comment ref="BZ17" authorId="0" shapeId="0">
      <text>
        <r>
          <rPr>
            <sz val="11"/>
            <color theme="1"/>
            <rFont val="Calibri"/>
            <family val="2"/>
            <scheme val="minor"/>
          </rPr>
          <t>Балл: 4 из 4</t>
        </r>
      </text>
    </comment>
    <comment ref="CC17" authorId="0" shapeId="0">
      <text>
        <r>
          <rPr>
            <sz val="11"/>
            <color theme="1"/>
            <rFont val="Calibri"/>
            <family val="2"/>
            <scheme val="minor"/>
          </rPr>
          <t>Балл: 6 из 6</t>
        </r>
      </text>
    </comment>
    <comment ref="CL17" authorId="0" shapeId="0">
      <text>
        <r>
          <rPr>
            <sz val="11"/>
            <color theme="1"/>
            <rFont val="Calibri"/>
            <family val="2"/>
            <scheme val="minor"/>
          </rPr>
          <t>Балл: 3 из 6</t>
        </r>
      </text>
    </comment>
    <comment ref="CR17" authorId="0" shapeId="0">
      <text>
        <r>
          <rPr>
            <sz val="11"/>
            <color theme="1"/>
            <rFont val="Calibri"/>
            <family val="2"/>
            <scheme val="minor"/>
          </rPr>
          <t>Балл: 6 из 6</t>
        </r>
      </text>
    </comment>
    <comment ref="CX17" authorId="0" shapeId="0">
      <text>
        <r>
          <rPr>
            <sz val="11"/>
            <color theme="1"/>
            <rFont val="Calibri"/>
            <family val="2"/>
            <scheme val="minor"/>
          </rPr>
          <t>Балл: 6 из 6</t>
        </r>
      </text>
    </comment>
    <comment ref="DD17" authorId="0" shapeId="0">
      <text>
        <r>
          <rPr>
            <sz val="11"/>
            <color theme="1"/>
            <rFont val="Calibri"/>
            <family val="2"/>
            <scheme val="minor"/>
          </rPr>
          <t>Балл: 6 из 6</t>
        </r>
      </text>
    </comment>
    <comment ref="DI17" authorId="0" shapeId="0">
      <text>
        <r>
          <rPr>
            <sz val="11"/>
            <color theme="1"/>
            <rFont val="Calibri"/>
            <family val="2"/>
            <scheme val="minor"/>
          </rPr>
          <t>Балл: 2 из 2</t>
        </r>
      </text>
    </comment>
    <comment ref="DR17" authorId="0" shapeId="0">
      <text>
        <r>
          <rPr>
            <sz val="11"/>
            <color theme="1"/>
            <rFont val="Calibri"/>
            <family val="2"/>
            <scheme val="minor"/>
          </rPr>
          <t>Балл: 0 из 4</t>
        </r>
      </text>
    </comment>
    <comment ref="EE17" authorId="0" shapeId="0">
      <text>
        <r>
          <rPr>
            <sz val="11"/>
            <color theme="1"/>
            <rFont val="Calibri"/>
            <family val="2"/>
            <scheme val="minor"/>
          </rPr>
          <t>Балл: 4 из 4</t>
        </r>
      </text>
    </comment>
    <comment ref="EO17" authorId="0" shapeId="0">
      <text>
        <r>
          <rPr>
            <sz val="11"/>
            <color theme="1"/>
            <rFont val="Calibri"/>
            <family val="2"/>
            <scheme val="minor"/>
          </rPr>
          <t>Балл: 0 из 4</t>
        </r>
      </text>
    </comment>
    <comment ref="EX17" authorId="0" shapeId="0">
      <text>
        <r>
          <rPr>
            <sz val="11"/>
            <color theme="1"/>
            <rFont val="Calibri"/>
            <family val="2"/>
            <scheme val="minor"/>
          </rPr>
          <t>Балл: 6 из 6</t>
        </r>
      </text>
    </comment>
    <comment ref="FG17" authorId="0" shapeId="0">
      <text>
        <r>
          <rPr>
            <sz val="11"/>
            <color theme="1"/>
            <rFont val="Calibri"/>
            <family val="2"/>
            <scheme val="minor"/>
          </rPr>
          <t>Балл: 2 из 2</t>
        </r>
      </text>
    </comment>
    <comment ref="FN17" authorId="0" shapeId="0">
      <text>
        <r>
          <rPr>
            <sz val="11"/>
            <color theme="1"/>
            <rFont val="Calibri"/>
            <family val="2"/>
            <scheme val="minor"/>
          </rPr>
          <t>Балл: 4 из 4</t>
        </r>
      </text>
    </comment>
    <comment ref="GB17" authorId="0" shapeId="0">
      <text>
        <r>
          <rPr>
            <sz val="11"/>
            <color theme="1"/>
            <rFont val="Calibri"/>
            <family val="2"/>
            <scheme val="minor"/>
          </rPr>
          <t>Балл: 0 из 6</t>
        </r>
      </text>
    </comment>
    <comment ref="I18" authorId="0" shapeId="0">
      <text>
        <r>
          <rPr>
            <sz val="11"/>
            <color theme="1"/>
            <rFont val="Calibri"/>
            <family val="2"/>
            <scheme val="minor"/>
          </rPr>
          <t>Балл: 0 из 2</t>
        </r>
      </text>
    </comment>
    <comment ref="Q18" authorId="0" shapeId="0">
      <text>
        <r>
          <rPr>
            <sz val="11"/>
            <color theme="1"/>
            <rFont val="Calibri"/>
            <family val="2"/>
            <scheme val="minor"/>
          </rPr>
          <t>Балл: 2 из 2</t>
        </r>
      </text>
    </comment>
    <comment ref="W18" authorId="0" shapeId="0">
      <text>
        <r>
          <rPr>
            <sz val="11"/>
            <color theme="1"/>
            <rFont val="Calibri"/>
            <family val="2"/>
            <scheme val="minor"/>
          </rPr>
          <t>Балл: 2 из 2</t>
        </r>
      </text>
    </comment>
    <comment ref="AC18" authorId="0" shapeId="0">
      <text>
        <r>
          <rPr>
            <sz val="11"/>
            <color theme="1"/>
            <rFont val="Calibri"/>
            <family val="2"/>
            <scheme val="minor"/>
          </rPr>
          <t>Балл: 2 из 2</t>
        </r>
      </text>
    </comment>
    <comment ref="AJ18" authorId="0" shapeId="0">
      <text>
        <r>
          <rPr>
            <sz val="11"/>
            <color theme="1"/>
            <rFont val="Calibri"/>
            <family val="2"/>
            <scheme val="minor"/>
          </rPr>
          <t>Балл: 0 из 2</t>
        </r>
      </text>
    </comment>
    <comment ref="AN18" authorId="0" shapeId="0">
      <text>
        <r>
          <rPr>
            <sz val="11"/>
            <color theme="1"/>
            <rFont val="Calibri"/>
            <family val="2"/>
            <scheme val="minor"/>
          </rPr>
          <t>Балл: 0 из 4</t>
        </r>
      </text>
    </comment>
    <comment ref="AQ18" authorId="0" shapeId="0">
      <text>
        <r>
          <rPr>
            <sz val="11"/>
            <color theme="1"/>
            <rFont val="Calibri"/>
            <family val="2"/>
            <scheme val="minor"/>
          </rPr>
          <t>Балл: 4 из 4</t>
        </r>
      </text>
    </comment>
    <comment ref="BB18" authorId="0" shapeId="0">
      <text>
        <r>
          <rPr>
            <sz val="11"/>
            <color theme="1"/>
            <rFont val="Calibri"/>
            <family val="2"/>
            <scheme val="minor"/>
          </rPr>
          <t>Балл: 0 из 4</t>
        </r>
      </text>
    </comment>
    <comment ref="BF18" authorId="0" shapeId="0">
      <text>
        <r>
          <rPr>
            <sz val="11"/>
            <color theme="1"/>
            <rFont val="Calibri"/>
            <family val="2"/>
            <scheme val="minor"/>
          </rPr>
          <t>Балл: 4 из 4</t>
        </r>
      </text>
    </comment>
    <comment ref="BI18" authorId="0" shapeId="0">
      <text>
        <r>
          <rPr>
            <sz val="11"/>
            <color theme="1"/>
            <rFont val="Calibri"/>
            <family val="2"/>
            <scheme val="minor"/>
          </rPr>
          <t>Балл: 0 из 4</t>
        </r>
      </text>
    </comment>
    <comment ref="BP18" authorId="0" shapeId="0">
      <text>
        <r>
          <rPr>
            <sz val="11"/>
            <color theme="1"/>
            <rFont val="Calibri"/>
            <family val="2"/>
            <scheme val="minor"/>
          </rPr>
          <t>Балл: 4 из 4</t>
        </r>
      </text>
    </comment>
    <comment ref="BW18" authorId="0" shapeId="0">
      <text>
        <r>
          <rPr>
            <sz val="11"/>
            <color theme="1"/>
            <rFont val="Calibri"/>
            <family val="2"/>
            <scheme val="minor"/>
          </rPr>
          <t>Балл: 4 из 4</t>
        </r>
      </text>
    </comment>
    <comment ref="CD18" authorId="0" shapeId="0">
      <text>
        <r>
          <rPr>
            <sz val="11"/>
            <color theme="1"/>
            <rFont val="Calibri"/>
            <family val="2"/>
            <scheme val="minor"/>
          </rPr>
          <t>Балл: 0 из 6</t>
        </r>
      </text>
    </comment>
    <comment ref="CJ18" authorId="0" shapeId="0">
      <text>
        <r>
          <rPr>
            <sz val="11"/>
            <color theme="1"/>
            <rFont val="Calibri"/>
            <family val="2"/>
            <scheme val="minor"/>
          </rPr>
          <t>Балл: 0 из 6</t>
        </r>
      </text>
    </comment>
    <comment ref="CM18" authorId="0" shapeId="0">
      <text>
        <r>
          <rPr>
            <sz val="11"/>
            <color theme="1"/>
            <rFont val="Calibri"/>
            <family val="2"/>
            <scheme val="minor"/>
          </rPr>
          <t>Балл: 4 из 6</t>
        </r>
      </text>
    </comment>
    <comment ref="CX18" authorId="0" shapeId="0">
      <text>
        <r>
          <rPr>
            <sz val="11"/>
            <color theme="1"/>
            <rFont val="Calibri"/>
            <family val="2"/>
            <scheme val="minor"/>
          </rPr>
          <t>Балл: 6 из 6</t>
        </r>
      </text>
    </comment>
    <comment ref="DD18" authorId="0" shapeId="0">
      <text>
        <r>
          <rPr>
            <sz val="11"/>
            <color theme="1"/>
            <rFont val="Calibri"/>
            <family val="2"/>
            <scheme val="minor"/>
          </rPr>
          <t>Балл: 0 из 6</t>
        </r>
      </text>
    </comment>
    <comment ref="DJ18" authorId="0" shapeId="0">
      <text>
        <r>
          <rPr>
            <sz val="11"/>
            <color theme="1"/>
            <rFont val="Calibri"/>
            <family val="2"/>
            <scheme val="minor"/>
          </rPr>
          <t>Балл: 2 из 2</t>
        </r>
      </text>
    </comment>
    <comment ref="DU18" authorId="0" shapeId="0">
      <text>
        <r>
          <rPr>
            <sz val="11"/>
            <color theme="1"/>
            <rFont val="Calibri"/>
            <family val="2"/>
            <scheme val="minor"/>
          </rPr>
          <t>Балл: 0 из 4</t>
        </r>
      </text>
    </comment>
    <comment ref="DZ18" authorId="0" shapeId="0">
      <text>
        <r>
          <rPr>
            <sz val="11"/>
            <color theme="1"/>
            <rFont val="Calibri"/>
            <family val="2"/>
            <scheme val="minor"/>
          </rPr>
          <t>Балл: 0 из 4</t>
        </r>
      </text>
    </comment>
    <comment ref="EN18" authorId="0" shapeId="0">
      <text>
        <r>
          <rPr>
            <sz val="11"/>
            <color theme="1"/>
            <rFont val="Calibri"/>
            <family val="2"/>
            <scheme val="minor"/>
          </rPr>
          <t>Балл: 0 из 4</t>
        </r>
      </text>
    </comment>
    <comment ref="EV18" authorId="0" shapeId="0">
      <text>
        <r>
          <rPr>
            <sz val="11"/>
            <color theme="1"/>
            <rFont val="Calibri"/>
            <family val="2"/>
            <scheme val="minor"/>
          </rPr>
          <t>Балл: 6 из 6</t>
        </r>
      </text>
    </comment>
    <comment ref="FK18" authorId="0" shapeId="0">
      <text>
        <r>
          <rPr>
            <sz val="11"/>
            <color theme="1"/>
            <rFont val="Calibri"/>
            <family val="2"/>
            <scheme val="minor"/>
          </rPr>
          <t>Балл: 0 из 2</t>
        </r>
      </text>
    </comment>
    <comment ref="FV18" authorId="0" shapeId="0">
      <text>
        <r>
          <rPr>
            <sz val="11"/>
            <color theme="1"/>
            <rFont val="Calibri"/>
            <family val="2"/>
            <scheme val="minor"/>
          </rPr>
          <t>Балл: 0 из 4</t>
        </r>
      </text>
    </comment>
    <comment ref="FW18" authorId="0" shapeId="0">
      <text>
        <r>
          <rPr>
            <sz val="11"/>
            <color theme="1"/>
            <rFont val="Calibri"/>
            <family val="2"/>
            <scheme val="minor"/>
          </rPr>
          <t>Балл: 6 из 6</t>
        </r>
      </text>
    </comment>
    <comment ref="I19" authorId="0" shapeId="0">
      <text>
        <r>
          <rPr>
            <sz val="11"/>
            <color theme="1"/>
            <rFont val="Calibri"/>
            <family val="2"/>
            <scheme val="minor"/>
          </rPr>
          <t>Балл: 0 из 2</t>
        </r>
      </text>
    </comment>
    <comment ref="R19" authorId="0" shapeId="0">
      <text>
        <r>
          <rPr>
            <sz val="11"/>
            <color theme="1"/>
            <rFont val="Calibri"/>
            <family val="2"/>
            <scheme val="minor"/>
          </rPr>
          <t>Балл: 0 из 2</t>
        </r>
      </text>
    </comment>
    <comment ref="V19" authorId="0" shapeId="0">
      <text>
        <r>
          <rPr>
            <sz val="11"/>
            <color theme="1"/>
            <rFont val="Calibri"/>
            <family val="2"/>
            <scheme val="minor"/>
          </rPr>
          <t>Балл: 0 из 2</t>
        </r>
      </text>
    </comment>
    <comment ref="AC19" authorId="0" shapeId="0">
      <text>
        <r>
          <rPr>
            <sz val="11"/>
            <color theme="1"/>
            <rFont val="Calibri"/>
            <family val="2"/>
            <scheme val="minor"/>
          </rPr>
          <t>Балл: 0 из 2</t>
        </r>
      </text>
    </comment>
    <comment ref="AI19" authorId="0" shapeId="0">
      <text>
        <r>
          <rPr>
            <sz val="11"/>
            <color theme="1"/>
            <rFont val="Calibri"/>
            <family val="2"/>
            <scheme val="minor"/>
          </rPr>
          <t>Балл: 0 из 2</t>
        </r>
      </text>
    </comment>
    <comment ref="AM19" authorId="0" shapeId="0">
      <text>
        <r>
          <rPr>
            <sz val="11"/>
            <color theme="1"/>
            <rFont val="Calibri"/>
            <family val="2"/>
            <scheme val="minor"/>
          </rPr>
          <t>Балл: 0 из 4</t>
        </r>
      </text>
    </comment>
    <comment ref="AV19" authorId="0" shapeId="0">
      <text>
        <r>
          <rPr>
            <sz val="11"/>
            <color theme="1"/>
            <rFont val="Calibri"/>
            <family val="2"/>
            <scheme val="minor"/>
          </rPr>
          <t>Балл: 4 из 4</t>
        </r>
      </text>
    </comment>
    <comment ref="AY19" authorId="0" shapeId="0">
      <text>
        <r>
          <rPr>
            <sz val="11"/>
            <color theme="1"/>
            <rFont val="Calibri"/>
            <family val="2"/>
            <scheme val="minor"/>
          </rPr>
          <t>Балл: 0 из 4</t>
        </r>
      </text>
    </comment>
    <comment ref="BE19" authorId="0" shapeId="0">
      <text>
        <r>
          <rPr>
            <sz val="11"/>
            <color theme="1"/>
            <rFont val="Calibri"/>
            <family val="2"/>
            <scheme val="minor"/>
          </rPr>
          <t>Балл: 0 из 4</t>
        </r>
      </text>
    </comment>
    <comment ref="BN19" authorId="0" shapeId="0">
      <text>
        <r>
          <rPr>
            <sz val="11"/>
            <color theme="1"/>
            <rFont val="Calibri"/>
            <family val="2"/>
            <scheme val="minor"/>
          </rPr>
          <t>Балл: 0 из 4</t>
        </r>
      </text>
    </comment>
    <comment ref="BO19" authorId="0" shapeId="0">
      <text>
        <r>
          <rPr>
            <sz val="11"/>
            <color theme="1"/>
            <rFont val="Calibri"/>
            <family val="2"/>
            <scheme val="minor"/>
          </rPr>
          <t>Балл: 4 из 4</t>
        </r>
      </text>
    </comment>
    <comment ref="BV19" authorId="0" shapeId="0">
      <text>
        <r>
          <rPr>
            <sz val="11"/>
            <color theme="1"/>
            <rFont val="Calibri"/>
            <family val="2"/>
            <scheme val="minor"/>
          </rPr>
          <t>Балл: 4 из 4</t>
        </r>
      </text>
    </comment>
    <comment ref="CB19" authorId="0" shapeId="0">
      <text>
        <r>
          <rPr>
            <sz val="11"/>
            <color theme="1"/>
            <rFont val="Calibri"/>
            <family val="2"/>
            <scheme val="minor"/>
          </rPr>
          <t>Балл: 0 из 6</t>
        </r>
      </text>
    </comment>
    <comment ref="CL19" authorId="0" shapeId="0">
      <text>
        <r>
          <rPr>
            <sz val="11"/>
            <color theme="1"/>
            <rFont val="Calibri"/>
            <family val="2"/>
            <scheme val="minor"/>
          </rPr>
          <t>Балл: 0 из 6</t>
        </r>
      </text>
    </comment>
    <comment ref="CM19" authorId="0" shapeId="0">
      <text>
        <r>
          <rPr>
            <sz val="11"/>
            <color theme="1"/>
            <rFont val="Calibri"/>
            <family val="2"/>
            <scheme val="minor"/>
          </rPr>
          <t>Балл: 1 из 6</t>
        </r>
      </text>
    </comment>
    <comment ref="CU19" authorId="0" shapeId="0">
      <text>
        <r>
          <rPr>
            <sz val="11"/>
            <color theme="1"/>
            <rFont val="Calibri"/>
            <family val="2"/>
            <scheme val="minor"/>
          </rPr>
          <t>Балл: 0 из 6</t>
        </r>
      </text>
    </comment>
    <comment ref="DC19" authorId="0" shapeId="0">
      <text>
        <r>
          <rPr>
            <sz val="11"/>
            <color theme="1"/>
            <rFont val="Calibri"/>
            <family val="2"/>
            <scheme val="minor"/>
          </rPr>
          <t>Балл: 0 из 6</t>
        </r>
      </text>
    </comment>
    <comment ref="DJ19" authorId="0" shapeId="0">
      <text>
        <r>
          <rPr>
            <sz val="11"/>
            <color theme="1"/>
            <rFont val="Calibri"/>
            <family val="2"/>
            <scheme val="minor"/>
          </rPr>
          <t>Балл: 2 из 2</t>
        </r>
      </text>
    </comment>
    <comment ref="DP19" authorId="0" shapeId="0">
      <text>
        <r>
          <rPr>
            <sz val="11"/>
            <color theme="1"/>
            <rFont val="Calibri"/>
            <family val="2"/>
            <scheme val="minor"/>
          </rPr>
          <t>Балл: 0 из 4</t>
        </r>
      </text>
    </comment>
    <comment ref="EA19" authorId="0" shapeId="0">
      <text>
        <r>
          <rPr>
            <sz val="11"/>
            <color theme="1"/>
            <rFont val="Calibri"/>
            <family val="2"/>
            <scheme val="minor"/>
          </rPr>
          <t>Балл: 0 из 4</t>
        </r>
      </text>
    </comment>
    <comment ref="ER19" authorId="0" shapeId="0">
      <text>
        <r>
          <rPr>
            <sz val="11"/>
            <color theme="1"/>
            <rFont val="Calibri"/>
            <family val="2"/>
            <scheme val="minor"/>
          </rPr>
          <t>Балл: 0 из 4</t>
        </r>
      </text>
    </comment>
    <comment ref="EX19" authorId="0" shapeId="0">
      <text>
        <r>
          <rPr>
            <sz val="11"/>
            <color theme="1"/>
            <rFont val="Calibri"/>
            <family val="2"/>
            <scheme val="minor"/>
          </rPr>
          <t>Балл: 2 из 6</t>
        </r>
      </text>
    </comment>
    <comment ref="FG19" authorId="0" shapeId="0">
      <text>
        <r>
          <rPr>
            <sz val="11"/>
            <color theme="1"/>
            <rFont val="Calibri"/>
            <family val="2"/>
            <scheme val="minor"/>
          </rPr>
          <t>Балл: 2 из 2</t>
        </r>
      </text>
    </comment>
    <comment ref="FN19" authorId="0" shapeId="0">
      <text>
        <r>
          <rPr>
            <sz val="11"/>
            <color theme="1"/>
            <rFont val="Calibri"/>
            <family val="2"/>
            <scheme val="minor"/>
          </rPr>
          <t>Балл: 0 из 4</t>
        </r>
      </text>
    </comment>
    <comment ref="GC19" authorId="0" shapeId="0">
      <text>
        <r>
          <rPr>
            <sz val="11"/>
            <color theme="1"/>
            <rFont val="Calibri"/>
            <family val="2"/>
            <scheme val="minor"/>
          </rPr>
          <t>Балл: 3 из 6</t>
        </r>
      </text>
    </comment>
    <comment ref="G20" authorId="0" shapeId="0">
      <text>
        <r>
          <rPr>
            <sz val="11"/>
            <color theme="1"/>
            <rFont val="Calibri"/>
            <family val="2"/>
            <scheme val="minor"/>
          </rPr>
          <t>Балл: 2 из 2</t>
        </r>
      </text>
    </comment>
    <comment ref="O20" authorId="0" shapeId="0">
      <text>
        <r>
          <rPr>
            <sz val="11"/>
            <color theme="1"/>
            <rFont val="Calibri"/>
            <family val="2"/>
            <scheme val="minor"/>
          </rPr>
          <t>Балл: 2 из 2</t>
        </r>
      </text>
    </comment>
    <comment ref="X20" authorId="0" shapeId="0">
      <text>
        <r>
          <rPr>
            <sz val="11"/>
            <color theme="1"/>
            <rFont val="Calibri"/>
            <family val="2"/>
            <scheme val="minor"/>
          </rPr>
          <t>Балл: 2 из 2</t>
        </r>
      </text>
    </comment>
    <comment ref="AB20" authorId="0" shapeId="0">
      <text>
        <r>
          <rPr>
            <sz val="11"/>
            <color theme="1"/>
            <rFont val="Calibri"/>
            <family val="2"/>
            <scheme val="minor"/>
          </rPr>
          <t>Балл: 2 из 2</t>
        </r>
      </text>
    </comment>
    <comment ref="AE20" authorId="0" shapeId="0">
      <text>
        <r>
          <rPr>
            <sz val="11"/>
            <color theme="1"/>
            <rFont val="Calibri"/>
            <family val="2"/>
            <scheme val="minor"/>
          </rPr>
          <t>Балл: 2 из 2</t>
        </r>
      </text>
    </comment>
    <comment ref="AK20" authorId="0" shapeId="0">
      <text>
        <r>
          <rPr>
            <sz val="11"/>
            <color theme="1"/>
            <rFont val="Calibri"/>
            <family val="2"/>
            <scheme val="minor"/>
          </rPr>
          <t>Балл: 0 из 4</t>
        </r>
      </text>
    </comment>
    <comment ref="AZ20" authorId="0" shapeId="0">
      <text>
        <r>
          <rPr>
            <sz val="11"/>
            <color theme="1"/>
            <rFont val="Calibri"/>
            <family val="2"/>
            <scheme val="minor"/>
          </rPr>
          <t>Балл: 0 из 4</t>
        </r>
      </text>
    </comment>
    <comment ref="BE20" authorId="0" shapeId="0">
      <text>
        <r>
          <rPr>
            <sz val="11"/>
            <color theme="1"/>
            <rFont val="Calibri"/>
            <family val="2"/>
            <scheme val="minor"/>
          </rPr>
          <t>Балл: 4 из 4</t>
        </r>
      </text>
    </comment>
    <comment ref="BI20" authorId="0" shapeId="0">
      <text>
        <r>
          <rPr>
            <sz val="11"/>
            <color theme="1"/>
            <rFont val="Calibri"/>
            <family val="2"/>
            <scheme val="minor"/>
          </rPr>
          <t>Балл: 0 из 4</t>
        </r>
      </text>
    </comment>
    <comment ref="BP20" authorId="0" shapeId="0">
      <text>
        <r>
          <rPr>
            <sz val="11"/>
            <color theme="1"/>
            <rFont val="Calibri"/>
            <family val="2"/>
            <scheme val="minor"/>
          </rPr>
          <t>Балл: 0 из 4</t>
        </r>
      </text>
    </comment>
    <comment ref="BY20" authorId="0" shapeId="0">
      <text>
        <r>
          <rPr>
            <sz val="11"/>
            <color theme="1"/>
            <rFont val="Calibri"/>
            <family val="2"/>
            <scheme val="minor"/>
          </rPr>
          <t>Балл: 4 из 4</t>
        </r>
      </text>
    </comment>
    <comment ref="CD20" authorId="0" shapeId="0">
      <text>
        <r>
          <rPr>
            <sz val="11"/>
            <color theme="1"/>
            <rFont val="Calibri"/>
            <family val="2"/>
            <scheme val="minor"/>
          </rPr>
          <t>Балл: 6 из 6</t>
        </r>
      </text>
    </comment>
    <comment ref="CH20" authorId="0" shapeId="0">
      <text>
        <r>
          <rPr>
            <sz val="11"/>
            <color theme="1"/>
            <rFont val="Calibri"/>
            <family val="2"/>
            <scheme val="minor"/>
          </rPr>
          <t>Балл: 6 из 6</t>
        </r>
      </text>
    </comment>
    <comment ref="CR20" authorId="0" shapeId="0">
      <text>
        <r>
          <rPr>
            <sz val="11"/>
            <color theme="1"/>
            <rFont val="Calibri"/>
            <family val="2"/>
            <scheme val="minor"/>
          </rPr>
          <t>Балл: 3 из 6</t>
        </r>
      </text>
    </comment>
    <comment ref="CS20" authorId="0" shapeId="0">
      <text>
        <r>
          <rPr>
            <sz val="11"/>
            <color theme="1"/>
            <rFont val="Calibri"/>
            <family val="2"/>
            <scheme val="minor"/>
          </rPr>
          <t>Балл: 0 из 6</t>
        </r>
      </text>
    </comment>
    <comment ref="DC20" authorId="0" shapeId="0">
      <text>
        <r>
          <rPr>
            <sz val="11"/>
            <color theme="1"/>
            <rFont val="Calibri"/>
            <family val="2"/>
            <scheme val="minor"/>
          </rPr>
          <t>Балл: 6 из 6</t>
        </r>
      </text>
    </comment>
    <comment ref="DG20" authorId="0" shapeId="0">
      <text>
        <r>
          <rPr>
            <sz val="11"/>
            <color theme="1"/>
            <rFont val="Calibri"/>
            <family val="2"/>
            <scheme val="minor"/>
          </rPr>
          <t>Балл: 0 из 2</t>
        </r>
      </text>
    </comment>
    <comment ref="DX20" authorId="0" shapeId="0">
      <text>
        <r>
          <rPr>
            <sz val="11"/>
            <color theme="1"/>
            <rFont val="Calibri"/>
            <family val="2"/>
            <scheme val="minor"/>
          </rPr>
          <t>Балл: 0 из 4</t>
        </r>
      </text>
    </comment>
    <comment ref="EB20" authorId="0" shapeId="0">
      <text>
        <r>
          <rPr>
            <sz val="11"/>
            <color theme="1"/>
            <rFont val="Calibri"/>
            <family val="2"/>
            <scheme val="minor"/>
          </rPr>
          <t>Балл: 4 из 4</t>
        </r>
      </text>
    </comment>
    <comment ref="EL20" authorId="0" shapeId="0">
      <text>
        <r>
          <rPr>
            <sz val="11"/>
            <color theme="1"/>
            <rFont val="Calibri"/>
            <family val="2"/>
            <scheme val="minor"/>
          </rPr>
          <t>Балл: 0 из 4</t>
        </r>
      </text>
    </comment>
    <comment ref="EY20" authorId="0" shapeId="0">
      <text>
        <r>
          <rPr>
            <sz val="11"/>
            <color theme="1"/>
            <rFont val="Calibri"/>
            <family val="2"/>
            <scheme val="minor"/>
          </rPr>
          <t>Балл: 6 из 6</t>
        </r>
      </text>
    </comment>
    <comment ref="FK20" authorId="0" shapeId="0">
      <text>
        <r>
          <rPr>
            <sz val="11"/>
            <color theme="1"/>
            <rFont val="Calibri"/>
            <family val="2"/>
            <scheme val="minor"/>
          </rPr>
          <t>Балл: 0 из 2</t>
        </r>
      </text>
    </comment>
    <comment ref="FO20" authorId="0" shapeId="0">
      <text>
        <r>
          <rPr>
            <sz val="11"/>
            <color theme="1"/>
            <rFont val="Calibri"/>
            <family val="2"/>
            <scheme val="minor"/>
          </rPr>
          <t>Балл: 4 из 4</t>
        </r>
      </text>
    </comment>
    <comment ref="GF20" authorId="0" shapeId="0">
      <text>
        <r>
          <rPr>
            <sz val="11"/>
            <color theme="1"/>
            <rFont val="Calibri"/>
            <family val="2"/>
            <scheme val="minor"/>
          </rPr>
          <t>Балл: 0 из 6</t>
        </r>
      </text>
    </comment>
    <comment ref="K21" authorId="0" shapeId="0">
      <text>
        <r>
          <rPr>
            <sz val="11"/>
            <color theme="1"/>
            <rFont val="Calibri"/>
            <family val="2"/>
            <scheme val="minor"/>
          </rPr>
          <t>Балл: 2 из 2</t>
        </r>
      </text>
    </comment>
    <comment ref="N21" authorId="0" shapeId="0">
      <text>
        <r>
          <rPr>
            <sz val="11"/>
            <color theme="1"/>
            <rFont val="Calibri"/>
            <family val="2"/>
            <scheme val="minor"/>
          </rPr>
          <t>Балл: 2 из 2</t>
        </r>
      </text>
    </comment>
    <comment ref="T21" authorId="0" shapeId="0">
      <text>
        <r>
          <rPr>
            <sz val="11"/>
            <color theme="1"/>
            <rFont val="Calibri"/>
            <family val="2"/>
            <scheme val="minor"/>
          </rPr>
          <t>Балл: 2 из 2</t>
        </r>
      </text>
    </comment>
    <comment ref="Z21" authorId="0" shapeId="0">
      <text>
        <r>
          <rPr>
            <sz val="11"/>
            <color theme="1"/>
            <rFont val="Calibri"/>
            <family val="2"/>
            <scheme val="minor"/>
          </rPr>
          <t>Балл: 2 из 2</t>
        </r>
      </text>
    </comment>
    <comment ref="AG21" authorId="0" shapeId="0">
      <text>
        <r>
          <rPr>
            <sz val="11"/>
            <color theme="1"/>
            <rFont val="Calibri"/>
            <family val="2"/>
            <scheme val="minor"/>
          </rPr>
          <t>Балл: 2 из 2</t>
        </r>
      </text>
    </comment>
    <comment ref="AO21" authorId="0" shapeId="0">
      <text>
        <r>
          <rPr>
            <sz val="11"/>
            <color theme="1"/>
            <rFont val="Calibri"/>
            <family val="2"/>
            <scheme val="minor"/>
          </rPr>
          <t>Балл: 0 из 4</t>
        </r>
      </text>
    </comment>
    <comment ref="AV21" authorId="0" shapeId="0">
      <text>
        <r>
          <rPr>
            <sz val="11"/>
            <color theme="1"/>
            <rFont val="Calibri"/>
            <family val="2"/>
            <scheme val="minor"/>
          </rPr>
          <t>Балл: 0 из 4</t>
        </r>
      </text>
    </comment>
    <comment ref="BB21" authorId="0" shapeId="0">
      <text>
        <r>
          <rPr>
            <sz val="11"/>
            <color theme="1"/>
            <rFont val="Calibri"/>
            <family val="2"/>
            <scheme val="minor"/>
          </rPr>
          <t>Балл: 4 из 4</t>
        </r>
      </text>
    </comment>
    <comment ref="BH21" authorId="0" shapeId="0">
      <text>
        <r>
          <rPr>
            <sz val="11"/>
            <color theme="1"/>
            <rFont val="Calibri"/>
            <family val="2"/>
            <scheme val="minor"/>
          </rPr>
          <t>Балл: 4 из 4</t>
        </r>
      </text>
    </comment>
    <comment ref="BI21" authorId="0" shapeId="0">
      <text>
        <r>
          <rPr>
            <sz val="11"/>
            <color theme="1"/>
            <rFont val="Calibri"/>
            <family val="2"/>
            <scheme val="minor"/>
          </rPr>
          <t>Балл: 0 из 4</t>
        </r>
      </text>
    </comment>
    <comment ref="BP21" authorId="0" shapeId="0">
      <text>
        <r>
          <rPr>
            <sz val="11"/>
            <color theme="1"/>
            <rFont val="Calibri"/>
            <family val="2"/>
            <scheme val="minor"/>
          </rPr>
          <t>Балл: 4 из 4</t>
        </r>
      </text>
    </comment>
    <comment ref="BY21" authorId="0" shapeId="0">
      <text>
        <r>
          <rPr>
            <sz val="11"/>
            <color theme="1"/>
            <rFont val="Calibri"/>
            <family val="2"/>
            <scheme val="minor"/>
          </rPr>
          <t>Балл: 4 из 4</t>
        </r>
      </text>
    </comment>
    <comment ref="CC21" authorId="0" shapeId="0">
      <text>
        <r>
          <rPr>
            <sz val="11"/>
            <color theme="1"/>
            <rFont val="Calibri"/>
            <family val="2"/>
            <scheme val="minor"/>
          </rPr>
          <t>Балл: 6 из 6</t>
        </r>
      </text>
    </comment>
    <comment ref="CH21" authorId="0" shapeId="0">
      <text>
        <r>
          <rPr>
            <sz val="11"/>
            <color theme="1"/>
            <rFont val="Calibri"/>
            <family val="2"/>
            <scheme val="minor"/>
          </rPr>
          <t>Балл: 6 из 6</t>
        </r>
      </text>
    </comment>
    <comment ref="CO21" authorId="0" shapeId="0">
      <text>
        <r>
          <rPr>
            <sz val="11"/>
            <color theme="1"/>
            <rFont val="Calibri"/>
            <family val="2"/>
            <scheme val="minor"/>
          </rPr>
          <t>Балл: 6 из 6</t>
        </r>
      </text>
    </comment>
    <comment ref="CW21" authorId="0" shapeId="0">
      <text>
        <r>
          <rPr>
            <sz val="11"/>
            <color theme="1"/>
            <rFont val="Calibri"/>
            <family val="2"/>
            <scheme val="minor"/>
          </rPr>
          <t>Балл: 6 из 6</t>
        </r>
      </text>
    </comment>
    <comment ref="DD21" authorId="0" shapeId="0">
      <text>
        <r>
          <rPr>
            <sz val="11"/>
            <color theme="1"/>
            <rFont val="Calibri"/>
            <family val="2"/>
            <scheme val="minor"/>
          </rPr>
          <t>Балл: 6 из 6</t>
        </r>
      </text>
    </comment>
    <comment ref="DM21" authorId="0" shapeId="0">
      <text>
        <r>
          <rPr>
            <sz val="11"/>
            <color theme="1"/>
            <rFont val="Calibri"/>
            <family val="2"/>
            <scheme val="minor"/>
          </rPr>
          <t>Балл: 0 из 2</t>
        </r>
      </text>
    </comment>
    <comment ref="DT21" authorId="0" shapeId="0">
      <text>
        <r>
          <rPr>
            <sz val="11"/>
            <color theme="1"/>
            <rFont val="Calibri"/>
            <family val="2"/>
            <scheme val="minor"/>
          </rPr>
          <t>Балл: 0 из 4</t>
        </r>
      </text>
    </comment>
    <comment ref="EC21" authorId="0" shapeId="0">
      <text>
        <r>
          <rPr>
            <sz val="11"/>
            <color theme="1"/>
            <rFont val="Calibri"/>
            <family val="2"/>
            <scheme val="minor"/>
          </rPr>
          <t>Балл: 4 из 4</t>
        </r>
      </text>
    </comment>
    <comment ref="EK21" authorId="0" shapeId="0">
      <text>
        <r>
          <rPr>
            <sz val="11"/>
            <color theme="1"/>
            <rFont val="Calibri"/>
            <family val="2"/>
            <scheme val="minor"/>
          </rPr>
          <t>Балл: 0 из 4</t>
        </r>
      </text>
    </comment>
    <comment ref="FB21" authorId="0" shapeId="0">
      <text>
        <r>
          <rPr>
            <sz val="11"/>
            <color theme="1"/>
            <rFont val="Calibri"/>
            <family val="2"/>
            <scheme val="minor"/>
          </rPr>
          <t>Балл: 6 из 6</t>
        </r>
      </text>
    </comment>
    <comment ref="FL21" authorId="0" shapeId="0">
      <text>
        <r>
          <rPr>
            <sz val="11"/>
            <color theme="1"/>
            <rFont val="Calibri"/>
            <family val="2"/>
            <scheme val="minor"/>
          </rPr>
          <t>Балл: 2 из 2</t>
        </r>
      </text>
    </comment>
    <comment ref="FM21" authorId="0" shapeId="0">
      <text>
        <r>
          <rPr>
            <sz val="11"/>
            <color theme="1"/>
            <rFont val="Calibri"/>
            <family val="2"/>
            <scheme val="minor"/>
          </rPr>
          <t>Балл: 0 из 4</t>
        </r>
      </text>
    </comment>
    <comment ref="FZ21" authorId="0" shapeId="0">
      <text>
        <r>
          <rPr>
            <sz val="11"/>
            <color theme="1"/>
            <rFont val="Calibri"/>
            <family val="2"/>
            <scheme val="minor"/>
          </rPr>
          <t>Балл: 3 из 6</t>
        </r>
      </text>
    </comment>
    <comment ref="L22" authorId="0" shapeId="0">
      <text>
        <r>
          <rPr>
            <sz val="11"/>
            <color theme="1"/>
            <rFont val="Calibri"/>
            <family val="2"/>
            <scheme val="minor"/>
          </rPr>
          <t>Балл: 0 из 2</t>
        </r>
      </text>
    </comment>
    <comment ref="N22" authorId="0" shapeId="0">
      <text>
        <r>
          <rPr>
            <sz val="11"/>
            <color theme="1"/>
            <rFont val="Calibri"/>
            <family val="2"/>
            <scheme val="minor"/>
          </rPr>
          <t>Балл: 2 из 2</t>
        </r>
      </text>
    </comment>
    <comment ref="T22" authorId="0" shapeId="0">
      <text>
        <r>
          <rPr>
            <sz val="11"/>
            <color theme="1"/>
            <rFont val="Calibri"/>
            <family val="2"/>
            <scheme val="minor"/>
          </rPr>
          <t>Балл: 2 из 2</t>
        </r>
      </text>
    </comment>
    <comment ref="AD22" authorId="0" shapeId="0">
      <text>
        <r>
          <rPr>
            <sz val="11"/>
            <color theme="1"/>
            <rFont val="Calibri"/>
            <family val="2"/>
            <scheme val="minor"/>
          </rPr>
          <t>Балл: 2 из 2</t>
        </r>
      </text>
    </comment>
    <comment ref="AI22" authorId="0" shapeId="0">
      <text>
        <r>
          <rPr>
            <sz val="11"/>
            <color theme="1"/>
            <rFont val="Calibri"/>
            <family val="2"/>
            <scheme val="minor"/>
          </rPr>
          <t>Балл: 0 из 2</t>
        </r>
      </text>
    </comment>
    <comment ref="AN22" authorId="0" shapeId="0">
      <text>
        <r>
          <rPr>
            <sz val="11"/>
            <color theme="1"/>
            <rFont val="Calibri"/>
            <family val="2"/>
            <scheme val="minor"/>
          </rPr>
          <t>Балл: 0 из 4</t>
        </r>
      </text>
    </comment>
    <comment ref="AV22" authorId="0" shapeId="0">
      <text>
        <r>
          <rPr>
            <sz val="11"/>
            <color theme="1"/>
            <rFont val="Calibri"/>
            <family val="2"/>
            <scheme val="minor"/>
          </rPr>
          <t>Балл: 0 из 4</t>
        </r>
      </text>
    </comment>
    <comment ref="AZ22" authorId="0" shapeId="0">
      <text>
        <r>
          <rPr>
            <sz val="11"/>
            <color theme="1"/>
            <rFont val="Calibri"/>
            <family val="2"/>
            <scheme val="minor"/>
          </rPr>
          <t>Балл: 0 из 4</t>
        </r>
      </text>
    </comment>
    <comment ref="BH22" authorId="0" shapeId="0">
      <text>
        <r>
          <rPr>
            <sz val="11"/>
            <color theme="1"/>
            <rFont val="Calibri"/>
            <family val="2"/>
            <scheme val="minor"/>
          </rPr>
          <t>Балл: 4 из 4</t>
        </r>
      </text>
    </comment>
    <comment ref="BN22" authorId="0" shapeId="0">
      <text>
        <r>
          <rPr>
            <sz val="11"/>
            <color theme="1"/>
            <rFont val="Calibri"/>
            <family val="2"/>
            <scheme val="minor"/>
          </rPr>
          <t>Балл: 4 из 4</t>
        </r>
      </text>
    </comment>
    <comment ref="BR22" authorId="0" shapeId="0">
      <text>
        <r>
          <rPr>
            <sz val="11"/>
            <color theme="1"/>
            <rFont val="Calibri"/>
            <family val="2"/>
            <scheme val="minor"/>
          </rPr>
          <t>Балл: 4 из 4</t>
        </r>
      </text>
    </comment>
    <comment ref="BZ22" authorId="0" shapeId="0">
      <text>
        <r>
          <rPr>
            <sz val="11"/>
            <color theme="1"/>
            <rFont val="Calibri"/>
            <family val="2"/>
            <scheme val="minor"/>
          </rPr>
          <t>Балл: 0 из 4</t>
        </r>
      </text>
    </comment>
    <comment ref="CE22" authorId="0" shapeId="0">
      <text>
        <r>
          <rPr>
            <sz val="11"/>
            <color theme="1"/>
            <rFont val="Calibri"/>
            <family val="2"/>
            <scheme val="minor"/>
          </rPr>
          <t>Балл: 6 из 6</t>
        </r>
      </text>
    </comment>
    <comment ref="CJ22" authorId="0" shapeId="0">
      <text>
        <r>
          <rPr>
            <sz val="11"/>
            <color theme="1"/>
            <rFont val="Calibri"/>
            <family val="2"/>
            <scheme val="minor"/>
          </rPr>
          <t>Балл: 3 из 6</t>
        </r>
      </text>
    </comment>
    <comment ref="CO22" authorId="0" shapeId="0">
      <text>
        <r>
          <rPr>
            <sz val="11"/>
            <color theme="1"/>
            <rFont val="Calibri"/>
            <family val="2"/>
            <scheme val="minor"/>
          </rPr>
          <t>Балл: 6 из 6</t>
        </r>
      </text>
    </comment>
    <comment ref="CS22" authorId="0" shapeId="0">
      <text>
        <r>
          <rPr>
            <sz val="11"/>
            <color theme="1"/>
            <rFont val="Calibri"/>
            <family val="2"/>
            <scheme val="minor"/>
          </rPr>
          <t>Балл: 6 из 6</t>
        </r>
      </text>
    </comment>
    <comment ref="DD22" authorId="0" shapeId="0">
      <text>
        <r>
          <rPr>
            <sz val="11"/>
            <color theme="1"/>
            <rFont val="Calibri"/>
            <family val="2"/>
            <scheme val="minor"/>
          </rPr>
          <t>Балл: 0 из 6</t>
        </r>
      </text>
    </comment>
    <comment ref="DI22" authorId="0" shapeId="0">
      <text>
        <r>
          <rPr>
            <sz val="11"/>
            <color theme="1"/>
            <rFont val="Calibri"/>
            <family val="2"/>
            <scheme val="minor"/>
          </rPr>
          <t>Балл: 2 из 2</t>
        </r>
      </text>
    </comment>
    <comment ref="DU22" authorId="0" shapeId="0">
      <text>
        <r>
          <rPr>
            <sz val="11"/>
            <color theme="1"/>
            <rFont val="Calibri"/>
            <family val="2"/>
            <scheme val="minor"/>
          </rPr>
          <t>Балл: 0 из 4</t>
        </r>
      </text>
    </comment>
    <comment ref="EB22" authorId="0" shapeId="0">
      <text>
        <r>
          <rPr>
            <sz val="11"/>
            <color theme="1"/>
            <rFont val="Calibri"/>
            <family val="2"/>
            <scheme val="minor"/>
          </rPr>
          <t>Балл: 4 из 4</t>
        </r>
      </text>
    </comment>
    <comment ref="EM22" authorId="0" shapeId="0">
      <text>
        <r>
          <rPr>
            <sz val="11"/>
            <color theme="1"/>
            <rFont val="Calibri"/>
            <family val="2"/>
            <scheme val="minor"/>
          </rPr>
          <t>Балл: 0 из 4</t>
        </r>
      </text>
    </comment>
    <comment ref="EW22" authorId="0" shapeId="0">
      <text>
        <r>
          <rPr>
            <sz val="11"/>
            <color theme="1"/>
            <rFont val="Calibri"/>
            <family val="2"/>
            <scheme val="minor"/>
          </rPr>
          <t>Балл: 6 из 6</t>
        </r>
      </text>
    </comment>
    <comment ref="FL22" authorId="0" shapeId="0">
      <text>
        <r>
          <rPr>
            <sz val="11"/>
            <color theme="1"/>
            <rFont val="Calibri"/>
            <family val="2"/>
            <scheme val="minor"/>
          </rPr>
          <t>Балл: 2 из 2</t>
        </r>
      </text>
    </comment>
    <comment ref="FM22" authorId="0" shapeId="0">
      <text>
        <r>
          <rPr>
            <sz val="11"/>
            <color theme="1"/>
            <rFont val="Calibri"/>
            <family val="2"/>
            <scheme val="minor"/>
          </rPr>
          <t>Балл: 0 из 4</t>
        </r>
      </text>
    </comment>
    <comment ref="GB22" authorId="0" shapeId="0">
      <text>
        <r>
          <rPr>
            <sz val="11"/>
            <color theme="1"/>
            <rFont val="Calibri"/>
            <family val="2"/>
            <scheme val="minor"/>
          </rPr>
          <t>Балл: 0 из 6</t>
        </r>
      </text>
    </comment>
    <comment ref="K23" authorId="0" shapeId="0">
      <text>
        <r>
          <rPr>
            <sz val="11"/>
            <color theme="1"/>
            <rFont val="Calibri"/>
            <family val="2"/>
            <scheme val="minor"/>
          </rPr>
          <t>Балл: 0 из 2</t>
        </r>
      </text>
    </comment>
    <comment ref="N23" authorId="0" shapeId="0">
      <text>
        <r>
          <rPr>
            <sz val="11"/>
            <color theme="1"/>
            <rFont val="Calibri"/>
            <family val="2"/>
            <scheme val="minor"/>
          </rPr>
          <t>Балл: 0 из 2</t>
        </r>
      </text>
    </comment>
    <comment ref="T23" authorId="0" shapeId="0">
      <text>
        <r>
          <rPr>
            <sz val="11"/>
            <color theme="1"/>
            <rFont val="Calibri"/>
            <family val="2"/>
            <scheme val="minor"/>
          </rPr>
          <t>Балл: 2 из 2</t>
        </r>
      </text>
    </comment>
    <comment ref="Y23" authorId="0" shapeId="0">
      <text>
        <r>
          <rPr>
            <sz val="11"/>
            <color theme="1"/>
            <rFont val="Calibri"/>
            <family val="2"/>
            <scheme val="minor"/>
          </rPr>
          <t>Балл: 2 из 2</t>
        </r>
      </text>
    </comment>
    <comment ref="AG23" authorId="0" shapeId="0">
      <text>
        <r>
          <rPr>
            <sz val="11"/>
            <color theme="1"/>
            <rFont val="Calibri"/>
            <family val="2"/>
            <scheme val="minor"/>
          </rPr>
          <t>Балл: 2 из 2</t>
        </r>
      </text>
    </comment>
    <comment ref="AL23" authorId="0" shapeId="0">
      <text>
        <r>
          <rPr>
            <sz val="11"/>
            <color theme="1"/>
            <rFont val="Calibri"/>
            <family val="2"/>
            <scheme val="minor"/>
          </rPr>
          <t>Балл: 0 из 4</t>
        </r>
      </text>
    </comment>
    <comment ref="AR23" authorId="0" shapeId="0">
      <text>
        <r>
          <rPr>
            <sz val="11"/>
            <color theme="1"/>
            <rFont val="Calibri"/>
            <family val="2"/>
            <scheme val="minor"/>
          </rPr>
          <t>Балл: 0 из 4</t>
        </r>
      </text>
    </comment>
    <comment ref="AY23" authorId="0" shapeId="0">
      <text>
        <r>
          <rPr>
            <sz val="11"/>
            <color theme="1"/>
            <rFont val="Calibri"/>
            <family val="2"/>
            <scheme val="minor"/>
          </rPr>
          <t>Балл: 4 из 4</t>
        </r>
      </text>
    </comment>
    <comment ref="BF23" authorId="0" shapeId="0">
      <text>
        <r>
          <rPr>
            <sz val="11"/>
            <color theme="1"/>
            <rFont val="Calibri"/>
            <family val="2"/>
            <scheme val="minor"/>
          </rPr>
          <t>Балл: 0 из 4</t>
        </r>
      </text>
    </comment>
    <comment ref="BK23" authorId="0" shapeId="0">
      <text>
        <r>
          <rPr>
            <sz val="11"/>
            <color theme="1"/>
            <rFont val="Calibri"/>
            <family val="2"/>
            <scheme val="minor"/>
          </rPr>
          <t>Балл: 4 из 4</t>
        </r>
      </text>
    </comment>
    <comment ref="BT23" authorId="0" shapeId="0">
      <text>
        <r>
          <rPr>
            <sz val="11"/>
            <color theme="1"/>
            <rFont val="Calibri"/>
            <family val="2"/>
            <scheme val="minor"/>
          </rPr>
          <t>Балл: 0 из 4</t>
        </r>
      </text>
    </comment>
    <comment ref="BW23" authorId="0" shapeId="0">
      <text>
        <r>
          <rPr>
            <sz val="11"/>
            <color theme="1"/>
            <rFont val="Calibri"/>
            <family val="2"/>
            <scheme val="minor"/>
          </rPr>
          <t>Балл: 4 из 4</t>
        </r>
      </text>
    </comment>
    <comment ref="CE23" authorId="0" shapeId="0">
      <text>
        <r>
          <rPr>
            <sz val="11"/>
            <color theme="1"/>
            <rFont val="Calibri"/>
            <family val="2"/>
            <scheme val="minor"/>
          </rPr>
          <t>Балл: 0 из 6</t>
        </r>
      </text>
    </comment>
    <comment ref="CJ23" authorId="0" shapeId="0">
      <text>
        <r>
          <rPr>
            <sz val="11"/>
            <color theme="1"/>
            <rFont val="Calibri"/>
            <family val="2"/>
            <scheme val="minor"/>
          </rPr>
          <t>Балл: 3 из 6</t>
        </r>
      </text>
    </comment>
    <comment ref="CP23" authorId="0" shapeId="0">
      <text>
        <r>
          <rPr>
            <sz val="11"/>
            <color theme="1"/>
            <rFont val="Calibri"/>
            <family val="2"/>
            <scheme val="minor"/>
          </rPr>
          <t>Балл: 0 из 6</t>
        </r>
      </text>
    </comment>
    <comment ref="CX23" authorId="0" shapeId="0">
      <text>
        <r>
          <rPr>
            <sz val="11"/>
            <color theme="1"/>
            <rFont val="Calibri"/>
            <family val="2"/>
            <scheme val="minor"/>
          </rPr>
          <t>Балл: 0 из 6</t>
        </r>
      </text>
    </comment>
    <comment ref="DC23" authorId="0" shapeId="0">
      <text>
        <r>
          <rPr>
            <sz val="11"/>
            <color theme="1"/>
            <rFont val="Calibri"/>
            <family val="2"/>
            <scheme val="minor"/>
          </rPr>
          <t>Балл: 6 из 6</t>
        </r>
      </text>
    </comment>
    <comment ref="DF23" authorId="0" shapeId="0">
      <text>
        <r>
          <rPr>
            <sz val="11"/>
            <color theme="1"/>
            <rFont val="Calibri"/>
            <family val="2"/>
            <scheme val="minor"/>
          </rPr>
          <t>Балл: 0 из 2</t>
        </r>
      </text>
    </comment>
    <comment ref="DR23" authorId="0" shapeId="0">
      <text>
        <r>
          <rPr>
            <sz val="11"/>
            <color theme="1"/>
            <rFont val="Calibri"/>
            <family val="2"/>
            <scheme val="minor"/>
          </rPr>
          <t>Балл: 0 из 4</t>
        </r>
      </text>
    </comment>
    <comment ref="EF23" authorId="0" shapeId="0">
      <text>
        <r>
          <rPr>
            <sz val="11"/>
            <color theme="1"/>
            <rFont val="Calibri"/>
            <family val="2"/>
            <scheme val="minor"/>
          </rPr>
          <t>Балл: 0 из 4</t>
        </r>
      </text>
    </comment>
    <comment ref="EP23" authorId="0" shapeId="0">
      <text>
        <r>
          <rPr>
            <sz val="11"/>
            <color theme="1"/>
            <rFont val="Calibri"/>
            <family val="2"/>
            <scheme val="minor"/>
          </rPr>
          <t>Балл: 0 из 4</t>
        </r>
      </text>
    </comment>
    <comment ref="ES23" authorId="0" shapeId="0">
      <text>
        <r>
          <rPr>
            <sz val="11"/>
            <color theme="1"/>
            <rFont val="Calibri"/>
            <family val="2"/>
            <scheme val="minor"/>
          </rPr>
          <t>&lt;пропущен&gt;</t>
        </r>
      </text>
    </comment>
    <comment ref="FE23" authorId="0" shapeId="0">
      <text>
        <r>
          <rPr>
            <sz val="11"/>
            <color theme="1"/>
            <rFont val="Calibri"/>
            <family val="2"/>
            <scheme val="minor"/>
          </rPr>
          <t>Балл: 2 из 2</t>
        </r>
      </text>
    </comment>
    <comment ref="FU23" authorId="0" shapeId="0">
      <text>
        <r>
          <rPr>
            <sz val="11"/>
            <color theme="1"/>
            <rFont val="Calibri"/>
            <family val="2"/>
            <scheme val="minor"/>
          </rPr>
          <t>Балл: 4 из 4</t>
        </r>
      </text>
    </comment>
    <comment ref="GD23" authorId="0" shapeId="0">
      <text>
        <r>
          <rPr>
            <sz val="11"/>
            <color theme="1"/>
            <rFont val="Calibri"/>
            <family val="2"/>
            <scheme val="minor"/>
          </rPr>
          <t>Балл: 3 из 6</t>
        </r>
      </text>
    </comment>
    <comment ref="H24" authorId="0" shapeId="0">
      <text>
        <r>
          <rPr>
            <sz val="11"/>
            <color theme="1"/>
            <rFont val="Calibri"/>
            <family val="2"/>
            <scheme val="minor"/>
          </rPr>
          <t>Балл: 2 из 2</t>
        </r>
      </text>
    </comment>
    <comment ref="Q24" authorId="0" shapeId="0">
      <text>
        <r>
          <rPr>
            <sz val="11"/>
            <color theme="1"/>
            <rFont val="Calibri"/>
            <family val="2"/>
            <scheme val="minor"/>
          </rPr>
          <t>Балл: 0 из 2</t>
        </r>
      </text>
    </comment>
    <comment ref="X24" authorId="0" shapeId="0">
      <text>
        <r>
          <rPr>
            <sz val="11"/>
            <color theme="1"/>
            <rFont val="Calibri"/>
            <family val="2"/>
            <scheme val="minor"/>
          </rPr>
          <t>Балл: 2 из 2</t>
        </r>
      </text>
    </comment>
    <comment ref="AD24" authorId="0" shapeId="0">
      <text>
        <r>
          <rPr>
            <sz val="11"/>
            <color theme="1"/>
            <rFont val="Calibri"/>
            <family val="2"/>
            <scheme val="minor"/>
          </rPr>
          <t>Балл: 2 из 2</t>
        </r>
      </text>
    </comment>
    <comment ref="AJ24" authorId="0" shapeId="0">
      <text>
        <r>
          <rPr>
            <sz val="11"/>
            <color theme="1"/>
            <rFont val="Calibri"/>
            <family val="2"/>
            <scheme val="minor"/>
          </rPr>
          <t>Балл: 0 из 2</t>
        </r>
      </text>
    </comment>
    <comment ref="AO24" authorId="0" shapeId="0">
      <text>
        <r>
          <rPr>
            <sz val="11"/>
            <color theme="1"/>
            <rFont val="Calibri"/>
            <family val="2"/>
            <scheme val="minor"/>
          </rPr>
          <t>Балл: 0 из 4</t>
        </r>
      </text>
    </comment>
    <comment ref="AR24" authorId="0" shapeId="0">
      <text>
        <r>
          <rPr>
            <sz val="11"/>
            <color theme="1"/>
            <rFont val="Calibri"/>
            <family val="2"/>
            <scheme val="minor"/>
          </rPr>
          <t>Балл: 0 из 4</t>
        </r>
      </text>
    </comment>
    <comment ref="AZ24" authorId="0" shapeId="0">
      <text>
        <r>
          <rPr>
            <sz val="11"/>
            <color theme="1"/>
            <rFont val="Calibri"/>
            <family val="2"/>
            <scheme val="minor"/>
          </rPr>
          <t>Балл: 0 из 4</t>
        </r>
      </text>
    </comment>
    <comment ref="BH24" authorId="0" shapeId="0">
      <text>
        <r>
          <rPr>
            <sz val="11"/>
            <color theme="1"/>
            <rFont val="Calibri"/>
            <family val="2"/>
            <scheme val="minor"/>
          </rPr>
          <t>Балл: 4 из 4</t>
        </r>
      </text>
    </comment>
    <comment ref="BM24" authorId="0" shapeId="0">
      <text>
        <r>
          <rPr>
            <sz val="11"/>
            <color theme="1"/>
            <rFont val="Calibri"/>
            <family val="2"/>
            <scheme val="minor"/>
          </rPr>
          <t>Балл: 0 из 4</t>
        </r>
      </text>
    </comment>
    <comment ref="BT24" authorId="0" shapeId="0">
      <text>
        <r>
          <rPr>
            <sz val="11"/>
            <color theme="1"/>
            <rFont val="Calibri"/>
            <family val="2"/>
            <scheme val="minor"/>
          </rPr>
          <t>Балл: 0 из 4</t>
        </r>
      </text>
    </comment>
    <comment ref="BZ24" authorId="0" shapeId="0">
      <text>
        <r>
          <rPr>
            <sz val="11"/>
            <color theme="1"/>
            <rFont val="Calibri"/>
            <family val="2"/>
            <scheme val="minor"/>
          </rPr>
          <t>Балл: 0 из 4</t>
        </r>
      </text>
    </comment>
    <comment ref="CA24" authorId="0" shapeId="0">
      <text>
        <r>
          <rPr>
            <sz val="11"/>
            <color theme="1"/>
            <rFont val="Calibri"/>
            <family val="2"/>
            <scheme val="minor"/>
          </rPr>
          <t>Балл: 6 из 6</t>
        </r>
      </text>
    </comment>
    <comment ref="CI24" authorId="0" shapeId="0">
      <text>
        <r>
          <rPr>
            <sz val="11"/>
            <color theme="1"/>
            <rFont val="Calibri"/>
            <family val="2"/>
            <scheme val="minor"/>
          </rPr>
          <t>Балл: 6 из 6</t>
        </r>
      </text>
    </comment>
    <comment ref="CO24" authorId="0" shapeId="0">
      <text>
        <r>
          <rPr>
            <sz val="11"/>
            <color theme="1"/>
            <rFont val="Calibri"/>
            <family val="2"/>
            <scheme val="minor"/>
          </rPr>
          <t>Балл: 5 из 6</t>
        </r>
      </text>
    </comment>
    <comment ref="CV24" authorId="0" shapeId="0">
      <text>
        <r>
          <rPr>
            <sz val="11"/>
            <color theme="1"/>
            <rFont val="Calibri"/>
            <family val="2"/>
            <scheme val="minor"/>
          </rPr>
          <t>Балл: 0 из 6</t>
        </r>
      </text>
    </comment>
    <comment ref="CY24" authorId="0" shapeId="0">
      <text>
        <r>
          <rPr>
            <sz val="11"/>
            <color theme="1"/>
            <rFont val="Calibri"/>
            <family val="2"/>
            <scheme val="minor"/>
          </rPr>
          <t>Балл: 6 из 6</t>
        </r>
      </text>
    </comment>
    <comment ref="DN24" authorId="0" shapeId="0">
      <text>
        <r>
          <rPr>
            <sz val="11"/>
            <color theme="1"/>
            <rFont val="Calibri"/>
            <family val="2"/>
            <scheme val="minor"/>
          </rPr>
          <t>Балл: 2 из 2</t>
        </r>
      </text>
    </comment>
    <comment ref="DS24" authorId="0" shapeId="0">
      <text>
        <r>
          <rPr>
            <sz val="11"/>
            <color theme="1"/>
            <rFont val="Calibri"/>
            <family val="2"/>
            <scheme val="minor"/>
          </rPr>
          <t>Балл: 0 из 4</t>
        </r>
      </text>
    </comment>
    <comment ref="DZ24" authorId="0" shapeId="0">
      <text>
        <r>
          <rPr>
            <sz val="11"/>
            <color theme="1"/>
            <rFont val="Calibri"/>
            <family val="2"/>
            <scheme val="minor"/>
          </rPr>
          <t>Балл: 0 из 4</t>
        </r>
      </text>
    </comment>
    <comment ref="EI24" authorId="0" shapeId="0">
      <text>
        <r>
          <rPr>
            <sz val="11"/>
            <color theme="1"/>
            <rFont val="Calibri"/>
            <family val="2"/>
            <scheme val="minor"/>
          </rPr>
          <t>Балл: 0 из 4</t>
        </r>
      </text>
    </comment>
    <comment ref="EY24" authorId="0" shapeId="0">
      <text>
        <r>
          <rPr>
            <sz val="11"/>
            <color theme="1"/>
            <rFont val="Calibri"/>
            <family val="2"/>
            <scheme val="minor"/>
          </rPr>
          <t>Балл: 6 из 6</t>
        </r>
      </text>
    </comment>
    <comment ref="FG24" authorId="0" shapeId="0">
      <text>
        <r>
          <rPr>
            <sz val="11"/>
            <color theme="1"/>
            <rFont val="Calibri"/>
            <family val="2"/>
            <scheme val="minor"/>
          </rPr>
          <t>Балл: 2 из 2</t>
        </r>
      </text>
    </comment>
    <comment ref="FR24" authorId="0" shapeId="0">
      <text>
        <r>
          <rPr>
            <sz val="11"/>
            <color theme="1"/>
            <rFont val="Calibri"/>
            <family val="2"/>
            <scheme val="minor"/>
          </rPr>
          <t>Балл: 0 из 4</t>
        </r>
      </text>
    </comment>
    <comment ref="FY24" authorId="0" shapeId="0">
      <text>
        <r>
          <rPr>
            <sz val="11"/>
            <color theme="1"/>
            <rFont val="Calibri"/>
            <family val="2"/>
            <scheme val="minor"/>
          </rPr>
          <t>Балл: 6 из 6</t>
        </r>
      </text>
    </comment>
    <comment ref="L25" authorId="0" shapeId="0">
      <text>
        <r>
          <rPr>
            <sz val="11"/>
            <color theme="1"/>
            <rFont val="Calibri"/>
            <family val="2"/>
            <scheme val="minor"/>
          </rPr>
          <t>Балл: 0 из 2</t>
        </r>
      </text>
    </comment>
    <comment ref="N25" authorId="0" shapeId="0">
      <text>
        <r>
          <rPr>
            <sz val="11"/>
            <color theme="1"/>
            <rFont val="Calibri"/>
            <family val="2"/>
            <scheme val="minor"/>
          </rPr>
          <t>Балл: 2 из 2</t>
        </r>
      </text>
    </comment>
    <comment ref="S25" authorId="0" shapeId="0">
      <text>
        <r>
          <rPr>
            <sz val="11"/>
            <color theme="1"/>
            <rFont val="Calibri"/>
            <family val="2"/>
            <scheme val="minor"/>
          </rPr>
          <t>Балл: 0 из 2</t>
        </r>
      </text>
    </comment>
    <comment ref="Y25" authorId="0" shapeId="0">
      <text>
        <r>
          <rPr>
            <sz val="11"/>
            <color theme="1"/>
            <rFont val="Calibri"/>
            <family val="2"/>
            <scheme val="minor"/>
          </rPr>
          <t>Балл: 2 из 2</t>
        </r>
      </text>
    </comment>
    <comment ref="AI25" authorId="0" shapeId="0">
      <text>
        <r>
          <rPr>
            <sz val="11"/>
            <color theme="1"/>
            <rFont val="Calibri"/>
            <family val="2"/>
            <scheme val="minor"/>
          </rPr>
          <t>Балл: 0 из 2</t>
        </r>
      </text>
    </comment>
    <comment ref="AM25" authorId="0" shapeId="0">
      <text>
        <r>
          <rPr>
            <sz val="11"/>
            <color theme="1"/>
            <rFont val="Calibri"/>
            <family val="2"/>
            <scheme val="minor"/>
          </rPr>
          <t>Балл: 4 из 4</t>
        </r>
      </text>
    </comment>
    <comment ref="AQ25" authorId="0" shapeId="0">
      <text>
        <r>
          <rPr>
            <sz val="11"/>
            <color theme="1"/>
            <rFont val="Calibri"/>
            <family val="2"/>
            <scheme val="minor"/>
          </rPr>
          <t>Балл: 0 из 4</t>
        </r>
      </text>
    </comment>
    <comment ref="AY25" authorId="0" shapeId="0">
      <text>
        <r>
          <rPr>
            <sz val="11"/>
            <color theme="1"/>
            <rFont val="Calibri"/>
            <family val="2"/>
            <scheme val="minor"/>
          </rPr>
          <t>Балл: 4 из 4</t>
        </r>
      </text>
    </comment>
    <comment ref="BD25" authorId="0" shapeId="0">
      <text>
        <r>
          <rPr>
            <sz val="11"/>
            <color theme="1"/>
            <rFont val="Calibri"/>
            <family val="2"/>
            <scheme val="minor"/>
          </rPr>
          <t>Балл: 4 из 4</t>
        </r>
      </text>
    </comment>
    <comment ref="BN25" authorId="0" shapeId="0">
      <text>
        <r>
          <rPr>
            <sz val="11"/>
            <color theme="1"/>
            <rFont val="Calibri"/>
            <family val="2"/>
            <scheme val="minor"/>
          </rPr>
          <t>Балл: 4 из 4</t>
        </r>
      </text>
    </comment>
    <comment ref="BR25" authorId="0" shapeId="0">
      <text>
        <r>
          <rPr>
            <sz val="11"/>
            <color theme="1"/>
            <rFont val="Calibri"/>
            <family val="2"/>
            <scheme val="minor"/>
          </rPr>
          <t>Балл: 0 из 4</t>
        </r>
      </text>
    </comment>
    <comment ref="BW25" authorId="0" shapeId="0">
      <text>
        <r>
          <rPr>
            <sz val="11"/>
            <color theme="1"/>
            <rFont val="Calibri"/>
            <family val="2"/>
            <scheme val="minor"/>
          </rPr>
          <t>Балл: 4 из 4</t>
        </r>
      </text>
    </comment>
    <comment ref="CA25" authorId="0" shapeId="0">
      <text>
        <r>
          <rPr>
            <sz val="11"/>
            <color theme="1"/>
            <rFont val="Calibri"/>
            <family val="2"/>
            <scheme val="minor"/>
          </rPr>
          <t>Балл: 6 из 6</t>
        </r>
      </text>
    </comment>
    <comment ref="CK25" authorId="0" shapeId="0">
      <text>
        <r>
          <rPr>
            <sz val="11"/>
            <color theme="1"/>
            <rFont val="Calibri"/>
            <family val="2"/>
            <scheme val="minor"/>
          </rPr>
          <t>Балл: 6 из 6</t>
        </r>
      </text>
    </comment>
    <comment ref="CQ25" authorId="0" shapeId="0">
      <text>
        <r>
          <rPr>
            <sz val="11"/>
            <color theme="1"/>
            <rFont val="Calibri"/>
            <family val="2"/>
            <scheme val="minor"/>
          </rPr>
          <t>Балл: 1 из 6</t>
        </r>
      </text>
    </comment>
    <comment ref="CV25" authorId="0" shapeId="0">
      <text>
        <r>
          <rPr>
            <sz val="11"/>
            <color theme="1"/>
            <rFont val="Calibri"/>
            <family val="2"/>
            <scheme val="minor"/>
          </rPr>
          <t>Балл: 6 из 6</t>
        </r>
      </text>
    </comment>
    <comment ref="DC25" authorId="0" shapeId="0">
      <text>
        <r>
          <rPr>
            <sz val="11"/>
            <color theme="1"/>
            <rFont val="Calibri"/>
            <family val="2"/>
            <scheme val="minor"/>
          </rPr>
          <t>Балл: 6 из 6</t>
        </r>
      </text>
    </comment>
    <comment ref="DI25" authorId="0" shapeId="0">
      <text>
        <r>
          <rPr>
            <sz val="11"/>
            <color theme="1"/>
            <rFont val="Calibri"/>
            <family val="2"/>
            <scheme val="minor"/>
          </rPr>
          <t>Балл: 2 из 2</t>
        </r>
      </text>
    </comment>
    <comment ref="DP25" authorId="0" shapeId="0">
      <text>
        <r>
          <rPr>
            <sz val="11"/>
            <color theme="1"/>
            <rFont val="Calibri"/>
            <family val="2"/>
            <scheme val="minor"/>
          </rPr>
          <t>Балл: 0 из 4</t>
        </r>
      </text>
    </comment>
    <comment ref="DY25" authorId="0" shapeId="0">
      <text>
        <r>
          <rPr>
            <sz val="11"/>
            <color theme="1"/>
            <rFont val="Calibri"/>
            <family val="2"/>
            <scheme val="minor"/>
          </rPr>
          <t>Балл: 0 из 4</t>
        </r>
      </text>
    </comment>
    <comment ref="EM25" authorId="0" shapeId="0">
      <text>
        <r>
          <rPr>
            <sz val="11"/>
            <color theme="1"/>
            <rFont val="Calibri"/>
            <family val="2"/>
            <scheme val="minor"/>
          </rPr>
          <t>Балл: 0 из 4</t>
        </r>
      </text>
    </comment>
    <comment ref="EV25" authorId="0" shapeId="0">
      <text>
        <r>
          <rPr>
            <sz val="11"/>
            <color theme="1"/>
            <rFont val="Calibri"/>
            <family val="2"/>
            <scheme val="minor"/>
          </rPr>
          <t>Балл: 6 из 6</t>
        </r>
      </text>
    </comment>
    <comment ref="FF25" authorId="0" shapeId="0">
      <text>
        <r>
          <rPr>
            <sz val="11"/>
            <color theme="1"/>
            <rFont val="Calibri"/>
            <family val="2"/>
            <scheme val="minor"/>
          </rPr>
          <t>Балл: 2 из 2</t>
        </r>
      </text>
    </comment>
    <comment ref="FO25" authorId="0" shapeId="0">
      <text>
        <r>
          <rPr>
            <sz val="11"/>
            <color theme="1"/>
            <rFont val="Calibri"/>
            <family val="2"/>
            <scheme val="minor"/>
          </rPr>
          <t>Балл: 4 из 4</t>
        </r>
      </text>
    </comment>
    <comment ref="GE25" authorId="0" shapeId="0">
      <text>
        <r>
          <rPr>
            <sz val="11"/>
            <color theme="1"/>
            <rFont val="Calibri"/>
            <family val="2"/>
            <scheme val="minor"/>
          </rPr>
          <t>Балл: 6 из 6</t>
        </r>
      </text>
    </comment>
    <comment ref="J26" authorId="0" shapeId="0">
      <text>
        <r>
          <rPr>
            <sz val="11"/>
            <color theme="1"/>
            <rFont val="Calibri"/>
            <family val="2"/>
            <scheme val="minor"/>
          </rPr>
          <t>Балл: 0 из 2</t>
        </r>
      </text>
    </comment>
    <comment ref="N26" authorId="0" shapeId="0">
      <text>
        <r>
          <rPr>
            <sz val="11"/>
            <color theme="1"/>
            <rFont val="Calibri"/>
            <family val="2"/>
            <scheme val="minor"/>
          </rPr>
          <t>Балл: 2 из 2</t>
        </r>
      </text>
    </comment>
    <comment ref="T26" authorId="0" shapeId="0">
      <text>
        <r>
          <rPr>
            <sz val="11"/>
            <color theme="1"/>
            <rFont val="Calibri"/>
            <family val="2"/>
            <scheme val="minor"/>
          </rPr>
          <t>Балл: 2 из 2</t>
        </r>
      </text>
    </comment>
    <comment ref="Y26" authorId="0" shapeId="0">
      <text>
        <r>
          <rPr>
            <sz val="11"/>
            <color theme="1"/>
            <rFont val="Calibri"/>
            <family val="2"/>
            <scheme val="minor"/>
          </rPr>
          <t>Балл: 2 из 2</t>
        </r>
      </text>
    </comment>
    <comment ref="AJ26" authorId="0" shapeId="0">
      <text>
        <r>
          <rPr>
            <sz val="11"/>
            <color theme="1"/>
            <rFont val="Calibri"/>
            <family val="2"/>
            <scheme val="minor"/>
          </rPr>
          <t>Балл: 2 из 2</t>
        </r>
      </text>
    </comment>
    <comment ref="AO26" authorId="0" shapeId="0">
      <text>
        <r>
          <rPr>
            <sz val="11"/>
            <color theme="1"/>
            <rFont val="Calibri"/>
            <family val="2"/>
            <scheme val="minor"/>
          </rPr>
          <t>Балл: 0 из 4</t>
        </r>
      </text>
    </comment>
    <comment ref="AS26" authorId="0" shapeId="0">
      <text>
        <r>
          <rPr>
            <sz val="11"/>
            <color theme="1"/>
            <rFont val="Calibri"/>
            <family val="2"/>
            <scheme val="minor"/>
          </rPr>
          <t>Балл: 0 из 4</t>
        </r>
      </text>
    </comment>
    <comment ref="AX26" authorId="0" shapeId="0">
      <text>
        <r>
          <rPr>
            <sz val="11"/>
            <color theme="1"/>
            <rFont val="Calibri"/>
            <family val="2"/>
            <scheme val="minor"/>
          </rPr>
          <t>Балл: 4 из 4</t>
        </r>
      </text>
    </comment>
    <comment ref="BE26" authorId="0" shapeId="0">
      <text>
        <r>
          <rPr>
            <sz val="11"/>
            <color theme="1"/>
            <rFont val="Calibri"/>
            <family val="2"/>
            <scheme val="minor"/>
          </rPr>
          <t>Балл: 4 из 4</t>
        </r>
      </text>
    </comment>
    <comment ref="BN26" authorId="0" shapeId="0">
      <text>
        <r>
          <rPr>
            <sz val="11"/>
            <color theme="1"/>
            <rFont val="Calibri"/>
            <family val="2"/>
            <scheme val="minor"/>
          </rPr>
          <t>Балл: 4 из 4</t>
        </r>
      </text>
    </comment>
    <comment ref="BS26" authorId="0" shapeId="0">
      <text>
        <r>
          <rPr>
            <sz val="11"/>
            <color theme="1"/>
            <rFont val="Calibri"/>
            <family val="2"/>
            <scheme val="minor"/>
          </rPr>
          <t>Балл: 4 из 4</t>
        </r>
      </text>
    </comment>
    <comment ref="BY26" authorId="0" shapeId="0">
      <text>
        <r>
          <rPr>
            <sz val="11"/>
            <color theme="1"/>
            <rFont val="Calibri"/>
            <family val="2"/>
            <scheme val="minor"/>
          </rPr>
          <t>Балл: 4 из 4</t>
        </r>
      </text>
    </comment>
    <comment ref="CF26" authorId="0" shapeId="0">
      <text>
        <r>
          <rPr>
            <sz val="11"/>
            <color theme="1"/>
            <rFont val="Calibri"/>
            <family val="2"/>
            <scheme val="minor"/>
          </rPr>
          <t>Балл: 0 из 6</t>
        </r>
      </text>
    </comment>
    <comment ref="CI26" authorId="0" shapeId="0">
      <text>
        <r>
          <rPr>
            <sz val="11"/>
            <color theme="1"/>
            <rFont val="Calibri"/>
            <family val="2"/>
            <scheme val="minor"/>
          </rPr>
          <t>Балл: 0 из 6</t>
        </r>
      </text>
    </comment>
    <comment ref="CO26" authorId="0" shapeId="0">
      <text>
        <r>
          <rPr>
            <sz val="11"/>
            <color theme="1"/>
            <rFont val="Calibri"/>
            <family val="2"/>
            <scheme val="minor"/>
          </rPr>
          <t>Балл: 3 из 6</t>
        </r>
      </text>
    </comment>
    <comment ref="CS26" authorId="0" shapeId="0">
      <text>
        <r>
          <rPr>
            <sz val="11"/>
            <color theme="1"/>
            <rFont val="Calibri"/>
            <family val="2"/>
            <scheme val="minor"/>
          </rPr>
          <t>Балл: 6 из 6</t>
        </r>
      </text>
    </comment>
    <comment ref="DD26" authorId="0" shapeId="0">
      <text>
        <r>
          <rPr>
            <sz val="11"/>
            <color theme="1"/>
            <rFont val="Calibri"/>
            <family val="2"/>
            <scheme val="minor"/>
          </rPr>
          <t>Балл: 0 из 6</t>
        </r>
      </text>
    </comment>
    <comment ref="DM26" authorId="0" shapeId="0">
      <text>
        <r>
          <rPr>
            <sz val="11"/>
            <color theme="1"/>
            <rFont val="Calibri"/>
            <family val="2"/>
            <scheme val="minor"/>
          </rPr>
          <t>Балл: 2 из 2</t>
        </r>
      </text>
    </comment>
    <comment ref="DT26" authorId="0" shapeId="0">
      <text>
        <r>
          <rPr>
            <sz val="11"/>
            <color theme="1"/>
            <rFont val="Calibri"/>
            <family val="2"/>
            <scheme val="minor"/>
          </rPr>
          <t>Балл: 0 из 4</t>
        </r>
      </text>
    </comment>
    <comment ref="EC26" authorId="0" shapeId="0">
      <text>
        <r>
          <rPr>
            <sz val="11"/>
            <color theme="1"/>
            <rFont val="Calibri"/>
            <family val="2"/>
            <scheme val="minor"/>
          </rPr>
          <t>Балл: 4 из 4</t>
        </r>
      </text>
    </comment>
    <comment ref="EM26" authorId="0" shapeId="0">
      <text>
        <r>
          <rPr>
            <sz val="11"/>
            <color theme="1"/>
            <rFont val="Calibri"/>
            <family val="2"/>
            <scheme val="minor"/>
          </rPr>
          <t>Балл: 0 из 4</t>
        </r>
      </text>
    </comment>
    <comment ref="EY26" authorId="0" shapeId="0">
      <text>
        <r>
          <rPr>
            <sz val="11"/>
            <color theme="1"/>
            <rFont val="Calibri"/>
            <family val="2"/>
            <scheme val="minor"/>
          </rPr>
          <t>Балл: 6 из 6</t>
        </r>
      </text>
    </comment>
    <comment ref="FL26" authorId="0" shapeId="0">
      <text>
        <r>
          <rPr>
            <sz val="11"/>
            <color theme="1"/>
            <rFont val="Calibri"/>
            <family val="2"/>
            <scheme val="minor"/>
          </rPr>
          <t>Балл: 2 из 2</t>
        </r>
      </text>
    </comment>
    <comment ref="FM26" authorId="0" shapeId="0">
      <text>
        <r>
          <rPr>
            <sz val="11"/>
            <color theme="1"/>
            <rFont val="Calibri"/>
            <family val="2"/>
            <scheme val="minor"/>
          </rPr>
          <t>Балл: 4 из 4</t>
        </r>
      </text>
    </comment>
    <comment ref="FZ26" authorId="0" shapeId="0">
      <text>
        <r>
          <rPr>
            <sz val="11"/>
            <color theme="1"/>
            <rFont val="Calibri"/>
            <family val="2"/>
            <scheme val="minor"/>
          </rPr>
          <t>Балл: 6 из 6</t>
        </r>
      </text>
    </comment>
    <comment ref="J27" authorId="0" shapeId="0">
      <text>
        <r>
          <rPr>
            <sz val="11"/>
            <color theme="1"/>
            <rFont val="Calibri"/>
            <family val="2"/>
            <scheme val="minor"/>
          </rPr>
          <t>Балл: 0 из 2</t>
        </r>
      </text>
    </comment>
    <comment ref="N27" authorId="0" shapeId="0">
      <text>
        <r>
          <rPr>
            <sz val="11"/>
            <color theme="1"/>
            <rFont val="Calibri"/>
            <family val="2"/>
            <scheme val="minor"/>
          </rPr>
          <t>Балл: 0 из 2</t>
        </r>
      </text>
    </comment>
    <comment ref="S27" authorId="0" shapeId="0">
      <text>
        <r>
          <rPr>
            <sz val="11"/>
            <color theme="1"/>
            <rFont val="Calibri"/>
            <family val="2"/>
            <scheme val="minor"/>
          </rPr>
          <t>Балл: 0 из 2</t>
        </r>
      </text>
    </comment>
    <comment ref="AB27" authorId="0" shapeId="0">
      <text>
        <r>
          <rPr>
            <sz val="11"/>
            <color theme="1"/>
            <rFont val="Calibri"/>
            <family val="2"/>
            <scheme val="minor"/>
          </rPr>
          <t>Балл: 2 из 2</t>
        </r>
      </text>
    </comment>
    <comment ref="AG27" authorId="0" shapeId="0">
      <text>
        <r>
          <rPr>
            <sz val="11"/>
            <color theme="1"/>
            <rFont val="Calibri"/>
            <family val="2"/>
            <scheme val="minor"/>
          </rPr>
          <t>Балл: 2 из 2</t>
        </r>
      </text>
    </comment>
    <comment ref="AK27" authorId="0" shapeId="0">
      <text>
        <r>
          <rPr>
            <sz val="11"/>
            <color theme="1"/>
            <rFont val="Calibri"/>
            <family val="2"/>
            <scheme val="minor"/>
          </rPr>
          <t>Балл: 0 из 4</t>
        </r>
      </text>
    </comment>
    <comment ref="AS27" authorId="0" shapeId="0">
      <text>
        <r>
          <rPr>
            <sz val="11"/>
            <color theme="1"/>
            <rFont val="Calibri"/>
            <family val="2"/>
            <scheme val="minor"/>
          </rPr>
          <t>Балл: 0 из 4</t>
        </r>
      </text>
    </comment>
    <comment ref="BB27" authorId="0" shapeId="0">
      <text>
        <r>
          <rPr>
            <sz val="11"/>
            <color theme="1"/>
            <rFont val="Calibri"/>
            <family val="2"/>
            <scheme val="minor"/>
          </rPr>
          <t>Балл: 4 из 4</t>
        </r>
      </text>
    </comment>
    <comment ref="BG27" authorId="0" shapeId="0">
      <text>
        <r>
          <rPr>
            <sz val="11"/>
            <color theme="1"/>
            <rFont val="Calibri"/>
            <family val="2"/>
            <scheme val="minor"/>
          </rPr>
          <t>Балл: 4 из 4</t>
        </r>
      </text>
    </comment>
    <comment ref="BK27" authorId="0" shapeId="0">
      <text>
        <r>
          <rPr>
            <sz val="11"/>
            <color theme="1"/>
            <rFont val="Calibri"/>
            <family val="2"/>
            <scheme val="minor"/>
          </rPr>
          <t>Балл: 4 из 4</t>
        </r>
      </text>
    </comment>
    <comment ref="BQ27" authorId="0" shapeId="0">
      <text>
        <r>
          <rPr>
            <sz val="11"/>
            <color theme="1"/>
            <rFont val="Calibri"/>
            <family val="2"/>
            <scheme val="minor"/>
          </rPr>
          <t>Балл: 4 из 4</t>
        </r>
      </text>
    </comment>
    <comment ref="BV27" authorId="0" shapeId="0">
      <text>
        <r>
          <rPr>
            <sz val="11"/>
            <color theme="1"/>
            <rFont val="Calibri"/>
            <family val="2"/>
            <scheme val="minor"/>
          </rPr>
          <t>Балл: 4 из 4</t>
        </r>
      </text>
    </comment>
    <comment ref="CA27" authorId="0" shapeId="0">
      <text>
        <r>
          <rPr>
            <sz val="11"/>
            <color theme="1"/>
            <rFont val="Calibri"/>
            <family val="2"/>
            <scheme val="minor"/>
          </rPr>
          <t>Балл: 6 из 6</t>
        </r>
      </text>
    </comment>
    <comment ref="CJ27" authorId="0" shapeId="0">
      <text>
        <r>
          <rPr>
            <sz val="11"/>
            <color theme="1"/>
            <rFont val="Calibri"/>
            <family val="2"/>
            <scheme val="minor"/>
          </rPr>
          <t>Балл: 3 из 6</t>
        </r>
      </text>
    </comment>
    <comment ref="CQ27" authorId="0" shapeId="0">
      <text>
        <r>
          <rPr>
            <sz val="11"/>
            <color theme="1"/>
            <rFont val="Calibri"/>
            <family val="2"/>
            <scheme val="minor"/>
          </rPr>
          <t>Балл: 1 из 6</t>
        </r>
      </text>
    </comment>
    <comment ref="CV27" authorId="0" shapeId="0">
      <text>
        <r>
          <rPr>
            <sz val="11"/>
            <color theme="1"/>
            <rFont val="Calibri"/>
            <family val="2"/>
            <scheme val="minor"/>
          </rPr>
          <t>Балл: 6 из 6</t>
        </r>
      </text>
    </comment>
    <comment ref="DC27" authorId="0" shapeId="0">
      <text>
        <r>
          <rPr>
            <sz val="11"/>
            <color theme="1"/>
            <rFont val="Calibri"/>
            <family val="2"/>
            <scheme val="minor"/>
          </rPr>
          <t>Балл: 0 из 6</t>
        </r>
      </text>
    </comment>
    <comment ref="DI27" authorId="0" shapeId="0">
      <text>
        <r>
          <rPr>
            <sz val="11"/>
            <color theme="1"/>
            <rFont val="Calibri"/>
            <family val="2"/>
            <scheme val="minor"/>
          </rPr>
          <t>Балл: 2 из 2</t>
        </r>
      </text>
    </comment>
    <comment ref="DS27" authorId="0" shapeId="0">
      <text>
        <r>
          <rPr>
            <sz val="11"/>
            <color theme="1"/>
            <rFont val="Calibri"/>
            <family val="2"/>
            <scheme val="minor"/>
          </rPr>
          <t>Балл: 0 из 4</t>
        </r>
      </text>
    </comment>
    <comment ref="EF27" authorId="0" shapeId="0">
      <text>
        <r>
          <rPr>
            <sz val="11"/>
            <color theme="1"/>
            <rFont val="Calibri"/>
            <family val="2"/>
            <scheme val="minor"/>
          </rPr>
          <t>Балл: 0 из 4</t>
        </r>
      </text>
    </comment>
    <comment ref="EQ27" authorId="0" shapeId="0">
      <text>
        <r>
          <rPr>
            <sz val="11"/>
            <color theme="1"/>
            <rFont val="Calibri"/>
            <family val="2"/>
            <scheme val="minor"/>
          </rPr>
          <t>Балл: 0 из 4</t>
        </r>
      </text>
    </comment>
    <comment ref="FA27" authorId="0" shapeId="0">
      <text>
        <r>
          <rPr>
            <sz val="11"/>
            <color theme="1"/>
            <rFont val="Calibri"/>
            <family val="2"/>
            <scheme val="minor"/>
          </rPr>
          <t>Балл: 6 из 6</t>
        </r>
      </text>
    </comment>
    <comment ref="FJ27" authorId="0" shapeId="0">
      <text>
        <r>
          <rPr>
            <sz val="11"/>
            <color theme="1"/>
            <rFont val="Calibri"/>
            <family val="2"/>
            <scheme val="minor"/>
          </rPr>
          <t>Балл: 2 из 2</t>
        </r>
      </text>
    </comment>
    <comment ref="FO27" authorId="0" shapeId="0">
      <text>
        <r>
          <rPr>
            <sz val="11"/>
            <color theme="1"/>
            <rFont val="Calibri"/>
            <family val="2"/>
            <scheme val="minor"/>
          </rPr>
          <t>Балл: 4 из 4</t>
        </r>
      </text>
    </comment>
    <comment ref="FW27" authorId="0" shapeId="0">
      <text>
        <r>
          <rPr>
            <sz val="11"/>
            <color theme="1"/>
            <rFont val="Calibri"/>
            <family val="2"/>
            <scheme val="minor"/>
          </rPr>
          <t>Балл: 6 из 6</t>
        </r>
      </text>
    </comment>
    <comment ref="J28" authorId="0" shapeId="0">
      <text>
        <r>
          <rPr>
            <sz val="11"/>
            <color theme="1"/>
            <rFont val="Calibri"/>
            <family val="2"/>
            <scheme val="minor"/>
          </rPr>
          <t>Балл: 0 из 2</t>
        </r>
      </text>
    </comment>
    <comment ref="Q28" authorId="0" shapeId="0">
      <text>
        <r>
          <rPr>
            <sz val="11"/>
            <color theme="1"/>
            <rFont val="Calibri"/>
            <family val="2"/>
            <scheme val="minor"/>
          </rPr>
          <t>Балл: 2 из 2</t>
        </r>
      </text>
    </comment>
    <comment ref="W28" authorId="0" shapeId="0">
      <text>
        <r>
          <rPr>
            <sz val="11"/>
            <color theme="1"/>
            <rFont val="Calibri"/>
            <family val="2"/>
            <scheme val="minor"/>
          </rPr>
          <t>Балл: 0 из 2</t>
        </r>
      </text>
    </comment>
    <comment ref="AC28" authorId="0" shapeId="0">
      <text>
        <r>
          <rPr>
            <sz val="11"/>
            <color theme="1"/>
            <rFont val="Calibri"/>
            <family val="2"/>
            <scheme val="minor"/>
          </rPr>
          <t>Балл: 0 из 2</t>
        </r>
      </text>
    </comment>
    <comment ref="AI28" authorId="0" shapeId="0">
      <text>
        <r>
          <rPr>
            <sz val="11"/>
            <color theme="1"/>
            <rFont val="Calibri"/>
            <family val="2"/>
            <scheme val="minor"/>
          </rPr>
          <t>Балл: 2 из 2</t>
        </r>
      </text>
    </comment>
    <comment ref="AP28" authorId="0" shapeId="0">
      <text>
        <r>
          <rPr>
            <sz val="11"/>
            <color theme="1"/>
            <rFont val="Calibri"/>
            <family val="2"/>
            <scheme val="minor"/>
          </rPr>
          <t>Балл: 0 из 4</t>
        </r>
      </text>
    </comment>
    <comment ref="AT28" authorId="0" shapeId="0">
      <text>
        <r>
          <rPr>
            <sz val="11"/>
            <color theme="1"/>
            <rFont val="Calibri"/>
            <family val="2"/>
            <scheme val="minor"/>
          </rPr>
          <t>Балл: 0 из 4</t>
        </r>
      </text>
    </comment>
    <comment ref="BB28" authorId="0" shapeId="0">
      <text>
        <r>
          <rPr>
            <sz val="11"/>
            <color theme="1"/>
            <rFont val="Calibri"/>
            <family val="2"/>
            <scheme val="minor"/>
          </rPr>
          <t>Балл: 0 из 4</t>
        </r>
      </text>
    </comment>
    <comment ref="BE28" authorId="0" shapeId="0">
      <text>
        <r>
          <rPr>
            <sz val="11"/>
            <color theme="1"/>
            <rFont val="Calibri"/>
            <family val="2"/>
            <scheme val="minor"/>
          </rPr>
          <t>Балл: 4 из 4</t>
        </r>
      </text>
    </comment>
    <comment ref="BN28" authorId="0" shapeId="0">
      <text>
        <r>
          <rPr>
            <sz val="11"/>
            <color theme="1"/>
            <rFont val="Calibri"/>
            <family val="2"/>
            <scheme val="minor"/>
          </rPr>
          <t>Балл: 4 из 4</t>
        </r>
      </text>
    </comment>
    <comment ref="BO28" authorId="0" shapeId="0">
      <text>
        <r>
          <rPr>
            <sz val="11"/>
            <color theme="1"/>
            <rFont val="Calibri"/>
            <family val="2"/>
            <scheme val="minor"/>
          </rPr>
          <t>Балл: 4 из 4</t>
        </r>
      </text>
    </comment>
    <comment ref="BU28" authorId="0" shapeId="0">
      <text>
        <r>
          <rPr>
            <sz val="11"/>
            <color theme="1"/>
            <rFont val="Calibri"/>
            <family val="2"/>
            <scheme val="minor"/>
          </rPr>
          <t>Балл: 4 из 4</t>
        </r>
      </text>
    </comment>
    <comment ref="CB28" authorId="0" shapeId="0">
      <text>
        <r>
          <rPr>
            <sz val="11"/>
            <color theme="1"/>
            <rFont val="Calibri"/>
            <family val="2"/>
            <scheme val="minor"/>
          </rPr>
          <t>Балл: 0 из 6</t>
        </r>
      </text>
    </comment>
    <comment ref="CH28" authorId="0" shapeId="0">
      <text>
        <r>
          <rPr>
            <sz val="11"/>
            <color theme="1"/>
            <rFont val="Calibri"/>
            <family val="2"/>
            <scheme val="minor"/>
          </rPr>
          <t>Балл: 0 из 6</t>
        </r>
      </text>
    </comment>
    <comment ref="CM28" authorId="0" shapeId="0">
      <text>
        <r>
          <rPr>
            <sz val="11"/>
            <color theme="1"/>
            <rFont val="Calibri"/>
            <family val="2"/>
            <scheme val="minor"/>
          </rPr>
          <t>Балл: 4 из 6</t>
        </r>
      </text>
    </comment>
    <comment ref="CV28" authorId="0" shapeId="0">
      <text>
        <r>
          <rPr>
            <sz val="11"/>
            <color theme="1"/>
            <rFont val="Calibri"/>
            <family val="2"/>
            <scheme val="minor"/>
          </rPr>
          <t>Балл: 6 из 6</t>
        </r>
      </text>
    </comment>
    <comment ref="CY28" authorId="0" shapeId="0">
      <text>
        <r>
          <rPr>
            <sz val="11"/>
            <color theme="1"/>
            <rFont val="Calibri"/>
            <family val="2"/>
            <scheme val="minor"/>
          </rPr>
          <t>Балл: 6 из 6</t>
        </r>
      </text>
    </comment>
    <comment ref="DL28" authorId="0" shapeId="0">
      <text>
        <r>
          <rPr>
            <sz val="11"/>
            <color theme="1"/>
            <rFont val="Calibri"/>
            <family val="2"/>
            <scheme val="minor"/>
          </rPr>
          <t>Балл: 0 из 2</t>
        </r>
      </text>
    </comment>
    <comment ref="DO28" authorId="0" shapeId="0">
      <text>
        <r>
          <rPr>
            <sz val="11"/>
            <color theme="1"/>
            <rFont val="Calibri"/>
            <family val="2"/>
            <scheme val="minor"/>
          </rPr>
          <t>Балл: 0 из 4</t>
        </r>
      </text>
    </comment>
    <comment ref="EG28" authorId="0" shapeId="0">
      <text>
        <r>
          <rPr>
            <sz val="11"/>
            <color theme="1"/>
            <rFont val="Calibri"/>
            <family val="2"/>
            <scheme val="minor"/>
          </rPr>
          <t>Балл: 0 из 4</t>
        </r>
      </text>
    </comment>
    <comment ref="EQ28" authorId="0" shapeId="0">
      <text>
        <r>
          <rPr>
            <sz val="11"/>
            <color theme="1"/>
            <rFont val="Calibri"/>
            <family val="2"/>
            <scheme val="minor"/>
          </rPr>
          <t>Балл: 0 из 4</t>
        </r>
      </text>
    </comment>
    <comment ref="EZ28" authorId="0" shapeId="0">
      <text>
        <r>
          <rPr>
            <sz val="11"/>
            <color theme="1"/>
            <rFont val="Calibri"/>
            <family val="2"/>
            <scheme val="minor"/>
          </rPr>
          <t>Балл: 6 из 6</t>
        </r>
      </text>
    </comment>
    <comment ref="FF28" authorId="0" shapeId="0">
      <text>
        <r>
          <rPr>
            <sz val="11"/>
            <color theme="1"/>
            <rFont val="Calibri"/>
            <family val="2"/>
            <scheme val="minor"/>
          </rPr>
          <t>Балл: 2 из 2</t>
        </r>
      </text>
    </comment>
    <comment ref="FO28" authorId="0" shapeId="0">
      <text>
        <r>
          <rPr>
            <sz val="11"/>
            <color theme="1"/>
            <rFont val="Calibri"/>
            <family val="2"/>
            <scheme val="minor"/>
          </rPr>
          <t>Балл: 4 из 4</t>
        </r>
      </text>
    </comment>
    <comment ref="GF28" authorId="0" shapeId="0">
      <text>
        <r>
          <rPr>
            <sz val="11"/>
            <color theme="1"/>
            <rFont val="Calibri"/>
            <family val="2"/>
            <scheme val="minor"/>
          </rPr>
          <t>Балл: 0 из 6</t>
        </r>
      </text>
    </comment>
    <comment ref="I29" authorId="0" shapeId="0">
      <text>
        <r>
          <rPr>
            <sz val="11"/>
            <color theme="1"/>
            <rFont val="Calibri"/>
            <family val="2"/>
            <scheme val="minor"/>
          </rPr>
          <t>Балл: 0 из 2</t>
        </r>
      </text>
    </comment>
    <comment ref="M29" authorId="0" shapeId="0">
      <text>
        <r>
          <rPr>
            <sz val="11"/>
            <color theme="1"/>
            <rFont val="Calibri"/>
            <family val="2"/>
            <scheme val="minor"/>
          </rPr>
          <t>Балл: 2 из 2</t>
        </r>
      </text>
    </comment>
    <comment ref="X29" authorId="0" shapeId="0">
      <text>
        <r>
          <rPr>
            <sz val="11"/>
            <color theme="1"/>
            <rFont val="Calibri"/>
            <family val="2"/>
            <scheme val="minor"/>
          </rPr>
          <t>Балл: 2 из 2</t>
        </r>
      </text>
    </comment>
    <comment ref="AA29" authorId="0" shapeId="0">
      <text>
        <r>
          <rPr>
            <sz val="11"/>
            <color theme="1"/>
            <rFont val="Calibri"/>
            <family val="2"/>
            <scheme val="minor"/>
          </rPr>
          <t>Балл: 2 из 2</t>
        </r>
      </text>
    </comment>
    <comment ref="AE29" authorId="0" shapeId="0">
      <text>
        <r>
          <rPr>
            <sz val="11"/>
            <color theme="1"/>
            <rFont val="Calibri"/>
            <family val="2"/>
            <scheme val="minor"/>
          </rPr>
          <t>Балл: 2 из 2</t>
        </r>
      </text>
    </comment>
    <comment ref="AN29" authorId="0" shapeId="0">
      <text>
        <r>
          <rPr>
            <sz val="11"/>
            <color theme="1"/>
            <rFont val="Calibri"/>
            <family val="2"/>
            <scheme val="minor"/>
          </rPr>
          <t>Балл: 0 из 4</t>
        </r>
      </text>
    </comment>
    <comment ref="AT29" authorId="0" shapeId="0">
      <text>
        <r>
          <rPr>
            <sz val="11"/>
            <color theme="1"/>
            <rFont val="Calibri"/>
            <family val="2"/>
            <scheme val="minor"/>
          </rPr>
          <t>Балл: 0 из 4</t>
        </r>
      </text>
    </comment>
    <comment ref="AX29" authorId="0" shapeId="0">
      <text>
        <r>
          <rPr>
            <sz val="11"/>
            <color theme="1"/>
            <rFont val="Calibri"/>
            <family val="2"/>
            <scheme val="minor"/>
          </rPr>
          <t>Балл: 0 из 4</t>
        </r>
      </text>
    </comment>
    <comment ref="BC29" authorId="0" shapeId="0">
      <text>
        <r>
          <rPr>
            <sz val="11"/>
            <color theme="1"/>
            <rFont val="Calibri"/>
            <family val="2"/>
            <scheme val="minor"/>
          </rPr>
          <t>Балл: 0 из 4</t>
        </r>
      </text>
    </comment>
    <comment ref="BL29" authorId="0" shapeId="0">
      <text>
        <r>
          <rPr>
            <sz val="11"/>
            <color theme="1"/>
            <rFont val="Calibri"/>
            <family val="2"/>
            <scheme val="minor"/>
          </rPr>
          <t>Балл: 4 из 4</t>
        </r>
      </text>
    </comment>
    <comment ref="BO29" authorId="0" shapeId="0">
      <text>
        <r>
          <rPr>
            <sz val="11"/>
            <color theme="1"/>
            <rFont val="Calibri"/>
            <family val="2"/>
            <scheme val="minor"/>
          </rPr>
          <t>Балл: 4 из 4</t>
        </r>
      </text>
    </comment>
    <comment ref="BZ29" authorId="0" shapeId="0">
      <text>
        <r>
          <rPr>
            <sz val="11"/>
            <color theme="1"/>
            <rFont val="Calibri"/>
            <family val="2"/>
            <scheme val="minor"/>
          </rPr>
          <t>Балл: 4 из 4</t>
        </r>
      </text>
    </comment>
    <comment ref="CB29" authorId="0" shapeId="0">
      <text>
        <r>
          <rPr>
            <sz val="11"/>
            <color theme="1"/>
            <rFont val="Calibri"/>
            <family val="2"/>
            <scheme val="minor"/>
          </rPr>
          <t>Балл: 0 из 6</t>
        </r>
      </text>
    </comment>
    <comment ref="CJ29" authorId="0" shapeId="0">
      <text>
        <r>
          <rPr>
            <sz val="11"/>
            <color theme="1"/>
            <rFont val="Calibri"/>
            <family val="2"/>
            <scheme val="minor"/>
          </rPr>
          <t>Балл: 3 из 6</t>
        </r>
      </text>
    </comment>
    <comment ref="CO29" authorId="0" shapeId="0">
      <text>
        <r>
          <rPr>
            <sz val="11"/>
            <color theme="1"/>
            <rFont val="Calibri"/>
            <family val="2"/>
            <scheme val="minor"/>
          </rPr>
          <t>Балл: 3 из 6</t>
        </r>
      </text>
    </comment>
    <comment ref="CW29" authorId="0" shapeId="0">
      <text>
        <r>
          <rPr>
            <sz val="11"/>
            <color theme="1"/>
            <rFont val="Calibri"/>
            <family val="2"/>
            <scheme val="minor"/>
          </rPr>
          <t>Балл: 0 из 6</t>
        </r>
      </text>
    </comment>
    <comment ref="DD29" authorId="0" shapeId="0">
      <text>
        <r>
          <rPr>
            <sz val="11"/>
            <color theme="1"/>
            <rFont val="Calibri"/>
            <family val="2"/>
            <scheme val="minor"/>
          </rPr>
          <t>Балл: 0 из 6</t>
        </r>
      </text>
    </comment>
    <comment ref="DN29" authorId="0" shapeId="0">
      <text>
        <r>
          <rPr>
            <sz val="11"/>
            <color theme="1"/>
            <rFont val="Calibri"/>
            <family val="2"/>
            <scheme val="minor"/>
          </rPr>
          <t>Балл: 2 из 2</t>
        </r>
      </text>
    </comment>
    <comment ref="DS29" authorId="0" shapeId="0">
      <text>
        <r>
          <rPr>
            <sz val="11"/>
            <color theme="1"/>
            <rFont val="Calibri"/>
            <family val="2"/>
            <scheme val="minor"/>
          </rPr>
          <t>Балл: 0 из 4</t>
        </r>
      </text>
    </comment>
    <comment ref="EH29" authorId="0" shapeId="0">
      <text>
        <r>
          <rPr>
            <sz val="11"/>
            <color theme="1"/>
            <rFont val="Calibri"/>
            <family val="2"/>
            <scheme val="minor"/>
          </rPr>
          <t>Балл: 0 из 4</t>
        </r>
      </text>
    </comment>
    <comment ref="EN29" authorId="0" shapeId="0">
      <text>
        <r>
          <rPr>
            <sz val="11"/>
            <color theme="1"/>
            <rFont val="Calibri"/>
            <family val="2"/>
            <scheme val="minor"/>
          </rPr>
          <t>Балл: 0 из 4</t>
        </r>
      </text>
    </comment>
    <comment ref="EY29" authorId="0" shapeId="0">
      <text>
        <r>
          <rPr>
            <sz val="11"/>
            <color theme="1"/>
            <rFont val="Calibri"/>
            <family val="2"/>
            <scheme val="minor"/>
          </rPr>
          <t>Балл: 6 из 6</t>
        </r>
      </text>
    </comment>
    <comment ref="FE29" authorId="0" shapeId="0">
      <text>
        <r>
          <rPr>
            <sz val="11"/>
            <color theme="1"/>
            <rFont val="Calibri"/>
            <family val="2"/>
            <scheme val="minor"/>
          </rPr>
          <t>Балл: 2 из 2</t>
        </r>
      </text>
    </comment>
    <comment ref="FN29" authorId="0" shapeId="0">
      <text>
        <r>
          <rPr>
            <sz val="11"/>
            <color theme="1"/>
            <rFont val="Calibri"/>
            <family val="2"/>
            <scheme val="minor"/>
          </rPr>
          <t>Балл: 4 из 4</t>
        </r>
      </text>
    </comment>
    <comment ref="GA29" authorId="0" shapeId="0">
      <text>
        <r>
          <rPr>
            <sz val="11"/>
            <color theme="1"/>
            <rFont val="Calibri"/>
            <family val="2"/>
            <scheme val="minor"/>
          </rPr>
          <t>Балл: 3 из 6</t>
        </r>
      </text>
    </comment>
    <comment ref="G30" authorId="0" shapeId="0">
      <text>
        <r>
          <rPr>
            <sz val="11"/>
            <color theme="1"/>
            <rFont val="Calibri"/>
            <family val="2"/>
            <scheme val="minor"/>
          </rPr>
          <t>Балл: 2 из 2</t>
        </r>
      </text>
    </comment>
    <comment ref="N30" authorId="0" shapeId="0">
      <text>
        <r>
          <rPr>
            <sz val="11"/>
            <color theme="1"/>
            <rFont val="Calibri"/>
            <family val="2"/>
            <scheme val="minor"/>
          </rPr>
          <t>Балл: 2 из 2</t>
        </r>
      </text>
    </comment>
    <comment ref="T30" authorId="0" shapeId="0">
      <text>
        <r>
          <rPr>
            <sz val="11"/>
            <color theme="1"/>
            <rFont val="Calibri"/>
            <family val="2"/>
            <scheme val="minor"/>
          </rPr>
          <t>Балл: 2 из 2</t>
        </r>
      </text>
    </comment>
    <comment ref="AC30" authorId="0" shapeId="0">
      <text>
        <r>
          <rPr>
            <sz val="11"/>
            <color theme="1"/>
            <rFont val="Calibri"/>
            <family val="2"/>
            <scheme val="minor"/>
          </rPr>
          <t>Балл: 2 из 2</t>
        </r>
      </text>
    </comment>
    <comment ref="AJ30" authorId="0" shapeId="0">
      <text>
        <r>
          <rPr>
            <sz val="11"/>
            <color theme="1"/>
            <rFont val="Calibri"/>
            <family val="2"/>
            <scheme val="minor"/>
          </rPr>
          <t>Балл: 0 из 2</t>
        </r>
      </text>
    </comment>
    <comment ref="AK30" authorId="0" shapeId="0">
      <text>
        <r>
          <rPr>
            <sz val="11"/>
            <color theme="1"/>
            <rFont val="Calibri"/>
            <family val="2"/>
            <scheme val="minor"/>
          </rPr>
          <t>Балл: 0 из 4</t>
        </r>
      </text>
    </comment>
    <comment ref="AV30" authorId="0" shapeId="0">
      <text>
        <r>
          <rPr>
            <sz val="11"/>
            <color theme="1"/>
            <rFont val="Calibri"/>
            <family val="2"/>
            <scheme val="minor"/>
          </rPr>
          <t>Балл: 0 из 4</t>
        </r>
      </text>
    </comment>
    <comment ref="BB30" authorId="0" shapeId="0">
      <text>
        <r>
          <rPr>
            <sz val="11"/>
            <color theme="1"/>
            <rFont val="Calibri"/>
            <family val="2"/>
            <scheme val="minor"/>
          </rPr>
          <t>Балл: 4 из 4</t>
        </r>
      </text>
    </comment>
    <comment ref="BE30" authorId="0" shapeId="0">
      <text>
        <r>
          <rPr>
            <sz val="11"/>
            <color theme="1"/>
            <rFont val="Calibri"/>
            <family val="2"/>
            <scheme val="minor"/>
          </rPr>
          <t>Балл: 0 из 4</t>
        </r>
      </text>
    </comment>
    <comment ref="BN30" authorId="0" shapeId="0">
      <text>
        <r>
          <rPr>
            <sz val="11"/>
            <color theme="1"/>
            <rFont val="Calibri"/>
            <family val="2"/>
            <scheme val="minor"/>
          </rPr>
          <t>Балл: 0 из 4</t>
        </r>
      </text>
    </comment>
    <comment ref="BO30" authorId="0" shapeId="0">
      <text>
        <r>
          <rPr>
            <sz val="11"/>
            <color theme="1"/>
            <rFont val="Calibri"/>
            <family val="2"/>
            <scheme val="minor"/>
          </rPr>
          <t>Балл: 4 из 4</t>
        </r>
      </text>
    </comment>
    <comment ref="BX30" authorId="0" shapeId="0">
      <text>
        <r>
          <rPr>
            <sz val="11"/>
            <color theme="1"/>
            <rFont val="Calibri"/>
            <family val="2"/>
            <scheme val="minor"/>
          </rPr>
          <t>Балл: 4 из 4</t>
        </r>
      </text>
    </comment>
    <comment ref="CC30" authorId="0" shapeId="0">
      <text>
        <r>
          <rPr>
            <sz val="11"/>
            <color theme="1"/>
            <rFont val="Calibri"/>
            <family val="2"/>
            <scheme val="minor"/>
          </rPr>
          <t>Балл: 6 из 6</t>
        </r>
      </text>
    </comment>
    <comment ref="CL30" authorId="0" shapeId="0">
      <text>
        <r>
          <rPr>
            <sz val="11"/>
            <color theme="1"/>
            <rFont val="Calibri"/>
            <family val="2"/>
            <scheme val="minor"/>
          </rPr>
          <t>Балл: 3 из 6</t>
        </r>
      </text>
    </comment>
    <comment ref="CP30" authorId="0" shapeId="0">
      <text>
        <r>
          <rPr>
            <sz val="11"/>
            <color theme="1"/>
            <rFont val="Calibri"/>
            <family val="2"/>
            <scheme val="minor"/>
          </rPr>
          <t>Балл: 0 из 6</t>
        </r>
      </text>
    </comment>
    <comment ref="CT30" authorId="0" shapeId="0">
      <text>
        <r>
          <rPr>
            <sz val="11"/>
            <color theme="1"/>
            <rFont val="Calibri"/>
            <family val="2"/>
            <scheme val="minor"/>
          </rPr>
          <t>Балл: 0 из 6</t>
        </r>
      </text>
    </comment>
    <comment ref="DC30" authorId="0" shapeId="0">
      <text>
        <r>
          <rPr>
            <sz val="11"/>
            <color theme="1"/>
            <rFont val="Calibri"/>
            <family val="2"/>
            <scheme val="minor"/>
          </rPr>
          <t>Балл: 6 из 6</t>
        </r>
      </text>
    </comment>
    <comment ref="DI30" authorId="0" shapeId="0">
      <text>
        <r>
          <rPr>
            <sz val="11"/>
            <color theme="1"/>
            <rFont val="Calibri"/>
            <family val="2"/>
            <scheme val="minor"/>
          </rPr>
          <t>Балл: 2 из 2</t>
        </r>
      </text>
    </comment>
    <comment ref="DU30" authorId="0" shapeId="0">
      <text>
        <r>
          <rPr>
            <sz val="11"/>
            <color theme="1"/>
            <rFont val="Calibri"/>
            <family val="2"/>
            <scheme val="minor"/>
          </rPr>
          <t>Балл: 0 из 4</t>
        </r>
      </text>
    </comment>
    <comment ref="EB30" authorId="0" shapeId="0">
      <text>
        <r>
          <rPr>
            <sz val="11"/>
            <color theme="1"/>
            <rFont val="Calibri"/>
            <family val="2"/>
            <scheme val="minor"/>
          </rPr>
          <t>Балл: 4 из 4</t>
        </r>
      </text>
    </comment>
    <comment ref="EI30" authorId="0" shapeId="0">
      <text>
        <r>
          <rPr>
            <sz val="11"/>
            <color theme="1"/>
            <rFont val="Calibri"/>
            <family val="2"/>
            <scheme val="minor"/>
          </rPr>
          <t>Балл: 0 из 4</t>
        </r>
      </text>
    </comment>
    <comment ref="EW30" authorId="0" shapeId="0">
      <text>
        <r>
          <rPr>
            <sz val="11"/>
            <color theme="1"/>
            <rFont val="Calibri"/>
            <family val="2"/>
            <scheme val="minor"/>
          </rPr>
          <t>Балл: 6 из 6</t>
        </r>
      </text>
    </comment>
    <comment ref="FH30" authorId="0" shapeId="0">
      <text>
        <r>
          <rPr>
            <sz val="11"/>
            <color theme="1"/>
            <rFont val="Calibri"/>
            <family val="2"/>
            <scheme val="minor"/>
          </rPr>
          <t>Балл: 2 из 2</t>
        </r>
      </text>
    </comment>
    <comment ref="FO30" authorId="0" shapeId="0">
      <text>
        <r>
          <rPr>
            <sz val="11"/>
            <color theme="1"/>
            <rFont val="Calibri"/>
            <family val="2"/>
            <scheme val="minor"/>
          </rPr>
          <t>Балл: 4 из 4</t>
        </r>
      </text>
    </comment>
    <comment ref="GD30" authorId="0" shapeId="0">
      <text>
        <r>
          <rPr>
            <sz val="11"/>
            <color theme="1"/>
            <rFont val="Calibri"/>
            <family val="2"/>
            <scheme val="minor"/>
          </rPr>
          <t>Балл: 3 из 6</t>
        </r>
      </text>
    </comment>
    <comment ref="G31" authorId="0" shapeId="0">
      <text>
        <r>
          <rPr>
            <sz val="11"/>
            <color theme="1"/>
            <rFont val="Calibri"/>
            <family val="2"/>
            <scheme val="minor"/>
          </rPr>
          <t>Балл: 2 из 2</t>
        </r>
      </text>
    </comment>
    <comment ref="P31" authorId="0" shapeId="0">
      <text>
        <r>
          <rPr>
            <sz val="11"/>
            <color theme="1"/>
            <rFont val="Calibri"/>
            <family val="2"/>
            <scheme val="minor"/>
          </rPr>
          <t>Балл: 2 из 2</t>
        </r>
      </text>
    </comment>
    <comment ref="V31" authorId="0" shapeId="0">
      <text>
        <r>
          <rPr>
            <sz val="11"/>
            <color theme="1"/>
            <rFont val="Calibri"/>
            <family val="2"/>
            <scheme val="minor"/>
          </rPr>
          <t>Балл: 0 из 2</t>
        </r>
      </text>
    </comment>
    <comment ref="AD31" authorId="0" shapeId="0">
      <text>
        <r>
          <rPr>
            <sz val="11"/>
            <color theme="1"/>
            <rFont val="Calibri"/>
            <family val="2"/>
            <scheme val="minor"/>
          </rPr>
          <t>Балл: 2 из 2</t>
        </r>
      </text>
    </comment>
    <comment ref="AF31" authorId="0" shapeId="0">
      <text>
        <r>
          <rPr>
            <sz val="11"/>
            <color theme="1"/>
            <rFont val="Calibri"/>
            <family val="2"/>
            <scheme val="minor"/>
          </rPr>
          <t>Балл: 0 из 2</t>
        </r>
      </text>
    </comment>
    <comment ref="AN31" authorId="0" shapeId="0">
      <text>
        <r>
          <rPr>
            <sz val="11"/>
            <color theme="1"/>
            <rFont val="Calibri"/>
            <family val="2"/>
            <scheme val="minor"/>
          </rPr>
          <t>Балл: 0 из 4</t>
        </r>
      </text>
    </comment>
    <comment ref="AQ31" authorId="0" shapeId="0">
      <text>
        <r>
          <rPr>
            <sz val="11"/>
            <color theme="1"/>
            <rFont val="Calibri"/>
            <family val="2"/>
            <scheme val="minor"/>
          </rPr>
          <t>Балл: 4 из 4</t>
        </r>
      </text>
    </comment>
    <comment ref="AX31" authorId="0" shapeId="0">
      <text>
        <r>
          <rPr>
            <sz val="11"/>
            <color theme="1"/>
            <rFont val="Calibri"/>
            <family val="2"/>
            <scheme val="minor"/>
          </rPr>
          <t>Балл: 4 из 4</t>
        </r>
      </text>
    </comment>
    <comment ref="BE31" authorId="0" shapeId="0">
      <text>
        <r>
          <rPr>
            <sz val="11"/>
            <color theme="1"/>
            <rFont val="Calibri"/>
            <family val="2"/>
            <scheme val="minor"/>
          </rPr>
          <t>Балл: 4 из 4</t>
        </r>
      </text>
    </comment>
    <comment ref="BK31" authorId="0" shapeId="0">
      <text>
        <r>
          <rPr>
            <sz val="11"/>
            <color theme="1"/>
            <rFont val="Calibri"/>
            <family val="2"/>
            <scheme val="minor"/>
          </rPr>
          <t>Балл: 4 из 4</t>
        </r>
      </text>
    </comment>
    <comment ref="BR31" authorId="0" shapeId="0">
      <text>
        <r>
          <rPr>
            <sz val="11"/>
            <color theme="1"/>
            <rFont val="Calibri"/>
            <family val="2"/>
            <scheme val="minor"/>
          </rPr>
          <t>Балл: 4 из 4</t>
        </r>
      </text>
    </comment>
    <comment ref="BV31" authorId="0" shapeId="0">
      <text>
        <r>
          <rPr>
            <sz val="11"/>
            <color theme="1"/>
            <rFont val="Calibri"/>
            <family val="2"/>
            <scheme val="minor"/>
          </rPr>
          <t>Балл: 4 из 4</t>
        </r>
      </text>
    </comment>
    <comment ref="CC31" authorId="0" shapeId="0">
      <text>
        <r>
          <rPr>
            <sz val="11"/>
            <color theme="1"/>
            <rFont val="Calibri"/>
            <family val="2"/>
            <scheme val="minor"/>
          </rPr>
          <t>Балл: 6 из 6</t>
        </r>
      </text>
    </comment>
    <comment ref="CH31" authorId="0" shapeId="0">
      <text>
        <r>
          <rPr>
            <sz val="11"/>
            <color theme="1"/>
            <rFont val="Calibri"/>
            <family val="2"/>
            <scheme val="minor"/>
          </rPr>
          <t>Балл: 6 из 6</t>
        </r>
      </text>
    </comment>
    <comment ref="CR31" authorId="0" shapeId="0">
      <text>
        <r>
          <rPr>
            <sz val="11"/>
            <color theme="1"/>
            <rFont val="Calibri"/>
            <family val="2"/>
            <scheme val="minor"/>
          </rPr>
          <t>Балл: 2 из 6</t>
        </r>
      </text>
    </comment>
    <comment ref="CT31" authorId="0" shapeId="0">
      <text>
        <r>
          <rPr>
            <sz val="11"/>
            <color theme="1"/>
            <rFont val="Calibri"/>
            <family val="2"/>
            <scheme val="minor"/>
          </rPr>
          <t>Балл: 0 из 6</t>
        </r>
      </text>
    </comment>
    <comment ref="DB31" authorId="0" shapeId="0">
      <text>
        <r>
          <rPr>
            <sz val="11"/>
            <color theme="1"/>
            <rFont val="Calibri"/>
            <family val="2"/>
            <scheme val="minor"/>
          </rPr>
          <t>Балл: 6 из 6</t>
        </r>
      </text>
    </comment>
    <comment ref="DN31" authorId="0" shapeId="0">
      <text>
        <r>
          <rPr>
            <sz val="11"/>
            <color theme="1"/>
            <rFont val="Calibri"/>
            <family val="2"/>
            <scheme val="minor"/>
          </rPr>
          <t>Балл: 0 из 2</t>
        </r>
      </text>
    </comment>
    <comment ref="DX31" authorId="0" shapeId="0">
      <text>
        <r>
          <rPr>
            <sz val="11"/>
            <color theme="1"/>
            <rFont val="Calibri"/>
            <family val="2"/>
            <scheme val="minor"/>
          </rPr>
          <t>Балл: 0 из 4</t>
        </r>
      </text>
    </comment>
    <comment ref="EE31" authorId="0" shapeId="0">
      <text>
        <r>
          <rPr>
            <sz val="11"/>
            <color theme="1"/>
            <rFont val="Calibri"/>
            <family val="2"/>
            <scheme val="minor"/>
          </rPr>
          <t>Балл: 4 из 4</t>
        </r>
      </text>
    </comment>
    <comment ref="EK31" authorId="0" shapeId="0">
      <text>
        <r>
          <rPr>
            <sz val="11"/>
            <color theme="1"/>
            <rFont val="Calibri"/>
            <family val="2"/>
            <scheme val="minor"/>
          </rPr>
          <t>Балл: 0 из 4</t>
        </r>
      </text>
    </comment>
    <comment ref="EX31" authorId="0" shapeId="0">
      <text>
        <r>
          <rPr>
            <sz val="11"/>
            <color theme="1"/>
            <rFont val="Calibri"/>
            <family val="2"/>
            <scheme val="minor"/>
          </rPr>
          <t>Балл: 6 из 6</t>
        </r>
      </text>
    </comment>
    <comment ref="FH31" authorId="0" shapeId="0">
      <text>
        <r>
          <rPr>
            <sz val="11"/>
            <color theme="1"/>
            <rFont val="Calibri"/>
            <family val="2"/>
            <scheme val="minor"/>
          </rPr>
          <t>Балл: 2 из 2</t>
        </r>
      </text>
    </comment>
    <comment ref="FR31" authorId="0" shapeId="0">
      <text>
        <r>
          <rPr>
            <sz val="11"/>
            <color theme="1"/>
            <rFont val="Calibri"/>
            <family val="2"/>
            <scheme val="minor"/>
          </rPr>
          <t>Балл: 0 из 4</t>
        </r>
      </text>
    </comment>
    <comment ref="GA31" authorId="0" shapeId="0">
      <text>
        <r>
          <rPr>
            <sz val="11"/>
            <color theme="1"/>
            <rFont val="Calibri"/>
            <family val="2"/>
            <scheme val="minor"/>
          </rPr>
          <t>Балл: 3 из 6</t>
        </r>
      </text>
    </comment>
    <comment ref="I32" authorId="0" shapeId="0">
      <text>
        <r>
          <rPr>
            <sz val="11"/>
            <color theme="1"/>
            <rFont val="Calibri"/>
            <family val="2"/>
            <scheme val="minor"/>
          </rPr>
          <t>Балл: 2 из 2</t>
        </r>
      </text>
    </comment>
    <comment ref="O32" authorId="0" shapeId="0">
      <text>
        <r>
          <rPr>
            <sz val="11"/>
            <color theme="1"/>
            <rFont val="Calibri"/>
            <family val="2"/>
            <scheme val="minor"/>
          </rPr>
          <t>Балл: 2 из 2</t>
        </r>
      </text>
    </comment>
    <comment ref="X32" authorId="0" shapeId="0">
      <text>
        <r>
          <rPr>
            <sz val="11"/>
            <color theme="1"/>
            <rFont val="Calibri"/>
            <family val="2"/>
            <scheme val="minor"/>
          </rPr>
          <t>Балл: 2 из 2</t>
        </r>
      </text>
    </comment>
    <comment ref="AC32" authorId="0" shapeId="0">
      <text>
        <r>
          <rPr>
            <sz val="11"/>
            <color theme="1"/>
            <rFont val="Calibri"/>
            <family val="2"/>
            <scheme val="minor"/>
          </rPr>
          <t>Балл: 2 из 2</t>
        </r>
      </text>
    </comment>
    <comment ref="AH32" authorId="0" shapeId="0">
      <text>
        <r>
          <rPr>
            <sz val="11"/>
            <color theme="1"/>
            <rFont val="Calibri"/>
            <family val="2"/>
            <scheme val="minor"/>
          </rPr>
          <t>Балл: 2 из 2</t>
        </r>
      </text>
    </comment>
    <comment ref="AK32" authorId="0" shapeId="0">
      <text>
        <r>
          <rPr>
            <sz val="11"/>
            <color theme="1"/>
            <rFont val="Calibri"/>
            <family val="2"/>
            <scheme val="minor"/>
          </rPr>
          <t>Балл: 0 из 4</t>
        </r>
      </text>
    </comment>
    <comment ref="AQ32" authorId="0" shapeId="0">
      <text>
        <r>
          <rPr>
            <sz val="11"/>
            <color theme="1"/>
            <rFont val="Calibri"/>
            <family val="2"/>
            <scheme val="minor"/>
          </rPr>
          <t>Балл: 0 из 4</t>
        </r>
      </text>
    </comment>
    <comment ref="AX32" authorId="0" shapeId="0">
      <text>
        <r>
          <rPr>
            <sz val="11"/>
            <color theme="1"/>
            <rFont val="Calibri"/>
            <family val="2"/>
            <scheme val="minor"/>
          </rPr>
          <t>Балл: 0 из 4</t>
        </r>
      </text>
    </comment>
    <comment ref="BD32" authorId="0" shapeId="0">
      <text>
        <r>
          <rPr>
            <sz val="11"/>
            <color theme="1"/>
            <rFont val="Calibri"/>
            <family val="2"/>
            <scheme val="minor"/>
          </rPr>
          <t>Балл: 4 из 4</t>
        </r>
      </text>
    </comment>
    <comment ref="BL32" authorId="0" shapeId="0">
      <text>
        <r>
          <rPr>
            <sz val="11"/>
            <color theme="1"/>
            <rFont val="Calibri"/>
            <family val="2"/>
            <scheme val="minor"/>
          </rPr>
          <t>Балл: 4 из 4</t>
        </r>
      </text>
    </comment>
    <comment ref="BP32" authorId="0" shapeId="0">
      <text>
        <r>
          <rPr>
            <sz val="11"/>
            <color theme="1"/>
            <rFont val="Calibri"/>
            <family val="2"/>
            <scheme val="minor"/>
          </rPr>
          <t>Балл: 4 из 4</t>
        </r>
      </text>
    </comment>
    <comment ref="BV32" authorId="0" shapeId="0">
      <text>
        <r>
          <rPr>
            <sz val="11"/>
            <color theme="1"/>
            <rFont val="Calibri"/>
            <family val="2"/>
            <scheme val="minor"/>
          </rPr>
          <t>Балл: 4 из 4</t>
        </r>
      </text>
    </comment>
    <comment ref="CE32" authorId="0" shapeId="0">
      <text>
        <r>
          <rPr>
            <sz val="11"/>
            <color theme="1"/>
            <rFont val="Calibri"/>
            <family val="2"/>
            <scheme val="minor"/>
          </rPr>
          <t>Балл: 0 из 6</t>
        </r>
      </text>
    </comment>
    <comment ref="CJ32" authorId="0" shapeId="0">
      <text>
        <r>
          <rPr>
            <sz val="11"/>
            <color theme="1"/>
            <rFont val="Calibri"/>
            <family val="2"/>
            <scheme val="minor"/>
          </rPr>
          <t>Балл: 3 из 6</t>
        </r>
      </text>
    </comment>
    <comment ref="CR32" authorId="0" shapeId="0">
      <text>
        <r>
          <rPr>
            <sz val="11"/>
            <color theme="1"/>
            <rFont val="Calibri"/>
            <family val="2"/>
            <scheme val="minor"/>
          </rPr>
          <t>Балл: 2 из 6</t>
        </r>
      </text>
    </comment>
    <comment ref="CU32" authorId="0" shapeId="0">
      <text>
        <r>
          <rPr>
            <sz val="11"/>
            <color theme="1"/>
            <rFont val="Calibri"/>
            <family val="2"/>
            <scheme val="minor"/>
          </rPr>
          <t>Балл: 6 из 6</t>
        </r>
      </text>
    </comment>
    <comment ref="DC32" authorId="0" shapeId="0">
      <text>
        <r>
          <rPr>
            <sz val="11"/>
            <color theme="1"/>
            <rFont val="Calibri"/>
            <family val="2"/>
            <scheme val="minor"/>
          </rPr>
          <t>Балл: 6 из 6</t>
        </r>
      </text>
    </comment>
    <comment ref="DL32" authorId="0" shapeId="0">
      <text>
        <r>
          <rPr>
            <sz val="11"/>
            <color theme="1"/>
            <rFont val="Calibri"/>
            <family val="2"/>
            <scheme val="minor"/>
          </rPr>
          <t>Балл: 0 из 2</t>
        </r>
      </text>
    </comment>
    <comment ref="DV32" authorId="0" shapeId="0">
      <text>
        <r>
          <rPr>
            <sz val="11"/>
            <color theme="1"/>
            <rFont val="Calibri"/>
            <family val="2"/>
            <scheme val="minor"/>
          </rPr>
          <t>Балл: 0 из 4</t>
        </r>
      </text>
    </comment>
    <comment ref="EA32" authorId="0" shapeId="0">
      <text>
        <r>
          <rPr>
            <sz val="11"/>
            <color theme="1"/>
            <rFont val="Calibri"/>
            <family val="2"/>
            <scheme val="minor"/>
          </rPr>
          <t>Балл: 0 из 4</t>
        </r>
      </text>
    </comment>
    <comment ref="EQ32" authorId="0" shapeId="0">
      <text>
        <r>
          <rPr>
            <sz val="11"/>
            <color theme="1"/>
            <rFont val="Calibri"/>
            <family val="2"/>
            <scheme val="minor"/>
          </rPr>
          <t>Балл: 0 из 4</t>
        </r>
      </text>
    </comment>
    <comment ref="ET32" authorId="0" shapeId="0">
      <text>
        <r>
          <rPr>
            <sz val="11"/>
            <color theme="1"/>
            <rFont val="Calibri"/>
            <family val="2"/>
            <scheme val="minor"/>
          </rPr>
          <t>Балл: 6 из 6</t>
        </r>
      </text>
    </comment>
    <comment ref="FL32" authorId="0" shapeId="0">
      <text>
        <r>
          <rPr>
            <sz val="11"/>
            <color theme="1"/>
            <rFont val="Calibri"/>
            <family val="2"/>
            <scheme val="minor"/>
          </rPr>
          <t>Балл: 0 из 2</t>
        </r>
      </text>
    </comment>
    <comment ref="FQ32" authorId="0" shapeId="0">
      <text>
        <r>
          <rPr>
            <sz val="11"/>
            <color theme="1"/>
            <rFont val="Calibri"/>
            <family val="2"/>
            <scheme val="minor"/>
          </rPr>
          <t>Балл: 0 из 4</t>
        </r>
      </text>
    </comment>
    <comment ref="GC32" authorId="0" shapeId="0">
      <text>
        <r>
          <rPr>
            <sz val="11"/>
            <color theme="1"/>
            <rFont val="Calibri"/>
            <family val="2"/>
            <scheme val="minor"/>
          </rPr>
          <t>Балл: 3 из 6</t>
        </r>
      </text>
    </comment>
    <comment ref="G33" authorId="0" shapeId="0">
      <text>
        <r>
          <rPr>
            <sz val="11"/>
            <color theme="1"/>
            <rFont val="Calibri"/>
            <family val="2"/>
            <scheme val="minor"/>
          </rPr>
          <t>Балл: 0 из 2</t>
        </r>
      </text>
    </comment>
    <comment ref="R33" authorId="0" shapeId="0">
      <text>
        <r>
          <rPr>
            <sz val="11"/>
            <color theme="1"/>
            <rFont val="Calibri"/>
            <family val="2"/>
            <scheme val="minor"/>
          </rPr>
          <t>Балл: 0 из 2</t>
        </r>
      </text>
    </comment>
    <comment ref="W33" authorId="0" shapeId="0">
      <text>
        <r>
          <rPr>
            <sz val="11"/>
            <color theme="1"/>
            <rFont val="Calibri"/>
            <family val="2"/>
            <scheme val="minor"/>
          </rPr>
          <t>Балл: 2 из 2</t>
        </r>
      </text>
    </comment>
    <comment ref="AB33" authorId="0" shapeId="0">
      <text>
        <r>
          <rPr>
            <sz val="11"/>
            <color theme="1"/>
            <rFont val="Calibri"/>
            <family val="2"/>
            <scheme val="minor"/>
          </rPr>
          <t>Балл: 2 из 2</t>
        </r>
      </text>
    </comment>
    <comment ref="AI33" authorId="0" shapeId="0">
      <text>
        <r>
          <rPr>
            <sz val="11"/>
            <color theme="1"/>
            <rFont val="Calibri"/>
            <family val="2"/>
            <scheme val="minor"/>
          </rPr>
          <t>Балл: 0 из 2</t>
        </r>
      </text>
    </comment>
    <comment ref="AL33" authorId="0" shapeId="0">
      <text>
        <r>
          <rPr>
            <sz val="11"/>
            <color theme="1"/>
            <rFont val="Calibri"/>
            <family val="2"/>
            <scheme val="minor"/>
          </rPr>
          <t>Балл: 0 из 4</t>
        </r>
      </text>
    </comment>
    <comment ref="AV33" authorId="0" shapeId="0">
      <text>
        <r>
          <rPr>
            <sz val="11"/>
            <color theme="1"/>
            <rFont val="Calibri"/>
            <family val="2"/>
            <scheme val="minor"/>
          </rPr>
          <t>Балл: 4 из 4</t>
        </r>
      </text>
    </comment>
    <comment ref="BA33" authorId="0" shapeId="0">
      <text>
        <r>
          <rPr>
            <sz val="11"/>
            <color theme="1"/>
            <rFont val="Calibri"/>
            <family val="2"/>
            <scheme val="minor"/>
          </rPr>
          <t>Балл: 0 из 4</t>
        </r>
      </text>
    </comment>
    <comment ref="BC33" authorId="0" shapeId="0">
      <text>
        <r>
          <rPr>
            <sz val="11"/>
            <color theme="1"/>
            <rFont val="Calibri"/>
            <family val="2"/>
            <scheme val="minor"/>
          </rPr>
          <t>Балл: 4 из 4</t>
        </r>
      </text>
    </comment>
    <comment ref="BJ33" authorId="0" shapeId="0">
      <text>
        <r>
          <rPr>
            <sz val="11"/>
            <color theme="1"/>
            <rFont val="Calibri"/>
            <family val="2"/>
            <scheme val="minor"/>
          </rPr>
          <t>Балл: 0 из 4</t>
        </r>
      </text>
    </comment>
    <comment ref="BT33" authorId="0" shapeId="0">
      <text>
        <r>
          <rPr>
            <sz val="11"/>
            <color theme="1"/>
            <rFont val="Calibri"/>
            <family val="2"/>
            <scheme val="minor"/>
          </rPr>
          <t>Балл: 0 из 4</t>
        </r>
      </text>
    </comment>
    <comment ref="BW33" authorId="0" shapeId="0">
      <text>
        <r>
          <rPr>
            <sz val="11"/>
            <color theme="1"/>
            <rFont val="Calibri"/>
            <family val="2"/>
            <scheme val="minor"/>
          </rPr>
          <t>Балл: 4 из 4</t>
        </r>
      </text>
    </comment>
    <comment ref="CF33" authorId="0" shapeId="0">
      <text>
        <r>
          <rPr>
            <sz val="11"/>
            <color theme="1"/>
            <rFont val="Calibri"/>
            <family val="2"/>
            <scheme val="minor"/>
          </rPr>
          <t>Балл: 0 из 6</t>
        </r>
      </text>
    </comment>
    <comment ref="CH33" authorId="0" shapeId="0">
      <text>
        <r>
          <rPr>
            <sz val="11"/>
            <color theme="1"/>
            <rFont val="Calibri"/>
            <family val="2"/>
            <scheme val="minor"/>
          </rPr>
          <t>Балл: 6 из 6</t>
        </r>
      </text>
    </comment>
    <comment ref="CO33" authorId="0" shapeId="0">
      <text>
        <r>
          <rPr>
            <sz val="11"/>
            <color theme="1"/>
            <rFont val="Calibri"/>
            <family val="2"/>
            <scheme val="minor"/>
          </rPr>
          <t>Балл: 6 из 6</t>
        </r>
      </text>
    </comment>
    <comment ref="CV33" authorId="0" shapeId="0">
      <text>
        <r>
          <rPr>
            <sz val="11"/>
            <color theme="1"/>
            <rFont val="Calibri"/>
            <family val="2"/>
            <scheme val="minor"/>
          </rPr>
          <t>Балл: 6 из 6</t>
        </r>
      </text>
    </comment>
    <comment ref="DC33" authorId="0" shapeId="0">
      <text>
        <r>
          <rPr>
            <sz val="11"/>
            <color theme="1"/>
            <rFont val="Calibri"/>
            <family val="2"/>
            <scheme val="minor"/>
          </rPr>
          <t>Балл: 6 из 6</t>
        </r>
      </text>
    </comment>
    <comment ref="DF33" authorId="0" shapeId="0">
      <text>
        <r>
          <rPr>
            <sz val="11"/>
            <color theme="1"/>
            <rFont val="Calibri"/>
            <family val="2"/>
            <scheme val="minor"/>
          </rPr>
          <t>Балл: 0 из 2</t>
        </r>
      </text>
    </comment>
    <comment ref="DW33" authorId="0" shapeId="0">
      <text>
        <r>
          <rPr>
            <sz val="11"/>
            <color theme="1"/>
            <rFont val="Calibri"/>
            <family val="2"/>
            <scheme val="minor"/>
          </rPr>
          <t>Балл: 4 из 4</t>
        </r>
      </text>
    </comment>
    <comment ref="DZ33" authorId="0" shapeId="0">
      <text>
        <r>
          <rPr>
            <sz val="11"/>
            <color theme="1"/>
            <rFont val="Calibri"/>
            <family val="2"/>
            <scheme val="minor"/>
          </rPr>
          <t>Балл: 0 из 4</t>
        </r>
      </text>
    </comment>
    <comment ref="EN33" authorId="0" shapeId="0">
      <text>
        <r>
          <rPr>
            <sz val="11"/>
            <color theme="1"/>
            <rFont val="Calibri"/>
            <family val="2"/>
            <scheme val="minor"/>
          </rPr>
          <t>Балл: 0 из 4</t>
        </r>
      </text>
    </comment>
    <comment ref="EW33" authorId="0" shapeId="0">
      <text>
        <r>
          <rPr>
            <sz val="11"/>
            <color theme="1"/>
            <rFont val="Calibri"/>
            <family val="2"/>
            <scheme val="minor"/>
          </rPr>
          <t>Балл: 6 из 6</t>
        </r>
      </text>
    </comment>
    <comment ref="FI33" authorId="0" shapeId="0">
      <text>
        <r>
          <rPr>
            <sz val="11"/>
            <color theme="1"/>
            <rFont val="Calibri"/>
            <family val="2"/>
            <scheme val="minor"/>
          </rPr>
          <t>Балл: 2 из 2</t>
        </r>
      </text>
    </comment>
    <comment ref="FN33" authorId="0" shapeId="0">
      <text>
        <r>
          <rPr>
            <sz val="11"/>
            <color theme="1"/>
            <rFont val="Calibri"/>
            <family val="2"/>
            <scheme val="minor"/>
          </rPr>
          <t>Балл: 0 из 4</t>
        </r>
      </text>
    </comment>
    <comment ref="FY33" authorId="0" shapeId="0">
      <text>
        <r>
          <rPr>
            <sz val="11"/>
            <color theme="1"/>
            <rFont val="Calibri"/>
            <family val="2"/>
            <scheme val="minor"/>
          </rPr>
          <t>Балл: 3 из 6</t>
        </r>
      </text>
    </comment>
    <comment ref="K34" authorId="0" shapeId="0">
      <text>
        <r>
          <rPr>
            <sz val="11"/>
            <color theme="1"/>
            <rFont val="Calibri"/>
            <family val="2"/>
            <scheme val="minor"/>
          </rPr>
          <t>Балл: 2 из 2</t>
        </r>
      </text>
    </comment>
    <comment ref="R34" authorId="0" shapeId="0">
      <text>
        <r>
          <rPr>
            <sz val="11"/>
            <color theme="1"/>
            <rFont val="Calibri"/>
            <family val="2"/>
            <scheme val="minor"/>
          </rPr>
          <t>Балл: 2 из 2</t>
        </r>
      </text>
    </comment>
    <comment ref="X34" authorId="0" shapeId="0">
      <text>
        <r>
          <rPr>
            <sz val="11"/>
            <color theme="1"/>
            <rFont val="Calibri"/>
            <family val="2"/>
            <scheme val="minor"/>
          </rPr>
          <t>Балл: 2 из 2</t>
        </r>
      </text>
    </comment>
    <comment ref="AD34" authorId="0" shapeId="0">
      <text>
        <r>
          <rPr>
            <sz val="11"/>
            <color theme="1"/>
            <rFont val="Calibri"/>
            <family val="2"/>
            <scheme val="minor"/>
          </rPr>
          <t>Балл: 0 из 2</t>
        </r>
      </text>
    </comment>
    <comment ref="AJ34" authorId="0" shapeId="0">
      <text>
        <r>
          <rPr>
            <sz val="11"/>
            <color theme="1"/>
            <rFont val="Calibri"/>
            <family val="2"/>
            <scheme val="minor"/>
          </rPr>
          <t>Балл: 0 из 2</t>
        </r>
      </text>
    </comment>
    <comment ref="AM34" authorId="0" shapeId="0">
      <text>
        <r>
          <rPr>
            <sz val="11"/>
            <color theme="1"/>
            <rFont val="Calibri"/>
            <family val="2"/>
            <scheme val="minor"/>
          </rPr>
          <t>Балл: 0 из 4</t>
        </r>
      </text>
    </comment>
    <comment ref="AV34" authorId="0" shapeId="0">
      <text>
        <r>
          <rPr>
            <sz val="11"/>
            <color theme="1"/>
            <rFont val="Calibri"/>
            <family val="2"/>
            <scheme val="minor"/>
          </rPr>
          <t>Балл: 0 из 4</t>
        </r>
      </text>
    </comment>
    <comment ref="AW34" authorId="0" shapeId="0">
      <text>
        <r>
          <rPr>
            <sz val="11"/>
            <color theme="1"/>
            <rFont val="Calibri"/>
            <family val="2"/>
            <scheme val="minor"/>
          </rPr>
          <t>Балл: 0 из 4</t>
        </r>
      </text>
    </comment>
    <comment ref="BH34" authorId="0" shapeId="0">
      <text>
        <r>
          <rPr>
            <sz val="11"/>
            <color theme="1"/>
            <rFont val="Calibri"/>
            <family val="2"/>
            <scheme val="minor"/>
          </rPr>
          <t>Балл: 0 из 4</t>
        </r>
      </text>
    </comment>
    <comment ref="BN34" authorId="0" shapeId="0">
      <text>
        <r>
          <rPr>
            <sz val="11"/>
            <color theme="1"/>
            <rFont val="Calibri"/>
            <family val="2"/>
            <scheme val="minor"/>
          </rPr>
          <t>Балл: 4 из 4</t>
        </r>
      </text>
    </comment>
    <comment ref="BQ34" authorId="0" shapeId="0">
      <text>
        <r>
          <rPr>
            <sz val="11"/>
            <color theme="1"/>
            <rFont val="Calibri"/>
            <family val="2"/>
            <scheme val="minor"/>
          </rPr>
          <t>&lt;пропущен&gt;</t>
        </r>
      </text>
    </comment>
    <comment ref="BZ34" authorId="0" shapeId="0">
      <text>
        <r>
          <rPr>
            <sz val="11"/>
            <color theme="1"/>
            <rFont val="Calibri"/>
            <family val="2"/>
            <scheme val="minor"/>
          </rPr>
          <t>Балл: 4 из 4</t>
        </r>
      </text>
    </comment>
    <comment ref="CD34" authorId="0" shapeId="0">
      <text>
        <r>
          <rPr>
            <sz val="11"/>
            <color theme="1"/>
            <rFont val="Calibri"/>
            <family val="2"/>
            <scheme val="minor"/>
          </rPr>
          <t>&lt;пропущен&gt;</t>
        </r>
      </text>
    </comment>
    <comment ref="CK34" authorId="0" shapeId="0">
      <text>
        <r>
          <rPr>
            <sz val="11"/>
            <color theme="1"/>
            <rFont val="Calibri"/>
            <family val="2"/>
            <scheme val="minor"/>
          </rPr>
          <t>Балл: 0 из 6</t>
        </r>
      </text>
    </comment>
    <comment ref="CV34" authorId="0" shapeId="0">
      <text>
        <r>
          <rPr>
            <sz val="11"/>
            <color theme="1"/>
            <rFont val="Calibri"/>
            <family val="2"/>
            <scheme val="minor"/>
          </rPr>
          <t>Балл: 6 из 6</t>
        </r>
      </text>
    </comment>
    <comment ref="CZ34" authorId="0" shapeId="0">
      <text>
        <r>
          <rPr>
            <sz val="11"/>
            <color theme="1"/>
            <rFont val="Calibri"/>
            <family val="2"/>
            <scheme val="minor"/>
          </rPr>
          <t>Балл: 0 из 6</t>
        </r>
      </text>
    </comment>
    <comment ref="DE34" authorId="0" shapeId="0">
      <text>
        <r>
          <rPr>
            <sz val="11"/>
            <color theme="1"/>
            <rFont val="Calibri"/>
            <family val="2"/>
            <scheme val="minor"/>
          </rPr>
          <t>Балл: 2 из 2</t>
        </r>
      </text>
    </comment>
    <comment ref="DT34" authorId="0" shapeId="0">
      <text>
        <r>
          <rPr>
            <sz val="11"/>
            <color theme="1"/>
            <rFont val="Calibri"/>
            <family val="2"/>
            <scheme val="minor"/>
          </rPr>
          <t>Балл: 0 из 4</t>
        </r>
      </text>
    </comment>
    <comment ref="ED34" authorId="0" shapeId="0">
      <text>
        <r>
          <rPr>
            <sz val="11"/>
            <color theme="1"/>
            <rFont val="Calibri"/>
            <family val="2"/>
            <scheme val="minor"/>
          </rPr>
          <t>Балл: 0 из 4</t>
        </r>
      </text>
    </comment>
    <comment ref="EN34" authorId="0" shapeId="0">
      <text>
        <r>
          <rPr>
            <sz val="11"/>
            <color theme="1"/>
            <rFont val="Calibri"/>
            <family val="2"/>
            <scheme val="minor"/>
          </rPr>
          <t>Балл: 4 из 4</t>
        </r>
      </text>
    </comment>
    <comment ref="FM34" authorId="0" shapeId="0">
      <text>
        <r>
          <rPr>
            <sz val="11"/>
            <color theme="1"/>
            <rFont val="Calibri"/>
            <family val="2"/>
            <scheme val="minor"/>
          </rPr>
          <t>Балл: 0 из 4</t>
        </r>
      </text>
    </comment>
    <comment ref="GD34" authorId="0" shapeId="0">
      <text>
        <r>
          <rPr>
            <sz val="11"/>
            <color theme="1"/>
            <rFont val="Calibri"/>
            <family val="2"/>
            <scheme val="minor"/>
          </rPr>
          <t>Балл: 0 из 6</t>
        </r>
      </text>
    </comment>
    <comment ref="K35" authorId="0" shapeId="0">
      <text>
        <r>
          <rPr>
            <sz val="11"/>
            <color theme="1"/>
            <rFont val="Calibri"/>
            <family val="2"/>
            <scheme val="minor"/>
          </rPr>
          <t>Балл: 0 из 2</t>
        </r>
      </text>
    </comment>
    <comment ref="P35" authorId="0" shapeId="0">
      <text>
        <r>
          <rPr>
            <sz val="11"/>
            <color theme="1"/>
            <rFont val="Calibri"/>
            <family val="2"/>
            <scheme val="minor"/>
          </rPr>
          <t>Балл: 2 из 2</t>
        </r>
      </text>
    </comment>
    <comment ref="S35" authorId="0" shapeId="0">
      <text>
        <r>
          <rPr>
            <sz val="11"/>
            <color theme="1"/>
            <rFont val="Calibri"/>
            <family val="2"/>
            <scheme val="minor"/>
          </rPr>
          <t>Балл: 2 из 2</t>
        </r>
      </text>
    </comment>
    <comment ref="Y35" authorId="0" shapeId="0">
      <text>
        <r>
          <rPr>
            <sz val="11"/>
            <color theme="1"/>
            <rFont val="Calibri"/>
            <family val="2"/>
            <scheme val="minor"/>
          </rPr>
          <t>Балл: 2 из 2</t>
        </r>
      </text>
    </comment>
    <comment ref="AG35" authorId="0" shapeId="0">
      <text>
        <r>
          <rPr>
            <sz val="11"/>
            <color theme="1"/>
            <rFont val="Calibri"/>
            <family val="2"/>
            <scheme val="minor"/>
          </rPr>
          <t>Балл: 2 из 2</t>
        </r>
      </text>
    </comment>
    <comment ref="AK35" authorId="0" shapeId="0">
      <text>
        <r>
          <rPr>
            <sz val="11"/>
            <color theme="1"/>
            <rFont val="Calibri"/>
            <family val="2"/>
            <scheme val="minor"/>
          </rPr>
          <t>Балл: 0 из 4</t>
        </r>
      </text>
    </comment>
    <comment ref="AU35" authorId="0" shapeId="0">
      <text>
        <r>
          <rPr>
            <sz val="11"/>
            <color theme="1"/>
            <rFont val="Calibri"/>
            <family val="2"/>
            <scheme val="minor"/>
          </rPr>
          <t>Балл: 0 из 4</t>
        </r>
      </text>
    </comment>
    <comment ref="AX35" authorId="0" shapeId="0">
      <text>
        <r>
          <rPr>
            <sz val="11"/>
            <color theme="1"/>
            <rFont val="Calibri"/>
            <family val="2"/>
            <scheme val="minor"/>
          </rPr>
          <t>Балл: 4 из 4</t>
        </r>
      </text>
    </comment>
    <comment ref="BC35" authorId="0" shapeId="0">
      <text>
        <r>
          <rPr>
            <sz val="11"/>
            <color theme="1"/>
            <rFont val="Calibri"/>
            <family val="2"/>
            <scheme val="minor"/>
          </rPr>
          <t>Балл: 4 из 4</t>
        </r>
      </text>
    </comment>
    <comment ref="BL35" authorId="0" shapeId="0">
      <text>
        <r>
          <rPr>
            <sz val="11"/>
            <color theme="1"/>
            <rFont val="Calibri"/>
            <family val="2"/>
            <scheme val="minor"/>
          </rPr>
          <t>Балл: 4 из 4</t>
        </r>
      </text>
    </comment>
    <comment ref="BS35" authorId="0" shapeId="0">
      <text>
        <r>
          <rPr>
            <sz val="11"/>
            <color theme="1"/>
            <rFont val="Calibri"/>
            <family val="2"/>
            <scheme val="minor"/>
          </rPr>
          <t>Балл: 0 из 4</t>
        </r>
      </text>
    </comment>
    <comment ref="BX35" authorId="0" shapeId="0">
      <text>
        <r>
          <rPr>
            <sz val="11"/>
            <color theme="1"/>
            <rFont val="Calibri"/>
            <family val="2"/>
            <scheme val="minor"/>
          </rPr>
          <t>Балл: 4 из 4</t>
        </r>
      </text>
    </comment>
    <comment ref="CB35" authorId="0" shapeId="0">
      <text>
        <r>
          <rPr>
            <sz val="11"/>
            <color theme="1"/>
            <rFont val="Calibri"/>
            <family val="2"/>
            <scheme val="minor"/>
          </rPr>
          <t>Балл: 0 из 6</t>
        </r>
      </text>
    </comment>
    <comment ref="CL35" authorId="0" shapeId="0">
      <text>
        <r>
          <rPr>
            <sz val="11"/>
            <color theme="1"/>
            <rFont val="Calibri"/>
            <family val="2"/>
            <scheme val="minor"/>
          </rPr>
          <t>Балл: 6 из 6</t>
        </r>
      </text>
    </comment>
    <comment ref="CO35" authorId="0" shapeId="0">
      <text>
        <r>
          <rPr>
            <sz val="11"/>
            <color theme="1"/>
            <rFont val="Calibri"/>
            <family val="2"/>
            <scheme val="minor"/>
          </rPr>
          <t>Балл: 4 из 6</t>
        </r>
      </text>
    </comment>
    <comment ref="CU35" authorId="0" shapeId="0">
      <text>
        <r>
          <rPr>
            <sz val="11"/>
            <color theme="1"/>
            <rFont val="Calibri"/>
            <family val="2"/>
            <scheme val="minor"/>
          </rPr>
          <t>Балл: 6 из 6</t>
        </r>
      </text>
    </comment>
    <comment ref="DA35" authorId="0" shapeId="0">
      <text>
        <r>
          <rPr>
            <sz val="11"/>
            <color theme="1"/>
            <rFont val="Calibri"/>
            <family val="2"/>
            <scheme val="minor"/>
          </rPr>
          <t>Балл: 6 из 6</t>
        </r>
      </text>
    </comment>
    <comment ref="DN35" authorId="0" shapeId="0">
      <text>
        <r>
          <rPr>
            <sz val="11"/>
            <color theme="1"/>
            <rFont val="Calibri"/>
            <family val="2"/>
            <scheme val="minor"/>
          </rPr>
          <t>Балл: 2 из 2</t>
        </r>
      </text>
    </comment>
    <comment ref="DR35" authorId="0" shapeId="0">
      <text>
        <r>
          <rPr>
            <sz val="11"/>
            <color theme="1"/>
            <rFont val="Calibri"/>
            <family val="2"/>
            <scheme val="minor"/>
          </rPr>
          <t>Балл: 0 из 4</t>
        </r>
      </text>
    </comment>
    <comment ref="EF35" authorId="0" shapeId="0">
      <text>
        <r>
          <rPr>
            <sz val="11"/>
            <color theme="1"/>
            <rFont val="Calibri"/>
            <family val="2"/>
            <scheme val="minor"/>
          </rPr>
          <t>Балл: 0 из 4</t>
        </r>
      </text>
    </comment>
    <comment ref="EM35" authorId="0" shapeId="0">
      <text>
        <r>
          <rPr>
            <sz val="11"/>
            <color theme="1"/>
            <rFont val="Calibri"/>
            <family val="2"/>
            <scheme val="minor"/>
          </rPr>
          <t>Балл: 0 из 4</t>
        </r>
      </text>
    </comment>
    <comment ref="EZ35" authorId="0" shapeId="0">
      <text>
        <r>
          <rPr>
            <sz val="11"/>
            <color theme="1"/>
            <rFont val="Calibri"/>
            <family val="2"/>
            <scheme val="minor"/>
          </rPr>
          <t>Балл: 6 из 6</t>
        </r>
      </text>
    </comment>
    <comment ref="FL35" authorId="0" shapeId="0">
      <text>
        <r>
          <rPr>
            <sz val="11"/>
            <color theme="1"/>
            <rFont val="Calibri"/>
            <family val="2"/>
            <scheme val="minor"/>
          </rPr>
          <t>Балл: 2 из 2</t>
        </r>
      </text>
    </comment>
    <comment ref="FU35" authorId="0" shapeId="0">
      <text>
        <r>
          <rPr>
            <sz val="11"/>
            <color theme="1"/>
            <rFont val="Calibri"/>
            <family val="2"/>
            <scheme val="minor"/>
          </rPr>
          <t>Балл: 0 из 4</t>
        </r>
      </text>
    </comment>
    <comment ref="FZ35" authorId="0" shapeId="0">
      <text>
        <r>
          <rPr>
            <sz val="11"/>
            <color theme="1"/>
            <rFont val="Calibri"/>
            <family val="2"/>
            <scheme val="minor"/>
          </rPr>
          <t>Балл: 0 из 6</t>
        </r>
      </text>
    </comment>
    <comment ref="G36" authorId="0" shapeId="0">
      <text>
        <r>
          <rPr>
            <sz val="11"/>
            <color theme="1"/>
            <rFont val="Calibri"/>
            <family val="2"/>
            <scheme val="minor"/>
          </rPr>
          <t>Балл: 2 из 2</t>
        </r>
      </text>
    </comment>
    <comment ref="P36" authorId="0" shapeId="0">
      <text>
        <r>
          <rPr>
            <sz val="11"/>
            <color theme="1"/>
            <rFont val="Calibri"/>
            <family val="2"/>
            <scheme val="minor"/>
          </rPr>
          <t>Балл: 2 из 2</t>
        </r>
      </text>
    </comment>
    <comment ref="X36" authorId="0" shapeId="0">
      <text>
        <r>
          <rPr>
            <sz val="11"/>
            <color theme="1"/>
            <rFont val="Calibri"/>
            <family val="2"/>
            <scheme val="minor"/>
          </rPr>
          <t>Балл: 2 из 2</t>
        </r>
      </text>
    </comment>
    <comment ref="AD36" authorId="0" shapeId="0">
      <text>
        <r>
          <rPr>
            <sz val="11"/>
            <color theme="1"/>
            <rFont val="Calibri"/>
            <family val="2"/>
            <scheme val="minor"/>
          </rPr>
          <t>Балл: 2 из 2</t>
        </r>
      </text>
    </comment>
    <comment ref="AH36" authorId="0" shapeId="0">
      <text>
        <r>
          <rPr>
            <sz val="11"/>
            <color theme="1"/>
            <rFont val="Calibri"/>
            <family val="2"/>
            <scheme val="minor"/>
          </rPr>
          <t>Балл: 2 из 2</t>
        </r>
      </text>
    </comment>
    <comment ref="AL36" authorId="0" shapeId="0">
      <text>
        <r>
          <rPr>
            <sz val="11"/>
            <color theme="1"/>
            <rFont val="Calibri"/>
            <family val="2"/>
            <scheme val="minor"/>
          </rPr>
          <t>Балл: 0 из 4</t>
        </r>
      </text>
    </comment>
    <comment ref="AQ36" authorId="0" shapeId="0">
      <text>
        <r>
          <rPr>
            <sz val="11"/>
            <color theme="1"/>
            <rFont val="Calibri"/>
            <family val="2"/>
            <scheme val="minor"/>
          </rPr>
          <t>Балл: 4 из 4</t>
        </r>
      </text>
    </comment>
    <comment ref="BB36" authorId="0" shapeId="0">
      <text>
        <r>
          <rPr>
            <sz val="11"/>
            <color theme="1"/>
            <rFont val="Calibri"/>
            <family val="2"/>
            <scheme val="minor"/>
          </rPr>
          <t>Балл: 4 из 4</t>
        </r>
      </text>
    </comment>
    <comment ref="BD36" authorId="0" shapeId="0">
      <text>
        <r>
          <rPr>
            <sz val="11"/>
            <color theme="1"/>
            <rFont val="Calibri"/>
            <family val="2"/>
            <scheme val="minor"/>
          </rPr>
          <t>Балл: 0 из 4</t>
        </r>
      </text>
    </comment>
    <comment ref="BJ36" authorId="0" shapeId="0">
      <text>
        <r>
          <rPr>
            <sz val="11"/>
            <color theme="1"/>
            <rFont val="Calibri"/>
            <family val="2"/>
            <scheme val="minor"/>
          </rPr>
          <t>Балл: 4 из 4</t>
        </r>
      </text>
    </comment>
    <comment ref="BS36" authorId="0" shapeId="0">
      <text>
        <r>
          <rPr>
            <sz val="11"/>
            <color theme="1"/>
            <rFont val="Calibri"/>
            <family val="2"/>
            <scheme val="minor"/>
          </rPr>
          <t>Балл: 0 из 4</t>
        </r>
      </text>
    </comment>
    <comment ref="BX36" authorId="0" shapeId="0">
      <text>
        <r>
          <rPr>
            <sz val="11"/>
            <color theme="1"/>
            <rFont val="Calibri"/>
            <family val="2"/>
            <scheme val="minor"/>
          </rPr>
          <t>Балл: 4 из 4</t>
        </r>
      </text>
    </comment>
    <comment ref="CB36" authorId="0" shapeId="0">
      <text>
        <r>
          <rPr>
            <sz val="11"/>
            <color theme="1"/>
            <rFont val="Calibri"/>
            <family val="2"/>
            <scheme val="minor"/>
          </rPr>
          <t>Балл: 6 из 6</t>
        </r>
      </text>
    </comment>
    <comment ref="CI36" authorId="0" shapeId="0">
      <text>
        <r>
          <rPr>
            <sz val="11"/>
            <color theme="1"/>
            <rFont val="Calibri"/>
            <family val="2"/>
            <scheme val="minor"/>
          </rPr>
          <t>Балл: 3 из 6</t>
        </r>
      </text>
    </comment>
    <comment ref="CR36" authorId="0" shapeId="0">
      <text>
        <r>
          <rPr>
            <sz val="11"/>
            <color theme="1"/>
            <rFont val="Calibri"/>
            <family val="2"/>
            <scheme val="minor"/>
          </rPr>
          <t>Балл: 2 из 6</t>
        </r>
      </text>
    </comment>
    <comment ref="CV36" authorId="0" shapeId="0">
      <text>
        <r>
          <rPr>
            <sz val="11"/>
            <color theme="1"/>
            <rFont val="Calibri"/>
            <family val="2"/>
            <scheme val="minor"/>
          </rPr>
          <t>Балл: 6 из 6</t>
        </r>
      </text>
    </comment>
    <comment ref="DD36" authorId="0" shapeId="0">
      <text>
        <r>
          <rPr>
            <sz val="11"/>
            <color theme="1"/>
            <rFont val="Calibri"/>
            <family val="2"/>
            <scheme val="minor"/>
          </rPr>
          <t>Балл: 6 из 6</t>
        </r>
      </text>
    </comment>
    <comment ref="DN36" authorId="0" shapeId="0">
      <text>
        <r>
          <rPr>
            <sz val="11"/>
            <color theme="1"/>
            <rFont val="Calibri"/>
            <family val="2"/>
            <scheme val="minor"/>
          </rPr>
          <t>Балл: 2 из 2</t>
        </r>
      </text>
    </comment>
    <comment ref="DP36" authorId="0" shapeId="0">
      <text>
        <r>
          <rPr>
            <sz val="11"/>
            <color theme="1"/>
            <rFont val="Calibri"/>
            <family val="2"/>
            <scheme val="minor"/>
          </rPr>
          <t>Балл: 0 из 4</t>
        </r>
      </text>
    </comment>
    <comment ref="DZ36" authorId="0" shapeId="0">
      <text>
        <r>
          <rPr>
            <sz val="11"/>
            <color theme="1"/>
            <rFont val="Calibri"/>
            <family val="2"/>
            <scheme val="minor"/>
          </rPr>
          <t>Балл: 0 из 4</t>
        </r>
      </text>
    </comment>
    <comment ref="I37" authorId="0" shapeId="0">
      <text>
        <r>
          <rPr>
            <sz val="11"/>
            <color theme="1"/>
            <rFont val="Calibri"/>
            <family val="2"/>
            <scheme val="minor"/>
          </rPr>
          <t>Балл: 2 из 2</t>
        </r>
      </text>
    </comment>
    <comment ref="R37" authorId="0" shapeId="0">
      <text>
        <r>
          <rPr>
            <sz val="11"/>
            <color theme="1"/>
            <rFont val="Calibri"/>
            <family val="2"/>
            <scheme val="minor"/>
          </rPr>
          <t>Балл: 2 из 2</t>
        </r>
      </text>
    </comment>
    <comment ref="S37" authorId="0" shapeId="0">
      <text>
        <r>
          <rPr>
            <sz val="11"/>
            <color theme="1"/>
            <rFont val="Calibri"/>
            <family val="2"/>
            <scheme val="minor"/>
          </rPr>
          <t>Балл: 0 из 2</t>
        </r>
      </text>
    </comment>
    <comment ref="Z37" authorId="0" shapeId="0">
      <text>
        <r>
          <rPr>
            <sz val="11"/>
            <color theme="1"/>
            <rFont val="Calibri"/>
            <family val="2"/>
            <scheme val="minor"/>
          </rPr>
          <t>Балл: 2 из 2</t>
        </r>
      </text>
    </comment>
    <comment ref="AE37" authorId="0" shapeId="0">
      <text>
        <r>
          <rPr>
            <sz val="11"/>
            <color theme="1"/>
            <rFont val="Calibri"/>
            <family val="2"/>
            <scheme val="minor"/>
          </rPr>
          <t>Балл: 2 из 2</t>
        </r>
      </text>
    </comment>
    <comment ref="AL37" authorId="0" shapeId="0">
      <text>
        <r>
          <rPr>
            <sz val="11"/>
            <color theme="1"/>
            <rFont val="Calibri"/>
            <family val="2"/>
            <scheme val="minor"/>
          </rPr>
          <t>Балл: 0 из 4</t>
        </r>
      </text>
    </comment>
    <comment ref="AV37" authorId="0" shapeId="0">
      <text>
        <r>
          <rPr>
            <sz val="11"/>
            <color theme="1"/>
            <rFont val="Calibri"/>
            <family val="2"/>
            <scheme val="minor"/>
          </rPr>
          <t>Балл: 0 из 4</t>
        </r>
      </text>
    </comment>
    <comment ref="AX37" authorId="0" shapeId="0">
      <text>
        <r>
          <rPr>
            <sz val="11"/>
            <color theme="1"/>
            <rFont val="Calibri"/>
            <family val="2"/>
            <scheme val="minor"/>
          </rPr>
          <t>Балл: 4 из 4</t>
        </r>
      </text>
    </comment>
    <comment ref="BH37" authorId="0" shapeId="0">
      <text>
        <r>
          <rPr>
            <sz val="11"/>
            <color theme="1"/>
            <rFont val="Calibri"/>
            <family val="2"/>
            <scheme val="minor"/>
          </rPr>
          <t>Балл: 4 из 4</t>
        </r>
      </text>
    </comment>
    <comment ref="BM37" authorId="0" shapeId="0">
      <text>
        <r>
          <rPr>
            <sz val="11"/>
            <color theme="1"/>
            <rFont val="Calibri"/>
            <family val="2"/>
            <scheme val="minor"/>
          </rPr>
          <t>Балл: 0 из 4</t>
        </r>
      </text>
    </comment>
    <comment ref="BQ37" authorId="0" shapeId="0">
      <text>
        <r>
          <rPr>
            <sz val="11"/>
            <color theme="1"/>
            <rFont val="Calibri"/>
            <family val="2"/>
            <scheme val="minor"/>
          </rPr>
          <t>Балл: 0 из 4</t>
        </r>
      </text>
    </comment>
    <comment ref="BZ37" authorId="0" shapeId="0">
      <text>
        <r>
          <rPr>
            <sz val="11"/>
            <color theme="1"/>
            <rFont val="Calibri"/>
            <family val="2"/>
            <scheme val="minor"/>
          </rPr>
          <t>Балл: 4 из 4</t>
        </r>
      </text>
    </comment>
    <comment ref="CA37" authorId="0" shapeId="0">
      <text>
        <r>
          <rPr>
            <sz val="11"/>
            <color theme="1"/>
            <rFont val="Calibri"/>
            <family val="2"/>
            <scheme val="minor"/>
          </rPr>
          <t>Балл: 6 из 6</t>
        </r>
      </text>
    </comment>
    <comment ref="CG37" authorId="0" shapeId="0">
      <text>
        <r>
          <rPr>
            <sz val="11"/>
            <color theme="1"/>
            <rFont val="Calibri"/>
            <family val="2"/>
            <scheme val="minor"/>
          </rPr>
          <t>Балл: 3 из 6</t>
        </r>
      </text>
    </comment>
    <comment ref="CO37" authorId="0" shapeId="0">
      <text>
        <r>
          <rPr>
            <sz val="11"/>
            <color theme="1"/>
            <rFont val="Calibri"/>
            <family val="2"/>
            <scheme val="minor"/>
          </rPr>
          <t>Балл: 4 из 6</t>
        </r>
      </text>
    </comment>
    <comment ref="CW37" authorId="0" shapeId="0">
      <text>
        <r>
          <rPr>
            <sz val="11"/>
            <color theme="1"/>
            <rFont val="Calibri"/>
            <family val="2"/>
            <scheme val="minor"/>
          </rPr>
          <t>Балл: 0 из 6</t>
        </r>
      </text>
    </comment>
    <comment ref="DD37" authorId="0" shapeId="0">
      <text>
        <r>
          <rPr>
            <sz val="11"/>
            <color theme="1"/>
            <rFont val="Calibri"/>
            <family val="2"/>
            <scheme val="minor"/>
          </rPr>
          <t>Балл: 0 из 6</t>
        </r>
      </text>
    </comment>
    <comment ref="DE37" authorId="0" shapeId="0">
      <text>
        <r>
          <rPr>
            <sz val="11"/>
            <color theme="1"/>
            <rFont val="Calibri"/>
            <family val="2"/>
            <scheme val="minor"/>
          </rPr>
          <t>Балл: 2 из 2</t>
        </r>
      </text>
    </comment>
    <comment ref="DS37" authorId="0" shapeId="0">
      <text>
        <r>
          <rPr>
            <sz val="11"/>
            <color theme="1"/>
            <rFont val="Calibri"/>
            <family val="2"/>
            <scheme val="minor"/>
          </rPr>
          <t>Балл: 0 из 4</t>
        </r>
      </text>
    </comment>
    <comment ref="EF37" authorId="0" shapeId="0">
      <text>
        <r>
          <rPr>
            <sz val="11"/>
            <color theme="1"/>
            <rFont val="Calibri"/>
            <family val="2"/>
            <scheme val="minor"/>
          </rPr>
          <t>Балл: 0 из 4</t>
        </r>
      </text>
    </comment>
    <comment ref="EL37" authorId="0" shapeId="0">
      <text>
        <r>
          <rPr>
            <sz val="11"/>
            <color theme="1"/>
            <rFont val="Calibri"/>
            <family val="2"/>
            <scheme val="minor"/>
          </rPr>
          <t>Балл: 0 из 4</t>
        </r>
      </text>
    </comment>
    <comment ref="EX37" authorId="0" shapeId="0">
      <text>
        <r>
          <rPr>
            <sz val="11"/>
            <color theme="1"/>
            <rFont val="Calibri"/>
            <family val="2"/>
            <scheme val="minor"/>
          </rPr>
          <t>Балл: 6 из 6</t>
        </r>
      </text>
    </comment>
    <comment ref="FF37" authorId="0" shapeId="0">
      <text>
        <r>
          <rPr>
            <sz val="11"/>
            <color theme="1"/>
            <rFont val="Calibri"/>
            <family val="2"/>
            <scheme val="minor"/>
          </rPr>
          <t>Балл: 0 из 2</t>
        </r>
      </text>
    </comment>
    <comment ref="FN37" authorId="0" shapeId="0">
      <text>
        <r>
          <rPr>
            <sz val="11"/>
            <color theme="1"/>
            <rFont val="Calibri"/>
            <family val="2"/>
            <scheme val="minor"/>
          </rPr>
          <t>Балл: 4 из 4</t>
        </r>
      </text>
    </comment>
    <comment ref="FW37" authorId="0" shapeId="0">
      <text>
        <r>
          <rPr>
            <sz val="11"/>
            <color theme="1"/>
            <rFont val="Calibri"/>
            <family val="2"/>
            <scheme val="minor"/>
          </rPr>
          <t>Балл: 6 из 6</t>
        </r>
      </text>
    </comment>
    <comment ref="G38" authorId="0" shapeId="0">
      <text>
        <r>
          <rPr>
            <sz val="11"/>
            <color theme="1"/>
            <rFont val="Calibri"/>
            <family val="2"/>
            <scheme val="minor"/>
          </rPr>
          <t>Балл: 2 из 2</t>
        </r>
      </text>
    </comment>
    <comment ref="R38" authorId="0" shapeId="0">
      <text>
        <r>
          <rPr>
            <sz val="11"/>
            <color theme="1"/>
            <rFont val="Calibri"/>
            <family val="2"/>
            <scheme val="minor"/>
          </rPr>
          <t>Балл: 0 из 2</t>
        </r>
      </text>
    </comment>
    <comment ref="S38" authorId="0" shapeId="0">
      <text>
        <r>
          <rPr>
            <sz val="11"/>
            <color theme="1"/>
            <rFont val="Calibri"/>
            <family val="2"/>
            <scheme val="minor"/>
          </rPr>
          <t>Балл: 2 из 2</t>
        </r>
      </text>
    </comment>
    <comment ref="AD38" authorId="0" shapeId="0">
      <text>
        <r>
          <rPr>
            <sz val="11"/>
            <color theme="1"/>
            <rFont val="Calibri"/>
            <family val="2"/>
            <scheme val="minor"/>
          </rPr>
          <t>Балл: 2 из 2</t>
        </r>
      </text>
    </comment>
    <comment ref="AH38" authorId="0" shapeId="0">
      <text>
        <r>
          <rPr>
            <sz val="11"/>
            <color theme="1"/>
            <rFont val="Calibri"/>
            <family val="2"/>
            <scheme val="minor"/>
          </rPr>
          <t>Балл: 2 из 2</t>
        </r>
      </text>
    </comment>
    <comment ref="AN38" authorId="0" shapeId="0">
      <text>
        <r>
          <rPr>
            <sz val="11"/>
            <color theme="1"/>
            <rFont val="Calibri"/>
            <family val="2"/>
            <scheme val="minor"/>
          </rPr>
          <t>Балл: 0 из 4</t>
        </r>
      </text>
    </comment>
    <comment ref="AR38" authorId="0" shapeId="0">
      <text>
        <r>
          <rPr>
            <sz val="11"/>
            <color theme="1"/>
            <rFont val="Calibri"/>
            <family val="2"/>
            <scheme val="minor"/>
          </rPr>
          <t>Балл: 0 из 4</t>
        </r>
      </text>
    </comment>
    <comment ref="AY38" authorId="0" shapeId="0">
      <text>
        <r>
          <rPr>
            <sz val="11"/>
            <color theme="1"/>
            <rFont val="Calibri"/>
            <family val="2"/>
            <scheme val="minor"/>
          </rPr>
          <t>Балл: 0 из 4</t>
        </r>
      </text>
    </comment>
    <comment ref="BD38" authorId="0" shapeId="0">
      <text>
        <r>
          <rPr>
            <sz val="11"/>
            <color theme="1"/>
            <rFont val="Calibri"/>
            <family val="2"/>
            <scheme val="minor"/>
          </rPr>
          <t>Балл: 4 из 4</t>
        </r>
      </text>
    </comment>
    <comment ref="BL38" authorId="0" shapeId="0">
      <text>
        <r>
          <rPr>
            <sz val="11"/>
            <color theme="1"/>
            <rFont val="Calibri"/>
            <family val="2"/>
            <scheme val="minor"/>
          </rPr>
          <t>Балл: 4 из 4</t>
        </r>
      </text>
    </comment>
    <comment ref="BS38" authorId="0" shapeId="0">
      <text>
        <r>
          <rPr>
            <sz val="11"/>
            <color theme="1"/>
            <rFont val="Calibri"/>
            <family val="2"/>
            <scheme val="minor"/>
          </rPr>
          <t>Балл: 4 из 4</t>
        </r>
      </text>
    </comment>
    <comment ref="BU38" authorId="0" shapeId="0">
      <text>
        <r>
          <rPr>
            <sz val="11"/>
            <color theme="1"/>
            <rFont val="Calibri"/>
            <family val="2"/>
            <scheme val="minor"/>
          </rPr>
          <t>Балл: 4 из 4</t>
        </r>
      </text>
    </comment>
    <comment ref="CD38" authorId="0" shapeId="0">
      <text>
        <r>
          <rPr>
            <sz val="11"/>
            <color theme="1"/>
            <rFont val="Calibri"/>
            <family val="2"/>
            <scheme val="minor"/>
          </rPr>
          <t>Балл: 0 из 6</t>
        </r>
      </text>
    </comment>
    <comment ref="CL38" authorId="0" shapeId="0">
      <text>
        <r>
          <rPr>
            <sz val="11"/>
            <color theme="1"/>
            <rFont val="Calibri"/>
            <family val="2"/>
            <scheme val="minor"/>
          </rPr>
          <t>Балл: 6 из 6</t>
        </r>
      </text>
    </comment>
    <comment ref="CP38" authorId="0" shapeId="0">
      <text>
        <r>
          <rPr>
            <sz val="11"/>
            <color theme="1"/>
            <rFont val="Calibri"/>
            <family val="2"/>
            <scheme val="minor"/>
          </rPr>
          <t>Балл: 0 из 6</t>
        </r>
      </text>
    </comment>
    <comment ref="CU38" authorId="0" shapeId="0">
      <text>
        <r>
          <rPr>
            <sz val="11"/>
            <color theme="1"/>
            <rFont val="Calibri"/>
            <family val="2"/>
            <scheme val="minor"/>
          </rPr>
          <t>Балл: 6 из 6</t>
        </r>
      </text>
    </comment>
    <comment ref="DA38" authorId="0" shapeId="0">
      <text>
        <r>
          <rPr>
            <sz val="11"/>
            <color theme="1"/>
            <rFont val="Calibri"/>
            <family val="2"/>
            <scheme val="minor"/>
          </rPr>
          <t>Балл: 6 из 6</t>
        </r>
      </text>
    </comment>
    <comment ref="DM38" authorId="0" shapeId="0">
      <text>
        <r>
          <rPr>
            <sz val="11"/>
            <color theme="1"/>
            <rFont val="Calibri"/>
            <family val="2"/>
            <scheme val="minor"/>
          </rPr>
          <t>Балл: 2 из 2</t>
        </r>
      </text>
    </comment>
    <comment ref="DV38" authorId="0" shapeId="0">
      <text>
        <r>
          <rPr>
            <sz val="11"/>
            <color theme="1"/>
            <rFont val="Calibri"/>
            <family val="2"/>
            <scheme val="minor"/>
          </rPr>
          <t>Балл: 0 из 4</t>
        </r>
      </text>
    </comment>
    <comment ref="EA38" authorId="0" shapeId="0">
      <text>
        <r>
          <rPr>
            <sz val="11"/>
            <color theme="1"/>
            <rFont val="Calibri"/>
            <family val="2"/>
            <scheme val="minor"/>
          </rPr>
          <t>Балл: 0 из 4</t>
        </r>
      </text>
    </comment>
    <comment ref="EM38" authorId="0" shapeId="0">
      <text>
        <r>
          <rPr>
            <sz val="11"/>
            <color theme="1"/>
            <rFont val="Calibri"/>
            <family val="2"/>
            <scheme val="minor"/>
          </rPr>
          <t>Балл: 0 из 4</t>
        </r>
      </text>
    </comment>
    <comment ref="EY38" authorId="0" shapeId="0">
      <text>
        <r>
          <rPr>
            <sz val="11"/>
            <color theme="1"/>
            <rFont val="Calibri"/>
            <family val="2"/>
            <scheme val="minor"/>
          </rPr>
          <t>Балл: 2 из 6</t>
        </r>
      </text>
    </comment>
    <comment ref="FD38" authorId="0" shapeId="0">
      <text>
        <r>
          <rPr>
            <sz val="11"/>
            <color theme="1"/>
            <rFont val="Calibri"/>
            <family val="2"/>
            <scheme val="minor"/>
          </rPr>
          <t>Балл: 2 из 2</t>
        </r>
      </text>
    </comment>
    <comment ref="FV38" authorId="0" shapeId="0">
      <text>
        <r>
          <rPr>
            <sz val="11"/>
            <color theme="1"/>
            <rFont val="Calibri"/>
            <family val="2"/>
            <scheme val="minor"/>
          </rPr>
          <t>Балл: 4 из 4</t>
        </r>
      </text>
    </comment>
    <comment ref="GA38" authorId="0" shapeId="0">
      <text>
        <r>
          <rPr>
            <sz val="11"/>
            <color theme="1"/>
            <rFont val="Calibri"/>
            <family val="2"/>
            <scheme val="minor"/>
          </rPr>
          <t>Балл: 3 из 6</t>
        </r>
      </text>
    </comment>
    <comment ref="K39" authorId="0" shapeId="0">
      <text>
        <r>
          <rPr>
            <sz val="11"/>
            <color theme="1"/>
            <rFont val="Calibri"/>
            <family val="2"/>
            <scheme val="minor"/>
          </rPr>
          <t>Балл: 0 из 2</t>
        </r>
      </text>
    </comment>
    <comment ref="M39" authorId="0" shapeId="0">
      <text>
        <r>
          <rPr>
            <sz val="11"/>
            <color theme="1"/>
            <rFont val="Calibri"/>
            <family val="2"/>
            <scheme val="minor"/>
          </rPr>
          <t>Балл: 0 из 2</t>
        </r>
      </text>
    </comment>
    <comment ref="S39" authorId="0" shapeId="0">
      <text>
        <r>
          <rPr>
            <sz val="11"/>
            <color theme="1"/>
            <rFont val="Calibri"/>
            <family val="2"/>
            <scheme val="minor"/>
          </rPr>
          <t>Балл: 0 из 2</t>
        </r>
      </text>
    </comment>
    <comment ref="AB39" authorId="0" shapeId="0">
      <text>
        <r>
          <rPr>
            <sz val="11"/>
            <color theme="1"/>
            <rFont val="Calibri"/>
            <family val="2"/>
            <scheme val="minor"/>
          </rPr>
          <t>Балл: 2 из 2</t>
        </r>
      </text>
    </comment>
    <comment ref="AI39" authorId="0" shapeId="0">
      <text>
        <r>
          <rPr>
            <sz val="11"/>
            <color theme="1"/>
            <rFont val="Calibri"/>
            <family val="2"/>
            <scheme val="minor"/>
          </rPr>
          <t>Балл: 2 из 2</t>
        </r>
      </text>
    </comment>
    <comment ref="AM39" authorId="0" shapeId="0">
      <text>
        <r>
          <rPr>
            <sz val="11"/>
            <color theme="1"/>
            <rFont val="Calibri"/>
            <family val="2"/>
            <scheme val="minor"/>
          </rPr>
          <t>Балл: 4 из 4</t>
        </r>
      </text>
    </comment>
    <comment ref="AS39" authorId="0" shapeId="0">
      <text>
        <r>
          <rPr>
            <sz val="11"/>
            <color theme="1"/>
            <rFont val="Calibri"/>
            <family val="2"/>
            <scheme val="minor"/>
          </rPr>
          <t>Балл: 0 из 4</t>
        </r>
      </text>
    </comment>
    <comment ref="BA39" authorId="0" shapeId="0">
      <text>
        <r>
          <rPr>
            <sz val="11"/>
            <color theme="1"/>
            <rFont val="Calibri"/>
            <family val="2"/>
            <scheme val="minor"/>
          </rPr>
          <t>Балл: 0 из 4</t>
        </r>
      </text>
    </comment>
    <comment ref="BH39" authorId="0" shapeId="0">
      <text>
        <r>
          <rPr>
            <sz val="11"/>
            <color theme="1"/>
            <rFont val="Calibri"/>
            <family val="2"/>
            <scheme val="minor"/>
          </rPr>
          <t>Балл: 4 из 4</t>
        </r>
      </text>
    </comment>
    <comment ref="BJ39" authorId="0" shapeId="0">
      <text>
        <r>
          <rPr>
            <sz val="11"/>
            <color theme="1"/>
            <rFont val="Calibri"/>
            <family val="2"/>
            <scheme val="minor"/>
          </rPr>
          <t>Балл: 4 из 4</t>
        </r>
      </text>
    </comment>
    <comment ref="BS39" authorId="0" shapeId="0">
      <text>
        <r>
          <rPr>
            <sz val="11"/>
            <color theme="1"/>
            <rFont val="Calibri"/>
            <family val="2"/>
            <scheme val="minor"/>
          </rPr>
          <t>Балл: 0 из 4</t>
        </r>
      </text>
    </comment>
    <comment ref="BV39" authorId="0" shapeId="0">
      <text>
        <r>
          <rPr>
            <sz val="11"/>
            <color theme="1"/>
            <rFont val="Calibri"/>
            <family val="2"/>
            <scheme val="minor"/>
          </rPr>
          <t>Балл: 4 из 4</t>
        </r>
      </text>
    </comment>
    <comment ref="CC39" authorId="0" shapeId="0">
      <text>
        <r>
          <rPr>
            <sz val="11"/>
            <color theme="1"/>
            <rFont val="Calibri"/>
            <family val="2"/>
            <scheme val="minor"/>
          </rPr>
          <t>Балл: 6 из 6</t>
        </r>
      </text>
    </comment>
    <comment ref="CL39" authorId="0" shapeId="0">
      <text>
        <r>
          <rPr>
            <sz val="11"/>
            <color theme="1"/>
            <rFont val="Calibri"/>
            <family val="2"/>
            <scheme val="minor"/>
          </rPr>
          <t>Балл: 3 из 6</t>
        </r>
      </text>
    </comment>
    <comment ref="CO39" authorId="0" shapeId="0">
      <text>
        <r>
          <rPr>
            <sz val="11"/>
            <color theme="1"/>
            <rFont val="Calibri"/>
            <family val="2"/>
            <scheme val="minor"/>
          </rPr>
          <t>Балл: 3 из 6</t>
        </r>
      </text>
    </comment>
    <comment ref="CW39" authorId="0" shapeId="0">
      <text>
        <r>
          <rPr>
            <sz val="11"/>
            <color theme="1"/>
            <rFont val="Calibri"/>
            <family val="2"/>
            <scheme val="minor"/>
          </rPr>
          <t>Балл: 0 из 6</t>
        </r>
      </text>
    </comment>
    <comment ref="CY39" authorId="0" shapeId="0">
      <text>
        <r>
          <rPr>
            <sz val="11"/>
            <color theme="1"/>
            <rFont val="Calibri"/>
            <family val="2"/>
            <scheme val="minor"/>
          </rPr>
          <t>Балл: 6 из 6</t>
        </r>
      </text>
    </comment>
    <comment ref="DI39" authorId="0" shapeId="0">
      <text>
        <r>
          <rPr>
            <sz val="11"/>
            <color theme="1"/>
            <rFont val="Calibri"/>
            <family val="2"/>
            <scheme val="minor"/>
          </rPr>
          <t>Балл: 2 из 2</t>
        </r>
      </text>
    </comment>
    <comment ref="DS39" authorId="0" shapeId="0">
      <text>
        <r>
          <rPr>
            <sz val="11"/>
            <color theme="1"/>
            <rFont val="Calibri"/>
            <family val="2"/>
            <scheme val="minor"/>
          </rPr>
          <t>Балл: 0 из 4</t>
        </r>
      </text>
    </comment>
    <comment ref="EC39" authorId="0" shapeId="0">
      <text>
        <r>
          <rPr>
            <sz val="11"/>
            <color theme="1"/>
            <rFont val="Calibri"/>
            <family val="2"/>
            <scheme val="minor"/>
          </rPr>
          <t>Балл: 4 из 4</t>
        </r>
      </text>
    </comment>
    <comment ref="EL39" authorId="0" shapeId="0">
      <text>
        <r>
          <rPr>
            <sz val="11"/>
            <color theme="1"/>
            <rFont val="Calibri"/>
            <family val="2"/>
            <scheme val="minor"/>
          </rPr>
          <t>Балл: 0 из 4</t>
        </r>
      </text>
    </comment>
    <comment ref="EY39" authorId="0" shapeId="0">
      <text>
        <r>
          <rPr>
            <sz val="11"/>
            <color theme="1"/>
            <rFont val="Calibri"/>
            <family val="2"/>
            <scheme val="minor"/>
          </rPr>
          <t>Балл: 2 из 6</t>
        </r>
      </text>
    </comment>
    <comment ref="FK39" authorId="0" shapeId="0">
      <text>
        <r>
          <rPr>
            <sz val="11"/>
            <color theme="1"/>
            <rFont val="Calibri"/>
            <family val="2"/>
            <scheme val="minor"/>
          </rPr>
          <t>Балл: 0 из 2</t>
        </r>
      </text>
    </comment>
    <comment ref="FR39" authorId="0" shapeId="0">
      <text>
        <r>
          <rPr>
            <sz val="11"/>
            <color theme="1"/>
            <rFont val="Calibri"/>
            <family val="2"/>
            <scheme val="minor"/>
          </rPr>
          <t>Балл: 0 из 4</t>
        </r>
      </text>
    </comment>
    <comment ref="GA39" authorId="0" shapeId="0">
      <text>
        <r>
          <rPr>
            <sz val="11"/>
            <color theme="1"/>
            <rFont val="Calibri"/>
            <family val="2"/>
            <scheme val="minor"/>
          </rPr>
          <t>Балл: 3 из 6</t>
        </r>
      </text>
    </comment>
    <comment ref="I40" authorId="0" shapeId="0">
      <text>
        <r>
          <rPr>
            <sz val="11"/>
            <color theme="1"/>
            <rFont val="Calibri"/>
            <family val="2"/>
            <scheme val="minor"/>
          </rPr>
          <t>Балл: 2 из 2</t>
        </r>
      </text>
    </comment>
    <comment ref="Q40" authorId="0" shapeId="0">
      <text>
        <r>
          <rPr>
            <sz val="11"/>
            <color theme="1"/>
            <rFont val="Calibri"/>
            <family val="2"/>
            <scheme val="minor"/>
          </rPr>
          <t>Балл: 0 из 2</t>
        </r>
      </text>
    </comment>
    <comment ref="S40" authorId="0" shapeId="0">
      <text>
        <r>
          <rPr>
            <sz val="11"/>
            <color theme="1"/>
            <rFont val="Calibri"/>
            <family val="2"/>
            <scheme val="minor"/>
          </rPr>
          <t>Балл: 0 из 2</t>
        </r>
      </text>
    </comment>
    <comment ref="AA40" authorId="0" shapeId="0">
      <text>
        <r>
          <rPr>
            <sz val="11"/>
            <color theme="1"/>
            <rFont val="Calibri"/>
            <family val="2"/>
            <scheme val="minor"/>
          </rPr>
          <t>Балл: 0 из 2</t>
        </r>
      </text>
    </comment>
    <comment ref="AE40" authorId="0" shapeId="0">
      <text>
        <r>
          <rPr>
            <sz val="11"/>
            <color theme="1"/>
            <rFont val="Calibri"/>
            <family val="2"/>
            <scheme val="minor"/>
          </rPr>
          <t>Балл: 2 из 2</t>
        </r>
      </text>
    </comment>
    <comment ref="AK40" authorId="0" shapeId="0">
      <text>
        <r>
          <rPr>
            <sz val="11"/>
            <color theme="1"/>
            <rFont val="Calibri"/>
            <family val="2"/>
            <scheme val="minor"/>
          </rPr>
          <t>Балл: 0 из 4</t>
        </r>
      </text>
    </comment>
    <comment ref="AQ40" authorId="0" shapeId="0">
      <text>
        <r>
          <rPr>
            <sz val="11"/>
            <color theme="1"/>
            <rFont val="Calibri"/>
            <family val="2"/>
            <scheme val="minor"/>
          </rPr>
          <t>Балл: 4 из 4</t>
        </r>
      </text>
    </comment>
    <comment ref="AY40" authorId="0" shapeId="0">
      <text>
        <r>
          <rPr>
            <sz val="11"/>
            <color theme="1"/>
            <rFont val="Calibri"/>
            <family val="2"/>
            <scheme val="minor"/>
          </rPr>
          <t>Балл: 4 из 4</t>
        </r>
      </text>
    </comment>
    <comment ref="BF40" authorId="0" shapeId="0">
      <text>
        <r>
          <rPr>
            <sz val="11"/>
            <color theme="1"/>
            <rFont val="Calibri"/>
            <family val="2"/>
            <scheme val="minor"/>
          </rPr>
          <t>Балл: 4 из 4</t>
        </r>
      </text>
    </comment>
    <comment ref="BI40" authorId="0" shapeId="0">
      <text>
        <r>
          <rPr>
            <sz val="11"/>
            <color theme="1"/>
            <rFont val="Calibri"/>
            <family val="2"/>
            <scheme val="minor"/>
          </rPr>
          <t>Балл: 0 из 4</t>
        </r>
      </text>
    </comment>
    <comment ref="BT40" authorId="0" shapeId="0">
      <text>
        <r>
          <rPr>
            <sz val="11"/>
            <color theme="1"/>
            <rFont val="Calibri"/>
            <family val="2"/>
            <scheme val="minor"/>
          </rPr>
          <t>Балл: 0 из 4</t>
        </r>
      </text>
    </comment>
    <comment ref="BU40" authorId="0" shapeId="0">
      <text>
        <r>
          <rPr>
            <sz val="11"/>
            <color theme="1"/>
            <rFont val="Calibri"/>
            <family val="2"/>
            <scheme val="minor"/>
          </rPr>
          <t>Балл: 4 из 4</t>
        </r>
      </text>
    </comment>
    <comment ref="CE40" authorId="0" shapeId="0">
      <text>
        <r>
          <rPr>
            <sz val="11"/>
            <color theme="1"/>
            <rFont val="Calibri"/>
            <family val="2"/>
            <scheme val="minor"/>
          </rPr>
          <t>Балл: 0 из 6</t>
        </r>
      </text>
    </comment>
    <comment ref="CK40" authorId="0" shapeId="0">
      <text>
        <r>
          <rPr>
            <sz val="11"/>
            <color theme="1"/>
            <rFont val="Calibri"/>
            <family val="2"/>
            <scheme val="minor"/>
          </rPr>
          <t>Балл: 3 из 6</t>
        </r>
      </text>
    </comment>
    <comment ref="CQ40" authorId="0" shapeId="0">
      <text>
        <r>
          <rPr>
            <sz val="11"/>
            <color theme="1"/>
            <rFont val="Calibri"/>
            <family val="2"/>
            <scheme val="minor"/>
          </rPr>
          <t>Балл: 1 из 6</t>
        </r>
      </text>
    </comment>
    <comment ref="CX40" authorId="0" shapeId="0">
      <text>
        <r>
          <rPr>
            <sz val="11"/>
            <color theme="1"/>
            <rFont val="Calibri"/>
            <family val="2"/>
            <scheme val="minor"/>
          </rPr>
          <t>Балл: 0 из 6</t>
        </r>
      </text>
    </comment>
    <comment ref="DC40" authorId="0" shapeId="0">
      <text>
        <r>
          <rPr>
            <sz val="11"/>
            <color theme="1"/>
            <rFont val="Calibri"/>
            <family val="2"/>
            <scheme val="minor"/>
          </rPr>
          <t>Балл: 6 из 6</t>
        </r>
      </text>
    </comment>
    <comment ref="DG40" authorId="0" shapeId="0">
      <text>
        <r>
          <rPr>
            <sz val="11"/>
            <color theme="1"/>
            <rFont val="Calibri"/>
            <family val="2"/>
            <scheme val="minor"/>
          </rPr>
          <t>Балл: 0 из 2</t>
        </r>
      </text>
    </comment>
    <comment ref="DW40" authorId="0" shapeId="0">
      <text>
        <r>
          <rPr>
            <sz val="11"/>
            <color theme="1"/>
            <rFont val="Calibri"/>
            <family val="2"/>
            <scheme val="minor"/>
          </rPr>
          <t>Балл: 4 из 4</t>
        </r>
      </text>
    </comment>
    <comment ref="EF40" authorId="0" shapeId="0">
      <text>
        <r>
          <rPr>
            <sz val="11"/>
            <color theme="1"/>
            <rFont val="Calibri"/>
            <family val="2"/>
            <scheme val="minor"/>
          </rPr>
          <t>Балл: 0 из 4</t>
        </r>
      </text>
    </comment>
    <comment ref="EN40" authorId="0" shapeId="0">
      <text>
        <r>
          <rPr>
            <sz val="11"/>
            <color theme="1"/>
            <rFont val="Calibri"/>
            <family val="2"/>
            <scheme val="minor"/>
          </rPr>
          <t>Балл: 0 из 4</t>
        </r>
      </text>
    </comment>
    <comment ref="ES40" authorId="0" shapeId="0">
      <text>
        <r>
          <rPr>
            <sz val="11"/>
            <color theme="1"/>
            <rFont val="Calibri"/>
            <family val="2"/>
            <scheme val="minor"/>
          </rPr>
          <t>Балл: 6 из 6</t>
        </r>
      </text>
    </comment>
    <comment ref="FG40" authorId="0" shapeId="0">
      <text>
        <r>
          <rPr>
            <sz val="11"/>
            <color theme="1"/>
            <rFont val="Calibri"/>
            <family val="2"/>
            <scheme val="minor"/>
          </rPr>
          <t>Балл: 0 из 2</t>
        </r>
      </text>
    </comment>
    <comment ref="FR40" authorId="0" shapeId="0">
      <text>
        <r>
          <rPr>
            <sz val="11"/>
            <color theme="1"/>
            <rFont val="Calibri"/>
            <family val="2"/>
            <scheme val="minor"/>
          </rPr>
          <t>Балл: 0 из 4</t>
        </r>
      </text>
    </comment>
    <comment ref="FW40" authorId="0" shapeId="0">
      <text>
        <r>
          <rPr>
            <sz val="11"/>
            <color theme="1"/>
            <rFont val="Calibri"/>
            <family val="2"/>
            <scheme val="minor"/>
          </rPr>
          <t>Балл: 0 из 6</t>
        </r>
      </text>
    </comment>
    <comment ref="L41" authorId="0" shapeId="0">
      <text>
        <r>
          <rPr>
            <sz val="11"/>
            <color theme="1"/>
            <rFont val="Calibri"/>
            <family val="2"/>
            <scheme val="minor"/>
          </rPr>
          <t>Балл: 2 из 2</t>
        </r>
      </text>
    </comment>
    <comment ref="Q41" authorId="0" shapeId="0">
      <text>
        <r>
          <rPr>
            <sz val="11"/>
            <color theme="1"/>
            <rFont val="Calibri"/>
            <family val="2"/>
            <scheme val="minor"/>
          </rPr>
          <t>Балл: 0 из 2</t>
        </r>
      </text>
    </comment>
    <comment ref="V41" authorId="0" shapeId="0">
      <text>
        <r>
          <rPr>
            <sz val="11"/>
            <color theme="1"/>
            <rFont val="Calibri"/>
            <family val="2"/>
            <scheme val="minor"/>
          </rPr>
          <t>Балл: 0 из 2</t>
        </r>
      </text>
    </comment>
    <comment ref="AD41" authorId="0" shapeId="0">
      <text>
        <r>
          <rPr>
            <sz val="11"/>
            <color theme="1"/>
            <rFont val="Calibri"/>
            <family val="2"/>
            <scheme val="minor"/>
          </rPr>
          <t>Балл: 2 из 2</t>
        </r>
      </text>
    </comment>
    <comment ref="AG41" authorId="0" shapeId="0">
      <text>
        <r>
          <rPr>
            <sz val="11"/>
            <color theme="1"/>
            <rFont val="Calibri"/>
            <family val="2"/>
            <scheme val="minor"/>
          </rPr>
          <t>Балл: 2 из 2</t>
        </r>
      </text>
    </comment>
    <comment ref="AN41" authorId="0" shapeId="0">
      <text>
        <r>
          <rPr>
            <sz val="11"/>
            <color theme="1"/>
            <rFont val="Calibri"/>
            <family val="2"/>
            <scheme val="minor"/>
          </rPr>
          <t>Балл: 0 из 4</t>
        </r>
      </text>
    </comment>
    <comment ref="AR41" authorId="0" shapeId="0">
      <text>
        <r>
          <rPr>
            <sz val="11"/>
            <color theme="1"/>
            <rFont val="Calibri"/>
            <family val="2"/>
            <scheme val="minor"/>
          </rPr>
          <t>Балл: 4 из 4</t>
        </r>
      </text>
    </comment>
    <comment ref="AZ41" authorId="0" shapeId="0">
      <text>
        <r>
          <rPr>
            <sz val="11"/>
            <color theme="1"/>
            <rFont val="Calibri"/>
            <family val="2"/>
            <scheme val="minor"/>
          </rPr>
          <t>Балл: 0 из 4</t>
        </r>
      </text>
    </comment>
    <comment ref="BC41" authorId="0" shapeId="0">
      <text>
        <r>
          <rPr>
            <sz val="11"/>
            <color theme="1"/>
            <rFont val="Calibri"/>
            <family val="2"/>
            <scheme val="minor"/>
          </rPr>
          <t>Балл: 0 из 4</t>
        </r>
      </text>
    </comment>
    <comment ref="BI41" authorId="0" shapeId="0">
      <text>
        <r>
          <rPr>
            <sz val="11"/>
            <color theme="1"/>
            <rFont val="Calibri"/>
            <family val="2"/>
            <scheme val="minor"/>
          </rPr>
          <t>Балл: 0 из 4</t>
        </r>
      </text>
    </comment>
    <comment ref="BS41" authorId="0" shapeId="0">
      <text>
        <r>
          <rPr>
            <sz val="11"/>
            <color theme="1"/>
            <rFont val="Calibri"/>
            <family val="2"/>
            <scheme val="minor"/>
          </rPr>
          <t>Балл: 0 из 4</t>
        </r>
      </text>
    </comment>
    <comment ref="BZ41" authorId="0" shapeId="0">
      <text>
        <r>
          <rPr>
            <sz val="11"/>
            <color theme="1"/>
            <rFont val="Calibri"/>
            <family val="2"/>
            <scheme val="minor"/>
          </rPr>
          <t>Балл: 4 из 4</t>
        </r>
      </text>
    </comment>
    <comment ref="CC41" authorId="0" shapeId="0">
      <text>
        <r>
          <rPr>
            <sz val="11"/>
            <color theme="1"/>
            <rFont val="Calibri"/>
            <family val="2"/>
            <scheme val="minor"/>
          </rPr>
          <t>&lt;пропущен&gt;</t>
        </r>
      </text>
    </comment>
    <comment ref="CH41" authorId="0" shapeId="0">
      <text>
        <r>
          <rPr>
            <sz val="11"/>
            <color theme="1"/>
            <rFont val="Calibri"/>
            <family val="2"/>
            <scheme val="minor"/>
          </rPr>
          <t>Балл: 3 из 6</t>
        </r>
      </text>
    </comment>
    <comment ref="CO41" authorId="0" shapeId="0">
      <text>
        <r>
          <rPr>
            <sz val="11"/>
            <color theme="1"/>
            <rFont val="Calibri"/>
            <family val="2"/>
            <scheme val="minor"/>
          </rPr>
          <t>Балл: 4 из 6</t>
        </r>
      </text>
    </comment>
    <comment ref="CS41" authorId="0" shapeId="0">
      <text>
        <r>
          <rPr>
            <sz val="11"/>
            <color theme="1"/>
            <rFont val="Calibri"/>
            <family val="2"/>
            <scheme val="minor"/>
          </rPr>
          <t>Балл: 0 из 6</t>
        </r>
      </text>
    </comment>
    <comment ref="DB41" authorId="0" shapeId="0">
      <text>
        <r>
          <rPr>
            <sz val="11"/>
            <color theme="1"/>
            <rFont val="Calibri"/>
            <family val="2"/>
            <scheme val="minor"/>
          </rPr>
          <t>Балл: 0 из 6</t>
        </r>
      </text>
    </comment>
    <comment ref="DN41" authorId="0" shapeId="0">
      <text>
        <r>
          <rPr>
            <sz val="11"/>
            <color theme="1"/>
            <rFont val="Calibri"/>
            <family val="2"/>
            <scheme val="minor"/>
          </rPr>
          <t>Балл: 2 из 2</t>
        </r>
      </text>
    </comment>
    <comment ref="DO41" authorId="0" shapeId="0">
      <text>
        <r>
          <rPr>
            <sz val="11"/>
            <color theme="1"/>
            <rFont val="Calibri"/>
            <family val="2"/>
            <scheme val="minor"/>
          </rPr>
          <t>Балл: 0 из 4</t>
        </r>
      </text>
    </comment>
    <comment ref="EB41" authorId="0" shapeId="0">
      <text>
        <r>
          <rPr>
            <sz val="11"/>
            <color theme="1"/>
            <rFont val="Calibri"/>
            <family val="2"/>
            <scheme val="minor"/>
          </rPr>
          <t>Балл: 4 из 4</t>
        </r>
      </text>
    </comment>
    <comment ref="EP41" authorId="0" shapeId="0">
      <text>
        <r>
          <rPr>
            <sz val="11"/>
            <color theme="1"/>
            <rFont val="Calibri"/>
            <family val="2"/>
            <scheme val="minor"/>
          </rPr>
          <t>Балл: 0 из 4</t>
        </r>
      </text>
    </comment>
    <comment ref="ET41" authorId="0" shapeId="0">
      <text>
        <r>
          <rPr>
            <sz val="11"/>
            <color theme="1"/>
            <rFont val="Calibri"/>
            <family val="2"/>
            <scheme val="minor"/>
          </rPr>
          <t>Балл: 2 из 6</t>
        </r>
      </text>
    </comment>
    <comment ref="FI41" authorId="0" shapeId="0">
      <text>
        <r>
          <rPr>
            <sz val="11"/>
            <color theme="1"/>
            <rFont val="Calibri"/>
            <family val="2"/>
            <scheme val="minor"/>
          </rPr>
          <t>Балл: 2 из 2</t>
        </r>
      </text>
    </comment>
    <comment ref="FO41" authorId="0" shapeId="0">
      <text>
        <r>
          <rPr>
            <sz val="11"/>
            <color theme="1"/>
            <rFont val="Calibri"/>
            <family val="2"/>
            <scheme val="minor"/>
          </rPr>
          <t>Балл: 4 из 4</t>
        </r>
      </text>
    </comment>
    <comment ref="GB41" authorId="0" shapeId="0">
      <text>
        <r>
          <rPr>
            <sz val="11"/>
            <color theme="1"/>
            <rFont val="Calibri"/>
            <family val="2"/>
            <scheme val="minor"/>
          </rPr>
          <t>Балл: 6 из 6</t>
        </r>
      </text>
    </comment>
    <comment ref="K42" authorId="0" shapeId="0">
      <text>
        <r>
          <rPr>
            <sz val="11"/>
            <color theme="1"/>
            <rFont val="Calibri"/>
            <family val="2"/>
            <scheme val="minor"/>
          </rPr>
          <t>Балл: 2 из 2</t>
        </r>
      </text>
    </comment>
    <comment ref="M42" authorId="0" shapeId="0">
      <text>
        <r>
          <rPr>
            <sz val="11"/>
            <color theme="1"/>
            <rFont val="Calibri"/>
            <family val="2"/>
            <scheme val="minor"/>
          </rPr>
          <t>Балл: 0 из 2</t>
        </r>
      </text>
    </comment>
    <comment ref="V42" authorId="0" shapeId="0">
      <text>
        <r>
          <rPr>
            <sz val="11"/>
            <color theme="1"/>
            <rFont val="Calibri"/>
            <family val="2"/>
            <scheme val="minor"/>
          </rPr>
          <t>Балл: 0 из 2</t>
        </r>
      </text>
    </comment>
    <comment ref="AD42" authorId="0" shapeId="0">
      <text>
        <r>
          <rPr>
            <sz val="11"/>
            <color theme="1"/>
            <rFont val="Calibri"/>
            <family val="2"/>
            <scheme val="minor"/>
          </rPr>
          <t>Балл: 2 из 2</t>
        </r>
      </text>
    </comment>
    <comment ref="AF42" authorId="0" shapeId="0">
      <text>
        <r>
          <rPr>
            <sz val="11"/>
            <color theme="1"/>
            <rFont val="Calibri"/>
            <family val="2"/>
            <scheme val="minor"/>
          </rPr>
          <t>Балл: 0 из 2</t>
        </r>
      </text>
    </comment>
    <comment ref="AK42" authorId="0" shapeId="0">
      <text>
        <r>
          <rPr>
            <sz val="11"/>
            <color theme="1"/>
            <rFont val="Calibri"/>
            <family val="2"/>
            <scheme val="minor"/>
          </rPr>
          <t>Балл: 0 из 4</t>
        </r>
      </text>
    </comment>
    <comment ref="AS42" authorId="0" shapeId="0">
      <text>
        <r>
          <rPr>
            <sz val="11"/>
            <color theme="1"/>
            <rFont val="Calibri"/>
            <family val="2"/>
            <scheme val="minor"/>
          </rPr>
          <t>Балл: 0 из 4</t>
        </r>
      </text>
    </comment>
    <comment ref="BA42" authorId="0" shapeId="0">
      <text>
        <r>
          <rPr>
            <sz val="11"/>
            <color theme="1"/>
            <rFont val="Calibri"/>
            <family val="2"/>
            <scheme val="minor"/>
          </rPr>
          <t>Балл: 0 из 4</t>
        </r>
      </text>
    </comment>
    <comment ref="BE42" authorId="0" shapeId="0">
      <text>
        <r>
          <rPr>
            <sz val="11"/>
            <color theme="1"/>
            <rFont val="Calibri"/>
            <family val="2"/>
            <scheme val="minor"/>
          </rPr>
          <t>Балл: 4 из 4</t>
        </r>
      </text>
    </comment>
    <comment ref="BJ42" authorId="0" shapeId="0">
      <text>
        <r>
          <rPr>
            <sz val="11"/>
            <color theme="1"/>
            <rFont val="Calibri"/>
            <family val="2"/>
            <scheme val="minor"/>
          </rPr>
          <t>Балл: 0 из 4</t>
        </r>
      </text>
    </comment>
    <comment ref="BO42" authorId="0" shapeId="0">
      <text>
        <r>
          <rPr>
            <sz val="11"/>
            <color theme="1"/>
            <rFont val="Calibri"/>
            <family val="2"/>
            <scheme val="minor"/>
          </rPr>
          <t>Балл: 4 из 4</t>
        </r>
      </text>
    </comment>
    <comment ref="BV42" authorId="0" shapeId="0">
      <text>
        <r>
          <rPr>
            <sz val="11"/>
            <color theme="1"/>
            <rFont val="Calibri"/>
            <family val="2"/>
            <scheme val="minor"/>
          </rPr>
          <t>Балл: 4 из 4</t>
        </r>
      </text>
    </comment>
    <comment ref="CA42" authorId="0" shapeId="0">
      <text>
        <r>
          <rPr>
            <sz val="11"/>
            <color theme="1"/>
            <rFont val="Calibri"/>
            <family val="2"/>
            <scheme val="minor"/>
          </rPr>
          <t>Балл: 6 из 6</t>
        </r>
      </text>
    </comment>
    <comment ref="CI42" authorId="0" shapeId="0">
      <text>
        <r>
          <rPr>
            <sz val="11"/>
            <color theme="1"/>
            <rFont val="Calibri"/>
            <family val="2"/>
            <scheme val="minor"/>
          </rPr>
          <t>Балл: 6 из 6</t>
        </r>
      </text>
    </comment>
    <comment ref="CQ42" authorId="0" shapeId="0">
      <text>
        <r>
          <rPr>
            <sz val="11"/>
            <color theme="1"/>
            <rFont val="Calibri"/>
            <family val="2"/>
            <scheme val="minor"/>
          </rPr>
          <t>Балл: 2 из 6</t>
        </r>
      </text>
    </comment>
    <comment ref="CS42" authorId="0" shapeId="0">
      <text>
        <r>
          <rPr>
            <sz val="11"/>
            <color theme="1"/>
            <rFont val="Calibri"/>
            <family val="2"/>
            <scheme val="minor"/>
          </rPr>
          <t>Балл: 0 из 6</t>
        </r>
      </text>
    </comment>
    <comment ref="CY42" authorId="0" shapeId="0">
      <text>
        <r>
          <rPr>
            <sz val="11"/>
            <color theme="1"/>
            <rFont val="Calibri"/>
            <family val="2"/>
            <scheme val="minor"/>
          </rPr>
          <t>Балл: 6 из 6</t>
        </r>
      </text>
    </comment>
    <comment ref="DF42" authorId="0" shapeId="0">
      <text>
        <r>
          <rPr>
            <sz val="11"/>
            <color theme="1"/>
            <rFont val="Calibri"/>
            <family val="2"/>
            <scheme val="minor"/>
          </rPr>
          <t>Балл: 2 из 2</t>
        </r>
      </text>
    </comment>
    <comment ref="DQ42" authorId="0" shapeId="0">
      <text>
        <r>
          <rPr>
            <sz val="11"/>
            <color theme="1"/>
            <rFont val="Calibri"/>
            <family val="2"/>
            <scheme val="minor"/>
          </rPr>
          <t>Балл: 0 из 4</t>
        </r>
      </text>
    </comment>
    <comment ref="EC42" authorId="0" shapeId="0">
      <text>
        <r>
          <rPr>
            <sz val="11"/>
            <color theme="1"/>
            <rFont val="Calibri"/>
            <family val="2"/>
            <scheme val="minor"/>
          </rPr>
          <t>Балл: 0 из 4</t>
        </r>
      </text>
    </comment>
    <comment ref="EO42" authorId="0" shapeId="0">
      <text>
        <r>
          <rPr>
            <sz val="11"/>
            <color theme="1"/>
            <rFont val="Calibri"/>
            <family val="2"/>
            <scheme val="minor"/>
          </rPr>
          <t>Балл: 0 из 4</t>
        </r>
      </text>
    </comment>
    <comment ref="EY42" authorId="0" shapeId="0">
      <text>
        <r>
          <rPr>
            <sz val="11"/>
            <color theme="1"/>
            <rFont val="Calibri"/>
            <family val="2"/>
            <scheme val="minor"/>
          </rPr>
          <t>Балл: 4 из 6</t>
        </r>
      </text>
    </comment>
    <comment ref="FK42" authorId="0" shapeId="0">
      <text>
        <r>
          <rPr>
            <sz val="11"/>
            <color theme="1"/>
            <rFont val="Calibri"/>
            <family val="2"/>
            <scheme val="minor"/>
          </rPr>
          <t>Балл: 2 из 2</t>
        </r>
      </text>
    </comment>
    <comment ref="FP42" authorId="0" shapeId="0">
      <text>
        <r>
          <rPr>
            <sz val="11"/>
            <color theme="1"/>
            <rFont val="Calibri"/>
            <family val="2"/>
            <scheme val="minor"/>
          </rPr>
          <t>Балл: 4 из 4</t>
        </r>
      </text>
    </comment>
    <comment ref="FY42" authorId="0" shapeId="0">
      <text>
        <r>
          <rPr>
            <sz val="11"/>
            <color theme="1"/>
            <rFont val="Calibri"/>
            <family val="2"/>
            <scheme val="minor"/>
          </rPr>
          <t>Балл: 6 из 6</t>
        </r>
      </text>
    </comment>
    <comment ref="I43" authorId="0" shapeId="0">
      <text>
        <r>
          <rPr>
            <sz val="11"/>
            <color theme="1"/>
            <rFont val="Calibri"/>
            <family val="2"/>
            <scheme val="minor"/>
          </rPr>
          <t>Балл: 2 из 2</t>
        </r>
      </text>
    </comment>
    <comment ref="N43" authorId="0" shapeId="0">
      <text>
        <r>
          <rPr>
            <sz val="11"/>
            <color theme="1"/>
            <rFont val="Calibri"/>
            <family val="2"/>
            <scheme val="minor"/>
          </rPr>
          <t>Балл: 0 из 2</t>
        </r>
      </text>
    </comment>
    <comment ref="W43" authorId="0" shapeId="0">
      <text>
        <r>
          <rPr>
            <sz val="11"/>
            <color theme="1"/>
            <rFont val="Calibri"/>
            <family val="2"/>
            <scheme val="minor"/>
          </rPr>
          <t>Балл: 2 из 2</t>
        </r>
      </text>
    </comment>
    <comment ref="Z43" authorId="0" shapeId="0">
      <text>
        <r>
          <rPr>
            <sz val="11"/>
            <color theme="1"/>
            <rFont val="Calibri"/>
            <family val="2"/>
            <scheme val="minor"/>
          </rPr>
          <t>Балл: 2 из 2</t>
        </r>
      </text>
    </comment>
    <comment ref="AI43" authorId="0" shapeId="0">
      <text>
        <r>
          <rPr>
            <sz val="11"/>
            <color theme="1"/>
            <rFont val="Calibri"/>
            <family val="2"/>
            <scheme val="minor"/>
          </rPr>
          <t>Балл: 2 из 2</t>
        </r>
      </text>
    </comment>
    <comment ref="AL43" authorId="0" shapeId="0">
      <text>
        <r>
          <rPr>
            <sz val="11"/>
            <color theme="1"/>
            <rFont val="Calibri"/>
            <family val="2"/>
            <scheme val="minor"/>
          </rPr>
          <t>Балл: 0 из 4</t>
        </r>
      </text>
    </comment>
    <comment ref="AS43" authorId="0" shapeId="0">
      <text>
        <r>
          <rPr>
            <sz val="11"/>
            <color theme="1"/>
            <rFont val="Calibri"/>
            <family val="2"/>
            <scheme val="minor"/>
          </rPr>
          <t>Балл: 0 из 4</t>
        </r>
      </text>
    </comment>
    <comment ref="BA43" authorId="0" shapeId="0">
      <text>
        <r>
          <rPr>
            <sz val="11"/>
            <color theme="1"/>
            <rFont val="Calibri"/>
            <family val="2"/>
            <scheme val="minor"/>
          </rPr>
          <t>Балл: 0 из 4</t>
        </r>
      </text>
    </comment>
    <comment ref="BH43" authorId="0" shapeId="0">
      <text>
        <r>
          <rPr>
            <sz val="11"/>
            <color theme="1"/>
            <rFont val="Calibri"/>
            <family val="2"/>
            <scheme val="minor"/>
          </rPr>
          <t>Балл: 4 из 4</t>
        </r>
      </text>
    </comment>
    <comment ref="BJ43" authorId="0" shapeId="0">
      <text>
        <r>
          <rPr>
            <sz val="11"/>
            <color theme="1"/>
            <rFont val="Calibri"/>
            <family val="2"/>
            <scheme val="minor"/>
          </rPr>
          <t>Балл: 4 из 4</t>
        </r>
      </text>
    </comment>
    <comment ref="BO43" authorId="0" shapeId="0">
      <text>
        <r>
          <rPr>
            <sz val="11"/>
            <color theme="1"/>
            <rFont val="Calibri"/>
            <family val="2"/>
            <scheme val="minor"/>
          </rPr>
          <t>Балл: 4 из 4</t>
        </r>
      </text>
    </comment>
    <comment ref="BZ43" authorId="0" shapeId="0">
      <text>
        <r>
          <rPr>
            <sz val="11"/>
            <color theme="1"/>
            <rFont val="Calibri"/>
            <family val="2"/>
            <scheme val="minor"/>
          </rPr>
          <t>Балл: 0 из 4</t>
        </r>
      </text>
    </comment>
    <comment ref="CE43" authorId="0" shapeId="0">
      <text>
        <r>
          <rPr>
            <sz val="11"/>
            <color theme="1"/>
            <rFont val="Calibri"/>
            <family val="2"/>
            <scheme val="minor"/>
          </rPr>
          <t>Балл: 0 из 6</t>
        </r>
      </text>
    </comment>
    <comment ref="CH43" authorId="0" shapeId="0">
      <text>
        <r>
          <rPr>
            <sz val="11"/>
            <color theme="1"/>
            <rFont val="Calibri"/>
            <family val="2"/>
            <scheme val="minor"/>
          </rPr>
          <t>Балл: 3 из 6</t>
        </r>
      </text>
    </comment>
    <comment ref="CO43" authorId="0" shapeId="0">
      <text>
        <r>
          <rPr>
            <sz val="11"/>
            <color theme="1"/>
            <rFont val="Calibri"/>
            <family val="2"/>
            <scheme val="minor"/>
          </rPr>
          <t>Балл: 3 из 6</t>
        </r>
      </text>
    </comment>
    <comment ref="CX43" authorId="0" shapeId="0">
      <text>
        <r>
          <rPr>
            <sz val="11"/>
            <color theme="1"/>
            <rFont val="Calibri"/>
            <family val="2"/>
            <scheme val="minor"/>
          </rPr>
          <t>Балл: 6 из 6</t>
        </r>
      </text>
    </comment>
    <comment ref="DC43" authorId="0" shapeId="0">
      <text>
        <r>
          <rPr>
            <sz val="11"/>
            <color theme="1"/>
            <rFont val="Calibri"/>
            <family val="2"/>
            <scheme val="minor"/>
          </rPr>
          <t>Балл: 6 из 6</t>
        </r>
      </text>
    </comment>
    <comment ref="DH43" authorId="0" shapeId="0">
      <text>
        <r>
          <rPr>
            <sz val="11"/>
            <color theme="1"/>
            <rFont val="Calibri"/>
            <family val="2"/>
            <scheme val="minor"/>
          </rPr>
          <t>Балл: 2 из 2</t>
        </r>
      </text>
    </comment>
    <comment ref="DU43" authorId="0" shapeId="0">
      <text>
        <r>
          <rPr>
            <sz val="11"/>
            <color theme="1"/>
            <rFont val="Calibri"/>
            <family val="2"/>
            <scheme val="minor"/>
          </rPr>
          <t>Балл: 0 из 4</t>
        </r>
      </text>
    </comment>
    <comment ref="EB43" authorId="0" shapeId="0">
      <text>
        <r>
          <rPr>
            <sz val="11"/>
            <color theme="1"/>
            <rFont val="Calibri"/>
            <family val="2"/>
            <scheme val="minor"/>
          </rPr>
          <t>Балл: 4 из 4</t>
        </r>
      </text>
    </comment>
    <comment ref="EJ43" authorId="0" shapeId="0">
      <text>
        <r>
          <rPr>
            <sz val="11"/>
            <color theme="1"/>
            <rFont val="Calibri"/>
            <family val="2"/>
            <scheme val="minor"/>
          </rPr>
          <t>Балл: 4 из 4</t>
        </r>
      </text>
    </comment>
    <comment ref="EU43" authorId="0" shapeId="0">
      <text>
        <r>
          <rPr>
            <sz val="11"/>
            <color theme="1"/>
            <rFont val="Calibri"/>
            <family val="2"/>
            <scheme val="minor"/>
          </rPr>
          <t>Балл: 0 из 6</t>
        </r>
      </text>
    </comment>
    <comment ref="FH43" authorId="0" shapeId="0">
      <text>
        <r>
          <rPr>
            <sz val="11"/>
            <color theme="1"/>
            <rFont val="Calibri"/>
            <family val="2"/>
            <scheme val="minor"/>
          </rPr>
          <t>Балл: 0 из 2</t>
        </r>
      </text>
    </comment>
    <comment ref="FU43" authorId="0" shapeId="0">
      <text>
        <r>
          <rPr>
            <sz val="11"/>
            <color theme="1"/>
            <rFont val="Calibri"/>
            <family val="2"/>
            <scheme val="minor"/>
          </rPr>
          <t>Балл: 0 из 4</t>
        </r>
      </text>
    </comment>
    <comment ref="GE43" authorId="0" shapeId="0">
      <text>
        <r>
          <rPr>
            <sz val="11"/>
            <color theme="1"/>
            <rFont val="Calibri"/>
            <family val="2"/>
            <scheme val="minor"/>
          </rPr>
          <t>Балл: 0 из 6</t>
        </r>
      </text>
    </comment>
    <comment ref="J44" authorId="0" shapeId="0">
      <text>
        <r>
          <rPr>
            <sz val="11"/>
            <color theme="1"/>
            <rFont val="Calibri"/>
            <family val="2"/>
            <scheme val="minor"/>
          </rPr>
          <t>Балл: 0 из 2</t>
        </r>
      </text>
    </comment>
    <comment ref="O44" authorId="0" shapeId="0">
      <text>
        <r>
          <rPr>
            <sz val="11"/>
            <color theme="1"/>
            <rFont val="Calibri"/>
            <family val="2"/>
            <scheme val="minor"/>
          </rPr>
          <t>Балл: 2 из 2</t>
        </r>
      </text>
    </comment>
    <comment ref="T44" authorId="0" shapeId="0">
      <text>
        <r>
          <rPr>
            <sz val="11"/>
            <color theme="1"/>
            <rFont val="Calibri"/>
            <family val="2"/>
            <scheme val="minor"/>
          </rPr>
          <t>Балл: 2 из 2</t>
        </r>
      </text>
    </comment>
    <comment ref="AA44" authorId="0" shapeId="0">
      <text>
        <r>
          <rPr>
            <sz val="11"/>
            <color theme="1"/>
            <rFont val="Calibri"/>
            <family val="2"/>
            <scheme val="minor"/>
          </rPr>
          <t>Балл: 0 из 2</t>
        </r>
      </text>
    </comment>
    <comment ref="AH44" authorId="0" shapeId="0">
      <text>
        <r>
          <rPr>
            <sz val="11"/>
            <color theme="1"/>
            <rFont val="Calibri"/>
            <family val="2"/>
            <scheme val="minor"/>
          </rPr>
          <t>Балл: 2 из 2</t>
        </r>
      </text>
    </comment>
    <comment ref="AM44" authorId="0" shapeId="0">
      <text>
        <r>
          <rPr>
            <sz val="11"/>
            <color theme="1"/>
            <rFont val="Calibri"/>
            <family val="2"/>
            <scheme val="minor"/>
          </rPr>
          <t>Балл: 0 из 4</t>
        </r>
      </text>
    </comment>
    <comment ref="AV44" authorId="0" shapeId="0">
      <text>
        <r>
          <rPr>
            <sz val="11"/>
            <color theme="1"/>
            <rFont val="Calibri"/>
            <family val="2"/>
            <scheme val="minor"/>
          </rPr>
          <t>Балл: 0 из 4</t>
        </r>
      </text>
    </comment>
    <comment ref="BB44" authorId="0" shapeId="0">
      <text>
        <r>
          <rPr>
            <sz val="11"/>
            <color theme="1"/>
            <rFont val="Calibri"/>
            <family val="2"/>
            <scheme val="minor"/>
          </rPr>
          <t>Балл: 0 из 4</t>
        </r>
      </text>
    </comment>
    <comment ref="BE44" authorId="0" shapeId="0">
      <text>
        <r>
          <rPr>
            <sz val="11"/>
            <color theme="1"/>
            <rFont val="Calibri"/>
            <family val="2"/>
            <scheme val="minor"/>
          </rPr>
          <t>Балл: 4 из 4</t>
        </r>
      </text>
    </comment>
    <comment ref="BI44" authorId="0" shapeId="0">
      <text>
        <r>
          <rPr>
            <sz val="11"/>
            <color theme="1"/>
            <rFont val="Calibri"/>
            <family val="2"/>
            <scheme val="minor"/>
          </rPr>
          <t>Балл: 0 из 4</t>
        </r>
      </text>
    </comment>
    <comment ref="BT44" authorId="0" shapeId="0">
      <text>
        <r>
          <rPr>
            <sz val="11"/>
            <color theme="1"/>
            <rFont val="Calibri"/>
            <family val="2"/>
            <scheme val="minor"/>
          </rPr>
          <t>Балл: 0 из 4</t>
        </r>
      </text>
    </comment>
    <comment ref="BW44" authorId="0" shapeId="0">
      <text>
        <r>
          <rPr>
            <sz val="11"/>
            <color theme="1"/>
            <rFont val="Calibri"/>
            <family val="2"/>
            <scheme val="minor"/>
          </rPr>
          <t>Балл: 4 из 4</t>
        </r>
      </text>
    </comment>
    <comment ref="CF44" authorId="0" shapeId="0">
      <text>
        <r>
          <rPr>
            <sz val="11"/>
            <color theme="1"/>
            <rFont val="Calibri"/>
            <family val="2"/>
            <scheme val="minor"/>
          </rPr>
          <t>Балл: 0 из 6</t>
        </r>
      </text>
    </comment>
    <comment ref="CK44" authorId="0" shapeId="0">
      <text>
        <r>
          <rPr>
            <sz val="11"/>
            <color theme="1"/>
            <rFont val="Calibri"/>
            <family val="2"/>
            <scheme val="minor"/>
          </rPr>
          <t>Балл: 3 из 6</t>
        </r>
      </text>
    </comment>
    <comment ref="CO44" authorId="0" shapeId="0">
      <text>
        <r>
          <rPr>
            <sz val="11"/>
            <color theme="1"/>
            <rFont val="Calibri"/>
            <family val="2"/>
            <scheme val="minor"/>
          </rPr>
          <t>Балл: 4 из 6</t>
        </r>
      </text>
    </comment>
    <comment ref="CW44" authorId="0" shapeId="0">
      <text>
        <r>
          <rPr>
            <sz val="11"/>
            <color theme="1"/>
            <rFont val="Calibri"/>
            <family val="2"/>
            <scheme val="minor"/>
          </rPr>
          <t>Балл: 0 из 6</t>
        </r>
      </text>
    </comment>
    <comment ref="DB44" authorId="0" shapeId="0">
      <text>
        <r>
          <rPr>
            <sz val="11"/>
            <color theme="1"/>
            <rFont val="Calibri"/>
            <family val="2"/>
            <scheme val="minor"/>
          </rPr>
          <t>Балл: 6 из 6</t>
        </r>
      </text>
    </comment>
    <comment ref="DN44" authorId="0" shapeId="0">
      <text>
        <r>
          <rPr>
            <sz val="11"/>
            <color theme="1"/>
            <rFont val="Calibri"/>
            <family val="2"/>
            <scheme val="minor"/>
          </rPr>
          <t>Балл: 2 из 2</t>
        </r>
      </text>
    </comment>
    <comment ref="DW44" authorId="0" shapeId="0">
      <text>
        <r>
          <rPr>
            <sz val="11"/>
            <color theme="1"/>
            <rFont val="Calibri"/>
            <family val="2"/>
            <scheme val="minor"/>
          </rPr>
          <t>Балл: 4 из 4</t>
        </r>
      </text>
    </comment>
    <comment ref="EB44" authorId="0" shapeId="0">
      <text>
        <r>
          <rPr>
            <sz val="11"/>
            <color theme="1"/>
            <rFont val="Calibri"/>
            <family val="2"/>
            <scheme val="minor"/>
          </rPr>
          <t>Балл: 4 из 4</t>
        </r>
      </text>
    </comment>
    <comment ref="ER44" authorId="0" shapeId="0">
      <text>
        <r>
          <rPr>
            <sz val="11"/>
            <color theme="1"/>
            <rFont val="Calibri"/>
            <family val="2"/>
            <scheme val="minor"/>
          </rPr>
          <t>Балл: 0 из 4</t>
        </r>
      </text>
    </comment>
    <comment ref="ET44" authorId="0" shapeId="0">
      <text>
        <r>
          <rPr>
            <sz val="11"/>
            <color theme="1"/>
            <rFont val="Calibri"/>
            <family val="2"/>
            <scheme val="minor"/>
          </rPr>
          <t>Балл: 6 из 6</t>
        </r>
      </text>
    </comment>
    <comment ref="FH44" authorId="0" shapeId="0">
      <text>
        <r>
          <rPr>
            <sz val="11"/>
            <color theme="1"/>
            <rFont val="Calibri"/>
            <family val="2"/>
            <scheme val="minor"/>
          </rPr>
          <t>Балл: 2 из 2</t>
        </r>
      </text>
    </comment>
    <comment ref="FT44" authorId="0" shapeId="0">
      <text>
        <r>
          <rPr>
            <sz val="11"/>
            <color theme="1"/>
            <rFont val="Calibri"/>
            <family val="2"/>
            <scheme val="minor"/>
          </rPr>
          <t>Балл: 0 из 4</t>
        </r>
      </text>
    </comment>
    <comment ref="GF44" authorId="0" shapeId="0">
      <text>
        <r>
          <rPr>
            <sz val="11"/>
            <color theme="1"/>
            <rFont val="Calibri"/>
            <family val="2"/>
            <scheme val="minor"/>
          </rPr>
          <t>Балл: 0 из 6</t>
        </r>
      </text>
    </comment>
    <comment ref="K45" authorId="0" shapeId="0">
      <text>
        <r>
          <rPr>
            <sz val="11"/>
            <color theme="1"/>
            <rFont val="Calibri"/>
            <family val="2"/>
            <scheme val="minor"/>
          </rPr>
          <t>Балл: 2 из 2</t>
        </r>
      </text>
    </comment>
    <comment ref="P45" authorId="0" shapeId="0">
      <text>
        <r>
          <rPr>
            <sz val="11"/>
            <color theme="1"/>
            <rFont val="Calibri"/>
            <family val="2"/>
            <scheme val="minor"/>
          </rPr>
          <t>Балл: 2 из 2</t>
        </r>
      </text>
    </comment>
    <comment ref="S45" authorId="0" shapeId="0">
      <text>
        <r>
          <rPr>
            <sz val="11"/>
            <color theme="1"/>
            <rFont val="Calibri"/>
            <family val="2"/>
            <scheme val="minor"/>
          </rPr>
          <t>Балл: 2 из 2</t>
        </r>
      </text>
    </comment>
    <comment ref="Y45" authorId="0" shapeId="0">
      <text>
        <r>
          <rPr>
            <sz val="11"/>
            <color theme="1"/>
            <rFont val="Calibri"/>
            <family val="2"/>
            <scheme val="minor"/>
          </rPr>
          <t>Балл: 2 из 2</t>
        </r>
      </text>
    </comment>
    <comment ref="AG45" authorId="0" shapeId="0">
      <text>
        <r>
          <rPr>
            <sz val="11"/>
            <color theme="1"/>
            <rFont val="Calibri"/>
            <family val="2"/>
            <scheme val="minor"/>
          </rPr>
          <t>Балл: 2 из 2</t>
        </r>
      </text>
    </comment>
    <comment ref="AK45" authorId="0" shapeId="0">
      <text>
        <r>
          <rPr>
            <sz val="11"/>
            <color theme="1"/>
            <rFont val="Calibri"/>
            <family val="2"/>
            <scheme val="minor"/>
          </rPr>
          <t>Балл: 4 из 4</t>
        </r>
      </text>
    </comment>
    <comment ref="AU45" authorId="0" shapeId="0">
      <text>
        <r>
          <rPr>
            <sz val="11"/>
            <color theme="1"/>
            <rFont val="Calibri"/>
            <family val="2"/>
            <scheme val="minor"/>
          </rPr>
          <t>Балл: 0 из 4</t>
        </r>
      </text>
    </comment>
    <comment ref="AX45" authorId="0" shapeId="0">
      <text>
        <r>
          <rPr>
            <sz val="11"/>
            <color theme="1"/>
            <rFont val="Calibri"/>
            <family val="2"/>
            <scheme val="minor"/>
          </rPr>
          <t>Балл: 4 из 4</t>
        </r>
      </text>
    </comment>
    <comment ref="BC45" authorId="0" shapeId="0">
      <text>
        <r>
          <rPr>
            <sz val="11"/>
            <color theme="1"/>
            <rFont val="Calibri"/>
            <family val="2"/>
            <scheme val="minor"/>
          </rPr>
          <t>Балл: 4 из 4</t>
        </r>
      </text>
    </comment>
    <comment ref="BL45" authorId="0" shapeId="0">
      <text>
        <r>
          <rPr>
            <sz val="11"/>
            <color theme="1"/>
            <rFont val="Calibri"/>
            <family val="2"/>
            <scheme val="minor"/>
          </rPr>
          <t>Балл: 4 из 4</t>
        </r>
      </text>
    </comment>
    <comment ref="BS45" authorId="0" shapeId="0">
      <text>
        <r>
          <rPr>
            <sz val="11"/>
            <color theme="1"/>
            <rFont val="Calibri"/>
            <family val="2"/>
            <scheme val="minor"/>
          </rPr>
          <t>Балл: 0 из 4</t>
        </r>
      </text>
    </comment>
    <comment ref="BX45" authorId="0" shapeId="0">
      <text>
        <r>
          <rPr>
            <sz val="11"/>
            <color theme="1"/>
            <rFont val="Calibri"/>
            <family val="2"/>
            <scheme val="minor"/>
          </rPr>
          <t>Балл: 4 из 4</t>
        </r>
      </text>
    </comment>
    <comment ref="CB45" authorId="0" shapeId="0">
      <text>
        <r>
          <rPr>
            <sz val="11"/>
            <color theme="1"/>
            <rFont val="Calibri"/>
            <family val="2"/>
            <scheme val="minor"/>
          </rPr>
          <t>Балл: 0 из 6</t>
        </r>
      </text>
    </comment>
    <comment ref="CL45" authorId="0" shapeId="0">
      <text>
        <r>
          <rPr>
            <sz val="11"/>
            <color theme="1"/>
            <rFont val="Calibri"/>
            <family val="2"/>
            <scheme val="minor"/>
          </rPr>
          <t>Балл: 3 из 6</t>
        </r>
      </text>
    </comment>
    <comment ref="CO45" authorId="0" shapeId="0">
      <text>
        <r>
          <rPr>
            <sz val="11"/>
            <color theme="1"/>
            <rFont val="Calibri"/>
            <family val="2"/>
            <scheme val="minor"/>
          </rPr>
          <t>Балл: 3 из 6</t>
        </r>
      </text>
    </comment>
    <comment ref="CU45" authorId="0" shapeId="0">
      <text>
        <r>
          <rPr>
            <sz val="11"/>
            <color theme="1"/>
            <rFont val="Calibri"/>
            <family val="2"/>
            <scheme val="minor"/>
          </rPr>
          <t>Балл: 6 из 6</t>
        </r>
      </text>
    </comment>
    <comment ref="DA45" authorId="0" shapeId="0">
      <text>
        <r>
          <rPr>
            <sz val="11"/>
            <color theme="1"/>
            <rFont val="Calibri"/>
            <family val="2"/>
            <scheme val="minor"/>
          </rPr>
          <t>Балл: 0 из 6</t>
        </r>
      </text>
    </comment>
    <comment ref="DN45" authorId="0" shapeId="0">
      <text>
        <r>
          <rPr>
            <sz val="11"/>
            <color theme="1"/>
            <rFont val="Calibri"/>
            <family val="2"/>
            <scheme val="minor"/>
          </rPr>
          <t>Балл: 2 из 2</t>
        </r>
      </text>
    </comment>
    <comment ref="DR45" authorId="0" shapeId="0">
      <text>
        <r>
          <rPr>
            <sz val="11"/>
            <color theme="1"/>
            <rFont val="Calibri"/>
            <family val="2"/>
            <scheme val="minor"/>
          </rPr>
          <t>Балл: 0 из 4</t>
        </r>
      </text>
    </comment>
    <comment ref="EF45" authorId="0" shapeId="0">
      <text>
        <r>
          <rPr>
            <sz val="11"/>
            <color theme="1"/>
            <rFont val="Calibri"/>
            <family val="2"/>
            <scheme val="minor"/>
          </rPr>
          <t>Балл: 0 из 4</t>
        </r>
      </text>
    </comment>
    <comment ref="EM45" authorId="0" shapeId="0">
      <text>
        <r>
          <rPr>
            <sz val="11"/>
            <color theme="1"/>
            <rFont val="Calibri"/>
            <family val="2"/>
            <scheme val="minor"/>
          </rPr>
          <t>Балл: 0 из 4</t>
        </r>
      </text>
    </comment>
    <comment ref="EZ45" authorId="0" shapeId="0">
      <text>
        <r>
          <rPr>
            <sz val="11"/>
            <color theme="1"/>
            <rFont val="Calibri"/>
            <family val="2"/>
            <scheme val="minor"/>
          </rPr>
          <t>Балл: 2 из 6</t>
        </r>
      </text>
    </comment>
    <comment ref="FL45" authorId="0" shapeId="0">
      <text>
        <r>
          <rPr>
            <sz val="11"/>
            <color theme="1"/>
            <rFont val="Calibri"/>
            <family val="2"/>
            <scheme val="minor"/>
          </rPr>
          <t>Балл: 0 из 2</t>
        </r>
      </text>
    </comment>
    <comment ref="FU45" authorId="0" shapeId="0">
      <text>
        <r>
          <rPr>
            <sz val="11"/>
            <color theme="1"/>
            <rFont val="Calibri"/>
            <family val="2"/>
            <scheme val="minor"/>
          </rPr>
          <t>Балл: 4 из 4</t>
        </r>
      </text>
    </comment>
    <comment ref="FZ45" authorId="0" shapeId="0">
      <text>
        <r>
          <rPr>
            <sz val="11"/>
            <color theme="1"/>
            <rFont val="Calibri"/>
            <family val="2"/>
            <scheme val="minor"/>
          </rPr>
          <t>Балл: 0 из 6</t>
        </r>
      </text>
    </comment>
    <comment ref="I46" authorId="0" shapeId="0">
      <text>
        <r>
          <rPr>
            <sz val="11"/>
            <color theme="1"/>
            <rFont val="Calibri"/>
            <family val="2"/>
            <scheme val="minor"/>
          </rPr>
          <t>Балл: 2 из 2</t>
        </r>
      </text>
    </comment>
    <comment ref="Q46" authorId="0" shapeId="0">
      <text>
        <r>
          <rPr>
            <sz val="11"/>
            <color theme="1"/>
            <rFont val="Calibri"/>
            <family val="2"/>
            <scheme val="minor"/>
          </rPr>
          <t>Балл: 0 из 2</t>
        </r>
      </text>
    </comment>
    <comment ref="W46" authorId="0" shapeId="0">
      <text>
        <r>
          <rPr>
            <sz val="11"/>
            <color theme="1"/>
            <rFont val="Calibri"/>
            <family val="2"/>
            <scheme val="minor"/>
          </rPr>
          <t>Балл: 2 из 2</t>
        </r>
      </text>
    </comment>
    <comment ref="Z46" authorId="0" shapeId="0">
      <text>
        <r>
          <rPr>
            <sz val="11"/>
            <color theme="1"/>
            <rFont val="Calibri"/>
            <family val="2"/>
            <scheme val="minor"/>
          </rPr>
          <t>Балл: 2 из 2</t>
        </r>
      </text>
    </comment>
    <comment ref="AJ46" authorId="0" shapeId="0">
      <text>
        <r>
          <rPr>
            <sz val="11"/>
            <color theme="1"/>
            <rFont val="Calibri"/>
            <family val="2"/>
            <scheme val="minor"/>
          </rPr>
          <t>Балл: 0 из 2</t>
        </r>
      </text>
    </comment>
    <comment ref="AM46" authorId="0" shapeId="0">
      <text>
        <r>
          <rPr>
            <sz val="11"/>
            <color theme="1"/>
            <rFont val="Calibri"/>
            <family val="2"/>
            <scheme val="minor"/>
          </rPr>
          <t>Балл: 4 из 4</t>
        </r>
      </text>
    </comment>
    <comment ref="AT46" authorId="0" shapeId="0">
      <text>
        <r>
          <rPr>
            <sz val="11"/>
            <color theme="1"/>
            <rFont val="Calibri"/>
            <family val="2"/>
            <scheme val="minor"/>
          </rPr>
          <t>Балл: 0 из 4</t>
        </r>
      </text>
    </comment>
    <comment ref="AX46" authorId="0" shapeId="0">
      <text>
        <r>
          <rPr>
            <sz val="11"/>
            <color theme="1"/>
            <rFont val="Calibri"/>
            <family val="2"/>
            <scheme val="minor"/>
          </rPr>
          <t>Балл: 0 из 4</t>
        </r>
      </text>
    </comment>
    <comment ref="BF46" authorId="0" shapeId="0">
      <text>
        <r>
          <rPr>
            <sz val="11"/>
            <color theme="1"/>
            <rFont val="Calibri"/>
            <family val="2"/>
            <scheme val="minor"/>
          </rPr>
          <t>Балл: 0 из 4</t>
        </r>
      </text>
    </comment>
    <comment ref="BK46" authorId="0" shapeId="0">
      <text>
        <r>
          <rPr>
            <sz val="11"/>
            <color theme="1"/>
            <rFont val="Calibri"/>
            <family val="2"/>
            <scheme val="minor"/>
          </rPr>
          <t>Балл: 4 из 4</t>
        </r>
      </text>
    </comment>
    <comment ref="BS46" authorId="0" shapeId="0">
      <text>
        <r>
          <rPr>
            <sz val="11"/>
            <color theme="1"/>
            <rFont val="Calibri"/>
            <family val="2"/>
            <scheme val="minor"/>
          </rPr>
          <t>Балл: 0 из 4</t>
        </r>
      </text>
    </comment>
    <comment ref="BV46" authorId="0" shapeId="0">
      <text>
        <r>
          <rPr>
            <sz val="11"/>
            <color theme="1"/>
            <rFont val="Calibri"/>
            <family val="2"/>
            <scheme val="minor"/>
          </rPr>
          <t>Балл: 4 из 4</t>
        </r>
      </text>
    </comment>
    <comment ref="CD46" authorId="0" shapeId="0">
      <text>
        <r>
          <rPr>
            <sz val="11"/>
            <color theme="1"/>
            <rFont val="Calibri"/>
            <family val="2"/>
            <scheme val="minor"/>
          </rPr>
          <t>Балл: 0 из 6</t>
        </r>
      </text>
    </comment>
    <comment ref="CH46" authorId="0" shapeId="0">
      <text>
        <r>
          <rPr>
            <sz val="11"/>
            <color theme="1"/>
            <rFont val="Calibri"/>
            <family val="2"/>
            <scheme val="minor"/>
          </rPr>
          <t>Балл: 6 из 6</t>
        </r>
      </text>
    </comment>
    <comment ref="CP46" authorId="0" shapeId="0">
      <text>
        <r>
          <rPr>
            <sz val="11"/>
            <color theme="1"/>
            <rFont val="Calibri"/>
            <family val="2"/>
            <scheme val="minor"/>
          </rPr>
          <t>Балл: 1 из 6</t>
        </r>
      </text>
    </comment>
    <comment ref="CX46" authorId="0" shapeId="0">
      <text>
        <r>
          <rPr>
            <sz val="11"/>
            <color theme="1"/>
            <rFont val="Calibri"/>
            <family val="2"/>
            <scheme val="minor"/>
          </rPr>
          <t>Балл: 0 из 6</t>
        </r>
      </text>
    </comment>
    <comment ref="CZ46" authorId="0" shapeId="0">
      <text>
        <r>
          <rPr>
            <sz val="11"/>
            <color theme="1"/>
            <rFont val="Calibri"/>
            <family val="2"/>
            <scheme val="minor"/>
          </rPr>
          <t>Балл: 0 из 6</t>
        </r>
      </text>
    </comment>
    <comment ref="DN46" authorId="0" shapeId="0">
      <text>
        <r>
          <rPr>
            <sz val="11"/>
            <color theme="1"/>
            <rFont val="Calibri"/>
            <family val="2"/>
            <scheme val="minor"/>
          </rPr>
          <t>Балл: 2 из 2</t>
        </r>
      </text>
    </comment>
    <comment ref="DT46" authorId="0" shapeId="0">
      <text>
        <r>
          <rPr>
            <sz val="11"/>
            <color theme="1"/>
            <rFont val="Calibri"/>
            <family val="2"/>
            <scheme val="minor"/>
          </rPr>
          <t>Балл: 0 из 4</t>
        </r>
      </text>
    </comment>
    <comment ref="EE46" authorId="0" shapeId="0">
      <text>
        <r>
          <rPr>
            <sz val="11"/>
            <color theme="1"/>
            <rFont val="Calibri"/>
            <family val="2"/>
            <scheme val="minor"/>
          </rPr>
          <t>Балл: 4 из 4</t>
        </r>
      </text>
    </comment>
    <comment ref="EI46" authorId="0" shapeId="0">
      <text>
        <r>
          <rPr>
            <sz val="11"/>
            <color theme="1"/>
            <rFont val="Calibri"/>
            <family val="2"/>
            <scheme val="minor"/>
          </rPr>
          <t>Балл: 0 из 4</t>
        </r>
      </text>
    </comment>
    <comment ref="ES46" authorId="0" shapeId="0">
      <text>
        <r>
          <rPr>
            <sz val="11"/>
            <color theme="1"/>
            <rFont val="Calibri"/>
            <family val="2"/>
            <scheme val="minor"/>
          </rPr>
          <t>Балл: 6 из 6</t>
        </r>
      </text>
    </comment>
    <comment ref="FH46" authorId="0" shapeId="0">
      <text>
        <r>
          <rPr>
            <sz val="11"/>
            <color theme="1"/>
            <rFont val="Calibri"/>
            <family val="2"/>
            <scheme val="minor"/>
          </rPr>
          <t>Балл: 2 из 2</t>
        </r>
      </text>
    </comment>
    <comment ref="FM46" authorId="0" shapeId="0">
      <text>
        <r>
          <rPr>
            <sz val="11"/>
            <color theme="1"/>
            <rFont val="Calibri"/>
            <family val="2"/>
            <scheme val="minor"/>
          </rPr>
          <t>Балл: 0 из 4</t>
        </r>
      </text>
    </comment>
    <comment ref="FZ46" authorId="0" shapeId="0">
      <text>
        <r>
          <rPr>
            <sz val="11"/>
            <color theme="1"/>
            <rFont val="Calibri"/>
            <family val="2"/>
            <scheme val="minor"/>
          </rPr>
          <t>Балл: 0 из 6</t>
        </r>
      </text>
    </comment>
    <comment ref="G47" authorId="0" shapeId="0">
      <text>
        <r>
          <rPr>
            <sz val="11"/>
            <color theme="1"/>
            <rFont val="Calibri"/>
            <family val="2"/>
            <scheme val="minor"/>
          </rPr>
          <t>Балл: 2 из 2</t>
        </r>
      </text>
    </comment>
    <comment ref="R47" authorId="0" shapeId="0">
      <text>
        <r>
          <rPr>
            <sz val="11"/>
            <color theme="1"/>
            <rFont val="Calibri"/>
            <family val="2"/>
            <scheme val="minor"/>
          </rPr>
          <t>Балл: 0 из 2</t>
        </r>
      </text>
    </comment>
    <comment ref="V47" authorId="0" shapeId="0">
      <text>
        <r>
          <rPr>
            <sz val="11"/>
            <color theme="1"/>
            <rFont val="Calibri"/>
            <family val="2"/>
            <scheme val="minor"/>
          </rPr>
          <t>Балл: 2 из 2</t>
        </r>
      </text>
    </comment>
    <comment ref="AA47" authorId="0" shapeId="0">
      <text>
        <r>
          <rPr>
            <sz val="11"/>
            <color theme="1"/>
            <rFont val="Calibri"/>
            <family val="2"/>
            <scheme val="minor"/>
          </rPr>
          <t>Балл: 2 из 2</t>
        </r>
      </text>
    </comment>
    <comment ref="AJ47" authorId="0" shapeId="0">
      <text>
        <r>
          <rPr>
            <sz val="11"/>
            <color theme="1"/>
            <rFont val="Calibri"/>
            <family val="2"/>
            <scheme val="minor"/>
          </rPr>
          <t>Балл: 0 из 2</t>
        </r>
      </text>
    </comment>
    <comment ref="AK47" authorId="0" shapeId="0">
      <text>
        <r>
          <rPr>
            <sz val="11"/>
            <color theme="1"/>
            <rFont val="Calibri"/>
            <family val="2"/>
            <scheme val="minor"/>
          </rPr>
          <t>Балл: 4 из 4</t>
        </r>
      </text>
    </comment>
    <comment ref="AT47" authorId="0" shapeId="0">
      <text>
        <r>
          <rPr>
            <sz val="11"/>
            <color theme="1"/>
            <rFont val="Calibri"/>
            <family val="2"/>
            <scheme val="minor"/>
          </rPr>
          <t>Балл: 0 из 4</t>
        </r>
      </text>
    </comment>
    <comment ref="AZ47" authorId="0" shapeId="0">
      <text>
        <r>
          <rPr>
            <sz val="11"/>
            <color theme="1"/>
            <rFont val="Calibri"/>
            <family val="2"/>
            <scheme val="minor"/>
          </rPr>
          <t>Балл: 4 из 4</t>
        </r>
      </text>
    </comment>
    <comment ref="BE47" authorId="0" shapeId="0">
      <text>
        <r>
          <rPr>
            <sz val="11"/>
            <color theme="1"/>
            <rFont val="Calibri"/>
            <family val="2"/>
            <scheme val="minor"/>
          </rPr>
          <t>Балл: 0 из 4</t>
        </r>
      </text>
    </comment>
    <comment ref="BM47" authorId="0" shapeId="0">
      <text>
        <r>
          <rPr>
            <sz val="11"/>
            <color theme="1"/>
            <rFont val="Calibri"/>
            <family val="2"/>
            <scheme val="minor"/>
          </rPr>
          <t>Балл: 4 из 4</t>
        </r>
      </text>
    </comment>
    <comment ref="BR47" authorId="0" shapeId="0">
      <text>
        <r>
          <rPr>
            <sz val="11"/>
            <color theme="1"/>
            <rFont val="Calibri"/>
            <family val="2"/>
            <scheme val="minor"/>
          </rPr>
          <t>Балл: 4 из 4</t>
        </r>
      </text>
    </comment>
    <comment ref="BX47" authorId="0" shapeId="0">
      <text>
        <r>
          <rPr>
            <sz val="11"/>
            <color theme="1"/>
            <rFont val="Calibri"/>
            <family val="2"/>
            <scheme val="minor"/>
          </rPr>
          <t>Балл: 0 из 4</t>
        </r>
      </text>
    </comment>
    <comment ref="CB47" authorId="0" shapeId="0">
      <text>
        <r>
          <rPr>
            <sz val="11"/>
            <color theme="1"/>
            <rFont val="Calibri"/>
            <family val="2"/>
            <scheme val="minor"/>
          </rPr>
          <t>Балл: 0 из 6</t>
        </r>
      </text>
    </comment>
    <comment ref="CG47" authorId="0" shapeId="0">
      <text>
        <r>
          <rPr>
            <sz val="11"/>
            <color theme="1"/>
            <rFont val="Calibri"/>
            <family val="2"/>
            <scheme val="minor"/>
          </rPr>
          <t>Балл: 6 из 6</t>
        </r>
      </text>
    </comment>
    <comment ref="CO47" authorId="0" shapeId="0">
      <text>
        <r>
          <rPr>
            <sz val="11"/>
            <color theme="1"/>
            <rFont val="Calibri"/>
            <family val="2"/>
            <scheme val="minor"/>
          </rPr>
          <t>Балл: 6 из 6</t>
        </r>
      </text>
    </comment>
    <comment ref="CW47" authorId="0" shapeId="0">
      <text>
        <r>
          <rPr>
            <sz val="11"/>
            <color theme="1"/>
            <rFont val="Calibri"/>
            <family val="2"/>
            <scheme val="minor"/>
          </rPr>
          <t>Балл: 0 из 6</t>
        </r>
      </text>
    </comment>
    <comment ref="CZ47" authorId="0" shapeId="0">
      <text>
        <r>
          <rPr>
            <sz val="11"/>
            <color theme="1"/>
            <rFont val="Calibri"/>
            <family val="2"/>
            <scheme val="minor"/>
          </rPr>
          <t>Балл: 6 из 6</t>
        </r>
      </text>
    </comment>
    <comment ref="DG47" authorId="0" shapeId="0">
      <text>
        <r>
          <rPr>
            <sz val="11"/>
            <color theme="1"/>
            <rFont val="Calibri"/>
            <family val="2"/>
            <scheme val="minor"/>
          </rPr>
          <t>Балл: 2 из 2</t>
        </r>
      </text>
    </comment>
    <comment ref="DP47" authorId="0" shapeId="0">
      <text>
        <r>
          <rPr>
            <sz val="11"/>
            <color theme="1"/>
            <rFont val="Calibri"/>
            <family val="2"/>
            <scheme val="minor"/>
          </rPr>
          <t>Балл: 0 из 4</t>
        </r>
      </text>
    </comment>
    <comment ref="EA47" authorId="0" shapeId="0">
      <text>
        <r>
          <rPr>
            <sz val="11"/>
            <color theme="1"/>
            <rFont val="Calibri"/>
            <family val="2"/>
            <scheme val="minor"/>
          </rPr>
          <t>Балл: 0 из 4</t>
        </r>
      </text>
    </comment>
    <comment ref="EO47" authorId="0" shapeId="0">
      <text>
        <r>
          <rPr>
            <sz val="11"/>
            <color theme="1"/>
            <rFont val="Calibri"/>
            <family val="2"/>
            <scheme val="minor"/>
          </rPr>
          <t>Балл: 0 из 4</t>
        </r>
      </text>
    </comment>
    <comment ref="EU47" authorId="0" shapeId="0">
      <text>
        <r>
          <rPr>
            <sz val="11"/>
            <color theme="1"/>
            <rFont val="Calibri"/>
            <family val="2"/>
            <scheme val="minor"/>
          </rPr>
          <t>Балл: 6 из 6</t>
        </r>
      </text>
    </comment>
    <comment ref="FF47" authorId="0" shapeId="0">
      <text>
        <r>
          <rPr>
            <sz val="11"/>
            <color theme="1"/>
            <rFont val="Calibri"/>
            <family val="2"/>
            <scheme val="minor"/>
          </rPr>
          <t>Балл: 2 из 2</t>
        </r>
      </text>
    </comment>
    <comment ref="FN47" authorId="0" shapeId="0">
      <text>
        <r>
          <rPr>
            <sz val="11"/>
            <color theme="1"/>
            <rFont val="Calibri"/>
            <family val="2"/>
            <scheme val="minor"/>
          </rPr>
          <t>Балл: 0 из 4</t>
        </r>
      </text>
    </comment>
    <comment ref="GA47" authorId="0" shapeId="0">
      <text>
        <r>
          <rPr>
            <sz val="11"/>
            <color theme="1"/>
            <rFont val="Calibri"/>
            <family val="2"/>
            <scheme val="minor"/>
          </rPr>
          <t>Балл: 3 из 6</t>
        </r>
      </text>
    </comment>
    <comment ref="I48" authorId="0" shapeId="0">
      <text>
        <r>
          <rPr>
            <sz val="11"/>
            <color theme="1"/>
            <rFont val="Calibri"/>
            <family val="2"/>
            <scheme val="minor"/>
          </rPr>
          <t>Балл: 2 из 2</t>
        </r>
      </text>
    </comment>
    <comment ref="M48" authorId="0" shapeId="0">
      <text>
        <r>
          <rPr>
            <sz val="11"/>
            <color theme="1"/>
            <rFont val="Calibri"/>
            <family val="2"/>
            <scheme val="minor"/>
          </rPr>
          <t>Балл: 2 из 2</t>
        </r>
      </text>
    </comment>
    <comment ref="V48" authorId="0" shapeId="0">
      <text>
        <r>
          <rPr>
            <sz val="11"/>
            <color theme="1"/>
            <rFont val="Calibri"/>
            <family val="2"/>
            <scheme val="minor"/>
          </rPr>
          <t>Балл: 0 из 2</t>
        </r>
      </text>
    </comment>
    <comment ref="AA48" authorId="0" shapeId="0">
      <text>
        <r>
          <rPr>
            <sz val="11"/>
            <color theme="1"/>
            <rFont val="Calibri"/>
            <family val="2"/>
            <scheme val="minor"/>
          </rPr>
          <t>Балл: 2 из 2</t>
        </r>
      </text>
    </comment>
    <comment ref="AI48" authorId="0" shapeId="0">
      <text>
        <r>
          <rPr>
            <sz val="11"/>
            <color theme="1"/>
            <rFont val="Calibri"/>
            <family val="2"/>
            <scheme val="minor"/>
          </rPr>
          <t>Балл: 0 из 2</t>
        </r>
      </text>
    </comment>
    <comment ref="AL48" authorId="0" shapeId="0">
      <text>
        <r>
          <rPr>
            <sz val="11"/>
            <color theme="1"/>
            <rFont val="Calibri"/>
            <family val="2"/>
            <scheme val="minor"/>
          </rPr>
          <t>Балл: 0 из 4</t>
        </r>
      </text>
    </comment>
    <comment ref="AR48" authorId="0" shapeId="0">
      <text>
        <r>
          <rPr>
            <sz val="11"/>
            <color theme="1"/>
            <rFont val="Calibri"/>
            <family val="2"/>
            <scheme val="minor"/>
          </rPr>
          <t>Балл: 4 из 4</t>
        </r>
      </text>
    </comment>
    <comment ref="BB48" authorId="0" shapeId="0">
      <text>
        <r>
          <rPr>
            <sz val="11"/>
            <color theme="1"/>
            <rFont val="Calibri"/>
            <family val="2"/>
            <scheme val="minor"/>
          </rPr>
          <t>Балл: 4 из 4</t>
        </r>
      </text>
    </comment>
    <comment ref="BF48" authorId="0" shapeId="0">
      <text>
        <r>
          <rPr>
            <sz val="11"/>
            <color theme="1"/>
            <rFont val="Calibri"/>
            <family val="2"/>
            <scheme val="minor"/>
          </rPr>
          <t>Балл: 4 из 4</t>
        </r>
      </text>
    </comment>
    <comment ref="BI48" authorId="0" shapeId="0">
      <text>
        <r>
          <rPr>
            <sz val="11"/>
            <color theme="1"/>
            <rFont val="Calibri"/>
            <family val="2"/>
            <scheme val="minor"/>
          </rPr>
          <t>Балл: 0 из 4</t>
        </r>
      </text>
    </comment>
    <comment ref="BO48" authorId="0" shapeId="0">
      <text>
        <r>
          <rPr>
            <sz val="11"/>
            <color theme="1"/>
            <rFont val="Calibri"/>
            <family val="2"/>
            <scheme val="minor"/>
          </rPr>
          <t>Балл: 4 из 4</t>
        </r>
      </text>
    </comment>
    <comment ref="BZ48" authorId="0" shapeId="0">
      <text>
        <r>
          <rPr>
            <sz val="11"/>
            <color theme="1"/>
            <rFont val="Calibri"/>
            <family val="2"/>
            <scheme val="minor"/>
          </rPr>
          <t>Балл: 0 из 4</t>
        </r>
      </text>
    </comment>
    <comment ref="CE48" authorId="0" shapeId="0">
      <text>
        <r>
          <rPr>
            <sz val="11"/>
            <color theme="1"/>
            <rFont val="Calibri"/>
            <family val="2"/>
            <scheme val="minor"/>
          </rPr>
          <t>Балл: 6 из 6</t>
        </r>
      </text>
    </comment>
    <comment ref="CG48" authorId="0" shapeId="0">
      <text>
        <r>
          <rPr>
            <sz val="11"/>
            <color theme="1"/>
            <rFont val="Calibri"/>
            <family val="2"/>
            <scheme val="minor"/>
          </rPr>
          <t>Балл: 6 из 6</t>
        </r>
      </text>
    </comment>
    <comment ref="CO48" authorId="0" shapeId="0">
      <text>
        <r>
          <rPr>
            <sz val="11"/>
            <color theme="1"/>
            <rFont val="Calibri"/>
            <family val="2"/>
            <scheme val="minor"/>
          </rPr>
          <t>Балл: 2 из 6</t>
        </r>
      </text>
    </comment>
    <comment ref="CS48" authorId="0" shapeId="0">
      <text>
        <r>
          <rPr>
            <sz val="11"/>
            <color theme="1"/>
            <rFont val="Calibri"/>
            <family val="2"/>
            <scheme val="minor"/>
          </rPr>
          <t>Балл: 0 из 6</t>
        </r>
      </text>
    </comment>
    <comment ref="CZ48" authorId="0" shapeId="0">
      <text>
        <r>
          <rPr>
            <sz val="11"/>
            <color theme="1"/>
            <rFont val="Calibri"/>
            <family val="2"/>
            <scheme val="minor"/>
          </rPr>
          <t>Балл: 6 из 6</t>
        </r>
      </text>
    </comment>
    <comment ref="DG48" authorId="0" shapeId="0">
      <text>
        <r>
          <rPr>
            <sz val="11"/>
            <color theme="1"/>
            <rFont val="Calibri"/>
            <family val="2"/>
            <scheme val="minor"/>
          </rPr>
          <t>Балл: 2 из 2</t>
        </r>
      </text>
    </comment>
    <comment ref="DV48" authorId="0" shapeId="0">
      <text>
        <r>
          <rPr>
            <sz val="11"/>
            <color theme="1"/>
            <rFont val="Calibri"/>
            <family val="2"/>
            <scheme val="minor"/>
          </rPr>
          <t>Балл: 0 из 4</t>
        </r>
      </text>
    </comment>
    <comment ref="DY48" authorId="0" shapeId="0">
      <text>
        <r>
          <rPr>
            <sz val="11"/>
            <color theme="1"/>
            <rFont val="Calibri"/>
            <family val="2"/>
            <scheme val="minor"/>
          </rPr>
          <t>Балл: 0 из 4</t>
        </r>
      </text>
    </comment>
    <comment ref="EQ48" authorId="0" shapeId="0">
      <text>
        <r>
          <rPr>
            <sz val="11"/>
            <color theme="1"/>
            <rFont val="Calibri"/>
            <family val="2"/>
            <scheme val="minor"/>
          </rPr>
          <t>Балл: 0 из 4</t>
        </r>
      </text>
    </comment>
    <comment ref="FB48" authorId="0" shapeId="0">
      <text>
        <r>
          <rPr>
            <sz val="11"/>
            <color theme="1"/>
            <rFont val="Calibri"/>
            <family val="2"/>
            <scheme val="minor"/>
          </rPr>
          <t>Балл: 6 из 6</t>
        </r>
      </text>
    </comment>
    <comment ref="FJ48" authorId="0" shapeId="0">
      <text>
        <r>
          <rPr>
            <sz val="11"/>
            <color theme="1"/>
            <rFont val="Calibri"/>
            <family val="2"/>
            <scheme val="minor"/>
          </rPr>
          <t>Балл: 2 из 2</t>
        </r>
      </text>
    </comment>
    <comment ref="FU48" authorId="0" shapeId="0">
      <text>
        <r>
          <rPr>
            <sz val="11"/>
            <color theme="1"/>
            <rFont val="Calibri"/>
            <family val="2"/>
            <scheme val="minor"/>
          </rPr>
          <t>Балл: 0 из 4</t>
        </r>
      </text>
    </comment>
    <comment ref="GE48" authorId="0" shapeId="0">
      <text>
        <r>
          <rPr>
            <sz val="11"/>
            <color theme="1"/>
            <rFont val="Calibri"/>
            <family val="2"/>
            <scheme val="minor"/>
          </rPr>
          <t>Балл: 6 из 6</t>
        </r>
      </text>
    </comment>
    <comment ref="G49" authorId="0" shapeId="0">
      <text>
        <r>
          <rPr>
            <sz val="11"/>
            <color theme="1"/>
            <rFont val="Calibri"/>
            <family val="2"/>
            <scheme val="minor"/>
          </rPr>
          <t>Балл: 2 из 2</t>
        </r>
      </text>
    </comment>
    <comment ref="P49" authorId="0" shapeId="0">
      <text>
        <r>
          <rPr>
            <sz val="11"/>
            <color theme="1"/>
            <rFont val="Calibri"/>
            <family val="2"/>
            <scheme val="minor"/>
          </rPr>
          <t>Балл: 0 из 2</t>
        </r>
      </text>
    </comment>
    <comment ref="W49" authorId="0" shapeId="0">
      <text>
        <r>
          <rPr>
            <sz val="11"/>
            <color theme="1"/>
            <rFont val="Calibri"/>
            <family val="2"/>
            <scheme val="minor"/>
          </rPr>
          <t>Балл: 2 из 2</t>
        </r>
      </text>
    </comment>
    <comment ref="AD49" authorId="0" shapeId="0">
      <text>
        <r>
          <rPr>
            <sz val="11"/>
            <color theme="1"/>
            <rFont val="Calibri"/>
            <family val="2"/>
            <scheme val="minor"/>
          </rPr>
          <t>Балл: 2 из 2</t>
        </r>
      </text>
    </comment>
    <comment ref="AE49" authorId="0" shapeId="0">
      <text>
        <r>
          <rPr>
            <sz val="11"/>
            <color theme="1"/>
            <rFont val="Calibri"/>
            <family val="2"/>
            <scheme val="minor"/>
          </rPr>
          <t>Балл: 2 из 2</t>
        </r>
      </text>
    </comment>
    <comment ref="AN49" authorId="0" shapeId="0">
      <text>
        <r>
          <rPr>
            <sz val="11"/>
            <color theme="1"/>
            <rFont val="Calibri"/>
            <family val="2"/>
            <scheme val="minor"/>
          </rPr>
          <t>Балл: 0 из 4</t>
        </r>
      </text>
    </comment>
    <comment ref="AU49" authorId="0" shapeId="0">
      <text>
        <r>
          <rPr>
            <sz val="11"/>
            <color theme="1"/>
            <rFont val="Calibri"/>
            <family val="2"/>
            <scheme val="minor"/>
          </rPr>
          <t>Балл: 4 из 4</t>
        </r>
      </text>
    </comment>
    <comment ref="AW49" authorId="0" shapeId="0">
      <text>
        <r>
          <rPr>
            <sz val="11"/>
            <color theme="1"/>
            <rFont val="Calibri"/>
            <family val="2"/>
            <scheme val="minor"/>
          </rPr>
          <t>Балл: 4 из 4</t>
        </r>
      </text>
    </comment>
    <comment ref="BF49" authorId="0" shapeId="0">
      <text>
        <r>
          <rPr>
            <sz val="11"/>
            <color theme="1"/>
            <rFont val="Calibri"/>
            <family val="2"/>
            <scheme val="minor"/>
          </rPr>
          <t>Балл: 4 из 4</t>
        </r>
      </text>
    </comment>
    <comment ref="BJ49" authorId="0" shapeId="0">
      <text>
        <r>
          <rPr>
            <sz val="11"/>
            <color theme="1"/>
            <rFont val="Calibri"/>
            <family val="2"/>
            <scheme val="minor"/>
          </rPr>
          <t>Балл: 4 из 4</t>
        </r>
      </text>
    </comment>
    <comment ref="BP49" authorId="0" shapeId="0">
      <text>
        <r>
          <rPr>
            <sz val="11"/>
            <color theme="1"/>
            <rFont val="Calibri"/>
            <family val="2"/>
            <scheme val="minor"/>
          </rPr>
          <t>Балл: 4 из 4</t>
        </r>
      </text>
    </comment>
    <comment ref="BZ49" authorId="0" shapeId="0">
      <text>
        <r>
          <rPr>
            <sz val="11"/>
            <color theme="1"/>
            <rFont val="Calibri"/>
            <family val="2"/>
            <scheme val="minor"/>
          </rPr>
          <t>Балл: 4 из 4</t>
        </r>
      </text>
    </comment>
    <comment ref="CD49" authorId="0" shapeId="0">
      <text>
        <r>
          <rPr>
            <sz val="11"/>
            <color theme="1"/>
            <rFont val="Calibri"/>
            <family val="2"/>
            <scheme val="minor"/>
          </rPr>
          <t>Балл: 6 из 6</t>
        </r>
      </text>
    </comment>
    <comment ref="CH49" authorId="0" shapeId="0">
      <text>
        <r>
          <rPr>
            <sz val="11"/>
            <color theme="1"/>
            <rFont val="Calibri"/>
            <family val="2"/>
            <scheme val="minor"/>
          </rPr>
          <t>Балл: 3 из 6</t>
        </r>
      </text>
    </comment>
    <comment ref="CM49" authorId="0" shapeId="0">
      <text>
        <r>
          <rPr>
            <sz val="11"/>
            <color theme="1"/>
            <rFont val="Calibri"/>
            <family val="2"/>
            <scheme val="minor"/>
          </rPr>
          <t>Балл: 2 из 6</t>
        </r>
      </text>
    </comment>
    <comment ref="CT49" authorId="0" shapeId="0">
      <text>
        <r>
          <rPr>
            <sz val="11"/>
            <color theme="1"/>
            <rFont val="Calibri"/>
            <family val="2"/>
            <scheme val="minor"/>
          </rPr>
          <t>Балл: 6 из 6</t>
        </r>
      </text>
    </comment>
    <comment ref="CY49" authorId="0" shapeId="0">
      <text>
        <r>
          <rPr>
            <sz val="11"/>
            <color theme="1"/>
            <rFont val="Calibri"/>
            <family val="2"/>
            <scheme val="minor"/>
          </rPr>
          <t>Балл: 6 из 6</t>
        </r>
      </text>
    </comment>
    <comment ref="DH49" authorId="0" shapeId="0">
      <text>
        <r>
          <rPr>
            <sz val="11"/>
            <color theme="1"/>
            <rFont val="Calibri"/>
            <family val="2"/>
            <scheme val="minor"/>
          </rPr>
          <t>Балл: 2 из 2</t>
        </r>
      </text>
    </comment>
    <comment ref="DT49" authorId="0" shapeId="0">
      <text>
        <r>
          <rPr>
            <sz val="11"/>
            <color theme="1"/>
            <rFont val="Calibri"/>
            <family val="2"/>
            <scheme val="minor"/>
          </rPr>
          <t>Балл: 4 из 4</t>
        </r>
      </text>
    </comment>
    <comment ref="EC49" authorId="0" shapeId="0">
      <text>
        <r>
          <rPr>
            <sz val="11"/>
            <color theme="1"/>
            <rFont val="Calibri"/>
            <family val="2"/>
            <scheme val="minor"/>
          </rPr>
          <t>Балл: 0 из 4</t>
        </r>
      </text>
    </comment>
    <comment ref="EI49" authorId="0" shapeId="0">
      <text>
        <r>
          <rPr>
            <sz val="11"/>
            <color theme="1"/>
            <rFont val="Calibri"/>
            <family val="2"/>
            <scheme val="minor"/>
          </rPr>
          <t>Балл: 0 из 4</t>
        </r>
      </text>
    </comment>
    <comment ref="EW49" authorId="0" shapeId="0">
      <text>
        <r>
          <rPr>
            <sz val="11"/>
            <color theme="1"/>
            <rFont val="Calibri"/>
            <family val="2"/>
            <scheme val="minor"/>
          </rPr>
          <t>Балл: 6 из 6</t>
        </r>
      </text>
    </comment>
    <comment ref="FG49" authorId="0" shapeId="0">
      <text>
        <r>
          <rPr>
            <sz val="11"/>
            <color theme="1"/>
            <rFont val="Calibri"/>
            <family val="2"/>
            <scheme val="minor"/>
          </rPr>
          <t>Балл: 2 из 2</t>
        </r>
      </text>
    </comment>
    <comment ref="FN49" authorId="0" shapeId="0">
      <text>
        <r>
          <rPr>
            <sz val="11"/>
            <color theme="1"/>
            <rFont val="Calibri"/>
            <family val="2"/>
            <scheme val="minor"/>
          </rPr>
          <t>Балл: 4 из 4</t>
        </r>
      </text>
    </comment>
    <comment ref="FW49" authorId="0" shapeId="0">
      <text>
        <r>
          <rPr>
            <sz val="11"/>
            <color theme="1"/>
            <rFont val="Calibri"/>
            <family val="2"/>
            <scheme val="minor"/>
          </rPr>
          <t>Балл: 6 из 6</t>
        </r>
      </text>
    </comment>
    <comment ref="L50" authorId="0" shapeId="0">
      <text>
        <r>
          <rPr>
            <sz val="11"/>
            <color theme="1"/>
            <rFont val="Calibri"/>
            <family val="2"/>
            <scheme val="minor"/>
          </rPr>
          <t>Балл: 2 из 2</t>
        </r>
      </text>
    </comment>
    <comment ref="Q50" authorId="0" shapeId="0">
      <text>
        <r>
          <rPr>
            <sz val="11"/>
            <color theme="1"/>
            <rFont val="Calibri"/>
            <family val="2"/>
            <scheme val="minor"/>
          </rPr>
          <t>Балл: 2 из 2</t>
        </r>
      </text>
    </comment>
    <comment ref="X50" authorId="0" shapeId="0">
      <text>
        <r>
          <rPr>
            <sz val="11"/>
            <color theme="1"/>
            <rFont val="Calibri"/>
            <family val="2"/>
            <scheme val="minor"/>
          </rPr>
          <t>Балл: 2 из 2</t>
        </r>
      </text>
    </comment>
    <comment ref="AB50" authorId="0" shapeId="0">
      <text>
        <r>
          <rPr>
            <sz val="11"/>
            <color theme="1"/>
            <rFont val="Calibri"/>
            <family val="2"/>
            <scheme val="minor"/>
          </rPr>
          <t>Балл: 2 из 2</t>
        </r>
      </text>
    </comment>
    <comment ref="AI50" authorId="0" shapeId="0">
      <text>
        <r>
          <rPr>
            <sz val="11"/>
            <color theme="1"/>
            <rFont val="Calibri"/>
            <family val="2"/>
            <scheme val="minor"/>
          </rPr>
          <t>Балл: 2 из 2</t>
        </r>
      </text>
    </comment>
    <comment ref="AO50" authorId="0" shapeId="0">
      <text>
        <r>
          <rPr>
            <sz val="11"/>
            <color theme="1"/>
            <rFont val="Calibri"/>
            <family val="2"/>
            <scheme val="minor"/>
          </rPr>
          <t>Балл: 0 из 4</t>
        </r>
      </text>
    </comment>
    <comment ref="AU50" authorId="0" shapeId="0">
      <text>
        <r>
          <rPr>
            <sz val="11"/>
            <color theme="1"/>
            <rFont val="Calibri"/>
            <family val="2"/>
            <scheme val="minor"/>
          </rPr>
          <t>Балл: 0 из 4</t>
        </r>
      </text>
    </comment>
    <comment ref="BB50" authorId="0" shapeId="0">
      <text>
        <r>
          <rPr>
            <sz val="11"/>
            <color theme="1"/>
            <rFont val="Calibri"/>
            <family val="2"/>
            <scheme val="minor"/>
          </rPr>
          <t>Балл: 0 из 4</t>
        </r>
      </text>
    </comment>
    <comment ref="BE50" authorId="0" shapeId="0">
      <text>
        <r>
          <rPr>
            <sz val="11"/>
            <color theme="1"/>
            <rFont val="Calibri"/>
            <family val="2"/>
            <scheme val="minor"/>
          </rPr>
          <t>Балл: 4 из 4</t>
        </r>
      </text>
    </comment>
    <comment ref="BN50" authorId="0" shapeId="0">
      <text>
        <r>
          <rPr>
            <sz val="11"/>
            <color theme="1"/>
            <rFont val="Calibri"/>
            <family val="2"/>
            <scheme val="minor"/>
          </rPr>
          <t>Балл: 4 из 4</t>
        </r>
      </text>
    </comment>
    <comment ref="BS50" authorId="0" shapeId="0">
      <text>
        <r>
          <rPr>
            <sz val="11"/>
            <color theme="1"/>
            <rFont val="Calibri"/>
            <family val="2"/>
            <scheme val="minor"/>
          </rPr>
          <t>Балл: 0 из 4</t>
        </r>
      </text>
    </comment>
    <comment ref="BX50" authorId="0" shapeId="0">
      <text>
        <r>
          <rPr>
            <sz val="11"/>
            <color theme="1"/>
            <rFont val="Calibri"/>
            <family val="2"/>
            <scheme val="minor"/>
          </rPr>
          <t>Балл: 4 из 4</t>
        </r>
      </text>
    </comment>
    <comment ref="CE50" authorId="0" shapeId="0">
      <text>
        <r>
          <rPr>
            <sz val="11"/>
            <color theme="1"/>
            <rFont val="Calibri"/>
            <family val="2"/>
            <scheme val="minor"/>
          </rPr>
          <t>Балл: 6 из 6</t>
        </r>
      </text>
    </comment>
    <comment ref="CI50" authorId="0" shapeId="0">
      <text>
        <r>
          <rPr>
            <sz val="11"/>
            <color theme="1"/>
            <rFont val="Calibri"/>
            <family val="2"/>
            <scheme val="minor"/>
          </rPr>
          <t>Балл: 3 из 6</t>
        </r>
      </text>
    </comment>
    <comment ref="CN50" authorId="0" shapeId="0">
      <text>
        <r>
          <rPr>
            <sz val="11"/>
            <color theme="1"/>
            <rFont val="Calibri"/>
            <family val="2"/>
            <scheme val="minor"/>
          </rPr>
          <t>Балл: 3 из 6</t>
        </r>
      </text>
    </comment>
    <comment ref="CV50" authorId="0" shapeId="0">
      <text>
        <r>
          <rPr>
            <sz val="11"/>
            <color theme="1"/>
            <rFont val="Calibri"/>
            <family val="2"/>
            <scheme val="minor"/>
          </rPr>
          <t>Балл: 6 из 6</t>
        </r>
      </text>
    </comment>
    <comment ref="DB50" authorId="0" shapeId="0">
      <text>
        <r>
          <rPr>
            <sz val="11"/>
            <color theme="1"/>
            <rFont val="Calibri"/>
            <family val="2"/>
            <scheme val="minor"/>
          </rPr>
          <t>Балл: 0 из 6</t>
        </r>
      </text>
    </comment>
    <comment ref="DJ50" authorId="0" shapeId="0">
      <text>
        <r>
          <rPr>
            <sz val="11"/>
            <color theme="1"/>
            <rFont val="Calibri"/>
            <family val="2"/>
            <scheme val="minor"/>
          </rPr>
          <t>Балл: 2 из 2</t>
        </r>
      </text>
    </comment>
    <comment ref="DV50" authorId="0" shapeId="0">
      <text>
        <r>
          <rPr>
            <sz val="11"/>
            <color theme="1"/>
            <rFont val="Calibri"/>
            <family val="2"/>
            <scheme val="minor"/>
          </rPr>
          <t>Балл: 0 из 4</t>
        </r>
      </text>
    </comment>
    <comment ref="EH50" authorId="0" shapeId="0">
      <text>
        <r>
          <rPr>
            <sz val="11"/>
            <color theme="1"/>
            <rFont val="Calibri"/>
            <family val="2"/>
            <scheme val="minor"/>
          </rPr>
          <t>Балл: 0 из 4</t>
        </r>
      </text>
    </comment>
    <comment ref="EP50" authorId="0" shapeId="0">
      <text>
        <r>
          <rPr>
            <sz val="11"/>
            <color theme="1"/>
            <rFont val="Calibri"/>
            <family val="2"/>
            <scheme val="minor"/>
          </rPr>
          <t>Балл: 0 из 4</t>
        </r>
      </text>
    </comment>
    <comment ref="FA50" authorId="0" shapeId="0">
      <text>
        <r>
          <rPr>
            <sz val="11"/>
            <color theme="1"/>
            <rFont val="Calibri"/>
            <family val="2"/>
            <scheme val="minor"/>
          </rPr>
          <t>Балл: 6 из 6</t>
        </r>
      </text>
    </comment>
    <comment ref="FJ50" authorId="0" shapeId="0">
      <text>
        <r>
          <rPr>
            <sz val="11"/>
            <color theme="1"/>
            <rFont val="Calibri"/>
            <family val="2"/>
            <scheme val="minor"/>
          </rPr>
          <t>Балл: 2 из 2</t>
        </r>
      </text>
    </comment>
    <comment ref="FO50" authorId="0" shapeId="0">
      <text>
        <r>
          <rPr>
            <sz val="11"/>
            <color theme="1"/>
            <rFont val="Calibri"/>
            <family val="2"/>
            <scheme val="minor"/>
          </rPr>
          <t>Балл: 4 из 4</t>
        </r>
      </text>
    </comment>
    <comment ref="GE50" authorId="0" shapeId="0">
      <text>
        <r>
          <rPr>
            <sz val="11"/>
            <color theme="1"/>
            <rFont val="Calibri"/>
            <family val="2"/>
            <scheme val="minor"/>
          </rPr>
          <t>Балл: 6 из 6</t>
        </r>
      </text>
    </comment>
    <comment ref="G51" authorId="0" shapeId="0">
      <text>
        <r>
          <rPr>
            <sz val="11"/>
            <color theme="1"/>
            <rFont val="Calibri"/>
            <family val="2"/>
            <scheme val="minor"/>
          </rPr>
          <t>Балл: 2 из 2</t>
        </r>
      </text>
    </comment>
    <comment ref="O51" authorId="0" shapeId="0">
      <text>
        <r>
          <rPr>
            <sz val="11"/>
            <color theme="1"/>
            <rFont val="Calibri"/>
            <family val="2"/>
            <scheme val="minor"/>
          </rPr>
          <t>Балл: 2 из 2</t>
        </r>
      </text>
    </comment>
    <comment ref="V51" authorId="0" shapeId="0">
      <text>
        <r>
          <rPr>
            <sz val="11"/>
            <color theme="1"/>
            <rFont val="Calibri"/>
            <family val="2"/>
            <scheme val="minor"/>
          </rPr>
          <t>Балл: 0 из 2</t>
        </r>
      </text>
    </comment>
    <comment ref="AB51" authorId="0" shapeId="0">
      <text>
        <r>
          <rPr>
            <sz val="11"/>
            <color theme="1"/>
            <rFont val="Calibri"/>
            <family val="2"/>
            <scheme val="minor"/>
          </rPr>
          <t>Балл: 2 из 2</t>
        </r>
      </text>
    </comment>
    <comment ref="AI51" authorId="0" shapeId="0">
      <text>
        <r>
          <rPr>
            <sz val="11"/>
            <color theme="1"/>
            <rFont val="Calibri"/>
            <family val="2"/>
            <scheme val="minor"/>
          </rPr>
          <t>Балл: 0 из 2</t>
        </r>
      </text>
    </comment>
    <comment ref="AN51" authorId="0" shapeId="0">
      <text>
        <r>
          <rPr>
            <sz val="11"/>
            <color theme="1"/>
            <rFont val="Calibri"/>
            <family val="2"/>
            <scheme val="minor"/>
          </rPr>
          <t>Балл: 0 из 4</t>
        </r>
      </text>
    </comment>
    <comment ref="AS51" authorId="0" shapeId="0">
      <text>
        <r>
          <rPr>
            <sz val="11"/>
            <color theme="1"/>
            <rFont val="Calibri"/>
            <family val="2"/>
            <scheme val="minor"/>
          </rPr>
          <t>Балл: 0 из 4</t>
        </r>
      </text>
    </comment>
    <comment ref="BB51" authorId="0" shapeId="0">
      <text>
        <r>
          <rPr>
            <sz val="11"/>
            <color theme="1"/>
            <rFont val="Calibri"/>
            <family val="2"/>
            <scheme val="minor"/>
          </rPr>
          <t>Балл: 0 из 4</t>
        </r>
      </text>
    </comment>
    <comment ref="BC51" authorId="0" shapeId="0">
      <text>
        <r>
          <rPr>
            <sz val="11"/>
            <color theme="1"/>
            <rFont val="Calibri"/>
            <family val="2"/>
            <scheme val="minor"/>
          </rPr>
          <t>Балл: 0 из 4</t>
        </r>
      </text>
    </comment>
    <comment ref="BL51" authorId="0" shapeId="0">
      <text>
        <r>
          <rPr>
            <sz val="11"/>
            <color theme="1"/>
            <rFont val="Calibri"/>
            <family val="2"/>
            <scheme val="minor"/>
          </rPr>
          <t>Балл: 4 из 4</t>
        </r>
      </text>
    </comment>
    <comment ref="BS51" authorId="0" shapeId="0">
      <text>
        <r>
          <rPr>
            <sz val="11"/>
            <color theme="1"/>
            <rFont val="Calibri"/>
            <family val="2"/>
            <scheme val="minor"/>
          </rPr>
          <t>Балл: 0 из 4</t>
        </r>
      </text>
    </comment>
    <comment ref="BV51" authorId="0" shapeId="0">
      <text>
        <r>
          <rPr>
            <sz val="11"/>
            <color theme="1"/>
            <rFont val="Calibri"/>
            <family val="2"/>
            <scheme val="minor"/>
          </rPr>
          <t>Балл: 4 из 4</t>
        </r>
      </text>
    </comment>
    <comment ref="CC51" authorId="0" shapeId="0">
      <text>
        <r>
          <rPr>
            <sz val="11"/>
            <color theme="1"/>
            <rFont val="Calibri"/>
            <family val="2"/>
            <scheme val="minor"/>
          </rPr>
          <t>Балл: 0 из 6</t>
        </r>
      </text>
    </comment>
    <comment ref="CL51" authorId="0" shapeId="0">
      <text>
        <r>
          <rPr>
            <sz val="11"/>
            <color theme="1"/>
            <rFont val="Calibri"/>
            <family val="2"/>
            <scheme val="minor"/>
          </rPr>
          <t>Балл: 6 из 6</t>
        </r>
      </text>
    </comment>
    <comment ref="CQ51" authorId="0" shapeId="0">
      <text>
        <r>
          <rPr>
            <sz val="11"/>
            <color theme="1"/>
            <rFont val="Calibri"/>
            <family val="2"/>
            <scheme val="minor"/>
          </rPr>
          <t>Балл: 1 из 6</t>
        </r>
      </text>
    </comment>
    <comment ref="CW51" authorId="0" shapeId="0">
      <text>
        <r>
          <rPr>
            <sz val="11"/>
            <color theme="1"/>
            <rFont val="Calibri"/>
            <family val="2"/>
            <scheme val="minor"/>
          </rPr>
          <t>Балл: 0 из 6</t>
        </r>
      </text>
    </comment>
    <comment ref="DD51" authorId="0" shapeId="0">
      <text>
        <r>
          <rPr>
            <sz val="11"/>
            <color theme="1"/>
            <rFont val="Calibri"/>
            <family val="2"/>
            <scheme val="minor"/>
          </rPr>
          <t>Балл: 0 из 6</t>
        </r>
      </text>
    </comment>
    <comment ref="DK51" authorId="0" shapeId="0">
      <text>
        <r>
          <rPr>
            <sz val="11"/>
            <color theme="1"/>
            <rFont val="Calibri"/>
            <family val="2"/>
            <scheme val="minor"/>
          </rPr>
          <t>Балл: 0 из 2</t>
        </r>
      </text>
    </comment>
    <comment ref="DU51" authorId="0" shapeId="0">
      <text>
        <r>
          <rPr>
            <sz val="11"/>
            <color theme="1"/>
            <rFont val="Calibri"/>
            <family val="2"/>
            <scheme val="minor"/>
          </rPr>
          <t>Балл: 0 из 4</t>
        </r>
      </text>
    </comment>
    <comment ref="EG51" authorId="0" shapeId="0">
      <text>
        <r>
          <rPr>
            <sz val="11"/>
            <color theme="1"/>
            <rFont val="Calibri"/>
            <family val="2"/>
            <scheme val="minor"/>
          </rPr>
          <t>Балл: 4 из 4</t>
        </r>
      </text>
    </comment>
    <comment ref="ER51" authorId="0" shapeId="0">
      <text>
        <r>
          <rPr>
            <sz val="11"/>
            <color theme="1"/>
            <rFont val="Calibri"/>
            <family val="2"/>
            <scheme val="minor"/>
          </rPr>
          <t>Балл: 0 из 4</t>
        </r>
      </text>
    </comment>
    <comment ref="EZ51" authorId="0" shapeId="0">
      <text>
        <r>
          <rPr>
            <sz val="11"/>
            <color theme="1"/>
            <rFont val="Calibri"/>
            <family val="2"/>
            <scheme val="minor"/>
          </rPr>
          <t>Балл: 2 из 6</t>
        </r>
      </text>
    </comment>
    <comment ref="FK51" authorId="0" shapeId="0">
      <text>
        <r>
          <rPr>
            <sz val="11"/>
            <color theme="1"/>
            <rFont val="Calibri"/>
            <family val="2"/>
            <scheme val="minor"/>
          </rPr>
          <t>Балл: 2 из 2</t>
        </r>
      </text>
    </comment>
    <comment ref="FT51" authorId="0" shapeId="0">
      <text>
        <r>
          <rPr>
            <sz val="11"/>
            <color theme="1"/>
            <rFont val="Calibri"/>
            <family val="2"/>
            <scheme val="minor"/>
          </rPr>
          <t>Балл: 0 из 4</t>
        </r>
      </text>
    </comment>
    <comment ref="FZ51" authorId="0" shapeId="0">
      <text>
        <r>
          <rPr>
            <sz val="11"/>
            <color theme="1"/>
            <rFont val="Calibri"/>
            <family val="2"/>
            <scheme val="minor"/>
          </rPr>
          <t>Балл: 0 из 6</t>
        </r>
      </text>
    </comment>
    <comment ref="K52" authorId="0" shapeId="0">
      <text>
        <r>
          <rPr>
            <sz val="11"/>
            <color theme="1"/>
            <rFont val="Calibri"/>
            <family val="2"/>
            <scheme val="minor"/>
          </rPr>
          <t>Балл: 0 из 2</t>
        </r>
      </text>
    </comment>
    <comment ref="P52" authorId="0" shapeId="0">
      <text>
        <r>
          <rPr>
            <sz val="11"/>
            <color theme="1"/>
            <rFont val="Calibri"/>
            <family val="2"/>
            <scheme val="minor"/>
          </rPr>
          <t>Балл: 2 из 2</t>
        </r>
      </text>
    </comment>
    <comment ref="X52" authorId="0" shapeId="0">
      <text>
        <r>
          <rPr>
            <sz val="11"/>
            <color theme="1"/>
            <rFont val="Calibri"/>
            <family val="2"/>
            <scheme val="minor"/>
          </rPr>
          <t>Балл: 2 из 2</t>
        </r>
      </text>
    </comment>
    <comment ref="Y52" authorId="0" shapeId="0">
      <text>
        <r>
          <rPr>
            <sz val="11"/>
            <color theme="1"/>
            <rFont val="Calibri"/>
            <family val="2"/>
            <scheme val="minor"/>
          </rPr>
          <t>Балл: 2 из 2</t>
        </r>
      </text>
    </comment>
    <comment ref="AH52" authorId="0" shapeId="0">
      <text>
        <r>
          <rPr>
            <sz val="11"/>
            <color theme="1"/>
            <rFont val="Calibri"/>
            <family val="2"/>
            <scheme val="minor"/>
          </rPr>
          <t>Балл: 2 из 2</t>
        </r>
      </text>
    </comment>
    <comment ref="AL52" authorId="0" shapeId="0">
      <text>
        <r>
          <rPr>
            <sz val="11"/>
            <color theme="1"/>
            <rFont val="Calibri"/>
            <family val="2"/>
            <scheme val="minor"/>
          </rPr>
          <t>Балл: 0 из 4</t>
        </r>
      </text>
    </comment>
    <comment ref="AQ52" authorId="0" shapeId="0">
      <text>
        <r>
          <rPr>
            <sz val="11"/>
            <color theme="1"/>
            <rFont val="Calibri"/>
            <family val="2"/>
            <scheme val="minor"/>
          </rPr>
          <t>Балл: 4 из 4</t>
        </r>
      </text>
    </comment>
    <comment ref="AZ52" authorId="0" shapeId="0">
      <text>
        <r>
          <rPr>
            <sz val="11"/>
            <color theme="1"/>
            <rFont val="Calibri"/>
            <family val="2"/>
            <scheme val="minor"/>
          </rPr>
          <t>Балл: 4 из 4</t>
        </r>
      </text>
    </comment>
    <comment ref="BF52" authorId="0" shapeId="0">
      <text>
        <r>
          <rPr>
            <sz val="11"/>
            <color theme="1"/>
            <rFont val="Calibri"/>
            <family val="2"/>
            <scheme val="minor"/>
          </rPr>
          <t>Балл: 0 из 4</t>
        </r>
      </text>
    </comment>
    <comment ref="BN52" authorId="0" shapeId="0">
      <text>
        <r>
          <rPr>
            <sz val="11"/>
            <color theme="1"/>
            <rFont val="Calibri"/>
            <family val="2"/>
            <scheme val="minor"/>
          </rPr>
          <t>Балл: 4 из 4</t>
        </r>
      </text>
    </comment>
    <comment ref="BP52" authorId="0" shapeId="0">
      <text>
        <r>
          <rPr>
            <sz val="11"/>
            <color theme="1"/>
            <rFont val="Calibri"/>
            <family val="2"/>
            <scheme val="minor"/>
          </rPr>
          <t>Балл: 4 из 4</t>
        </r>
      </text>
    </comment>
    <comment ref="BV52" authorId="0" shapeId="0">
      <text>
        <r>
          <rPr>
            <sz val="11"/>
            <color theme="1"/>
            <rFont val="Calibri"/>
            <family val="2"/>
            <scheme val="minor"/>
          </rPr>
          <t>Балл: 4 из 4</t>
        </r>
      </text>
    </comment>
    <comment ref="CB52" authorId="0" shapeId="0">
      <text>
        <r>
          <rPr>
            <sz val="11"/>
            <color theme="1"/>
            <rFont val="Calibri"/>
            <family val="2"/>
            <scheme val="minor"/>
          </rPr>
          <t>Балл: 0 из 6</t>
        </r>
      </text>
    </comment>
    <comment ref="CH52" authorId="0" shapeId="0">
      <text>
        <r>
          <rPr>
            <sz val="11"/>
            <color theme="1"/>
            <rFont val="Calibri"/>
            <family val="2"/>
            <scheme val="minor"/>
          </rPr>
          <t>Балл: 6 из 6</t>
        </r>
      </text>
    </comment>
    <comment ref="CO52" authorId="0" shapeId="0">
      <text>
        <r>
          <rPr>
            <sz val="11"/>
            <color theme="1"/>
            <rFont val="Calibri"/>
            <family val="2"/>
            <scheme val="minor"/>
          </rPr>
          <t>Балл: 4 из 6</t>
        </r>
      </text>
    </comment>
    <comment ref="CT52" authorId="0" shapeId="0">
      <text>
        <r>
          <rPr>
            <sz val="11"/>
            <color theme="1"/>
            <rFont val="Calibri"/>
            <family val="2"/>
            <scheme val="minor"/>
          </rPr>
          <t>Балл: 6 из 6</t>
        </r>
      </text>
    </comment>
    <comment ref="DB52" authorId="0" shapeId="0">
      <text>
        <r>
          <rPr>
            <sz val="11"/>
            <color theme="1"/>
            <rFont val="Calibri"/>
            <family val="2"/>
            <scheme val="minor"/>
          </rPr>
          <t>Балл: 6 из 6</t>
        </r>
      </text>
    </comment>
    <comment ref="DK52" authorId="0" shapeId="0">
      <text>
        <r>
          <rPr>
            <sz val="11"/>
            <color theme="1"/>
            <rFont val="Calibri"/>
            <family val="2"/>
            <scheme val="minor"/>
          </rPr>
          <t>Балл: 2 из 2</t>
        </r>
      </text>
    </comment>
    <comment ref="DT52" authorId="0" shapeId="0">
      <text>
        <r>
          <rPr>
            <sz val="11"/>
            <color theme="1"/>
            <rFont val="Calibri"/>
            <family val="2"/>
            <scheme val="minor"/>
          </rPr>
          <t>Балл: 0 из 4</t>
        </r>
      </text>
    </comment>
    <comment ref="DY52" authorId="0" shapeId="0">
      <text>
        <r>
          <rPr>
            <sz val="11"/>
            <color theme="1"/>
            <rFont val="Calibri"/>
            <family val="2"/>
            <scheme val="minor"/>
          </rPr>
          <t>Балл: 0 из 4</t>
        </r>
      </text>
    </comment>
    <comment ref="EP52" authorId="0" shapeId="0">
      <text>
        <r>
          <rPr>
            <sz val="11"/>
            <color theme="1"/>
            <rFont val="Calibri"/>
            <family val="2"/>
            <scheme val="minor"/>
          </rPr>
          <t>Балл: 0 из 4</t>
        </r>
      </text>
    </comment>
    <comment ref="EY52" authorId="0" shapeId="0">
      <text>
        <r>
          <rPr>
            <sz val="11"/>
            <color theme="1"/>
            <rFont val="Calibri"/>
            <family val="2"/>
            <scheme val="minor"/>
          </rPr>
          <t>Балл: 6 из 6</t>
        </r>
      </text>
    </comment>
    <comment ref="FC52" authorId="0" shapeId="0">
      <text>
        <r>
          <rPr>
            <sz val="11"/>
            <color theme="1"/>
            <rFont val="Calibri"/>
            <family val="2"/>
            <scheme val="minor"/>
          </rPr>
          <t>Балл: 2 из 2</t>
        </r>
      </text>
    </comment>
    <comment ref="FQ52" authorId="0" shapeId="0">
      <text>
        <r>
          <rPr>
            <sz val="11"/>
            <color theme="1"/>
            <rFont val="Calibri"/>
            <family val="2"/>
            <scheme val="minor"/>
          </rPr>
          <t>Балл: 0 из 4</t>
        </r>
      </text>
    </comment>
    <comment ref="FW52" authorId="0" shapeId="0">
      <text>
        <r>
          <rPr>
            <sz val="11"/>
            <color theme="1"/>
            <rFont val="Calibri"/>
            <family val="2"/>
            <scheme val="minor"/>
          </rPr>
          <t>Балл: 0 из 6</t>
        </r>
      </text>
    </comment>
    <comment ref="K53" authorId="0" shapeId="0">
      <text>
        <r>
          <rPr>
            <sz val="11"/>
            <color theme="1"/>
            <rFont val="Calibri"/>
            <family val="2"/>
            <scheme val="minor"/>
          </rPr>
          <t>Балл: 2 из 2</t>
        </r>
      </text>
    </comment>
    <comment ref="Q53" authorId="0" shapeId="0">
      <text>
        <r>
          <rPr>
            <sz val="11"/>
            <color theme="1"/>
            <rFont val="Calibri"/>
            <family val="2"/>
            <scheme val="minor"/>
          </rPr>
          <t>Балл: 0 из 2</t>
        </r>
      </text>
    </comment>
    <comment ref="S53" authorId="0" shapeId="0">
      <text>
        <r>
          <rPr>
            <sz val="11"/>
            <color theme="1"/>
            <rFont val="Calibri"/>
            <family val="2"/>
            <scheme val="minor"/>
          </rPr>
          <t>Балл: 2 из 2</t>
        </r>
      </text>
    </comment>
    <comment ref="AB53" authorId="0" shapeId="0">
      <text>
        <r>
          <rPr>
            <sz val="11"/>
            <color theme="1"/>
            <rFont val="Calibri"/>
            <family val="2"/>
            <scheme val="minor"/>
          </rPr>
          <t>Балл: 0 из 2</t>
        </r>
      </text>
    </comment>
    <comment ref="AF53" authorId="0" shapeId="0">
      <text>
        <r>
          <rPr>
            <sz val="11"/>
            <color theme="1"/>
            <rFont val="Calibri"/>
            <family val="2"/>
            <scheme val="minor"/>
          </rPr>
          <t>Балл: 2 из 2</t>
        </r>
      </text>
    </comment>
    <comment ref="AO53" authorId="0" shapeId="0">
      <text>
        <r>
          <rPr>
            <sz val="11"/>
            <color theme="1"/>
            <rFont val="Calibri"/>
            <family val="2"/>
            <scheme val="minor"/>
          </rPr>
          <t>Балл: 0 из 4</t>
        </r>
      </text>
    </comment>
    <comment ref="AT53" authorId="0" shapeId="0">
      <text>
        <r>
          <rPr>
            <sz val="11"/>
            <color theme="1"/>
            <rFont val="Calibri"/>
            <family val="2"/>
            <scheme val="minor"/>
          </rPr>
          <t>Балл: 0 из 4</t>
        </r>
      </text>
    </comment>
    <comment ref="AX53" authorId="0" shapeId="0">
      <text>
        <r>
          <rPr>
            <sz val="11"/>
            <color theme="1"/>
            <rFont val="Calibri"/>
            <family val="2"/>
            <scheme val="minor"/>
          </rPr>
          <t>Балл: 0 из 4</t>
        </r>
      </text>
    </comment>
    <comment ref="BC53" authorId="0" shapeId="0">
      <text>
        <r>
          <rPr>
            <sz val="11"/>
            <color theme="1"/>
            <rFont val="Calibri"/>
            <family val="2"/>
            <scheme val="minor"/>
          </rPr>
          <t>Балл: 0 из 4</t>
        </r>
      </text>
    </comment>
    <comment ref="BN53" authorId="0" shapeId="0">
      <text>
        <r>
          <rPr>
            <sz val="11"/>
            <color theme="1"/>
            <rFont val="Calibri"/>
            <family val="2"/>
            <scheme val="minor"/>
          </rPr>
          <t>Балл: 4 из 4</t>
        </r>
      </text>
    </comment>
    <comment ref="BO53" authorId="0" shapeId="0">
      <text>
        <r>
          <rPr>
            <sz val="11"/>
            <color theme="1"/>
            <rFont val="Calibri"/>
            <family val="2"/>
            <scheme val="minor"/>
          </rPr>
          <t>Балл: 4 из 4</t>
        </r>
      </text>
    </comment>
    <comment ref="BW53" authorId="0" shapeId="0">
      <text>
        <r>
          <rPr>
            <sz val="11"/>
            <color theme="1"/>
            <rFont val="Calibri"/>
            <family val="2"/>
            <scheme val="minor"/>
          </rPr>
          <t>Балл: 4 из 4</t>
        </r>
      </text>
    </comment>
    <comment ref="CE53" authorId="0" shapeId="0">
      <text>
        <r>
          <rPr>
            <sz val="11"/>
            <color theme="1"/>
            <rFont val="Calibri"/>
            <family val="2"/>
            <scheme val="minor"/>
          </rPr>
          <t>Балл: 0 из 6</t>
        </r>
      </text>
    </comment>
    <comment ref="CJ53" authorId="0" shapeId="0">
      <text>
        <r>
          <rPr>
            <sz val="11"/>
            <color theme="1"/>
            <rFont val="Calibri"/>
            <family val="2"/>
            <scheme val="minor"/>
          </rPr>
          <t>Балл: 6 из 6</t>
        </r>
      </text>
    </comment>
    <comment ref="CP53" authorId="0" shapeId="0">
      <text>
        <r>
          <rPr>
            <sz val="11"/>
            <color theme="1"/>
            <rFont val="Calibri"/>
            <family val="2"/>
            <scheme val="minor"/>
          </rPr>
          <t>Балл: 0 из 6</t>
        </r>
      </text>
    </comment>
    <comment ref="CX53" authorId="0" shapeId="0">
      <text>
        <r>
          <rPr>
            <sz val="11"/>
            <color theme="1"/>
            <rFont val="Calibri"/>
            <family val="2"/>
            <scheme val="minor"/>
          </rPr>
          <t>Балл: 0 из 6</t>
        </r>
      </text>
    </comment>
    <comment ref="DC53" authorId="0" shapeId="0">
      <text>
        <r>
          <rPr>
            <sz val="11"/>
            <color theme="1"/>
            <rFont val="Calibri"/>
            <family val="2"/>
            <scheme val="minor"/>
          </rPr>
          <t>Балл: 6 из 6</t>
        </r>
      </text>
    </comment>
    <comment ref="DL53" authorId="0" shapeId="0">
      <text>
        <r>
          <rPr>
            <sz val="11"/>
            <color theme="1"/>
            <rFont val="Calibri"/>
            <family val="2"/>
            <scheme val="minor"/>
          </rPr>
          <t>Балл: 2 из 2</t>
        </r>
      </text>
    </comment>
    <comment ref="DV53" authorId="0" shapeId="0">
      <text>
        <r>
          <rPr>
            <sz val="11"/>
            <color theme="1"/>
            <rFont val="Calibri"/>
            <family val="2"/>
            <scheme val="minor"/>
          </rPr>
          <t>Балл: 0 из 4</t>
        </r>
      </text>
    </comment>
    <comment ref="ED53" authorId="0" shapeId="0">
      <text>
        <r>
          <rPr>
            <sz val="11"/>
            <color theme="1"/>
            <rFont val="Calibri"/>
            <family val="2"/>
            <scheme val="minor"/>
          </rPr>
          <t>Балл: 4 из 4</t>
        </r>
      </text>
    </comment>
    <comment ref="EI53" authorId="0" shapeId="0">
      <text>
        <r>
          <rPr>
            <sz val="11"/>
            <color theme="1"/>
            <rFont val="Calibri"/>
            <family val="2"/>
            <scheme val="minor"/>
          </rPr>
          <t>Балл: 0 из 4</t>
        </r>
      </text>
    </comment>
    <comment ref="EU53" authorId="0" shapeId="0">
      <text>
        <r>
          <rPr>
            <sz val="11"/>
            <color theme="1"/>
            <rFont val="Calibri"/>
            <family val="2"/>
            <scheme val="minor"/>
          </rPr>
          <t>Балл: 6 из 6</t>
        </r>
      </text>
    </comment>
    <comment ref="FF53" authorId="0" shapeId="0">
      <text>
        <r>
          <rPr>
            <sz val="11"/>
            <color theme="1"/>
            <rFont val="Calibri"/>
            <family val="2"/>
            <scheme val="minor"/>
          </rPr>
          <t>Балл: 2 из 2</t>
        </r>
      </text>
    </comment>
    <comment ref="FQ53" authorId="0" shapeId="0">
      <text>
        <r>
          <rPr>
            <sz val="11"/>
            <color theme="1"/>
            <rFont val="Calibri"/>
            <family val="2"/>
            <scheme val="minor"/>
          </rPr>
          <t>Балл: 0 из 4</t>
        </r>
      </text>
    </comment>
    <comment ref="GB53" authorId="0" shapeId="0">
      <text>
        <r>
          <rPr>
            <sz val="11"/>
            <color theme="1"/>
            <rFont val="Calibri"/>
            <family val="2"/>
            <scheme val="minor"/>
          </rPr>
          <t>Балл: 3 из 6</t>
        </r>
      </text>
    </comment>
    <comment ref="G54" authorId="0" shapeId="0">
      <text>
        <r>
          <rPr>
            <sz val="11"/>
            <color theme="1"/>
            <rFont val="Calibri"/>
            <family val="2"/>
            <scheme val="minor"/>
          </rPr>
          <t>Балл: 2 из 2</t>
        </r>
      </text>
    </comment>
    <comment ref="M54" authorId="0" shapeId="0">
      <text>
        <r>
          <rPr>
            <sz val="11"/>
            <color theme="1"/>
            <rFont val="Calibri"/>
            <family val="2"/>
            <scheme val="minor"/>
          </rPr>
          <t>Балл: 2 из 2</t>
        </r>
      </text>
    </comment>
    <comment ref="T54" authorId="0" shapeId="0">
      <text>
        <r>
          <rPr>
            <sz val="11"/>
            <color theme="1"/>
            <rFont val="Calibri"/>
            <family val="2"/>
            <scheme val="minor"/>
          </rPr>
          <t>Балл: 2 из 2</t>
        </r>
      </text>
    </comment>
    <comment ref="AA54" authorId="0" shapeId="0">
      <text>
        <r>
          <rPr>
            <sz val="11"/>
            <color theme="1"/>
            <rFont val="Calibri"/>
            <family val="2"/>
            <scheme val="minor"/>
          </rPr>
          <t>Балл: 2 из 2</t>
        </r>
      </text>
    </comment>
    <comment ref="AF54" authorId="0" shapeId="0">
      <text>
        <r>
          <rPr>
            <sz val="11"/>
            <color theme="1"/>
            <rFont val="Calibri"/>
            <family val="2"/>
            <scheme val="minor"/>
          </rPr>
          <t>Балл: 2 из 2</t>
        </r>
      </text>
    </comment>
    <comment ref="AL54" authorId="0" shapeId="0">
      <text>
        <r>
          <rPr>
            <sz val="11"/>
            <color theme="1"/>
            <rFont val="Calibri"/>
            <family val="2"/>
            <scheme val="minor"/>
          </rPr>
          <t>Балл: 0 из 4</t>
        </r>
      </text>
    </comment>
    <comment ref="AV54" authorId="0" shapeId="0">
      <text>
        <r>
          <rPr>
            <sz val="11"/>
            <color theme="1"/>
            <rFont val="Calibri"/>
            <family val="2"/>
            <scheme val="minor"/>
          </rPr>
          <t>Балл: 4 из 4</t>
        </r>
      </text>
    </comment>
    <comment ref="AW54" authorId="0" shapeId="0">
      <text>
        <r>
          <rPr>
            <sz val="11"/>
            <color theme="1"/>
            <rFont val="Calibri"/>
            <family val="2"/>
            <scheme val="minor"/>
          </rPr>
          <t>Балл: 0 из 4</t>
        </r>
      </text>
    </comment>
    <comment ref="BF54" authorId="0" shapeId="0">
      <text>
        <r>
          <rPr>
            <sz val="11"/>
            <color theme="1"/>
            <rFont val="Calibri"/>
            <family val="2"/>
            <scheme val="minor"/>
          </rPr>
          <t>Балл: 4 из 4</t>
        </r>
      </text>
    </comment>
    <comment ref="BM54" authorId="0" shapeId="0">
      <text>
        <r>
          <rPr>
            <sz val="11"/>
            <color theme="1"/>
            <rFont val="Calibri"/>
            <family val="2"/>
            <scheme val="minor"/>
          </rPr>
          <t>Балл: 0 из 4</t>
        </r>
      </text>
    </comment>
    <comment ref="BP54" authorId="0" shapeId="0">
      <text>
        <r>
          <rPr>
            <sz val="11"/>
            <color theme="1"/>
            <rFont val="Calibri"/>
            <family val="2"/>
            <scheme val="minor"/>
          </rPr>
          <t>Балл: 4 из 4</t>
        </r>
      </text>
    </comment>
    <comment ref="BV54" authorId="0" shapeId="0">
      <text>
        <r>
          <rPr>
            <sz val="11"/>
            <color theme="1"/>
            <rFont val="Calibri"/>
            <family val="2"/>
            <scheme val="minor"/>
          </rPr>
          <t>Балл: 4 из 4</t>
        </r>
      </text>
    </comment>
    <comment ref="CB54" authorId="0" shapeId="0">
      <text>
        <r>
          <rPr>
            <sz val="11"/>
            <color theme="1"/>
            <rFont val="Calibri"/>
            <family val="2"/>
            <scheme val="minor"/>
          </rPr>
          <t>Балл: 0 из 6</t>
        </r>
      </text>
    </comment>
    <comment ref="CJ54" authorId="0" shapeId="0">
      <text>
        <r>
          <rPr>
            <sz val="11"/>
            <color theme="1"/>
            <rFont val="Calibri"/>
            <family val="2"/>
            <scheme val="minor"/>
          </rPr>
          <t>Балл: 3 из 6</t>
        </r>
      </text>
    </comment>
    <comment ref="CO54" authorId="0" shapeId="0">
      <text>
        <r>
          <rPr>
            <sz val="11"/>
            <color theme="1"/>
            <rFont val="Calibri"/>
            <family val="2"/>
            <scheme val="minor"/>
          </rPr>
          <t>Балл: 6 из 6</t>
        </r>
      </text>
    </comment>
    <comment ref="CW54" authorId="0" shapeId="0">
      <text>
        <r>
          <rPr>
            <sz val="11"/>
            <color theme="1"/>
            <rFont val="Calibri"/>
            <family val="2"/>
            <scheme val="minor"/>
          </rPr>
          <t>Балл: 6 из 6</t>
        </r>
      </text>
    </comment>
    <comment ref="DD54" authorId="0" shapeId="0">
      <text>
        <r>
          <rPr>
            <sz val="11"/>
            <color theme="1"/>
            <rFont val="Calibri"/>
            <family val="2"/>
            <scheme val="minor"/>
          </rPr>
          <t>Балл: 0 из 6</t>
        </r>
      </text>
    </comment>
    <comment ref="DG54" authorId="0" shapeId="0">
      <text>
        <r>
          <rPr>
            <sz val="11"/>
            <color theme="1"/>
            <rFont val="Calibri"/>
            <family val="2"/>
            <scheme val="minor"/>
          </rPr>
          <t>Балл: 0 из 2</t>
        </r>
      </text>
    </comment>
    <comment ref="DO54" authorId="0" shapeId="0">
      <text>
        <r>
          <rPr>
            <sz val="11"/>
            <color theme="1"/>
            <rFont val="Calibri"/>
            <family val="2"/>
            <scheme val="minor"/>
          </rPr>
          <t>Балл: 0 из 4</t>
        </r>
      </text>
    </comment>
    <comment ref="EA54" authorId="0" shapeId="0">
      <text>
        <r>
          <rPr>
            <sz val="11"/>
            <color theme="1"/>
            <rFont val="Calibri"/>
            <family val="2"/>
            <scheme val="minor"/>
          </rPr>
          <t>Балл: 0 из 4</t>
        </r>
      </text>
    </comment>
    <comment ref="EK54" authorId="0" shapeId="0">
      <text>
        <r>
          <rPr>
            <sz val="11"/>
            <color theme="1"/>
            <rFont val="Calibri"/>
            <family val="2"/>
            <scheme val="minor"/>
          </rPr>
          <t>Балл: 0 из 4</t>
        </r>
      </text>
    </comment>
    <comment ref="EW54" authorId="0" shapeId="0">
      <text>
        <r>
          <rPr>
            <sz val="11"/>
            <color theme="1"/>
            <rFont val="Calibri"/>
            <family val="2"/>
            <scheme val="minor"/>
          </rPr>
          <t>Балл: 6 из 6</t>
        </r>
      </text>
    </comment>
    <comment ref="FH54" authorId="0" shapeId="0">
      <text>
        <r>
          <rPr>
            <sz val="11"/>
            <color theme="1"/>
            <rFont val="Calibri"/>
            <family val="2"/>
            <scheme val="minor"/>
          </rPr>
          <t>Балл: 0 из 2</t>
        </r>
      </text>
    </comment>
    <comment ref="FO54" authorId="0" shapeId="0">
      <text>
        <r>
          <rPr>
            <sz val="11"/>
            <color theme="1"/>
            <rFont val="Calibri"/>
            <family val="2"/>
            <scheme val="minor"/>
          </rPr>
          <t>Балл: 4 из 4</t>
        </r>
      </text>
    </comment>
    <comment ref="GC54" authorId="0" shapeId="0">
      <text>
        <r>
          <rPr>
            <sz val="11"/>
            <color theme="1"/>
            <rFont val="Calibri"/>
            <family val="2"/>
            <scheme val="minor"/>
          </rPr>
          <t>Балл: 3 из 6</t>
        </r>
      </text>
    </comment>
    <comment ref="H55" authorId="0" shapeId="0">
      <text>
        <r>
          <rPr>
            <sz val="11"/>
            <color theme="1"/>
            <rFont val="Calibri"/>
            <family val="2"/>
            <scheme val="minor"/>
          </rPr>
          <t>Балл: 0 из 2</t>
        </r>
      </text>
    </comment>
    <comment ref="N55" authorId="0" shapeId="0">
      <text>
        <r>
          <rPr>
            <sz val="11"/>
            <color theme="1"/>
            <rFont val="Calibri"/>
            <family val="2"/>
            <scheme val="minor"/>
          </rPr>
          <t>Балл: 2 из 2</t>
        </r>
      </text>
    </comment>
    <comment ref="W55" authorId="0" shapeId="0">
      <text>
        <r>
          <rPr>
            <sz val="11"/>
            <color theme="1"/>
            <rFont val="Calibri"/>
            <family val="2"/>
            <scheme val="minor"/>
          </rPr>
          <t>Балл: 0 из 2</t>
        </r>
      </text>
    </comment>
    <comment ref="AC55" authorId="0" shapeId="0">
      <text>
        <r>
          <rPr>
            <sz val="11"/>
            <color theme="1"/>
            <rFont val="Calibri"/>
            <family val="2"/>
            <scheme val="minor"/>
          </rPr>
          <t>Балл: 2 из 2</t>
        </r>
      </text>
    </comment>
    <comment ref="AJ55" authorId="0" shapeId="0">
      <text>
        <r>
          <rPr>
            <sz val="11"/>
            <color theme="1"/>
            <rFont val="Calibri"/>
            <family val="2"/>
            <scheme val="minor"/>
          </rPr>
          <t>Балл: 0 из 2</t>
        </r>
      </text>
    </comment>
    <comment ref="AL55" authorId="0" shapeId="0">
      <text>
        <r>
          <rPr>
            <sz val="11"/>
            <color theme="1"/>
            <rFont val="Calibri"/>
            <family val="2"/>
            <scheme val="minor"/>
          </rPr>
          <t>Балл: 0 из 4</t>
        </r>
      </text>
    </comment>
    <comment ref="AV55" authorId="0" shapeId="0">
      <text>
        <r>
          <rPr>
            <sz val="11"/>
            <color theme="1"/>
            <rFont val="Calibri"/>
            <family val="2"/>
            <scheme val="minor"/>
          </rPr>
          <t>Балл: 0 из 4</t>
        </r>
      </text>
    </comment>
    <comment ref="AX55" authorId="0" shapeId="0">
      <text>
        <r>
          <rPr>
            <sz val="11"/>
            <color theme="1"/>
            <rFont val="Calibri"/>
            <family val="2"/>
            <scheme val="minor"/>
          </rPr>
          <t>Балл: 0 из 4</t>
        </r>
      </text>
    </comment>
    <comment ref="BE55" authorId="0" shapeId="0">
      <text>
        <r>
          <rPr>
            <sz val="11"/>
            <color theme="1"/>
            <rFont val="Calibri"/>
            <family val="2"/>
            <scheme val="minor"/>
          </rPr>
          <t>Балл: 0 из 4</t>
        </r>
      </text>
    </comment>
    <comment ref="BI55" authorId="0" shapeId="0">
      <text>
        <r>
          <rPr>
            <sz val="11"/>
            <color theme="1"/>
            <rFont val="Calibri"/>
            <family val="2"/>
            <scheme val="minor"/>
          </rPr>
          <t>Балл: 0 из 4</t>
        </r>
      </text>
    </comment>
    <comment ref="BO55" authorId="0" shapeId="0">
      <text>
        <r>
          <rPr>
            <sz val="11"/>
            <color theme="1"/>
            <rFont val="Calibri"/>
            <family val="2"/>
            <scheme val="minor"/>
          </rPr>
          <t>Балл: 4 из 4</t>
        </r>
      </text>
    </comment>
    <comment ref="BY55" authorId="0" shapeId="0">
      <text>
        <r>
          <rPr>
            <sz val="11"/>
            <color theme="1"/>
            <rFont val="Calibri"/>
            <family val="2"/>
            <scheme val="minor"/>
          </rPr>
          <t>Балл: 4 из 4</t>
        </r>
      </text>
    </comment>
    <comment ref="CD55" authorId="0" shapeId="0">
      <text>
        <r>
          <rPr>
            <sz val="11"/>
            <color theme="1"/>
            <rFont val="Calibri"/>
            <family val="2"/>
            <scheme val="minor"/>
          </rPr>
          <t>Балл: 0 из 6</t>
        </r>
      </text>
    </comment>
    <comment ref="CG55" authorId="0" shapeId="0">
      <text>
        <r>
          <rPr>
            <sz val="11"/>
            <color theme="1"/>
            <rFont val="Calibri"/>
            <family val="2"/>
            <scheme val="minor"/>
          </rPr>
          <t>Балл: 3 из 6</t>
        </r>
      </text>
    </comment>
    <comment ref="CQ55" authorId="0" shapeId="0">
      <text>
        <r>
          <rPr>
            <sz val="11"/>
            <color theme="1"/>
            <rFont val="Calibri"/>
            <family val="2"/>
            <scheme val="minor"/>
          </rPr>
          <t>Балл: 1 из 6</t>
        </r>
      </text>
    </comment>
    <comment ref="CX55" authorId="0" shapeId="0">
      <text>
        <r>
          <rPr>
            <sz val="11"/>
            <color theme="1"/>
            <rFont val="Calibri"/>
            <family val="2"/>
            <scheme val="minor"/>
          </rPr>
          <t>Балл: 6 из 6</t>
        </r>
      </text>
    </comment>
    <comment ref="DB55" authorId="0" shapeId="0">
      <text>
        <r>
          <rPr>
            <sz val="11"/>
            <color theme="1"/>
            <rFont val="Calibri"/>
            <family val="2"/>
            <scheme val="minor"/>
          </rPr>
          <t>Балл: 6 из 6</t>
        </r>
      </text>
    </comment>
    <comment ref="DI55" authorId="0" shapeId="0">
      <text>
        <r>
          <rPr>
            <sz val="11"/>
            <color theme="1"/>
            <rFont val="Calibri"/>
            <family val="2"/>
            <scheme val="minor"/>
          </rPr>
          <t>Балл: 0 из 2</t>
        </r>
      </text>
    </comment>
    <comment ref="DR55" authorId="0" shapeId="0">
      <text>
        <r>
          <rPr>
            <sz val="11"/>
            <color theme="1"/>
            <rFont val="Calibri"/>
            <family val="2"/>
            <scheme val="minor"/>
          </rPr>
          <t>Балл: 0 из 4</t>
        </r>
      </text>
    </comment>
    <comment ref="EB55" authorId="0" shapeId="0">
      <text>
        <r>
          <rPr>
            <sz val="11"/>
            <color theme="1"/>
            <rFont val="Calibri"/>
            <family val="2"/>
            <scheme val="minor"/>
          </rPr>
          <t>Балл: 4 из 4</t>
        </r>
      </text>
    </comment>
    <comment ref="EK55" authorId="0" shapeId="0">
      <text>
        <r>
          <rPr>
            <sz val="11"/>
            <color theme="1"/>
            <rFont val="Calibri"/>
            <family val="2"/>
            <scheme val="minor"/>
          </rPr>
          <t>Балл: 0 из 4</t>
        </r>
      </text>
    </comment>
    <comment ref="EZ55" authorId="0" shapeId="0">
      <text>
        <r>
          <rPr>
            <sz val="11"/>
            <color theme="1"/>
            <rFont val="Calibri"/>
            <family val="2"/>
            <scheme val="minor"/>
          </rPr>
          <t>Балл: 4 из 6</t>
        </r>
      </text>
    </comment>
    <comment ref="FI55" authorId="0" shapeId="0">
      <text>
        <r>
          <rPr>
            <sz val="11"/>
            <color theme="1"/>
            <rFont val="Calibri"/>
            <family val="2"/>
            <scheme val="minor"/>
          </rPr>
          <t>Балл: 0 из 2</t>
        </r>
      </text>
    </comment>
    <comment ref="FV55" authorId="0" shapeId="0">
      <text>
        <r>
          <rPr>
            <sz val="11"/>
            <color theme="1"/>
            <rFont val="Calibri"/>
            <family val="2"/>
            <scheme val="minor"/>
          </rPr>
          <t>Балл: 4 из 4</t>
        </r>
      </text>
    </comment>
    <comment ref="FZ55" authorId="0" shapeId="0">
      <text>
        <r>
          <rPr>
            <sz val="11"/>
            <color theme="1"/>
            <rFont val="Calibri"/>
            <family val="2"/>
            <scheme val="minor"/>
          </rPr>
          <t>Балл: 0 из 6</t>
        </r>
      </text>
    </comment>
    <comment ref="K56" authorId="0" shapeId="0">
      <text>
        <r>
          <rPr>
            <sz val="11"/>
            <color theme="1"/>
            <rFont val="Calibri"/>
            <family val="2"/>
            <scheme val="minor"/>
          </rPr>
          <t>Балл: 0 из 2</t>
        </r>
      </text>
    </comment>
    <comment ref="R56" authorId="0" shapeId="0">
      <text>
        <r>
          <rPr>
            <sz val="11"/>
            <color theme="1"/>
            <rFont val="Calibri"/>
            <family val="2"/>
            <scheme val="minor"/>
          </rPr>
          <t>Балл: 0 из 2</t>
        </r>
      </text>
    </comment>
    <comment ref="W56" authorId="0" shapeId="0">
      <text>
        <r>
          <rPr>
            <sz val="11"/>
            <color theme="1"/>
            <rFont val="Calibri"/>
            <family val="2"/>
            <scheme val="minor"/>
          </rPr>
          <t>Балл: 0 из 2</t>
        </r>
      </text>
    </comment>
    <comment ref="AC56" authorId="0" shapeId="0">
      <text>
        <r>
          <rPr>
            <sz val="11"/>
            <color theme="1"/>
            <rFont val="Calibri"/>
            <family val="2"/>
            <scheme val="minor"/>
          </rPr>
          <t>Балл: 2 из 2</t>
        </r>
      </text>
    </comment>
    <comment ref="AJ56" authorId="0" shapeId="0">
      <text>
        <r>
          <rPr>
            <sz val="11"/>
            <color theme="1"/>
            <rFont val="Calibri"/>
            <family val="2"/>
            <scheme val="minor"/>
          </rPr>
          <t>Балл: 0 из 2</t>
        </r>
      </text>
    </comment>
    <comment ref="AP56" authorId="0" shapeId="0">
      <text>
        <r>
          <rPr>
            <sz val="11"/>
            <color theme="1"/>
            <rFont val="Calibri"/>
            <family val="2"/>
            <scheme val="minor"/>
          </rPr>
          <t>Балл: 0 из 4</t>
        </r>
      </text>
    </comment>
    <comment ref="AQ56" authorId="0" shapeId="0">
      <text>
        <r>
          <rPr>
            <sz val="11"/>
            <color theme="1"/>
            <rFont val="Calibri"/>
            <family val="2"/>
            <scheme val="minor"/>
          </rPr>
          <t>Балл: 0 из 4</t>
        </r>
      </text>
    </comment>
    <comment ref="BB56" authorId="0" shapeId="0">
      <text>
        <r>
          <rPr>
            <sz val="11"/>
            <color theme="1"/>
            <rFont val="Calibri"/>
            <family val="2"/>
            <scheme val="minor"/>
          </rPr>
          <t>Балл: 0 из 4</t>
        </r>
      </text>
    </comment>
    <comment ref="BC56" authorId="0" shapeId="0">
      <text>
        <r>
          <rPr>
            <sz val="11"/>
            <color theme="1"/>
            <rFont val="Calibri"/>
            <family val="2"/>
            <scheme val="minor"/>
          </rPr>
          <t>Балл: 0 из 4</t>
        </r>
      </text>
    </comment>
    <comment ref="BJ56" authorId="0" shapeId="0">
      <text>
        <r>
          <rPr>
            <sz val="11"/>
            <color theme="1"/>
            <rFont val="Calibri"/>
            <family val="2"/>
            <scheme val="minor"/>
          </rPr>
          <t>Балл: 4 из 4</t>
        </r>
      </text>
    </comment>
    <comment ref="BR56" authorId="0" shapeId="0">
      <text>
        <r>
          <rPr>
            <sz val="11"/>
            <color theme="1"/>
            <rFont val="Calibri"/>
            <family val="2"/>
            <scheme val="minor"/>
          </rPr>
          <t>Балл: 0 из 4</t>
        </r>
      </text>
    </comment>
    <comment ref="BX56" authorId="0" shapeId="0">
      <text>
        <r>
          <rPr>
            <sz val="11"/>
            <color theme="1"/>
            <rFont val="Calibri"/>
            <family val="2"/>
            <scheme val="minor"/>
          </rPr>
          <t>Балл: 4 из 4</t>
        </r>
      </text>
    </comment>
    <comment ref="CE56" authorId="0" shapeId="0">
      <text>
        <r>
          <rPr>
            <sz val="11"/>
            <color theme="1"/>
            <rFont val="Calibri"/>
            <family val="2"/>
            <scheme val="minor"/>
          </rPr>
          <t>Балл: 0 из 6</t>
        </r>
      </text>
    </comment>
    <comment ref="CG56" authorId="0" shapeId="0">
      <text>
        <r>
          <rPr>
            <sz val="11"/>
            <color theme="1"/>
            <rFont val="Calibri"/>
            <family val="2"/>
            <scheme val="minor"/>
          </rPr>
          <t>Балл: 6 из 6</t>
        </r>
      </text>
    </comment>
    <comment ref="CP56" authorId="0" shapeId="0">
      <text>
        <r>
          <rPr>
            <sz val="11"/>
            <color theme="1"/>
            <rFont val="Calibri"/>
            <family val="2"/>
            <scheme val="minor"/>
          </rPr>
          <t>Балл: 0 из 6</t>
        </r>
      </text>
    </comment>
    <comment ref="CW56" authorId="0" shapeId="0">
      <text>
        <r>
          <rPr>
            <sz val="11"/>
            <color theme="1"/>
            <rFont val="Calibri"/>
            <family val="2"/>
            <scheme val="minor"/>
          </rPr>
          <t>Балл: 0 из 6</t>
        </r>
      </text>
    </comment>
    <comment ref="DC56" authorId="0" shapeId="0">
      <text>
        <r>
          <rPr>
            <sz val="11"/>
            <color theme="1"/>
            <rFont val="Calibri"/>
            <family val="2"/>
            <scheme val="minor"/>
          </rPr>
          <t>Балл: 6 из 6</t>
        </r>
      </text>
    </comment>
    <comment ref="DF56" authorId="0" shapeId="0">
      <text>
        <r>
          <rPr>
            <sz val="11"/>
            <color theme="1"/>
            <rFont val="Calibri"/>
            <family val="2"/>
            <scheme val="minor"/>
          </rPr>
          <t>Балл: 2 из 2</t>
        </r>
      </text>
    </comment>
    <comment ref="DX56" authorId="0" shapeId="0">
      <text>
        <r>
          <rPr>
            <sz val="11"/>
            <color theme="1"/>
            <rFont val="Calibri"/>
            <family val="2"/>
            <scheme val="minor"/>
          </rPr>
          <t>Балл: 0 из 4</t>
        </r>
      </text>
    </comment>
    <comment ref="DZ56" authorId="0" shapeId="0">
      <text>
        <r>
          <rPr>
            <sz val="11"/>
            <color theme="1"/>
            <rFont val="Calibri"/>
            <family val="2"/>
            <scheme val="minor"/>
          </rPr>
          <t>Балл: 0 из 4</t>
        </r>
      </text>
    </comment>
    <comment ref="EN56" authorId="0" shapeId="0">
      <text>
        <r>
          <rPr>
            <sz val="11"/>
            <color theme="1"/>
            <rFont val="Calibri"/>
            <family val="2"/>
            <scheme val="minor"/>
          </rPr>
          <t>Балл: 0 из 4</t>
        </r>
      </text>
    </comment>
    <comment ref="EW56" authorId="0" shapeId="0">
      <text>
        <r>
          <rPr>
            <sz val="11"/>
            <color theme="1"/>
            <rFont val="Calibri"/>
            <family val="2"/>
            <scheme val="minor"/>
          </rPr>
          <t>Балл: 6 из 6</t>
        </r>
      </text>
    </comment>
    <comment ref="FL56" authorId="0" shapeId="0">
      <text>
        <r>
          <rPr>
            <sz val="11"/>
            <color theme="1"/>
            <rFont val="Calibri"/>
            <family val="2"/>
            <scheme val="minor"/>
          </rPr>
          <t>Балл: 0 из 2</t>
        </r>
      </text>
    </comment>
    <comment ref="FT56" authorId="0" shapeId="0">
      <text>
        <r>
          <rPr>
            <sz val="11"/>
            <color theme="1"/>
            <rFont val="Calibri"/>
            <family val="2"/>
            <scheme val="minor"/>
          </rPr>
          <t>Балл: 4 из 4</t>
        </r>
      </text>
    </comment>
    <comment ref="FY56" authorId="0" shapeId="0">
      <text>
        <r>
          <rPr>
            <sz val="11"/>
            <color theme="1"/>
            <rFont val="Calibri"/>
            <family val="2"/>
            <scheme val="minor"/>
          </rPr>
          <t>Балл: 6 из 6</t>
        </r>
      </text>
    </comment>
    <comment ref="H57" authorId="0" shapeId="0">
      <text>
        <r>
          <rPr>
            <sz val="11"/>
            <color theme="1"/>
            <rFont val="Calibri"/>
            <family val="2"/>
            <scheme val="minor"/>
          </rPr>
          <t>Балл: 2 из 2</t>
        </r>
      </text>
    </comment>
    <comment ref="M57" authorId="0" shapeId="0">
      <text>
        <r>
          <rPr>
            <sz val="11"/>
            <color theme="1"/>
            <rFont val="Calibri"/>
            <family val="2"/>
            <scheme val="minor"/>
          </rPr>
          <t>Балл: 2 из 2</t>
        </r>
      </text>
    </comment>
    <comment ref="X57" authorId="0" shapeId="0">
      <text>
        <r>
          <rPr>
            <sz val="11"/>
            <color theme="1"/>
            <rFont val="Calibri"/>
            <family val="2"/>
            <scheme val="minor"/>
          </rPr>
          <t>Балл: 2 из 2</t>
        </r>
      </text>
    </comment>
    <comment ref="AD57" authorId="0" shapeId="0">
      <text>
        <r>
          <rPr>
            <sz val="11"/>
            <color theme="1"/>
            <rFont val="Calibri"/>
            <family val="2"/>
            <scheme val="minor"/>
          </rPr>
          <t>Балл: 2 из 2</t>
        </r>
      </text>
    </comment>
    <comment ref="AE57" authorId="0" shapeId="0">
      <text>
        <r>
          <rPr>
            <sz val="11"/>
            <color theme="1"/>
            <rFont val="Calibri"/>
            <family val="2"/>
            <scheme val="minor"/>
          </rPr>
          <t>Балл: 2 из 2</t>
        </r>
      </text>
    </comment>
    <comment ref="AK57" authorId="0" shapeId="0">
      <text>
        <r>
          <rPr>
            <sz val="11"/>
            <color theme="1"/>
            <rFont val="Calibri"/>
            <family val="2"/>
            <scheme val="minor"/>
          </rPr>
          <t>Балл: 0 из 4</t>
        </r>
      </text>
    </comment>
    <comment ref="AS57" authorId="0" shapeId="0">
      <text>
        <r>
          <rPr>
            <sz val="11"/>
            <color theme="1"/>
            <rFont val="Calibri"/>
            <family val="2"/>
            <scheme val="minor"/>
          </rPr>
          <t>Балл: 0 из 4</t>
        </r>
      </text>
    </comment>
    <comment ref="AY57" authorId="0" shapeId="0">
      <text>
        <r>
          <rPr>
            <sz val="11"/>
            <color theme="1"/>
            <rFont val="Calibri"/>
            <family val="2"/>
            <scheme val="minor"/>
          </rPr>
          <t>Балл: 4 из 4</t>
        </r>
      </text>
    </comment>
    <comment ref="BD57" authorId="0" shapeId="0">
      <text>
        <r>
          <rPr>
            <sz val="11"/>
            <color theme="1"/>
            <rFont val="Calibri"/>
            <family val="2"/>
            <scheme val="minor"/>
          </rPr>
          <t>Балл: 4 из 4</t>
        </r>
      </text>
    </comment>
    <comment ref="BL57" authorId="0" shapeId="0">
      <text>
        <r>
          <rPr>
            <sz val="11"/>
            <color theme="1"/>
            <rFont val="Calibri"/>
            <family val="2"/>
            <scheme val="minor"/>
          </rPr>
          <t>Балл: 0 из 4</t>
        </r>
      </text>
    </comment>
    <comment ref="BR57" authorId="0" shapeId="0">
      <text>
        <r>
          <rPr>
            <sz val="11"/>
            <color theme="1"/>
            <rFont val="Calibri"/>
            <family val="2"/>
            <scheme val="minor"/>
          </rPr>
          <t>Балл: 4 из 4</t>
        </r>
      </text>
    </comment>
    <comment ref="BV57" authorId="0" shapeId="0">
      <text>
        <r>
          <rPr>
            <sz val="11"/>
            <color theme="1"/>
            <rFont val="Calibri"/>
            <family val="2"/>
            <scheme val="minor"/>
          </rPr>
          <t>Балл: 4 из 4</t>
        </r>
      </text>
    </comment>
    <comment ref="CC57" authorId="0" shapeId="0">
      <text>
        <r>
          <rPr>
            <sz val="11"/>
            <color theme="1"/>
            <rFont val="Calibri"/>
            <family val="2"/>
            <scheme val="minor"/>
          </rPr>
          <t>Балл: 6 из 6</t>
        </r>
      </text>
    </comment>
    <comment ref="CK57" authorId="0" shapeId="0">
      <text>
        <r>
          <rPr>
            <sz val="11"/>
            <color theme="1"/>
            <rFont val="Calibri"/>
            <family val="2"/>
            <scheme val="minor"/>
          </rPr>
          <t>Балл: 6 из 6</t>
        </r>
      </text>
    </comment>
    <comment ref="CQ57" authorId="0" shapeId="0">
      <text>
        <r>
          <rPr>
            <sz val="11"/>
            <color theme="1"/>
            <rFont val="Calibri"/>
            <family val="2"/>
            <scheme val="minor"/>
          </rPr>
          <t>Балл: 1 из 6</t>
        </r>
      </text>
    </comment>
    <comment ref="CV57" authorId="0" shapeId="0">
      <text>
        <r>
          <rPr>
            <sz val="11"/>
            <color theme="1"/>
            <rFont val="Calibri"/>
            <family val="2"/>
            <scheme val="minor"/>
          </rPr>
          <t>Балл: 6 из 6</t>
        </r>
      </text>
    </comment>
    <comment ref="DD57" authorId="0" shapeId="0">
      <text>
        <r>
          <rPr>
            <sz val="11"/>
            <color theme="1"/>
            <rFont val="Calibri"/>
            <family val="2"/>
            <scheme val="minor"/>
          </rPr>
          <t>Балл: 0 из 6</t>
        </r>
      </text>
    </comment>
    <comment ref="DJ57" authorId="0" shapeId="0">
      <text>
        <r>
          <rPr>
            <sz val="11"/>
            <color theme="1"/>
            <rFont val="Calibri"/>
            <family val="2"/>
            <scheme val="minor"/>
          </rPr>
          <t>Балл: 2 из 2</t>
        </r>
      </text>
    </comment>
    <comment ref="DP57" authorId="0" shapeId="0">
      <text>
        <r>
          <rPr>
            <sz val="11"/>
            <color theme="1"/>
            <rFont val="Calibri"/>
            <family val="2"/>
            <scheme val="minor"/>
          </rPr>
          <t>Балл: 0 из 4</t>
        </r>
      </text>
    </comment>
    <comment ref="EG57" authorId="0" shapeId="0">
      <text>
        <r>
          <rPr>
            <sz val="11"/>
            <color theme="1"/>
            <rFont val="Calibri"/>
            <family val="2"/>
            <scheme val="minor"/>
          </rPr>
          <t>Балл: 0 из 4</t>
        </r>
      </text>
    </comment>
    <comment ref="EL57" authorId="0" shapeId="0">
      <text>
        <r>
          <rPr>
            <sz val="11"/>
            <color theme="1"/>
            <rFont val="Calibri"/>
            <family val="2"/>
            <scheme val="minor"/>
          </rPr>
          <t>Балл: 4 из 4</t>
        </r>
      </text>
    </comment>
    <comment ref="EU57" authorId="0" shapeId="0">
      <text>
        <r>
          <rPr>
            <sz val="11"/>
            <color theme="1"/>
            <rFont val="Calibri"/>
            <family val="2"/>
            <scheme val="minor"/>
          </rPr>
          <t>Балл: 6 из 6</t>
        </r>
      </text>
    </comment>
    <comment ref="FI57" authorId="0" shapeId="0">
      <text>
        <r>
          <rPr>
            <sz val="11"/>
            <color theme="1"/>
            <rFont val="Calibri"/>
            <family val="2"/>
            <scheme val="minor"/>
          </rPr>
          <t>Балл: 2 из 2</t>
        </r>
      </text>
    </comment>
    <comment ref="FN57" authorId="0" shapeId="0">
      <text>
        <r>
          <rPr>
            <sz val="11"/>
            <color theme="1"/>
            <rFont val="Calibri"/>
            <family val="2"/>
            <scheme val="minor"/>
          </rPr>
          <t>Балл: 4 из 4</t>
        </r>
      </text>
    </comment>
    <comment ref="FX57" authorId="0" shapeId="0">
      <text>
        <r>
          <rPr>
            <sz val="11"/>
            <color theme="1"/>
            <rFont val="Calibri"/>
            <family val="2"/>
            <scheme val="minor"/>
          </rPr>
          <t>Балл: 6 из 6</t>
        </r>
      </text>
    </comment>
    <comment ref="I58" authorId="0" shapeId="0">
      <text>
        <r>
          <rPr>
            <sz val="11"/>
            <color theme="1"/>
            <rFont val="Calibri"/>
            <family val="2"/>
            <scheme val="minor"/>
          </rPr>
          <t>Балл: 2 из 2</t>
        </r>
      </text>
    </comment>
    <comment ref="P58" authorId="0" shapeId="0">
      <text>
        <r>
          <rPr>
            <sz val="11"/>
            <color theme="1"/>
            <rFont val="Calibri"/>
            <family val="2"/>
            <scheme val="minor"/>
          </rPr>
          <t>Балл: 2 из 2</t>
        </r>
      </text>
    </comment>
    <comment ref="W58" authorId="0" shapeId="0">
      <text>
        <r>
          <rPr>
            <sz val="11"/>
            <color theme="1"/>
            <rFont val="Calibri"/>
            <family val="2"/>
            <scheme val="minor"/>
          </rPr>
          <t>Балл: 0 из 2</t>
        </r>
      </text>
    </comment>
    <comment ref="AC58" authorId="0" shapeId="0">
      <text>
        <r>
          <rPr>
            <sz val="11"/>
            <color theme="1"/>
            <rFont val="Calibri"/>
            <family val="2"/>
            <scheme val="minor"/>
          </rPr>
          <t>Балл: 2 из 2</t>
        </r>
      </text>
    </comment>
    <comment ref="AH58" authorId="0" shapeId="0">
      <text>
        <r>
          <rPr>
            <sz val="11"/>
            <color theme="1"/>
            <rFont val="Calibri"/>
            <family val="2"/>
            <scheme val="minor"/>
          </rPr>
          <t>Балл: 2 из 2</t>
        </r>
      </text>
    </comment>
    <comment ref="AL58" authorId="0" shapeId="0">
      <text>
        <r>
          <rPr>
            <sz val="11"/>
            <color theme="1"/>
            <rFont val="Calibri"/>
            <family val="2"/>
            <scheme val="minor"/>
          </rPr>
          <t>Балл: 0 из 4</t>
        </r>
      </text>
    </comment>
    <comment ref="AU58" authorId="0" shapeId="0">
      <text>
        <r>
          <rPr>
            <sz val="11"/>
            <color theme="1"/>
            <rFont val="Calibri"/>
            <family val="2"/>
            <scheme val="minor"/>
          </rPr>
          <t>Балл: 0 из 4</t>
        </r>
      </text>
    </comment>
    <comment ref="AY58" authorId="0" shapeId="0">
      <text>
        <r>
          <rPr>
            <sz val="11"/>
            <color theme="1"/>
            <rFont val="Calibri"/>
            <family val="2"/>
            <scheme val="minor"/>
          </rPr>
          <t>Балл: 4 из 4</t>
        </r>
      </text>
    </comment>
    <comment ref="BF58" authorId="0" shapeId="0">
      <text>
        <r>
          <rPr>
            <sz val="11"/>
            <color theme="1"/>
            <rFont val="Calibri"/>
            <family val="2"/>
            <scheme val="minor"/>
          </rPr>
          <t>Балл: 0 из 4</t>
        </r>
      </text>
    </comment>
    <comment ref="BL58" authorId="0" shapeId="0">
      <text>
        <r>
          <rPr>
            <sz val="11"/>
            <color theme="1"/>
            <rFont val="Calibri"/>
            <family val="2"/>
            <scheme val="minor"/>
          </rPr>
          <t>Балл: 0 из 4</t>
        </r>
      </text>
    </comment>
    <comment ref="BO58" authorId="0" shapeId="0">
      <text>
        <r>
          <rPr>
            <sz val="11"/>
            <color theme="1"/>
            <rFont val="Calibri"/>
            <family val="2"/>
            <scheme val="minor"/>
          </rPr>
          <t>Балл: 4 из 4</t>
        </r>
      </text>
    </comment>
    <comment ref="BY58" authorId="0" shapeId="0">
      <text>
        <r>
          <rPr>
            <sz val="11"/>
            <color theme="1"/>
            <rFont val="Calibri"/>
            <family val="2"/>
            <scheme val="minor"/>
          </rPr>
          <t>Балл: 4 из 4</t>
        </r>
      </text>
    </comment>
    <comment ref="CA58" authorId="0" shapeId="0">
      <text>
        <r>
          <rPr>
            <sz val="11"/>
            <color theme="1"/>
            <rFont val="Calibri"/>
            <family val="2"/>
            <scheme val="minor"/>
          </rPr>
          <t>Балл: 6 из 6</t>
        </r>
      </text>
    </comment>
    <comment ref="CK58" authorId="0" shapeId="0">
      <text>
        <r>
          <rPr>
            <sz val="11"/>
            <color theme="1"/>
            <rFont val="Calibri"/>
            <family val="2"/>
            <scheme val="minor"/>
          </rPr>
          <t>Балл: 3 из 6</t>
        </r>
      </text>
    </comment>
    <comment ref="CN58" authorId="0" shapeId="0">
      <text>
        <r>
          <rPr>
            <sz val="11"/>
            <color theme="1"/>
            <rFont val="Calibri"/>
            <family val="2"/>
            <scheme val="minor"/>
          </rPr>
          <t>Балл: 4 из 6</t>
        </r>
      </text>
    </comment>
    <comment ref="CW58" authorId="0" shapeId="0">
      <text>
        <r>
          <rPr>
            <sz val="11"/>
            <color theme="1"/>
            <rFont val="Calibri"/>
            <family val="2"/>
            <scheme val="minor"/>
          </rPr>
          <t>Балл: 6 из 6</t>
        </r>
      </text>
    </comment>
    <comment ref="CY58" authorId="0" shapeId="0">
      <text>
        <r>
          <rPr>
            <sz val="11"/>
            <color theme="1"/>
            <rFont val="Calibri"/>
            <family val="2"/>
            <scheme val="minor"/>
          </rPr>
          <t>Балл: 6 из 6</t>
        </r>
      </text>
    </comment>
    <comment ref="DL58" authorId="0" shapeId="0">
      <text>
        <r>
          <rPr>
            <sz val="11"/>
            <color theme="1"/>
            <rFont val="Calibri"/>
            <family val="2"/>
            <scheme val="minor"/>
          </rPr>
          <t>Балл: 2 из 2</t>
        </r>
      </text>
    </comment>
    <comment ref="DS58" authorId="0" shapeId="0">
      <text>
        <r>
          <rPr>
            <sz val="11"/>
            <color theme="1"/>
            <rFont val="Calibri"/>
            <family val="2"/>
            <scheme val="minor"/>
          </rPr>
          <t>Балл: 0 из 4</t>
        </r>
      </text>
    </comment>
    <comment ref="EB58" authorId="0" shapeId="0">
      <text>
        <r>
          <rPr>
            <sz val="11"/>
            <color theme="1"/>
            <rFont val="Calibri"/>
            <family val="2"/>
            <scheme val="minor"/>
          </rPr>
          <t>Балл: 4 из 4</t>
        </r>
      </text>
    </comment>
    <comment ref="EO58" authorId="0" shapeId="0">
      <text>
        <r>
          <rPr>
            <sz val="11"/>
            <color theme="1"/>
            <rFont val="Calibri"/>
            <family val="2"/>
            <scheme val="minor"/>
          </rPr>
          <t>Балл: 0 из 4</t>
        </r>
      </text>
    </comment>
    <comment ref="EV58" authorId="0" shapeId="0">
      <text>
        <r>
          <rPr>
            <sz val="11"/>
            <color theme="1"/>
            <rFont val="Calibri"/>
            <family val="2"/>
            <scheme val="minor"/>
          </rPr>
          <t>Балл: 6 из 6</t>
        </r>
      </text>
    </comment>
    <comment ref="FD58" authorId="0" shapeId="0">
      <text>
        <r>
          <rPr>
            <sz val="11"/>
            <color theme="1"/>
            <rFont val="Calibri"/>
            <family val="2"/>
            <scheme val="minor"/>
          </rPr>
          <t>Балл: 2 из 2</t>
        </r>
      </text>
    </comment>
    <comment ref="FO58" authorId="0" shapeId="0">
      <text>
        <r>
          <rPr>
            <sz val="11"/>
            <color theme="1"/>
            <rFont val="Calibri"/>
            <family val="2"/>
            <scheme val="minor"/>
          </rPr>
          <t>Балл: 4 из 4</t>
        </r>
      </text>
    </comment>
    <comment ref="GB58" authorId="0" shapeId="0">
      <text>
        <r>
          <rPr>
            <sz val="11"/>
            <color theme="1"/>
            <rFont val="Calibri"/>
            <family val="2"/>
            <scheme val="minor"/>
          </rPr>
          <t>Балл: 3 из 6</t>
        </r>
      </text>
    </comment>
    <comment ref="L59" authorId="0" shapeId="0">
      <text>
        <r>
          <rPr>
            <sz val="11"/>
            <color theme="1"/>
            <rFont val="Calibri"/>
            <family val="2"/>
            <scheme val="minor"/>
          </rPr>
          <t>Балл: 2 из 2</t>
        </r>
      </text>
    </comment>
    <comment ref="Q59" authorId="0" shapeId="0">
      <text>
        <r>
          <rPr>
            <sz val="11"/>
            <color theme="1"/>
            <rFont val="Calibri"/>
            <family val="2"/>
            <scheme val="minor"/>
          </rPr>
          <t>Балл: 2 из 2</t>
        </r>
      </text>
    </comment>
    <comment ref="S59" authorId="0" shapeId="0">
      <text>
        <r>
          <rPr>
            <sz val="11"/>
            <color theme="1"/>
            <rFont val="Calibri"/>
            <family val="2"/>
            <scheme val="minor"/>
          </rPr>
          <t>Балл: 2 из 2</t>
        </r>
      </text>
    </comment>
    <comment ref="AA59" authorId="0" shapeId="0">
      <text>
        <r>
          <rPr>
            <sz val="11"/>
            <color theme="1"/>
            <rFont val="Calibri"/>
            <family val="2"/>
            <scheme val="minor"/>
          </rPr>
          <t>Балл: 0 из 2</t>
        </r>
      </text>
    </comment>
    <comment ref="AI59" authorId="0" shapeId="0">
      <text>
        <r>
          <rPr>
            <sz val="11"/>
            <color theme="1"/>
            <rFont val="Calibri"/>
            <family val="2"/>
            <scheme val="minor"/>
          </rPr>
          <t>Балл: 0 из 2</t>
        </r>
      </text>
    </comment>
    <comment ref="AP59" authorId="0" shapeId="0">
      <text>
        <r>
          <rPr>
            <sz val="11"/>
            <color theme="1"/>
            <rFont val="Calibri"/>
            <family val="2"/>
            <scheme val="minor"/>
          </rPr>
          <t>Балл: 0 из 4</t>
        </r>
      </text>
    </comment>
    <comment ref="AV59" authorId="0" shapeId="0">
      <text>
        <r>
          <rPr>
            <sz val="11"/>
            <color theme="1"/>
            <rFont val="Calibri"/>
            <family val="2"/>
            <scheme val="minor"/>
          </rPr>
          <t>Балл: 0 из 4</t>
        </r>
      </text>
    </comment>
    <comment ref="AX59" authorId="0" shapeId="0">
      <text>
        <r>
          <rPr>
            <sz val="11"/>
            <color theme="1"/>
            <rFont val="Calibri"/>
            <family val="2"/>
            <scheme val="minor"/>
          </rPr>
          <t>Балл: 4 из 4</t>
        </r>
      </text>
    </comment>
    <comment ref="BF59" authorId="0" shapeId="0">
      <text>
        <r>
          <rPr>
            <sz val="11"/>
            <color theme="1"/>
            <rFont val="Calibri"/>
            <family val="2"/>
            <scheme val="minor"/>
          </rPr>
          <t>Балл: 0 из 4</t>
        </r>
      </text>
    </comment>
    <comment ref="BJ59" authorId="0" shapeId="0">
      <text>
        <r>
          <rPr>
            <sz val="11"/>
            <color theme="1"/>
            <rFont val="Calibri"/>
            <family val="2"/>
            <scheme val="minor"/>
          </rPr>
          <t>Балл: 4 из 4</t>
        </r>
      </text>
    </comment>
    <comment ref="BO59" authorId="0" shapeId="0">
      <text>
        <r>
          <rPr>
            <sz val="11"/>
            <color theme="1"/>
            <rFont val="Calibri"/>
            <family val="2"/>
            <scheme val="minor"/>
          </rPr>
          <t>Балл: 4 из 4</t>
        </r>
      </text>
    </comment>
    <comment ref="BZ59" authorId="0" shapeId="0">
      <text>
        <r>
          <rPr>
            <sz val="11"/>
            <color theme="1"/>
            <rFont val="Calibri"/>
            <family val="2"/>
            <scheme val="minor"/>
          </rPr>
          <t>Балл: 4 из 4</t>
        </r>
      </text>
    </comment>
    <comment ref="CC59" authorId="0" shapeId="0">
      <text>
        <r>
          <rPr>
            <sz val="11"/>
            <color theme="1"/>
            <rFont val="Calibri"/>
            <family val="2"/>
            <scheme val="minor"/>
          </rPr>
          <t>Балл: 6 из 6</t>
        </r>
      </text>
    </comment>
    <comment ref="CL59" authorId="0" shapeId="0">
      <text>
        <r>
          <rPr>
            <sz val="11"/>
            <color theme="1"/>
            <rFont val="Calibri"/>
            <family val="2"/>
            <scheme val="minor"/>
          </rPr>
          <t>Балл: 6 из 6</t>
        </r>
      </text>
    </comment>
    <comment ref="CQ59" authorId="0" shapeId="0">
      <text>
        <r>
          <rPr>
            <sz val="11"/>
            <color theme="1"/>
            <rFont val="Calibri"/>
            <family val="2"/>
            <scheme val="minor"/>
          </rPr>
          <t>Балл: 1 из 6</t>
        </r>
      </text>
    </comment>
    <comment ref="CX59" authorId="0" shapeId="0">
      <text>
        <r>
          <rPr>
            <sz val="11"/>
            <color theme="1"/>
            <rFont val="Calibri"/>
            <family val="2"/>
            <scheme val="minor"/>
          </rPr>
          <t>Балл: 6 из 6</t>
        </r>
      </text>
    </comment>
    <comment ref="CY59" authorId="0" shapeId="0">
      <text>
        <r>
          <rPr>
            <sz val="11"/>
            <color theme="1"/>
            <rFont val="Calibri"/>
            <family val="2"/>
            <scheme val="minor"/>
          </rPr>
          <t>Балл: 0 из 6</t>
        </r>
      </text>
    </comment>
    <comment ref="DJ59" authorId="0" shapeId="0">
      <text>
        <r>
          <rPr>
            <sz val="11"/>
            <color theme="1"/>
            <rFont val="Calibri"/>
            <family val="2"/>
            <scheme val="minor"/>
          </rPr>
          <t>Балл: 2 из 2</t>
        </r>
      </text>
    </comment>
    <comment ref="DR59" authorId="0" shapeId="0">
      <text>
        <r>
          <rPr>
            <sz val="11"/>
            <color theme="1"/>
            <rFont val="Calibri"/>
            <family val="2"/>
            <scheme val="minor"/>
          </rPr>
          <t>Балл: 0 из 4</t>
        </r>
      </text>
    </comment>
    <comment ref="ED59" authorId="0" shapeId="0">
      <text>
        <r>
          <rPr>
            <sz val="11"/>
            <color theme="1"/>
            <rFont val="Calibri"/>
            <family val="2"/>
            <scheme val="minor"/>
          </rPr>
          <t>Балл: 4 из 4</t>
        </r>
      </text>
    </comment>
    <comment ref="ER59" authorId="0" shapeId="0">
      <text>
        <r>
          <rPr>
            <sz val="11"/>
            <color theme="1"/>
            <rFont val="Calibri"/>
            <family val="2"/>
            <scheme val="minor"/>
          </rPr>
          <t>Балл: 0 из 4</t>
        </r>
      </text>
    </comment>
    <comment ref="FA59" authorId="0" shapeId="0">
      <text>
        <r>
          <rPr>
            <sz val="11"/>
            <color theme="1"/>
            <rFont val="Calibri"/>
            <family val="2"/>
            <scheme val="minor"/>
          </rPr>
          <t>Балл: 6 из 6</t>
        </r>
      </text>
    </comment>
    <comment ref="FE59" authorId="0" shapeId="0">
      <text>
        <r>
          <rPr>
            <sz val="11"/>
            <color theme="1"/>
            <rFont val="Calibri"/>
            <family val="2"/>
            <scheme val="minor"/>
          </rPr>
          <t>Балл: 0 из 2</t>
        </r>
      </text>
    </comment>
    <comment ref="FV59" authorId="0" shapeId="0">
      <text>
        <r>
          <rPr>
            <sz val="11"/>
            <color theme="1"/>
            <rFont val="Calibri"/>
            <family val="2"/>
            <scheme val="minor"/>
          </rPr>
          <t>Балл: 0 из 4</t>
        </r>
      </text>
    </comment>
    <comment ref="FY59" authorId="0" shapeId="0">
      <text>
        <r>
          <rPr>
            <sz val="11"/>
            <color theme="1"/>
            <rFont val="Calibri"/>
            <family val="2"/>
            <scheme val="minor"/>
          </rPr>
          <t>Балл: 6 из 6</t>
        </r>
      </text>
    </comment>
    <comment ref="L60" authorId="0" shapeId="0">
      <text>
        <r>
          <rPr>
            <sz val="11"/>
            <color theme="1"/>
            <rFont val="Calibri"/>
            <family val="2"/>
            <scheme val="minor"/>
          </rPr>
          <t>Балл: 0 из 2</t>
        </r>
      </text>
    </comment>
    <comment ref="M60" authorId="0" shapeId="0">
      <text>
        <r>
          <rPr>
            <sz val="11"/>
            <color theme="1"/>
            <rFont val="Calibri"/>
            <family val="2"/>
            <scheme val="minor"/>
          </rPr>
          <t>Балл: 2 из 2</t>
        </r>
      </text>
    </comment>
    <comment ref="W60" authorId="0" shapeId="0">
      <text>
        <r>
          <rPr>
            <sz val="11"/>
            <color theme="1"/>
            <rFont val="Calibri"/>
            <family val="2"/>
            <scheme val="minor"/>
          </rPr>
          <t>Балл: 2 из 2</t>
        </r>
      </text>
    </comment>
    <comment ref="AA60" authorId="0" shapeId="0">
      <text>
        <r>
          <rPr>
            <sz val="11"/>
            <color theme="1"/>
            <rFont val="Calibri"/>
            <family val="2"/>
            <scheme val="minor"/>
          </rPr>
          <t>Балл: 2 из 2</t>
        </r>
      </text>
    </comment>
    <comment ref="AI60" authorId="0" shapeId="0">
      <text>
        <r>
          <rPr>
            <sz val="11"/>
            <color theme="1"/>
            <rFont val="Calibri"/>
            <family val="2"/>
            <scheme val="minor"/>
          </rPr>
          <t>Балл: 2 из 2</t>
        </r>
      </text>
    </comment>
    <comment ref="AP60" authorId="0" shapeId="0">
      <text>
        <r>
          <rPr>
            <sz val="11"/>
            <color theme="1"/>
            <rFont val="Calibri"/>
            <family val="2"/>
            <scheme val="minor"/>
          </rPr>
          <t>Балл: 0 из 4</t>
        </r>
      </text>
    </comment>
    <comment ref="AQ60" authorId="0" shapeId="0">
      <text>
        <r>
          <rPr>
            <sz val="11"/>
            <color theme="1"/>
            <rFont val="Calibri"/>
            <family val="2"/>
            <scheme val="minor"/>
          </rPr>
          <t>Балл: 0 из 4</t>
        </r>
      </text>
    </comment>
    <comment ref="AX60" authorId="0" shapeId="0">
      <text>
        <r>
          <rPr>
            <sz val="11"/>
            <color theme="1"/>
            <rFont val="Calibri"/>
            <family val="2"/>
            <scheme val="minor"/>
          </rPr>
          <t>Балл: 4 из 4</t>
        </r>
      </text>
    </comment>
    <comment ref="BF60" authorId="0" shapeId="0">
      <text>
        <r>
          <rPr>
            <sz val="11"/>
            <color theme="1"/>
            <rFont val="Calibri"/>
            <family val="2"/>
            <scheme val="minor"/>
          </rPr>
          <t>Балл: 4 из 4</t>
        </r>
      </text>
    </comment>
    <comment ref="BL60" authorId="0" shapeId="0">
      <text>
        <r>
          <rPr>
            <sz val="11"/>
            <color theme="1"/>
            <rFont val="Calibri"/>
            <family val="2"/>
            <scheme val="minor"/>
          </rPr>
          <t>Балл: 0 из 4</t>
        </r>
      </text>
    </comment>
    <comment ref="BS60" authorId="0" shapeId="0">
      <text>
        <r>
          <rPr>
            <sz val="11"/>
            <color theme="1"/>
            <rFont val="Calibri"/>
            <family val="2"/>
            <scheme val="minor"/>
          </rPr>
          <t>Балл: 0 из 4</t>
        </r>
      </text>
    </comment>
    <comment ref="BY60" authorId="0" shapeId="0">
      <text>
        <r>
          <rPr>
            <sz val="11"/>
            <color theme="1"/>
            <rFont val="Calibri"/>
            <family val="2"/>
            <scheme val="minor"/>
          </rPr>
          <t>Балл: 4 из 4</t>
        </r>
      </text>
    </comment>
    <comment ref="CD60" authorId="0" shapeId="0">
      <text>
        <r>
          <rPr>
            <sz val="11"/>
            <color theme="1"/>
            <rFont val="Calibri"/>
            <family val="2"/>
            <scheme val="minor"/>
          </rPr>
          <t>Балл: 0 из 6</t>
        </r>
      </text>
    </comment>
    <comment ref="CL60" authorId="0" shapeId="0">
      <text>
        <r>
          <rPr>
            <sz val="11"/>
            <color theme="1"/>
            <rFont val="Calibri"/>
            <family val="2"/>
            <scheme val="minor"/>
          </rPr>
          <t>Балл: 3 из 6</t>
        </r>
      </text>
    </comment>
    <comment ref="CO60" authorId="0" shapeId="0">
      <text>
        <r>
          <rPr>
            <sz val="11"/>
            <color theme="1"/>
            <rFont val="Calibri"/>
            <family val="2"/>
            <scheme val="minor"/>
          </rPr>
          <t>Балл: 2 из 6</t>
        </r>
      </text>
    </comment>
    <comment ref="CT60" authorId="0" shapeId="0">
      <text>
        <r>
          <rPr>
            <sz val="11"/>
            <color theme="1"/>
            <rFont val="Calibri"/>
            <family val="2"/>
            <scheme val="minor"/>
          </rPr>
          <t>Балл: 0 из 6</t>
        </r>
      </text>
    </comment>
    <comment ref="CZ60" authorId="0" shapeId="0">
      <text>
        <r>
          <rPr>
            <sz val="11"/>
            <color theme="1"/>
            <rFont val="Calibri"/>
            <family val="2"/>
            <scheme val="minor"/>
          </rPr>
          <t>Балл: 6 из 6</t>
        </r>
      </text>
    </comment>
    <comment ref="DI60" authorId="0" shapeId="0">
      <text>
        <r>
          <rPr>
            <sz val="11"/>
            <color theme="1"/>
            <rFont val="Calibri"/>
            <family val="2"/>
            <scheme val="minor"/>
          </rPr>
          <t>Балл: 0 из 2</t>
        </r>
      </text>
    </comment>
    <comment ref="DX60" authorId="0" shapeId="0">
      <text>
        <r>
          <rPr>
            <sz val="11"/>
            <color theme="1"/>
            <rFont val="Calibri"/>
            <family val="2"/>
            <scheme val="minor"/>
          </rPr>
          <t>Балл: 0 из 4</t>
        </r>
      </text>
    </comment>
    <comment ref="EB60" authorId="0" shapeId="0">
      <text>
        <r>
          <rPr>
            <sz val="11"/>
            <color theme="1"/>
            <rFont val="Calibri"/>
            <family val="2"/>
            <scheme val="minor"/>
          </rPr>
          <t>Балл: 4 из 4</t>
        </r>
      </text>
    </comment>
    <comment ref="ER60" authorId="0" shapeId="0">
      <text>
        <r>
          <rPr>
            <sz val="11"/>
            <color theme="1"/>
            <rFont val="Calibri"/>
            <family val="2"/>
            <scheme val="minor"/>
          </rPr>
          <t>Балл: 0 из 4</t>
        </r>
      </text>
    </comment>
    <comment ref="EW60" authorId="0" shapeId="0">
      <text>
        <r>
          <rPr>
            <sz val="11"/>
            <color theme="1"/>
            <rFont val="Calibri"/>
            <family val="2"/>
            <scheme val="minor"/>
          </rPr>
          <t>Балл: 6 из 6</t>
        </r>
      </text>
    </comment>
    <comment ref="FD60" authorId="0" shapeId="0">
      <text>
        <r>
          <rPr>
            <sz val="11"/>
            <color theme="1"/>
            <rFont val="Calibri"/>
            <family val="2"/>
            <scheme val="minor"/>
          </rPr>
          <t>Балл: 2 из 2</t>
        </r>
      </text>
    </comment>
    <comment ref="FR60" authorId="0" shapeId="0">
      <text>
        <r>
          <rPr>
            <sz val="11"/>
            <color theme="1"/>
            <rFont val="Calibri"/>
            <family val="2"/>
            <scheme val="minor"/>
          </rPr>
          <t>Балл: 0 из 4</t>
        </r>
      </text>
    </comment>
    <comment ref="GA60" authorId="0" shapeId="0">
      <text>
        <r>
          <rPr>
            <sz val="11"/>
            <color theme="1"/>
            <rFont val="Calibri"/>
            <family val="2"/>
            <scheme val="minor"/>
          </rPr>
          <t>Балл: 3 из 6</t>
        </r>
      </text>
    </comment>
    <comment ref="L61" authorId="0" shapeId="0">
      <text>
        <r>
          <rPr>
            <sz val="11"/>
            <color theme="1"/>
            <rFont val="Calibri"/>
            <family val="2"/>
            <scheme val="minor"/>
          </rPr>
          <t>Балл: 2 из 2</t>
        </r>
      </text>
    </comment>
    <comment ref="R61" authorId="0" shapeId="0">
      <text>
        <r>
          <rPr>
            <sz val="11"/>
            <color theme="1"/>
            <rFont val="Calibri"/>
            <family val="2"/>
            <scheme val="minor"/>
          </rPr>
          <t>Балл: 0 из 2</t>
        </r>
      </text>
    </comment>
    <comment ref="T61" authorId="0" shapeId="0">
      <text>
        <r>
          <rPr>
            <sz val="11"/>
            <color theme="1"/>
            <rFont val="Calibri"/>
            <family val="2"/>
            <scheme val="minor"/>
          </rPr>
          <t>Балл: 2 из 2</t>
        </r>
      </text>
    </comment>
    <comment ref="Y61" authorId="0" shapeId="0">
      <text>
        <r>
          <rPr>
            <sz val="11"/>
            <color theme="1"/>
            <rFont val="Calibri"/>
            <family val="2"/>
            <scheme val="minor"/>
          </rPr>
          <t>Балл: 2 из 2</t>
        </r>
      </text>
    </comment>
    <comment ref="AG61" authorId="0" shapeId="0">
      <text>
        <r>
          <rPr>
            <sz val="11"/>
            <color theme="1"/>
            <rFont val="Calibri"/>
            <family val="2"/>
            <scheme val="minor"/>
          </rPr>
          <t>Балл: 2 из 2</t>
        </r>
      </text>
    </comment>
    <comment ref="AN61" authorId="0" shapeId="0">
      <text>
        <r>
          <rPr>
            <sz val="11"/>
            <color theme="1"/>
            <rFont val="Calibri"/>
            <family val="2"/>
            <scheme val="minor"/>
          </rPr>
          <t>Балл: 0 из 4</t>
        </r>
      </text>
    </comment>
    <comment ref="AV61" authorId="0" shapeId="0">
      <text>
        <r>
          <rPr>
            <sz val="11"/>
            <color theme="1"/>
            <rFont val="Calibri"/>
            <family val="2"/>
            <scheme val="minor"/>
          </rPr>
          <t>Балл: 0 из 4</t>
        </r>
      </text>
    </comment>
    <comment ref="AZ61" authorId="0" shapeId="0">
      <text>
        <r>
          <rPr>
            <sz val="11"/>
            <color theme="1"/>
            <rFont val="Calibri"/>
            <family val="2"/>
            <scheme val="minor"/>
          </rPr>
          <t>Балл: 0 из 4</t>
        </r>
      </text>
    </comment>
    <comment ref="BE61" authorId="0" shapeId="0">
      <text>
        <r>
          <rPr>
            <sz val="11"/>
            <color theme="1"/>
            <rFont val="Calibri"/>
            <family val="2"/>
            <scheme val="minor"/>
          </rPr>
          <t>Балл: 4 из 4</t>
        </r>
      </text>
    </comment>
    <comment ref="BI61" authorId="0" shapeId="0">
      <text>
        <r>
          <rPr>
            <sz val="11"/>
            <color theme="1"/>
            <rFont val="Calibri"/>
            <family val="2"/>
            <scheme val="minor"/>
          </rPr>
          <t>Балл: 0 из 4</t>
        </r>
      </text>
    </comment>
    <comment ref="BP61" authorId="0" shapeId="0">
      <text>
        <r>
          <rPr>
            <sz val="11"/>
            <color theme="1"/>
            <rFont val="Calibri"/>
            <family val="2"/>
            <scheme val="minor"/>
          </rPr>
          <t>Балл: 4 из 4</t>
        </r>
      </text>
    </comment>
    <comment ref="BW61" authorId="0" shapeId="0">
      <text>
        <r>
          <rPr>
            <sz val="11"/>
            <color theme="1"/>
            <rFont val="Calibri"/>
            <family val="2"/>
            <scheme val="minor"/>
          </rPr>
          <t>Балл: 4 из 4</t>
        </r>
      </text>
    </comment>
    <comment ref="CF61" authorId="0" shapeId="0">
      <text>
        <r>
          <rPr>
            <sz val="11"/>
            <color theme="1"/>
            <rFont val="Calibri"/>
            <family val="2"/>
            <scheme val="minor"/>
          </rPr>
          <t>Балл: 6 из 6</t>
        </r>
      </text>
    </comment>
    <comment ref="CH61" authorId="0" shapeId="0">
      <text>
        <r>
          <rPr>
            <sz val="11"/>
            <color theme="1"/>
            <rFont val="Calibri"/>
            <family val="2"/>
            <scheme val="minor"/>
          </rPr>
          <t>Балл: 3 из 6</t>
        </r>
      </text>
    </comment>
    <comment ref="CM61" authorId="0" shapeId="0">
      <text>
        <r>
          <rPr>
            <sz val="11"/>
            <color theme="1"/>
            <rFont val="Calibri"/>
            <family val="2"/>
            <scheme val="minor"/>
          </rPr>
          <t>Балл: 6 из 6</t>
        </r>
      </text>
    </comment>
    <comment ref="CT61" authorId="0" shapeId="0">
      <text>
        <r>
          <rPr>
            <sz val="11"/>
            <color theme="1"/>
            <rFont val="Calibri"/>
            <family val="2"/>
            <scheme val="minor"/>
          </rPr>
          <t>Балл: 0 из 6</t>
        </r>
      </text>
    </comment>
    <comment ref="CY61" authorId="0" shapeId="0">
      <text>
        <r>
          <rPr>
            <sz val="11"/>
            <color theme="1"/>
            <rFont val="Calibri"/>
            <family val="2"/>
            <scheme val="minor"/>
          </rPr>
          <t>Балл: 0 из 6</t>
        </r>
      </text>
    </comment>
    <comment ref="DJ61" authorId="0" shapeId="0">
      <text>
        <r>
          <rPr>
            <sz val="11"/>
            <color theme="1"/>
            <rFont val="Calibri"/>
            <family val="2"/>
            <scheme val="minor"/>
          </rPr>
          <t>Балл: 2 из 2</t>
        </r>
      </text>
    </comment>
    <comment ref="DU61" authorId="0" shapeId="0">
      <text>
        <r>
          <rPr>
            <sz val="11"/>
            <color theme="1"/>
            <rFont val="Calibri"/>
            <family val="2"/>
            <scheme val="minor"/>
          </rPr>
          <t>Балл: 0 из 4</t>
        </r>
      </text>
    </comment>
    <comment ref="EH61" authorId="0" shapeId="0">
      <text>
        <r>
          <rPr>
            <sz val="11"/>
            <color theme="1"/>
            <rFont val="Calibri"/>
            <family val="2"/>
            <scheme val="minor"/>
          </rPr>
          <t>Балл: 0 из 4</t>
        </r>
      </text>
    </comment>
    <comment ref="EP61" authorId="0" shapeId="0">
      <text>
        <r>
          <rPr>
            <sz val="11"/>
            <color theme="1"/>
            <rFont val="Calibri"/>
            <family val="2"/>
            <scheme val="minor"/>
          </rPr>
          <t>Балл: 0 из 4</t>
        </r>
      </text>
    </comment>
    <comment ref="EV61" authorId="0" shapeId="0">
      <text>
        <r>
          <rPr>
            <sz val="11"/>
            <color theme="1"/>
            <rFont val="Calibri"/>
            <family val="2"/>
            <scheme val="minor"/>
          </rPr>
          <t>Балл: 6 из 6</t>
        </r>
      </text>
    </comment>
    <comment ref="FC61" authorId="0" shapeId="0">
      <text>
        <r>
          <rPr>
            <sz val="11"/>
            <color theme="1"/>
            <rFont val="Calibri"/>
            <family val="2"/>
            <scheme val="minor"/>
          </rPr>
          <t>Балл: 2 из 2</t>
        </r>
      </text>
    </comment>
    <comment ref="FS61" authorId="0" shapeId="0">
      <text>
        <r>
          <rPr>
            <sz val="11"/>
            <color theme="1"/>
            <rFont val="Calibri"/>
            <family val="2"/>
            <scheme val="minor"/>
          </rPr>
          <t>Балл: 4 из 4</t>
        </r>
      </text>
    </comment>
    <comment ref="FY61" authorId="0" shapeId="0">
      <text>
        <r>
          <rPr>
            <sz val="11"/>
            <color theme="1"/>
            <rFont val="Calibri"/>
            <family val="2"/>
            <scheme val="minor"/>
          </rPr>
          <t>Балл: 6 из 6</t>
        </r>
      </text>
    </comment>
    <comment ref="H62" authorId="0" shapeId="0">
      <text>
        <r>
          <rPr>
            <sz val="11"/>
            <color theme="1"/>
            <rFont val="Calibri"/>
            <family val="2"/>
            <scheme val="minor"/>
          </rPr>
          <t>Балл: 2 из 2</t>
        </r>
      </text>
    </comment>
    <comment ref="N62" authorId="0" shapeId="0">
      <text>
        <r>
          <rPr>
            <sz val="11"/>
            <color theme="1"/>
            <rFont val="Calibri"/>
            <family val="2"/>
            <scheme val="minor"/>
          </rPr>
          <t>Балл: 0 из 2</t>
        </r>
      </text>
    </comment>
    <comment ref="X62" authorId="0" shapeId="0">
      <text>
        <r>
          <rPr>
            <sz val="11"/>
            <color theme="1"/>
            <rFont val="Calibri"/>
            <family val="2"/>
            <scheme val="minor"/>
          </rPr>
          <t>Балл: 2 из 2</t>
        </r>
      </text>
    </comment>
    <comment ref="AD62" authorId="0" shapeId="0">
      <text>
        <r>
          <rPr>
            <sz val="11"/>
            <color theme="1"/>
            <rFont val="Calibri"/>
            <family val="2"/>
            <scheme val="minor"/>
          </rPr>
          <t>Балл: 2 из 2</t>
        </r>
      </text>
    </comment>
    <comment ref="AE62" authorId="0" shapeId="0">
      <text>
        <r>
          <rPr>
            <sz val="11"/>
            <color theme="1"/>
            <rFont val="Calibri"/>
            <family val="2"/>
            <scheme val="minor"/>
          </rPr>
          <t>Балл: 2 из 2</t>
        </r>
      </text>
    </comment>
    <comment ref="AP62" authorId="0" shapeId="0">
      <text>
        <r>
          <rPr>
            <sz val="11"/>
            <color theme="1"/>
            <rFont val="Calibri"/>
            <family val="2"/>
            <scheme val="minor"/>
          </rPr>
          <t>Балл: 0 из 4</t>
        </r>
      </text>
    </comment>
    <comment ref="AV62" authorId="0" shapeId="0">
      <text>
        <r>
          <rPr>
            <sz val="11"/>
            <color theme="1"/>
            <rFont val="Calibri"/>
            <family val="2"/>
            <scheme val="minor"/>
          </rPr>
          <t>Балл: 0 из 4</t>
        </r>
      </text>
    </comment>
    <comment ref="AY62" authorId="0" shapeId="0">
      <text>
        <r>
          <rPr>
            <sz val="11"/>
            <color theme="1"/>
            <rFont val="Calibri"/>
            <family val="2"/>
            <scheme val="minor"/>
          </rPr>
          <t>Балл: 4 из 4</t>
        </r>
      </text>
    </comment>
    <comment ref="BG62" authorId="0" shapeId="0">
      <text>
        <r>
          <rPr>
            <sz val="11"/>
            <color theme="1"/>
            <rFont val="Calibri"/>
            <family val="2"/>
            <scheme val="minor"/>
          </rPr>
          <t>Балл: 4 из 4</t>
        </r>
      </text>
    </comment>
    <comment ref="BN62" authorId="0" shapeId="0">
      <text>
        <r>
          <rPr>
            <sz val="11"/>
            <color theme="1"/>
            <rFont val="Calibri"/>
            <family val="2"/>
            <scheme val="minor"/>
          </rPr>
          <t>Балл: 4 из 4</t>
        </r>
      </text>
    </comment>
    <comment ref="BO62" authorId="0" shapeId="0">
      <text>
        <r>
          <rPr>
            <sz val="11"/>
            <color theme="1"/>
            <rFont val="Calibri"/>
            <family val="2"/>
            <scheme val="minor"/>
          </rPr>
          <t>Балл: 4 из 4</t>
        </r>
      </text>
    </comment>
    <comment ref="BW62" authorId="0" shapeId="0">
      <text>
        <r>
          <rPr>
            <sz val="11"/>
            <color theme="1"/>
            <rFont val="Calibri"/>
            <family val="2"/>
            <scheme val="minor"/>
          </rPr>
          <t>Балл: 4 из 4</t>
        </r>
      </text>
    </comment>
    <comment ref="CE62" authorId="0" shapeId="0">
      <text>
        <r>
          <rPr>
            <sz val="11"/>
            <color theme="1"/>
            <rFont val="Calibri"/>
            <family val="2"/>
            <scheme val="minor"/>
          </rPr>
          <t>Балл: 0 из 6</t>
        </r>
      </text>
    </comment>
    <comment ref="CH62" authorId="0" shapeId="0">
      <text>
        <r>
          <rPr>
            <sz val="11"/>
            <color theme="1"/>
            <rFont val="Calibri"/>
            <family val="2"/>
            <scheme val="minor"/>
          </rPr>
          <t>Балл: 6 из 6</t>
        </r>
      </text>
    </comment>
    <comment ref="CO62" authorId="0" shapeId="0">
      <text>
        <r>
          <rPr>
            <sz val="11"/>
            <color theme="1"/>
            <rFont val="Calibri"/>
            <family val="2"/>
            <scheme val="minor"/>
          </rPr>
          <t>Балл: 6 из 6</t>
        </r>
      </text>
    </comment>
    <comment ref="CU62" authorId="0" shapeId="0">
      <text>
        <r>
          <rPr>
            <sz val="11"/>
            <color theme="1"/>
            <rFont val="Calibri"/>
            <family val="2"/>
            <scheme val="minor"/>
          </rPr>
          <t>Балл: 6 из 6</t>
        </r>
      </text>
    </comment>
    <comment ref="CY62" authorId="0" shapeId="0">
      <text>
        <r>
          <rPr>
            <sz val="11"/>
            <color theme="1"/>
            <rFont val="Calibri"/>
            <family val="2"/>
            <scheme val="minor"/>
          </rPr>
          <t>Балл: 0 из 6</t>
        </r>
      </text>
    </comment>
    <comment ref="DH62" authorId="0" shapeId="0">
      <text>
        <r>
          <rPr>
            <sz val="11"/>
            <color theme="1"/>
            <rFont val="Calibri"/>
            <family val="2"/>
            <scheme val="minor"/>
          </rPr>
          <t>Балл: 2 из 2</t>
        </r>
      </text>
    </comment>
    <comment ref="DS62" authorId="0" shapeId="0">
      <text>
        <r>
          <rPr>
            <sz val="11"/>
            <color theme="1"/>
            <rFont val="Calibri"/>
            <family val="2"/>
            <scheme val="minor"/>
          </rPr>
          <t>Балл: 0 из 4</t>
        </r>
      </text>
    </comment>
    <comment ref="ED62" authorId="0" shapeId="0">
      <text>
        <r>
          <rPr>
            <sz val="11"/>
            <color theme="1"/>
            <rFont val="Calibri"/>
            <family val="2"/>
            <scheme val="minor"/>
          </rPr>
          <t>Балл: 4 из 4</t>
        </r>
      </text>
    </comment>
    <comment ref="EJ62" authorId="0" shapeId="0">
      <text>
        <r>
          <rPr>
            <sz val="11"/>
            <color theme="1"/>
            <rFont val="Calibri"/>
            <family val="2"/>
            <scheme val="minor"/>
          </rPr>
          <t>Балл: 0 из 4</t>
        </r>
      </text>
    </comment>
    <comment ref="EU62" authorId="0" shapeId="0">
      <text>
        <r>
          <rPr>
            <sz val="11"/>
            <color theme="1"/>
            <rFont val="Calibri"/>
            <family val="2"/>
            <scheme val="minor"/>
          </rPr>
          <t>Балл: 6 из 6</t>
        </r>
      </text>
    </comment>
    <comment ref="FD62" authorId="0" shapeId="0">
      <text>
        <r>
          <rPr>
            <sz val="11"/>
            <color theme="1"/>
            <rFont val="Calibri"/>
            <family val="2"/>
            <scheme val="minor"/>
          </rPr>
          <t>Балл: 2 из 2</t>
        </r>
      </text>
    </comment>
    <comment ref="FU62" authorId="0" shapeId="0">
      <text>
        <r>
          <rPr>
            <sz val="11"/>
            <color theme="1"/>
            <rFont val="Calibri"/>
            <family val="2"/>
            <scheme val="minor"/>
          </rPr>
          <t>Балл: 4 из 4</t>
        </r>
      </text>
    </comment>
    <comment ref="GA62" authorId="0" shapeId="0">
      <text>
        <r>
          <rPr>
            <sz val="11"/>
            <color theme="1"/>
            <rFont val="Calibri"/>
            <family val="2"/>
            <scheme val="minor"/>
          </rPr>
          <t>Балл: 6 из 6</t>
        </r>
      </text>
    </comment>
    <comment ref="H63" authorId="0" shapeId="0">
      <text>
        <r>
          <rPr>
            <sz val="11"/>
            <color theme="1"/>
            <rFont val="Calibri"/>
            <family val="2"/>
            <scheme val="minor"/>
          </rPr>
          <t>Балл: 2 из 2</t>
        </r>
      </text>
    </comment>
    <comment ref="M63" authorId="0" shapeId="0">
      <text>
        <r>
          <rPr>
            <sz val="11"/>
            <color theme="1"/>
            <rFont val="Calibri"/>
            <family val="2"/>
            <scheme val="minor"/>
          </rPr>
          <t>Балл: 2 из 2</t>
        </r>
      </text>
    </comment>
    <comment ref="W63" authorId="0" shapeId="0">
      <text>
        <r>
          <rPr>
            <sz val="11"/>
            <color theme="1"/>
            <rFont val="Calibri"/>
            <family val="2"/>
            <scheme val="minor"/>
          </rPr>
          <t>Балл: 0 из 2</t>
        </r>
      </text>
    </comment>
    <comment ref="AB63" authorId="0" shapeId="0">
      <text>
        <r>
          <rPr>
            <sz val="11"/>
            <color theme="1"/>
            <rFont val="Calibri"/>
            <family val="2"/>
            <scheme val="minor"/>
          </rPr>
          <t>Балл: 2 из 2</t>
        </r>
      </text>
    </comment>
    <comment ref="AH63" authorId="0" shapeId="0">
      <text>
        <r>
          <rPr>
            <sz val="11"/>
            <color theme="1"/>
            <rFont val="Calibri"/>
            <family val="2"/>
            <scheme val="minor"/>
          </rPr>
          <t>Балл: 2 из 2</t>
        </r>
      </text>
    </comment>
    <comment ref="AP63" authorId="0" shapeId="0">
      <text>
        <r>
          <rPr>
            <sz val="11"/>
            <color theme="1"/>
            <rFont val="Calibri"/>
            <family val="2"/>
            <scheme val="minor"/>
          </rPr>
          <t>Балл: 0 из 4</t>
        </r>
      </text>
    </comment>
    <comment ref="AQ63" authorId="0" shapeId="0">
      <text>
        <r>
          <rPr>
            <sz val="11"/>
            <color theme="1"/>
            <rFont val="Calibri"/>
            <family val="2"/>
            <scheme val="minor"/>
          </rPr>
          <t>Балл: 0 из 4</t>
        </r>
      </text>
    </comment>
    <comment ref="AY63" authorId="0" shapeId="0">
      <text>
        <r>
          <rPr>
            <sz val="11"/>
            <color theme="1"/>
            <rFont val="Calibri"/>
            <family val="2"/>
            <scheme val="minor"/>
          </rPr>
          <t>Балл: 0 из 4</t>
        </r>
      </text>
    </comment>
    <comment ref="BG63" authorId="0" shapeId="0">
      <text>
        <r>
          <rPr>
            <sz val="11"/>
            <color theme="1"/>
            <rFont val="Calibri"/>
            <family val="2"/>
            <scheme val="minor"/>
          </rPr>
          <t>Балл: 4 из 4</t>
        </r>
      </text>
    </comment>
    <comment ref="BJ63" authorId="0" shapeId="0">
      <text>
        <r>
          <rPr>
            <sz val="11"/>
            <color theme="1"/>
            <rFont val="Calibri"/>
            <family val="2"/>
            <scheme val="minor"/>
          </rPr>
          <t>Балл: 0 из 4</t>
        </r>
      </text>
    </comment>
    <comment ref="BS63" authorId="0" shapeId="0">
      <text>
        <r>
          <rPr>
            <sz val="11"/>
            <color theme="1"/>
            <rFont val="Calibri"/>
            <family val="2"/>
            <scheme val="minor"/>
          </rPr>
          <t>Балл: 0 из 4</t>
        </r>
      </text>
    </comment>
    <comment ref="BU63" authorId="0" shapeId="0">
      <text>
        <r>
          <rPr>
            <sz val="11"/>
            <color theme="1"/>
            <rFont val="Calibri"/>
            <family val="2"/>
            <scheme val="minor"/>
          </rPr>
          <t>Балл: 4 из 4</t>
        </r>
      </text>
    </comment>
    <comment ref="CF63" authorId="0" shapeId="0">
      <text>
        <r>
          <rPr>
            <sz val="11"/>
            <color theme="1"/>
            <rFont val="Calibri"/>
            <family val="2"/>
            <scheme val="minor"/>
          </rPr>
          <t>Балл: 0 из 6</t>
        </r>
      </text>
    </comment>
    <comment ref="CK63" authorId="0" shapeId="0">
      <text>
        <r>
          <rPr>
            <sz val="11"/>
            <color theme="1"/>
            <rFont val="Calibri"/>
            <family val="2"/>
            <scheme val="minor"/>
          </rPr>
          <t>Балл: 3 из 6</t>
        </r>
      </text>
    </comment>
    <comment ref="CO63" authorId="0" shapeId="0">
      <text>
        <r>
          <rPr>
            <sz val="11"/>
            <color theme="1"/>
            <rFont val="Calibri"/>
            <family val="2"/>
            <scheme val="minor"/>
          </rPr>
          <t>Балл: 6 из 6</t>
        </r>
      </text>
    </comment>
    <comment ref="CX63" authorId="0" shapeId="0">
      <text>
        <r>
          <rPr>
            <sz val="11"/>
            <color theme="1"/>
            <rFont val="Calibri"/>
            <family val="2"/>
            <scheme val="minor"/>
          </rPr>
          <t>Балл: 6 из 6</t>
        </r>
      </text>
    </comment>
    <comment ref="DB63" authorId="0" shapeId="0">
      <text>
        <r>
          <rPr>
            <sz val="11"/>
            <color theme="1"/>
            <rFont val="Calibri"/>
            <family val="2"/>
            <scheme val="minor"/>
          </rPr>
          <t>Балл: 6 из 6</t>
        </r>
      </text>
    </comment>
    <comment ref="DE63" authorId="0" shapeId="0">
      <text>
        <r>
          <rPr>
            <sz val="11"/>
            <color theme="1"/>
            <rFont val="Calibri"/>
            <family val="2"/>
            <scheme val="minor"/>
          </rPr>
          <t>Балл: 2 из 2</t>
        </r>
      </text>
    </comment>
    <comment ref="DV63" authorId="0" shapeId="0">
      <text>
        <r>
          <rPr>
            <sz val="11"/>
            <color theme="1"/>
            <rFont val="Calibri"/>
            <family val="2"/>
            <scheme val="minor"/>
          </rPr>
          <t>Балл: 0 из 4</t>
        </r>
      </text>
    </comment>
    <comment ref="EF63" authorId="0" shapeId="0">
      <text>
        <r>
          <rPr>
            <sz val="11"/>
            <color theme="1"/>
            <rFont val="Calibri"/>
            <family val="2"/>
            <scheme val="minor"/>
          </rPr>
          <t>Балл: 0 из 4</t>
        </r>
      </text>
    </comment>
    <comment ref="EQ63" authorId="0" shapeId="0">
      <text>
        <r>
          <rPr>
            <sz val="11"/>
            <color theme="1"/>
            <rFont val="Calibri"/>
            <family val="2"/>
            <scheme val="minor"/>
          </rPr>
          <t>Балл: 4 из 4</t>
        </r>
      </text>
    </comment>
    <comment ref="ET63" authorId="0" shapeId="0">
      <text>
        <r>
          <rPr>
            <sz val="11"/>
            <color theme="1"/>
            <rFont val="Calibri"/>
            <family val="2"/>
            <scheme val="minor"/>
          </rPr>
          <t>Балл: 6 из 6</t>
        </r>
      </text>
    </comment>
    <comment ref="FD63" authorId="0" shapeId="0">
      <text>
        <r>
          <rPr>
            <sz val="11"/>
            <color theme="1"/>
            <rFont val="Calibri"/>
            <family val="2"/>
            <scheme val="minor"/>
          </rPr>
          <t>Балл: 2 из 2</t>
        </r>
      </text>
    </comment>
    <comment ref="FR63" authorId="0" shapeId="0">
      <text>
        <r>
          <rPr>
            <sz val="11"/>
            <color theme="1"/>
            <rFont val="Calibri"/>
            <family val="2"/>
            <scheme val="minor"/>
          </rPr>
          <t>Балл: 0 из 4</t>
        </r>
      </text>
    </comment>
    <comment ref="FW63" authorId="0" shapeId="0">
      <text>
        <r>
          <rPr>
            <sz val="11"/>
            <color theme="1"/>
            <rFont val="Calibri"/>
            <family val="2"/>
            <scheme val="minor"/>
          </rPr>
          <t>Балл: 6 из 6</t>
        </r>
      </text>
    </comment>
    <comment ref="J64" authorId="0" shapeId="0">
      <text>
        <r>
          <rPr>
            <sz val="11"/>
            <color theme="1"/>
            <rFont val="Calibri"/>
            <family val="2"/>
            <scheme val="minor"/>
          </rPr>
          <t>Балл: 0 из 2</t>
        </r>
      </text>
    </comment>
    <comment ref="R64" authorId="0" shapeId="0">
      <text>
        <r>
          <rPr>
            <sz val="11"/>
            <color theme="1"/>
            <rFont val="Calibri"/>
            <family val="2"/>
            <scheme val="minor"/>
          </rPr>
          <t>Балл: 0 из 2</t>
        </r>
      </text>
    </comment>
    <comment ref="X64" authorId="0" shapeId="0">
      <text>
        <r>
          <rPr>
            <sz val="11"/>
            <color theme="1"/>
            <rFont val="Calibri"/>
            <family val="2"/>
            <scheme val="minor"/>
          </rPr>
          <t>Балл: 2 из 2</t>
        </r>
      </text>
    </comment>
    <comment ref="Y64" authorId="0" shapeId="0">
      <text>
        <r>
          <rPr>
            <sz val="11"/>
            <color theme="1"/>
            <rFont val="Calibri"/>
            <family val="2"/>
            <scheme val="minor"/>
          </rPr>
          <t>Балл: 2 из 2</t>
        </r>
      </text>
    </comment>
    <comment ref="AH64" authorId="0" shapeId="0">
      <text>
        <r>
          <rPr>
            <sz val="11"/>
            <color theme="1"/>
            <rFont val="Calibri"/>
            <family val="2"/>
            <scheme val="minor"/>
          </rPr>
          <t>Балл: 2 из 2</t>
        </r>
      </text>
    </comment>
    <comment ref="AP64" authorId="0" shapeId="0">
      <text>
        <r>
          <rPr>
            <sz val="11"/>
            <color theme="1"/>
            <rFont val="Calibri"/>
            <family val="2"/>
            <scheme val="minor"/>
          </rPr>
          <t>Балл: 0 из 4</t>
        </r>
      </text>
    </comment>
    <comment ref="AU64" authorId="0" shapeId="0">
      <text>
        <r>
          <rPr>
            <sz val="11"/>
            <color theme="1"/>
            <rFont val="Calibri"/>
            <family val="2"/>
            <scheme val="minor"/>
          </rPr>
          <t>Балл: 4 из 4</t>
        </r>
      </text>
    </comment>
    <comment ref="AW64" authorId="0" shapeId="0">
      <text>
        <r>
          <rPr>
            <sz val="11"/>
            <color theme="1"/>
            <rFont val="Calibri"/>
            <family val="2"/>
            <scheme val="minor"/>
          </rPr>
          <t>Балл: 4 из 4</t>
        </r>
      </text>
    </comment>
    <comment ref="BC64" authorId="0" shapeId="0">
      <text>
        <r>
          <rPr>
            <sz val="11"/>
            <color theme="1"/>
            <rFont val="Calibri"/>
            <family val="2"/>
            <scheme val="minor"/>
          </rPr>
          <t>Балл: 4 из 4</t>
        </r>
      </text>
    </comment>
    <comment ref="BM64" authorId="0" shapeId="0">
      <text>
        <r>
          <rPr>
            <sz val="11"/>
            <color theme="1"/>
            <rFont val="Calibri"/>
            <family val="2"/>
            <scheme val="minor"/>
          </rPr>
          <t>Балл: 0 из 4</t>
        </r>
      </text>
    </comment>
    <comment ref="BR64" authorId="0" shapeId="0">
      <text>
        <r>
          <rPr>
            <sz val="11"/>
            <color theme="1"/>
            <rFont val="Calibri"/>
            <family val="2"/>
            <scheme val="minor"/>
          </rPr>
          <t>Балл: 4 из 4</t>
        </r>
      </text>
    </comment>
    <comment ref="BW64" authorId="0" shapeId="0">
      <text>
        <r>
          <rPr>
            <sz val="11"/>
            <color theme="1"/>
            <rFont val="Calibri"/>
            <family val="2"/>
            <scheme val="minor"/>
          </rPr>
          <t>Балл: 4 из 4</t>
        </r>
      </text>
    </comment>
    <comment ref="CF64" authorId="0" shapeId="0">
      <text>
        <r>
          <rPr>
            <sz val="11"/>
            <color theme="1"/>
            <rFont val="Calibri"/>
            <family val="2"/>
            <scheme val="minor"/>
          </rPr>
          <t>Балл: 0 из 6</t>
        </r>
      </text>
    </comment>
    <comment ref="CI64" authorId="0" shapeId="0">
      <text>
        <r>
          <rPr>
            <sz val="11"/>
            <color theme="1"/>
            <rFont val="Calibri"/>
            <family val="2"/>
            <scheme val="minor"/>
          </rPr>
          <t>Балл: 3 из 6</t>
        </r>
      </text>
    </comment>
    <comment ref="CP64" authorId="0" shapeId="0">
      <text>
        <r>
          <rPr>
            <sz val="11"/>
            <color theme="1"/>
            <rFont val="Calibri"/>
            <family val="2"/>
            <scheme val="minor"/>
          </rPr>
          <t>Балл: 0 из 6</t>
        </r>
      </text>
    </comment>
    <comment ref="CX64" authorId="0" shapeId="0">
      <text>
        <r>
          <rPr>
            <sz val="11"/>
            <color theme="1"/>
            <rFont val="Calibri"/>
            <family val="2"/>
            <scheme val="minor"/>
          </rPr>
          <t>Балл: 0 из 6</t>
        </r>
      </text>
    </comment>
    <comment ref="CY64" authorId="0" shapeId="0">
      <text>
        <r>
          <rPr>
            <sz val="11"/>
            <color theme="1"/>
            <rFont val="Calibri"/>
            <family val="2"/>
            <scheme val="minor"/>
          </rPr>
          <t>Балл: 6 из 6</t>
        </r>
      </text>
    </comment>
    <comment ref="DG64" authorId="0" shapeId="0">
      <text>
        <r>
          <rPr>
            <sz val="11"/>
            <color theme="1"/>
            <rFont val="Calibri"/>
            <family val="2"/>
            <scheme val="minor"/>
          </rPr>
          <t>Балл: 0 из 2</t>
        </r>
      </text>
    </comment>
    <comment ref="DT64" authorId="0" shapeId="0">
      <text>
        <r>
          <rPr>
            <sz val="11"/>
            <color theme="1"/>
            <rFont val="Calibri"/>
            <family val="2"/>
            <scheme val="minor"/>
          </rPr>
          <t>Балл: 0 из 4</t>
        </r>
      </text>
    </comment>
    <comment ref="EE64" authorId="0" shapeId="0">
      <text>
        <r>
          <rPr>
            <sz val="11"/>
            <color theme="1"/>
            <rFont val="Calibri"/>
            <family val="2"/>
            <scheme val="minor"/>
          </rPr>
          <t>Балл: 4 из 4</t>
        </r>
      </text>
    </comment>
    <comment ref="EI64" authorId="0" shapeId="0">
      <text>
        <r>
          <rPr>
            <sz val="11"/>
            <color theme="1"/>
            <rFont val="Calibri"/>
            <family val="2"/>
            <scheme val="minor"/>
          </rPr>
          <t>Балл: 4 из 4</t>
        </r>
      </text>
    </comment>
    <comment ref="ET64" authorId="0" shapeId="0">
      <text>
        <r>
          <rPr>
            <sz val="11"/>
            <color theme="1"/>
            <rFont val="Calibri"/>
            <family val="2"/>
            <scheme val="minor"/>
          </rPr>
          <t>Балл: 6 из 6</t>
        </r>
      </text>
    </comment>
    <comment ref="FI64" authorId="0" shapeId="0">
      <text>
        <r>
          <rPr>
            <sz val="11"/>
            <color theme="1"/>
            <rFont val="Calibri"/>
            <family val="2"/>
            <scheme val="minor"/>
          </rPr>
          <t>Балл: 2 из 2</t>
        </r>
      </text>
    </comment>
    <comment ref="FO64" authorId="0" shapeId="0">
      <text>
        <r>
          <rPr>
            <sz val="11"/>
            <color theme="1"/>
            <rFont val="Calibri"/>
            <family val="2"/>
            <scheme val="minor"/>
          </rPr>
          <t>Балл: 4 из 4</t>
        </r>
      </text>
    </comment>
    <comment ref="FW64" authorId="0" shapeId="0">
      <text>
        <r>
          <rPr>
            <sz val="11"/>
            <color theme="1"/>
            <rFont val="Calibri"/>
            <family val="2"/>
            <scheme val="minor"/>
          </rPr>
          <t>Балл: 6 из 6</t>
        </r>
      </text>
    </comment>
    <comment ref="H65" authorId="0" shapeId="0">
      <text>
        <r>
          <rPr>
            <sz val="11"/>
            <color theme="1"/>
            <rFont val="Calibri"/>
            <family val="2"/>
            <scheme val="minor"/>
          </rPr>
          <t>Балл: 2 из 2</t>
        </r>
      </text>
    </comment>
    <comment ref="O65" authorId="0" shapeId="0">
      <text>
        <r>
          <rPr>
            <sz val="11"/>
            <color theme="1"/>
            <rFont val="Calibri"/>
            <family val="2"/>
            <scheme val="minor"/>
          </rPr>
          <t>Балл: 2 из 2</t>
        </r>
      </text>
    </comment>
    <comment ref="S65" authorId="0" shapeId="0">
      <text>
        <r>
          <rPr>
            <sz val="11"/>
            <color theme="1"/>
            <rFont val="Calibri"/>
            <family val="2"/>
            <scheme val="minor"/>
          </rPr>
          <t>Балл: 2 из 2</t>
        </r>
      </text>
    </comment>
    <comment ref="AG65" authorId="0" shapeId="0">
      <text>
        <r>
          <rPr>
            <sz val="11"/>
            <color theme="1"/>
            <rFont val="Calibri"/>
            <family val="2"/>
            <scheme val="minor"/>
          </rPr>
          <t>Балл: 2 из 2</t>
        </r>
      </text>
    </comment>
    <comment ref="AP65" authorId="0" shapeId="0">
      <text>
        <r>
          <rPr>
            <sz val="11"/>
            <color theme="1"/>
            <rFont val="Calibri"/>
            <family val="2"/>
            <scheme val="minor"/>
          </rPr>
          <t>Балл: 0 из 4</t>
        </r>
      </text>
    </comment>
    <comment ref="AU65" authorId="0" shapeId="0">
      <text>
        <r>
          <rPr>
            <sz val="11"/>
            <color theme="1"/>
            <rFont val="Calibri"/>
            <family val="2"/>
            <scheme val="minor"/>
          </rPr>
          <t>Балл: 0 из 4</t>
        </r>
      </text>
    </comment>
    <comment ref="AW65" authorId="0" shapeId="0">
      <text>
        <r>
          <rPr>
            <sz val="11"/>
            <color theme="1"/>
            <rFont val="Calibri"/>
            <family val="2"/>
            <scheme val="minor"/>
          </rPr>
          <t>Балл: 0 из 4</t>
        </r>
      </text>
    </comment>
    <comment ref="BF65" authorId="0" shapeId="0">
      <text>
        <r>
          <rPr>
            <sz val="11"/>
            <color theme="1"/>
            <rFont val="Calibri"/>
            <family val="2"/>
            <scheme val="minor"/>
          </rPr>
          <t>Балл: 4 из 4</t>
        </r>
      </text>
    </comment>
    <comment ref="BI65" authorId="0" shapeId="0">
      <text>
        <r>
          <rPr>
            <sz val="11"/>
            <color theme="1"/>
            <rFont val="Calibri"/>
            <family val="2"/>
            <scheme val="minor"/>
          </rPr>
          <t>Балл: 0 из 4</t>
        </r>
      </text>
    </comment>
    <comment ref="BT65" authorId="0" shapeId="0">
      <text>
        <r>
          <rPr>
            <sz val="11"/>
            <color theme="1"/>
            <rFont val="Calibri"/>
            <family val="2"/>
            <scheme val="minor"/>
          </rPr>
          <t>Балл: 4 из 4</t>
        </r>
      </text>
    </comment>
    <comment ref="BV65" authorId="0" shapeId="0">
      <text>
        <r>
          <rPr>
            <sz val="11"/>
            <color theme="1"/>
            <rFont val="Calibri"/>
            <family val="2"/>
            <scheme val="minor"/>
          </rPr>
          <t>Балл: 4 из 4</t>
        </r>
      </text>
    </comment>
    <comment ref="CB65" authorId="0" shapeId="0">
      <text>
        <r>
          <rPr>
            <sz val="11"/>
            <color theme="1"/>
            <rFont val="Calibri"/>
            <family val="2"/>
            <scheme val="minor"/>
          </rPr>
          <t>Балл: 0 из 6</t>
        </r>
      </text>
    </comment>
    <comment ref="CK65" authorId="0" shapeId="0">
      <text>
        <r>
          <rPr>
            <sz val="11"/>
            <color theme="1"/>
            <rFont val="Calibri"/>
            <family val="2"/>
            <scheme val="minor"/>
          </rPr>
          <t>Балл: 3 из 6</t>
        </r>
      </text>
    </comment>
    <comment ref="CP65" authorId="0" shapeId="0">
      <text>
        <r>
          <rPr>
            <sz val="11"/>
            <color theme="1"/>
            <rFont val="Calibri"/>
            <family val="2"/>
            <scheme val="minor"/>
          </rPr>
          <t>Балл: 1 из 6</t>
        </r>
      </text>
    </comment>
    <comment ref="CS65" authorId="0" shapeId="0">
      <text>
        <r>
          <rPr>
            <sz val="11"/>
            <color theme="1"/>
            <rFont val="Calibri"/>
            <family val="2"/>
            <scheme val="minor"/>
          </rPr>
          <t>Балл: 6 из 6</t>
        </r>
      </text>
    </comment>
    <comment ref="DD65" authorId="0" shapeId="0">
      <text>
        <r>
          <rPr>
            <sz val="11"/>
            <color theme="1"/>
            <rFont val="Calibri"/>
            <family val="2"/>
            <scheme val="minor"/>
          </rPr>
          <t>Балл: 0 из 6</t>
        </r>
      </text>
    </comment>
    <comment ref="DI65" authorId="0" shapeId="0">
      <text>
        <r>
          <rPr>
            <sz val="11"/>
            <color theme="1"/>
            <rFont val="Calibri"/>
            <family val="2"/>
            <scheme val="minor"/>
          </rPr>
          <t>Балл: 2 из 2</t>
        </r>
      </text>
    </comment>
    <comment ref="DP65" authorId="0" shapeId="0">
      <text>
        <r>
          <rPr>
            <sz val="11"/>
            <color theme="1"/>
            <rFont val="Calibri"/>
            <family val="2"/>
            <scheme val="minor"/>
          </rPr>
          <t>Балл: 0 из 4</t>
        </r>
      </text>
    </comment>
    <comment ref="EC65" authorId="0" shapeId="0">
      <text>
        <r>
          <rPr>
            <sz val="11"/>
            <color theme="1"/>
            <rFont val="Calibri"/>
            <family val="2"/>
            <scheme val="minor"/>
          </rPr>
          <t>Балл: 0 из 4</t>
        </r>
      </text>
    </comment>
    <comment ref="EM65" authorId="0" shapeId="0">
      <text>
        <r>
          <rPr>
            <sz val="11"/>
            <color theme="1"/>
            <rFont val="Calibri"/>
            <family val="2"/>
            <scheme val="minor"/>
          </rPr>
          <t>Балл: 0 из 4</t>
        </r>
      </text>
    </comment>
    <comment ref="FA65" authorId="0" shapeId="0">
      <text>
        <r>
          <rPr>
            <sz val="11"/>
            <color theme="1"/>
            <rFont val="Calibri"/>
            <family val="2"/>
            <scheme val="minor"/>
          </rPr>
          <t>Балл: 6 из 6</t>
        </r>
      </text>
    </comment>
    <comment ref="FD65" authorId="0" shapeId="0">
      <text>
        <r>
          <rPr>
            <sz val="11"/>
            <color theme="1"/>
            <rFont val="Calibri"/>
            <family val="2"/>
            <scheme val="minor"/>
          </rPr>
          <t>Балл: 2 из 2</t>
        </r>
      </text>
    </comment>
    <comment ref="FQ65" authorId="0" shapeId="0">
      <text>
        <r>
          <rPr>
            <sz val="11"/>
            <color theme="1"/>
            <rFont val="Calibri"/>
            <family val="2"/>
            <scheme val="minor"/>
          </rPr>
          <t>Балл: 4 из 4</t>
        </r>
      </text>
    </comment>
    <comment ref="GC65" authorId="0" shapeId="0">
      <text>
        <r>
          <rPr>
            <sz val="11"/>
            <color theme="1"/>
            <rFont val="Calibri"/>
            <family val="2"/>
            <scheme val="minor"/>
          </rPr>
          <t>Балл: 3 из 6</t>
        </r>
      </text>
    </comment>
    <comment ref="G66" authorId="0" shapeId="0">
      <text>
        <r>
          <rPr>
            <sz val="11"/>
            <color theme="1"/>
            <rFont val="Calibri"/>
            <family val="2"/>
            <scheme val="minor"/>
          </rPr>
          <t>Балл: 2 из 2</t>
        </r>
      </text>
    </comment>
    <comment ref="O66" authorId="0" shapeId="0">
      <text>
        <r>
          <rPr>
            <sz val="11"/>
            <color theme="1"/>
            <rFont val="Calibri"/>
            <family val="2"/>
            <scheme val="minor"/>
          </rPr>
          <t>Балл: 2 из 2</t>
        </r>
      </text>
    </comment>
    <comment ref="S66" authorId="0" shapeId="0">
      <text>
        <r>
          <rPr>
            <sz val="11"/>
            <color theme="1"/>
            <rFont val="Calibri"/>
            <family val="2"/>
            <scheme val="minor"/>
          </rPr>
          <t>Балл: 0 из 2</t>
        </r>
      </text>
    </comment>
    <comment ref="AA66" authorId="0" shapeId="0">
      <text>
        <r>
          <rPr>
            <sz val="11"/>
            <color theme="1"/>
            <rFont val="Calibri"/>
            <family val="2"/>
            <scheme val="minor"/>
          </rPr>
          <t>Балл: 0 из 2</t>
        </r>
      </text>
    </comment>
    <comment ref="AI66" authorId="0" shapeId="0">
      <text>
        <r>
          <rPr>
            <sz val="11"/>
            <color theme="1"/>
            <rFont val="Calibri"/>
            <family val="2"/>
            <scheme val="minor"/>
          </rPr>
          <t>Балл: 0 из 2</t>
        </r>
      </text>
    </comment>
    <comment ref="AM66" authorId="0" shapeId="0">
      <text>
        <r>
          <rPr>
            <sz val="11"/>
            <color theme="1"/>
            <rFont val="Calibri"/>
            <family val="2"/>
            <scheme val="minor"/>
          </rPr>
          <t>Балл: 4 из 4</t>
        </r>
      </text>
    </comment>
    <comment ref="AR66" authorId="0" shapeId="0">
      <text>
        <r>
          <rPr>
            <sz val="11"/>
            <color theme="1"/>
            <rFont val="Calibri"/>
            <family val="2"/>
            <scheme val="minor"/>
          </rPr>
          <t>Балл: 0 из 4</t>
        </r>
      </text>
    </comment>
    <comment ref="AY66" authorId="0" shapeId="0">
      <text>
        <r>
          <rPr>
            <sz val="11"/>
            <color theme="1"/>
            <rFont val="Calibri"/>
            <family val="2"/>
            <scheme val="minor"/>
          </rPr>
          <t>Балл: 4 из 4</t>
        </r>
      </text>
    </comment>
    <comment ref="BH66" authorId="0" shapeId="0">
      <text>
        <r>
          <rPr>
            <sz val="11"/>
            <color theme="1"/>
            <rFont val="Calibri"/>
            <family val="2"/>
            <scheme val="minor"/>
          </rPr>
          <t>Балл: 4 из 4</t>
        </r>
      </text>
    </comment>
    <comment ref="BK66" authorId="0" shapeId="0">
      <text>
        <r>
          <rPr>
            <sz val="11"/>
            <color theme="1"/>
            <rFont val="Calibri"/>
            <family val="2"/>
            <scheme val="minor"/>
          </rPr>
          <t>Балл: 4 из 4</t>
        </r>
      </text>
    </comment>
    <comment ref="BR66" authorId="0" shapeId="0">
      <text>
        <r>
          <rPr>
            <sz val="11"/>
            <color theme="1"/>
            <rFont val="Calibri"/>
            <family val="2"/>
            <scheme val="minor"/>
          </rPr>
          <t>Балл: 4 из 4</t>
        </r>
      </text>
    </comment>
    <comment ref="BY66" authorId="0" shapeId="0">
      <text>
        <r>
          <rPr>
            <sz val="11"/>
            <color theme="1"/>
            <rFont val="Calibri"/>
            <family val="2"/>
            <scheme val="minor"/>
          </rPr>
          <t>Балл: 4 из 4</t>
        </r>
      </text>
    </comment>
    <comment ref="CB66" authorId="0" shapeId="0">
      <text>
        <r>
          <rPr>
            <sz val="11"/>
            <color theme="1"/>
            <rFont val="Calibri"/>
            <family val="2"/>
            <scheme val="minor"/>
          </rPr>
          <t>Балл: 0 из 6</t>
        </r>
      </text>
    </comment>
    <comment ref="CI66" authorId="0" shapeId="0">
      <text>
        <r>
          <rPr>
            <sz val="11"/>
            <color theme="1"/>
            <rFont val="Calibri"/>
            <family val="2"/>
            <scheme val="minor"/>
          </rPr>
          <t>Балл: 3 из 6</t>
        </r>
      </text>
    </comment>
    <comment ref="CM66" authorId="0" shapeId="0">
      <text>
        <r>
          <rPr>
            <sz val="11"/>
            <color theme="1"/>
            <rFont val="Calibri"/>
            <family val="2"/>
            <scheme val="minor"/>
          </rPr>
          <t>Балл: 6 из 6</t>
        </r>
      </text>
    </comment>
    <comment ref="CU66" authorId="0" shapeId="0">
      <text>
        <r>
          <rPr>
            <sz val="11"/>
            <color theme="1"/>
            <rFont val="Calibri"/>
            <family val="2"/>
            <scheme val="minor"/>
          </rPr>
          <t>Балл: 6 из 6</t>
        </r>
      </text>
    </comment>
    <comment ref="DC66" authorId="0" shapeId="0">
      <text>
        <r>
          <rPr>
            <sz val="11"/>
            <color theme="1"/>
            <rFont val="Calibri"/>
            <family val="2"/>
            <scheme val="minor"/>
          </rPr>
          <t>Балл: 6 из 6</t>
        </r>
      </text>
    </comment>
    <comment ref="DG66" authorId="0" shapeId="0">
      <text>
        <r>
          <rPr>
            <sz val="11"/>
            <color theme="1"/>
            <rFont val="Calibri"/>
            <family val="2"/>
            <scheme val="minor"/>
          </rPr>
          <t>Балл: 0 из 2</t>
        </r>
      </text>
    </comment>
    <comment ref="DO66" authorId="0" shapeId="0">
      <text>
        <r>
          <rPr>
            <sz val="11"/>
            <color theme="1"/>
            <rFont val="Calibri"/>
            <family val="2"/>
            <scheme val="minor"/>
          </rPr>
          <t>Балл: 0 из 4</t>
        </r>
      </text>
    </comment>
    <comment ref="DZ66" authorId="0" shapeId="0">
      <text>
        <r>
          <rPr>
            <sz val="11"/>
            <color theme="1"/>
            <rFont val="Calibri"/>
            <family val="2"/>
            <scheme val="minor"/>
          </rPr>
          <t>Балл: 0 из 4</t>
        </r>
      </text>
    </comment>
    <comment ref="ER66" authorId="0" shapeId="0">
      <text>
        <r>
          <rPr>
            <sz val="11"/>
            <color theme="1"/>
            <rFont val="Calibri"/>
            <family val="2"/>
            <scheme val="minor"/>
          </rPr>
          <t>Балл: 0 из 4</t>
        </r>
      </text>
    </comment>
    <comment ref="FA66" authorId="0" shapeId="0">
      <text>
        <r>
          <rPr>
            <sz val="11"/>
            <color theme="1"/>
            <rFont val="Calibri"/>
            <family val="2"/>
            <scheme val="minor"/>
          </rPr>
          <t>Балл: 6 из 6</t>
        </r>
      </text>
    </comment>
    <comment ref="FL66" authorId="0" shapeId="0">
      <text>
        <r>
          <rPr>
            <sz val="11"/>
            <color theme="1"/>
            <rFont val="Calibri"/>
            <family val="2"/>
            <scheme val="minor"/>
          </rPr>
          <t>Балл: 2 из 2</t>
        </r>
      </text>
    </comment>
    <comment ref="FR66" authorId="0" shapeId="0">
      <text>
        <r>
          <rPr>
            <sz val="11"/>
            <color theme="1"/>
            <rFont val="Calibri"/>
            <family val="2"/>
            <scheme val="minor"/>
          </rPr>
          <t>Балл: 4 из 4</t>
        </r>
      </text>
    </comment>
    <comment ref="FZ66" authorId="0" shapeId="0">
      <text>
        <r>
          <rPr>
            <sz val="11"/>
            <color theme="1"/>
            <rFont val="Calibri"/>
            <family val="2"/>
            <scheme val="minor"/>
          </rPr>
          <t>Балл: 6 из 6</t>
        </r>
      </text>
    </comment>
    <comment ref="I67" authorId="0" shapeId="0">
      <text>
        <r>
          <rPr>
            <sz val="11"/>
            <color theme="1"/>
            <rFont val="Calibri"/>
            <family val="2"/>
            <scheme val="minor"/>
          </rPr>
          <t>Балл: 2 из 2</t>
        </r>
      </text>
    </comment>
    <comment ref="N67" authorId="0" shapeId="0">
      <text>
        <r>
          <rPr>
            <sz val="11"/>
            <color theme="1"/>
            <rFont val="Calibri"/>
            <family val="2"/>
            <scheme val="minor"/>
          </rPr>
          <t>Балл: 2 из 2</t>
        </r>
      </text>
    </comment>
    <comment ref="T67" authorId="0" shapeId="0">
      <text>
        <r>
          <rPr>
            <sz val="11"/>
            <color theme="1"/>
            <rFont val="Calibri"/>
            <family val="2"/>
            <scheme val="minor"/>
          </rPr>
          <t>Балл: 0 из 2</t>
        </r>
      </text>
    </comment>
    <comment ref="AD67" authorId="0" shapeId="0">
      <text>
        <r>
          <rPr>
            <sz val="11"/>
            <color theme="1"/>
            <rFont val="Calibri"/>
            <family val="2"/>
            <scheme val="minor"/>
          </rPr>
          <t>Балл: 2 из 2</t>
        </r>
      </text>
    </comment>
    <comment ref="AG67" authorId="0" shapeId="0">
      <text>
        <r>
          <rPr>
            <sz val="11"/>
            <color theme="1"/>
            <rFont val="Calibri"/>
            <family val="2"/>
            <scheme val="minor"/>
          </rPr>
          <t>Балл: 2 из 2</t>
        </r>
      </text>
    </comment>
    <comment ref="AN67" authorId="0" shapeId="0">
      <text>
        <r>
          <rPr>
            <sz val="11"/>
            <color theme="1"/>
            <rFont val="Calibri"/>
            <family val="2"/>
            <scheme val="minor"/>
          </rPr>
          <t>Балл: 0 из 4</t>
        </r>
      </text>
    </comment>
    <comment ref="AU67" authorId="0" shapeId="0">
      <text>
        <r>
          <rPr>
            <sz val="11"/>
            <color theme="1"/>
            <rFont val="Calibri"/>
            <family val="2"/>
            <scheme val="minor"/>
          </rPr>
          <t>Балл: 4 из 4</t>
        </r>
      </text>
    </comment>
    <comment ref="BA67" authorId="0" shapeId="0">
      <text>
        <r>
          <rPr>
            <sz val="11"/>
            <color theme="1"/>
            <rFont val="Calibri"/>
            <family val="2"/>
            <scheme val="minor"/>
          </rPr>
          <t>Балл: 4 из 4</t>
        </r>
      </text>
    </comment>
    <comment ref="BC67" authorId="0" shapeId="0">
      <text>
        <r>
          <rPr>
            <sz val="11"/>
            <color theme="1"/>
            <rFont val="Calibri"/>
            <family val="2"/>
            <scheme val="minor"/>
          </rPr>
          <t>Балл: 0 из 4</t>
        </r>
      </text>
    </comment>
    <comment ref="BN67" authorId="0" shapeId="0">
      <text>
        <r>
          <rPr>
            <sz val="11"/>
            <color theme="1"/>
            <rFont val="Calibri"/>
            <family val="2"/>
            <scheme val="minor"/>
          </rPr>
          <t>Балл: 4 из 4</t>
        </r>
      </text>
    </comment>
    <comment ref="BS67" authorId="0" shapeId="0">
      <text>
        <r>
          <rPr>
            <sz val="11"/>
            <color theme="1"/>
            <rFont val="Calibri"/>
            <family val="2"/>
            <scheme val="minor"/>
          </rPr>
          <t>Балл: 0 из 4</t>
        </r>
      </text>
    </comment>
    <comment ref="BW67" authorId="0" shapeId="0">
      <text>
        <r>
          <rPr>
            <sz val="11"/>
            <color theme="1"/>
            <rFont val="Calibri"/>
            <family val="2"/>
            <scheme val="minor"/>
          </rPr>
          <t>Балл: 4 из 4</t>
        </r>
      </text>
    </comment>
    <comment ref="CD67" authorId="0" shapeId="0">
      <text>
        <r>
          <rPr>
            <sz val="11"/>
            <color theme="1"/>
            <rFont val="Calibri"/>
            <family val="2"/>
            <scheme val="minor"/>
          </rPr>
          <t>Балл: 0 из 6</t>
        </r>
      </text>
    </comment>
    <comment ref="CG67" authorId="0" shapeId="0">
      <text>
        <r>
          <rPr>
            <sz val="11"/>
            <color theme="1"/>
            <rFont val="Calibri"/>
            <family val="2"/>
            <scheme val="minor"/>
          </rPr>
          <t>Балл: 3 из 6</t>
        </r>
      </text>
    </comment>
    <comment ref="CM67" authorId="0" shapeId="0">
      <text>
        <r>
          <rPr>
            <sz val="11"/>
            <color theme="1"/>
            <rFont val="Calibri"/>
            <family val="2"/>
            <scheme val="minor"/>
          </rPr>
          <t>Балл: 6 из 6</t>
        </r>
      </text>
    </comment>
    <comment ref="CX67" authorId="0" shapeId="0">
      <text>
        <r>
          <rPr>
            <sz val="11"/>
            <color theme="1"/>
            <rFont val="Calibri"/>
            <family val="2"/>
            <scheme val="minor"/>
          </rPr>
          <t>Балл: 0 из 6</t>
        </r>
      </text>
    </comment>
    <comment ref="DC67" authorId="0" shapeId="0">
      <text>
        <r>
          <rPr>
            <sz val="11"/>
            <color theme="1"/>
            <rFont val="Calibri"/>
            <family val="2"/>
            <scheme val="minor"/>
          </rPr>
          <t>Балл: 0 из 6</t>
        </r>
      </text>
    </comment>
    <comment ref="DE67" authorId="0" shapeId="0">
      <text>
        <r>
          <rPr>
            <sz val="11"/>
            <color theme="1"/>
            <rFont val="Calibri"/>
            <family val="2"/>
            <scheme val="minor"/>
          </rPr>
          <t>Балл: 2 из 2</t>
        </r>
      </text>
    </comment>
    <comment ref="DR67" authorId="0" shapeId="0">
      <text>
        <r>
          <rPr>
            <sz val="11"/>
            <color theme="1"/>
            <rFont val="Calibri"/>
            <family val="2"/>
            <scheme val="minor"/>
          </rPr>
          <t>Балл: 0 из 4</t>
        </r>
      </text>
    </comment>
    <comment ref="DY67" authorId="0" shapeId="0">
      <text>
        <r>
          <rPr>
            <sz val="11"/>
            <color theme="1"/>
            <rFont val="Calibri"/>
            <family val="2"/>
            <scheme val="minor"/>
          </rPr>
          <t>Балл: 0 из 4</t>
        </r>
      </text>
    </comment>
    <comment ref="EI67" authorId="0" shapeId="0">
      <text>
        <r>
          <rPr>
            <sz val="11"/>
            <color theme="1"/>
            <rFont val="Calibri"/>
            <family val="2"/>
            <scheme val="minor"/>
          </rPr>
          <t>Балл: 0 из 4</t>
        </r>
      </text>
    </comment>
    <comment ref="FA67" authorId="0" shapeId="0">
      <text>
        <r>
          <rPr>
            <sz val="11"/>
            <color theme="1"/>
            <rFont val="Calibri"/>
            <family val="2"/>
            <scheme val="minor"/>
          </rPr>
          <t>Балл: 2 из 6</t>
        </r>
      </text>
    </comment>
    <comment ref="FG67" authorId="0" shapeId="0">
      <text>
        <r>
          <rPr>
            <sz val="11"/>
            <color theme="1"/>
            <rFont val="Calibri"/>
            <family val="2"/>
            <scheme val="minor"/>
          </rPr>
          <t>Балл: 2 из 2</t>
        </r>
      </text>
    </comment>
    <comment ref="FS67" authorId="0" shapeId="0">
      <text>
        <r>
          <rPr>
            <sz val="11"/>
            <color theme="1"/>
            <rFont val="Calibri"/>
            <family val="2"/>
            <scheme val="minor"/>
          </rPr>
          <t>Балл: 0 из 4</t>
        </r>
      </text>
    </comment>
    <comment ref="FY67" authorId="0" shapeId="0">
      <text>
        <r>
          <rPr>
            <sz val="11"/>
            <color theme="1"/>
            <rFont val="Calibri"/>
            <family val="2"/>
            <scheme val="minor"/>
          </rPr>
          <t>Балл: 3 из 6</t>
        </r>
      </text>
    </comment>
    <comment ref="H68" authorId="0" shapeId="0">
      <text>
        <r>
          <rPr>
            <sz val="11"/>
            <color theme="1"/>
            <rFont val="Calibri"/>
            <family val="2"/>
            <scheme val="minor"/>
          </rPr>
          <t>Балл: 0 из 2</t>
        </r>
      </text>
    </comment>
    <comment ref="Q68" authorId="0" shapeId="0">
      <text>
        <r>
          <rPr>
            <sz val="11"/>
            <color theme="1"/>
            <rFont val="Calibri"/>
            <family val="2"/>
            <scheme val="minor"/>
          </rPr>
          <t>Балл: 2 из 2</t>
        </r>
      </text>
    </comment>
    <comment ref="W68" authorId="0" shapeId="0">
      <text>
        <r>
          <rPr>
            <sz val="11"/>
            <color theme="1"/>
            <rFont val="Calibri"/>
            <family val="2"/>
            <scheme val="minor"/>
          </rPr>
          <t>Балл: 2 из 2</t>
        </r>
      </text>
    </comment>
    <comment ref="Y68" authorId="0" shapeId="0">
      <text>
        <r>
          <rPr>
            <sz val="11"/>
            <color theme="1"/>
            <rFont val="Calibri"/>
            <family val="2"/>
            <scheme val="minor"/>
          </rPr>
          <t>Балл: 2 из 2</t>
        </r>
      </text>
    </comment>
    <comment ref="AG68" authorId="0" shapeId="0">
      <text>
        <r>
          <rPr>
            <sz val="11"/>
            <color theme="1"/>
            <rFont val="Calibri"/>
            <family val="2"/>
            <scheme val="minor"/>
          </rPr>
          <t>Балл: 2 из 2</t>
        </r>
      </text>
    </comment>
    <comment ref="AM68" authorId="0" shapeId="0">
      <text>
        <r>
          <rPr>
            <sz val="11"/>
            <color theme="1"/>
            <rFont val="Calibri"/>
            <family val="2"/>
            <scheme val="minor"/>
          </rPr>
          <t>Балл: 4 из 4</t>
        </r>
      </text>
    </comment>
    <comment ref="AU68" authorId="0" shapeId="0">
      <text>
        <r>
          <rPr>
            <sz val="11"/>
            <color theme="1"/>
            <rFont val="Calibri"/>
            <family val="2"/>
            <scheme val="minor"/>
          </rPr>
          <t>Балл: 0 из 4</t>
        </r>
      </text>
    </comment>
    <comment ref="AY68" authorId="0" shapeId="0">
      <text>
        <r>
          <rPr>
            <sz val="11"/>
            <color theme="1"/>
            <rFont val="Calibri"/>
            <family val="2"/>
            <scheme val="minor"/>
          </rPr>
          <t>Балл: 0 из 4</t>
        </r>
      </text>
    </comment>
    <comment ref="BC68" authorId="0" shapeId="0">
      <text>
        <r>
          <rPr>
            <sz val="11"/>
            <color theme="1"/>
            <rFont val="Calibri"/>
            <family val="2"/>
            <scheme val="minor"/>
          </rPr>
          <t>Балл: 4 из 4</t>
        </r>
      </text>
    </comment>
    <comment ref="BJ68" authorId="0" shapeId="0">
      <text>
        <r>
          <rPr>
            <sz val="11"/>
            <color theme="1"/>
            <rFont val="Calibri"/>
            <family val="2"/>
            <scheme val="minor"/>
          </rPr>
          <t>Балл: 0 из 4</t>
        </r>
      </text>
    </comment>
    <comment ref="BS68" authorId="0" shapeId="0">
      <text>
        <r>
          <rPr>
            <sz val="11"/>
            <color theme="1"/>
            <rFont val="Calibri"/>
            <family val="2"/>
            <scheme val="minor"/>
          </rPr>
          <t>Балл: 0 из 4</t>
        </r>
      </text>
    </comment>
    <comment ref="BY68" authorId="0" shapeId="0">
      <text>
        <r>
          <rPr>
            <sz val="11"/>
            <color theme="1"/>
            <rFont val="Calibri"/>
            <family val="2"/>
            <scheme val="minor"/>
          </rPr>
          <t>Балл: 4 из 4</t>
        </r>
      </text>
    </comment>
    <comment ref="CA68" authorId="0" shapeId="0">
      <text>
        <r>
          <rPr>
            <sz val="11"/>
            <color theme="1"/>
            <rFont val="Calibri"/>
            <family val="2"/>
            <scheme val="minor"/>
          </rPr>
          <t>Балл: 0 из 6</t>
        </r>
      </text>
    </comment>
    <comment ref="CH68" authorId="0" shapeId="0">
      <text>
        <r>
          <rPr>
            <sz val="11"/>
            <color theme="1"/>
            <rFont val="Calibri"/>
            <family val="2"/>
            <scheme val="minor"/>
          </rPr>
          <t>Балл: 3 из 6</t>
        </r>
      </text>
    </comment>
    <comment ref="CN68" authorId="0" shapeId="0">
      <text>
        <r>
          <rPr>
            <sz val="11"/>
            <color theme="1"/>
            <rFont val="Calibri"/>
            <family val="2"/>
            <scheme val="minor"/>
          </rPr>
          <t>Балл: 3 из 6</t>
        </r>
      </text>
    </comment>
    <comment ref="CV68" authorId="0" shapeId="0">
      <text>
        <r>
          <rPr>
            <sz val="11"/>
            <color theme="1"/>
            <rFont val="Calibri"/>
            <family val="2"/>
            <scheme val="minor"/>
          </rPr>
          <t>Балл: 6 из 6</t>
        </r>
      </text>
    </comment>
    <comment ref="DC68" authorId="0" shapeId="0">
      <text>
        <r>
          <rPr>
            <sz val="11"/>
            <color theme="1"/>
            <rFont val="Calibri"/>
            <family val="2"/>
            <scheme val="minor"/>
          </rPr>
          <t>Балл: 6 из 6</t>
        </r>
      </text>
    </comment>
    <comment ref="DN68" authorId="0" shapeId="0">
      <text>
        <r>
          <rPr>
            <sz val="11"/>
            <color theme="1"/>
            <rFont val="Calibri"/>
            <family val="2"/>
            <scheme val="minor"/>
          </rPr>
          <t>Балл: 0 из 2</t>
        </r>
      </text>
    </comment>
    <comment ref="DP68" authorId="0" shapeId="0">
      <text>
        <r>
          <rPr>
            <sz val="11"/>
            <color theme="1"/>
            <rFont val="Calibri"/>
            <family val="2"/>
            <scheme val="minor"/>
          </rPr>
          <t>Балл: 0 из 4</t>
        </r>
      </text>
    </comment>
    <comment ref="EG68" authorId="0" shapeId="0">
      <text>
        <r>
          <rPr>
            <sz val="11"/>
            <color theme="1"/>
            <rFont val="Calibri"/>
            <family val="2"/>
            <scheme val="minor"/>
          </rPr>
          <t>Балл: 0 из 4</t>
        </r>
      </text>
    </comment>
    <comment ref="EP68" authorId="0" shapeId="0">
      <text>
        <r>
          <rPr>
            <sz val="11"/>
            <color theme="1"/>
            <rFont val="Calibri"/>
            <family val="2"/>
            <scheme val="minor"/>
          </rPr>
          <t>Балл: 0 из 4</t>
        </r>
      </text>
    </comment>
    <comment ref="EY68" authorId="0" shapeId="0">
      <text>
        <r>
          <rPr>
            <sz val="11"/>
            <color theme="1"/>
            <rFont val="Calibri"/>
            <family val="2"/>
            <scheme val="minor"/>
          </rPr>
          <t>Балл: 6 из 6</t>
        </r>
      </text>
    </comment>
    <comment ref="FF68" authorId="0" shapeId="0">
      <text>
        <r>
          <rPr>
            <sz val="11"/>
            <color theme="1"/>
            <rFont val="Calibri"/>
            <family val="2"/>
            <scheme val="minor"/>
          </rPr>
          <t>Балл: 2 из 2</t>
        </r>
      </text>
    </comment>
    <comment ref="FM68" authorId="0" shapeId="0">
      <text>
        <r>
          <rPr>
            <sz val="11"/>
            <color theme="1"/>
            <rFont val="Calibri"/>
            <family val="2"/>
            <scheme val="minor"/>
          </rPr>
          <t>Балл: 4 из 4</t>
        </r>
      </text>
    </comment>
    <comment ref="GD68" authorId="0" shapeId="0">
      <text>
        <r>
          <rPr>
            <sz val="11"/>
            <color theme="1"/>
            <rFont val="Calibri"/>
            <family val="2"/>
            <scheme val="minor"/>
          </rPr>
          <t>Балл: 3 из 6</t>
        </r>
      </text>
    </comment>
    <comment ref="K69" authorId="0" shapeId="0">
      <text>
        <r>
          <rPr>
            <sz val="11"/>
            <color theme="1"/>
            <rFont val="Calibri"/>
            <family val="2"/>
            <scheme val="minor"/>
          </rPr>
          <t>Балл: 0 из 2</t>
        </r>
      </text>
    </comment>
    <comment ref="R69" authorId="0" shapeId="0">
      <text>
        <r>
          <rPr>
            <sz val="11"/>
            <color theme="1"/>
            <rFont val="Calibri"/>
            <family val="2"/>
            <scheme val="minor"/>
          </rPr>
          <t>Балл: 2 из 2</t>
        </r>
      </text>
    </comment>
    <comment ref="W69" authorId="0" shapeId="0">
      <text>
        <r>
          <rPr>
            <sz val="11"/>
            <color theme="1"/>
            <rFont val="Calibri"/>
            <family val="2"/>
            <scheme val="minor"/>
          </rPr>
          <t>Балл: 0 из 2</t>
        </r>
      </text>
    </comment>
    <comment ref="AC69" authorId="0" shapeId="0">
      <text>
        <r>
          <rPr>
            <sz val="11"/>
            <color theme="1"/>
            <rFont val="Calibri"/>
            <family val="2"/>
            <scheme val="minor"/>
          </rPr>
          <t>Балл: 2 из 2</t>
        </r>
      </text>
    </comment>
    <comment ref="AJ69" authorId="0" shapeId="0">
      <text>
        <r>
          <rPr>
            <sz val="11"/>
            <color theme="1"/>
            <rFont val="Calibri"/>
            <family val="2"/>
            <scheme val="minor"/>
          </rPr>
          <t>Балл: 0 из 2</t>
        </r>
      </text>
    </comment>
    <comment ref="AL69" authorId="0" shapeId="0">
      <text>
        <r>
          <rPr>
            <sz val="11"/>
            <color theme="1"/>
            <rFont val="Calibri"/>
            <family val="2"/>
            <scheme val="minor"/>
          </rPr>
          <t>Балл: 0 из 4</t>
        </r>
      </text>
    </comment>
    <comment ref="AQ69" authorId="0" shapeId="0">
      <text>
        <r>
          <rPr>
            <sz val="11"/>
            <color theme="1"/>
            <rFont val="Calibri"/>
            <family val="2"/>
            <scheme val="minor"/>
          </rPr>
          <t>Балл: 4 из 4</t>
        </r>
      </text>
    </comment>
    <comment ref="AX69" authorId="0" shapeId="0">
      <text>
        <r>
          <rPr>
            <sz val="11"/>
            <color theme="1"/>
            <rFont val="Calibri"/>
            <family val="2"/>
            <scheme val="minor"/>
          </rPr>
          <t>Балл: 0 из 4</t>
        </r>
      </text>
    </comment>
    <comment ref="BG69" authorId="0" shapeId="0">
      <text>
        <r>
          <rPr>
            <sz val="11"/>
            <color theme="1"/>
            <rFont val="Calibri"/>
            <family val="2"/>
            <scheme val="minor"/>
          </rPr>
          <t>Балл: 4 из 4</t>
        </r>
      </text>
    </comment>
    <comment ref="BN69" authorId="0" shapeId="0">
      <text>
        <r>
          <rPr>
            <sz val="11"/>
            <color theme="1"/>
            <rFont val="Calibri"/>
            <family val="2"/>
            <scheme val="minor"/>
          </rPr>
          <t>Балл: 4 из 4</t>
        </r>
      </text>
    </comment>
    <comment ref="BP69" authorId="0" shapeId="0">
      <text>
        <r>
          <rPr>
            <sz val="11"/>
            <color theme="1"/>
            <rFont val="Calibri"/>
            <family val="2"/>
            <scheme val="minor"/>
          </rPr>
          <t>Балл: 0 из 4</t>
        </r>
      </text>
    </comment>
    <comment ref="BZ69" authorId="0" shapeId="0">
      <text>
        <r>
          <rPr>
            <sz val="11"/>
            <color theme="1"/>
            <rFont val="Calibri"/>
            <family val="2"/>
            <scheme val="minor"/>
          </rPr>
          <t>Балл: 0 из 4</t>
        </r>
      </text>
    </comment>
    <comment ref="CB69" authorId="0" shapeId="0">
      <text>
        <r>
          <rPr>
            <sz val="11"/>
            <color theme="1"/>
            <rFont val="Calibri"/>
            <family val="2"/>
            <scheme val="minor"/>
          </rPr>
          <t>Балл: 0 из 6</t>
        </r>
      </text>
    </comment>
    <comment ref="CL69" authorId="0" shapeId="0">
      <text>
        <r>
          <rPr>
            <sz val="11"/>
            <color theme="1"/>
            <rFont val="Calibri"/>
            <family val="2"/>
            <scheme val="minor"/>
          </rPr>
          <t>Балл: 3 из 6</t>
        </r>
      </text>
    </comment>
    <comment ref="CO69" authorId="0" shapeId="0">
      <text>
        <r>
          <rPr>
            <sz val="11"/>
            <color theme="1"/>
            <rFont val="Calibri"/>
            <family val="2"/>
            <scheme val="minor"/>
          </rPr>
          <t>Балл: 0 из 6</t>
        </r>
      </text>
    </comment>
    <comment ref="CV69" authorId="0" shapeId="0">
      <text>
        <r>
          <rPr>
            <sz val="11"/>
            <color theme="1"/>
            <rFont val="Calibri"/>
            <family val="2"/>
            <scheme val="minor"/>
          </rPr>
          <t>Балл: 6 из 6</t>
        </r>
      </text>
    </comment>
    <comment ref="DA69" authorId="0" shapeId="0">
      <text>
        <r>
          <rPr>
            <sz val="11"/>
            <color theme="1"/>
            <rFont val="Calibri"/>
            <family val="2"/>
            <scheme val="minor"/>
          </rPr>
          <t>Балл: 0 из 6</t>
        </r>
      </text>
    </comment>
    <comment ref="DJ69" authorId="0" shapeId="0">
      <text>
        <r>
          <rPr>
            <sz val="11"/>
            <color theme="1"/>
            <rFont val="Calibri"/>
            <family val="2"/>
            <scheme val="minor"/>
          </rPr>
          <t>Балл: 2 из 2</t>
        </r>
      </text>
    </comment>
    <comment ref="DQ69" authorId="0" shapeId="0">
      <text>
        <r>
          <rPr>
            <sz val="11"/>
            <color theme="1"/>
            <rFont val="Calibri"/>
            <family val="2"/>
            <scheme val="minor"/>
          </rPr>
          <t>Балл: 0 из 4</t>
        </r>
      </text>
    </comment>
    <comment ref="EE69" authorId="0" shapeId="0">
      <text>
        <r>
          <rPr>
            <sz val="11"/>
            <color theme="1"/>
            <rFont val="Calibri"/>
            <family val="2"/>
            <scheme val="minor"/>
          </rPr>
          <t>Балл: 4 из 4</t>
        </r>
      </text>
    </comment>
    <comment ref="EI69" authorId="0" shapeId="0">
      <text>
        <r>
          <rPr>
            <sz val="11"/>
            <color theme="1"/>
            <rFont val="Calibri"/>
            <family val="2"/>
            <scheme val="minor"/>
          </rPr>
          <t>Балл: 0 из 4</t>
        </r>
      </text>
    </comment>
    <comment ref="ET69" authorId="0" shapeId="0">
      <text>
        <r>
          <rPr>
            <sz val="11"/>
            <color theme="1"/>
            <rFont val="Calibri"/>
            <family val="2"/>
            <scheme val="minor"/>
          </rPr>
          <t>Балл: 2 из 6</t>
        </r>
      </text>
    </comment>
    <comment ref="FE69" authorId="0" shapeId="0">
      <text>
        <r>
          <rPr>
            <sz val="11"/>
            <color theme="1"/>
            <rFont val="Calibri"/>
            <family val="2"/>
            <scheme val="minor"/>
          </rPr>
          <t>Балл: 2 из 2</t>
        </r>
      </text>
    </comment>
    <comment ref="FN69" authorId="0" shapeId="0">
      <text>
        <r>
          <rPr>
            <sz val="11"/>
            <color theme="1"/>
            <rFont val="Calibri"/>
            <family val="2"/>
            <scheme val="minor"/>
          </rPr>
          <t>Балл: 0 из 4</t>
        </r>
      </text>
    </comment>
    <comment ref="GD69" authorId="0" shapeId="0">
      <text>
        <r>
          <rPr>
            <sz val="11"/>
            <color theme="1"/>
            <rFont val="Calibri"/>
            <family val="2"/>
            <scheme val="minor"/>
          </rPr>
          <t>Балл: 0 из 6</t>
        </r>
      </text>
    </comment>
    <comment ref="G70" authorId="0" shapeId="0">
      <text>
        <r>
          <rPr>
            <sz val="11"/>
            <color theme="1"/>
            <rFont val="Calibri"/>
            <family val="2"/>
            <scheme val="minor"/>
          </rPr>
          <t>Балл: 2 из 2</t>
        </r>
      </text>
    </comment>
    <comment ref="P70" authorId="0" shapeId="0">
      <text>
        <r>
          <rPr>
            <sz val="11"/>
            <color theme="1"/>
            <rFont val="Calibri"/>
            <family val="2"/>
            <scheme val="minor"/>
          </rPr>
          <t>Балл: 0 из 2</t>
        </r>
      </text>
    </comment>
    <comment ref="X70" authorId="0" shapeId="0">
      <text>
        <r>
          <rPr>
            <sz val="11"/>
            <color theme="1"/>
            <rFont val="Calibri"/>
            <family val="2"/>
            <scheme val="minor"/>
          </rPr>
          <t>Балл: 2 из 2</t>
        </r>
      </text>
    </comment>
    <comment ref="Z70" authorId="0" shapeId="0">
      <text>
        <r>
          <rPr>
            <sz val="11"/>
            <color theme="1"/>
            <rFont val="Calibri"/>
            <family val="2"/>
            <scheme val="minor"/>
          </rPr>
          <t>Балл: 2 из 2</t>
        </r>
      </text>
    </comment>
    <comment ref="AG70" authorId="0" shapeId="0">
      <text>
        <r>
          <rPr>
            <sz val="11"/>
            <color theme="1"/>
            <rFont val="Calibri"/>
            <family val="2"/>
            <scheme val="minor"/>
          </rPr>
          <t>Балл: 2 из 2</t>
        </r>
      </text>
    </comment>
    <comment ref="AK70" authorId="0" shapeId="0">
      <text>
        <r>
          <rPr>
            <sz val="11"/>
            <color theme="1"/>
            <rFont val="Calibri"/>
            <family val="2"/>
            <scheme val="minor"/>
          </rPr>
          <t>Балл: 0 из 4</t>
        </r>
      </text>
    </comment>
    <comment ref="AU70" authorId="0" shapeId="0">
      <text>
        <r>
          <rPr>
            <sz val="11"/>
            <color theme="1"/>
            <rFont val="Calibri"/>
            <family val="2"/>
            <scheme val="minor"/>
          </rPr>
          <t>Балл: 0 из 4</t>
        </r>
      </text>
    </comment>
    <comment ref="AX70" authorId="0" shapeId="0">
      <text>
        <r>
          <rPr>
            <sz val="11"/>
            <color theme="1"/>
            <rFont val="Calibri"/>
            <family val="2"/>
            <scheme val="minor"/>
          </rPr>
          <t>Балл: 0 из 4</t>
        </r>
      </text>
    </comment>
    <comment ref="BG70" authorId="0" shapeId="0">
      <text>
        <r>
          <rPr>
            <sz val="11"/>
            <color theme="1"/>
            <rFont val="Calibri"/>
            <family val="2"/>
            <scheme val="minor"/>
          </rPr>
          <t>Балл: 4 из 4</t>
        </r>
      </text>
    </comment>
    <comment ref="BJ70" authorId="0" shapeId="0">
      <text>
        <r>
          <rPr>
            <sz val="11"/>
            <color theme="1"/>
            <rFont val="Calibri"/>
            <family val="2"/>
            <scheme val="minor"/>
          </rPr>
          <t>Балл: 4 из 4</t>
        </r>
      </text>
    </comment>
    <comment ref="BP70" authorId="0" shapeId="0">
      <text>
        <r>
          <rPr>
            <sz val="11"/>
            <color theme="1"/>
            <rFont val="Calibri"/>
            <family val="2"/>
            <scheme val="minor"/>
          </rPr>
          <t>Балл: 0 из 4</t>
        </r>
      </text>
    </comment>
    <comment ref="BZ70" authorId="0" shapeId="0">
      <text>
        <r>
          <rPr>
            <sz val="11"/>
            <color theme="1"/>
            <rFont val="Calibri"/>
            <family val="2"/>
            <scheme val="minor"/>
          </rPr>
          <t>Балл: 4 из 4</t>
        </r>
      </text>
    </comment>
    <comment ref="CA70" authorId="0" shapeId="0">
      <text>
        <r>
          <rPr>
            <sz val="11"/>
            <color theme="1"/>
            <rFont val="Calibri"/>
            <family val="2"/>
            <scheme val="minor"/>
          </rPr>
          <t>Балл: 0 из 6</t>
        </r>
      </text>
    </comment>
    <comment ref="CJ70" authorId="0" shapeId="0">
      <text>
        <r>
          <rPr>
            <sz val="11"/>
            <color theme="1"/>
            <rFont val="Calibri"/>
            <family val="2"/>
            <scheme val="minor"/>
          </rPr>
          <t>Балл: 3 из 6</t>
        </r>
      </text>
    </comment>
    <comment ref="CO70" authorId="0" shapeId="0">
      <text>
        <r>
          <rPr>
            <sz val="11"/>
            <color theme="1"/>
            <rFont val="Calibri"/>
            <family val="2"/>
            <scheme val="minor"/>
          </rPr>
          <t>Балл: 2 из 6</t>
        </r>
      </text>
    </comment>
    <comment ref="CU70" authorId="0" shapeId="0">
      <text>
        <r>
          <rPr>
            <sz val="11"/>
            <color theme="1"/>
            <rFont val="Calibri"/>
            <family val="2"/>
            <scheme val="minor"/>
          </rPr>
          <t>Балл: 0 из 6</t>
        </r>
      </text>
    </comment>
    <comment ref="DA70" authorId="0" shapeId="0">
      <text>
        <r>
          <rPr>
            <sz val="11"/>
            <color theme="1"/>
            <rFont val="Calibri"/>
            <family val="2"/>
            <scheme val="minor"/>
          </rPr>
          <t>Балл: 6 из 6</t>
        </r>
      </text>
    </comment>
    <comment ref="DI70" authorId="0" shapeId="0">
      <text>
        <r>
          <rPr>
            <sz val="11"/>
            <color theme="1"/>
            <rFont val="Calibri"/>
            <family val="2"/>
            <scheme val="minor"/>
          </rPr>
          <t>Балл: 0 из 2</t>
        </r>
      </text>
    </comment>
    <comment ref="DP70" authorId="0" shapeId="0">
      <text>
        <r>
          <rPr>
            <sz val="11"/>
            <color theme="1"/>
            <rFont val="Calibri"/>
            <family val="2"/>
            <scheme val="minor"/>
          </rPr>
          <t>Балл: 0 из 4</t>
        </r>
      </text>
    </comment>
    <comment ref="EH70" authorId="0" shapeId="0">
      <text>
        <r>
          <rPr>
            <sz val="11"/>
            <color theme="1"/>
            <rFont val="Calibri"/>
            <family val="2"/>
            <scheme val="minor"/>
          </rPr>
          <t>Балл: 0 из 4</t>
        </r>
      </text>
    </comment>
    <comment ref="EQ70" authorId="0" shapeId="0">
      <text>
        <r>
          <rPr>
            <sz val="11"/>
            <color theme="1"/>
            <rFont val="Calibri"/>
            <family val="2"/>
            <scheme val="minor"/>
          </rPr>
          <t>Балл: 0 из 4</t>
        </r>
      </text>
    </comment>
    <comment ref="EU70" authorId="0" shapeId="0">
      <text>
        <r>
          <rPr>
            <sz val="11"/>
            <color theme="1"/>
            <rFont val="Calibri"/>
            <family val="2"/>
            <scheme val="minor"/>
          </rPr>
          <t>Балл: 6 из 6</t>
        </r>
      </text>
    </comment>
    <comment ref="FI70" authorId="0" shapeId="0">
      <text>
        <r>
          <rPr>
            <sz val="11"/>
            <color theme="1"/>
            <rFont val="Calibri"/>
            <family val="2"/>
            <scheme val="minor"/>
          </rPr>
          <t>Балл: 2 из 2</t>
        </r>
      </text>
    </comment>
    <comment ref="FU70" authorId="0" shapeId="0">
      <text>
        <r>
          <rPr>
            <sz val="11"/>
            <color theme="1"/>
            <rFont val="Calibri"/>
            <family val="2"/>
            <scheme val="minor"/>
          </rPr>
          <t>Балл: 4 из 4</t>
        </r>
      </text>
    </comment>
    <comment ref="GA70" authorId="0" shapeId="0">
      <text>
        <r>
          <rPr>
            <sz val="11"/>
            <color theme="1"/>
            <rFont val="Calibri"/>
            <family val="2"/>
            <scheme val="minor"/>
          </rPr>
          <t>Балл: 3 из 6</t>
        </r>
      </text>
    </comment>
    <comment ref="G71" authorId="0" shapeId="0">
      <text>
        <r>
          <rPr>
            <sz val="11"/>
            <color theme="1"/>
            <rFont val="Calibri"/>
            <family val="2"/>
            <scheme val="minor"/>
          </rPr>
          <t>Балл: 0 из 2</t>
        </r>
      </text>
    </comment>
    <comment ref="N71" authorId="0" shapeId="0">
      <text>
        <r>
          <rPr>
            <sz val="11"/>
            <color theme="1"/>
            <rFont val="Calibri"/>
            <family val="2"/>
            <scheme val="minor"/>
          </rPr>
          <t>Балл: 2 из 2</t>
        </r>
      </text>
    </comment>
    <comment ref="X71" authorId="0" shapeId="0">
      <text>
        <r>
          <rPr>
            <sz val="11"/>
            <color theme="1"/>
            <rFont val="Calibri"/>
            <family val="2"/>
            <scheme val="minor"/>
          </rPr>
          <t>Балл: 2 из 2</t>
        </r>
      </text>
    </comment>
    <comment ref="AC71" authorId="0" shapeId="0">
      <text>
        <r>
          <rPr>
            <sz val="11"/>
            <color theme="1"/>
            <rFont val="Calibri"/>
            <family val="2"/>
            <scheme val="minor"/>
          </rPr>
          <t>Балл: 2 из 2</t>
        </r>
      </text>
    </comment>
    <comment ref="AJ71" authorId="0" shapeId="0">
      <text>
        <r>
          <rPr>
            <sz val="11"/>
            <color theme="1"/>
            <rFont val="Calibri"/>
            <family val="2"/>
            <scheme val="minor"/>
          </rPr>
          <t>Балл: 0 из 2</t>
        </r>
      </text>
    </comment>
    <comment ref="AN71" authorId="0" shapeId="0">
      <text>
        <r>
          <rPr>
            <sz val="11"/>
            <color theme="1"/>
            <rFont val="Calibri"/>
            <family val="2"/>
            <scheme val="minor"/>
          </rPr>
          <t>Балл: 0 из 4</t>
        </r>
      </text>
    </comment>
    <comment ref="AT71" authorId="0" shapeId="0">
      <text>
        <r>
          <rPr>
            <sz val="11"/>
            <color theme="1"/>
            <rFont val="Calibri"/>
            <family val="2"/>
            <scheme val="minor"/>
          </rPr>
          <t>Балл: 4 из 4</t>
        </r>
      </text>
    </comment>
    <comment ref="AW71" authorId="0" shapeId="0">
      <text>
        <r>
          <rPr>
            <sz val="11"/>
            <color theme="1"/>
            <rFont val="Calibri"/>
            <family val="2"/>
            <scheme val="minor"/>
          </rPr>
          <t>Балл: 0 из 4</t>
        </r>
      </text>
    </comment>
    <comment ref="BD71" authorId="0" shapeId="0">
      <text>
        <r>
          <rPr>
            <sz val="11"/>
            <color theme="1"/>
            <rFont val="Calibri"/>
            <family val="2"/>
            <scheme val="minor"/>
          </rPr>
          <t>Балл: 4 из 4</t>
        </r>
      </text>
    </comment>
    <comment ref="BL71" authorId="0" shapeId="0">
      <text>
        <r>
          <rPr>
            <sz val="11"/>
            <color theme="1"/>
            <rFont val="Calibri"/>
            <family val="2"/>
            <scheme val="minor"/>
          </rPr>
          <t>Балл: 4 из 4</t>
        </r>
      </text>
    </comment>
    <comment ref="BP71" authorId="0" shapeId="0">
      <text>
        <r>
          <rPr>
            <sz val="11"/>
            <color theme="1"/>
            <rFont val="Calibri"/>
            <family val="2"/>
            <scheme val="minor"/>
          </rPr>
          <t>Балл: 0 из 4</t>
        </r>
      </text>
    </comment>
    <comment ref="BY71" authorId="0" shapeId="0">
      <text>
        <r>
          <rPr>
            <sz val="11"/>
            <color theme="1"/>
            <rFont val="Calibri"/>
            <family val="2"/>
            <scheme val="minor"/>
          </rPr>
          <t>Балл: 4 из 4</t>
        </r>
      </text>
    </comment>
    <comment ref="CC71" authorId="0" shapeId="0">
      <text>
        <r>
          <rPr>
            <sz val="11"/>
            <color theme="1"/>
            <rFont val="Calibri"/>
            <family val="2"/>
            <scheme val="minor"/>
          </rPr>
          <t>Балл: 6 из 6</t>
        </r>
      </text>
    </comment>
    <comment ref="CL71" authorId="0" shapeId="0">
      <text>
        <r>
          <rPr>
            <sz val="11"/>
            <color theme="1"/>
            <rFont val="Calibri"/>
            <family val="2"/>
            <scheme val="minor"/>
          </rPr>
          <t>Балл: 6 из 6</t>
        </r>
      </text>
    </comment>
    <comment ref="CM71" authorId="0" shapeId="0">
      <text>
        <r>
          <rPr>
            <sz val="11"/>
            <color theme="1"/>
            <rFont val="Calibri"/>
            <family val="2"/>
            <scheme val="minor"/>
          </rPr>
          <t>Балл: 2 из 6</t>
        </r>
      </text>
    </comment>
    <comment ref="CT71" authorId="0" shapeId="0">
      <text>
        <r>
          <rPr>
            <sz val="11"/>
            <color theme="1"/>
            <rFont val="Calibri"/>
            <family val="2"/>
            <scheme val="minor"/>
          </rPr>
          <t>Балл: 0 из 6</t>
        </r>
      </text>
    </comment>
    <comment ref="DA71" authorId="0" shapeId="0">
      <text>
        <r>
          <rPr>
            <sz val="11"/>
            <color theme="1"/>
            <rFont val="Calibri"/>
            <family val="2"/>
            <scheme val="minor"/>
          </rPr>
          <t>Балл: 6 из 6</t>
        </r>
      </text>
    </comment>
    <comment ref="DN71" authorId="0" shapeId="0">
      <text>
        <r>
          <rPr>
            <sz val="11"/>
            <color theme="1"/>
            <rFont val="Calibri"/>
            <family val="2"/>
            <scheme val="minor"/>
          </rPr>
          <t>Балл: 0 из 2</t>
        </r>
      </text>
    </comment>
    <comment ref="DX71" authorId="0" shapeId="0">
      <text>
        <r>
          <rPr>
            <sz val="11"/>
            <color theme="1"/>
            <rFont val="Calibri"/>
            <family val="2"/>
            <scheme val="minor"/>
          </rPr>
          <t>Балл: 0 из 4</t>
        </r>
      </text>
    </comment>
    <comment ref="DZ71" authorId="0" shapeId="0">
      <text>
        <r>
          <rPr>
            <sz val="11"/>
            <color theme="1"/>
            <rFont val="Calibri"/>
            <family val="2"/>
            <scheme val="minor"/>
          </rPr>
          <t>Балл: 0 из 4</t>
        </r>
      </text>
    </comment>
    <comment ref="EK71" authorId="0" shapeId="0">
      <text>
        <r>
          <rPr>
            <sz val="11"/>
            <color theme="1"/>
            <rFont val="Calibri"/>
            <family val="2"/>
            <scheme val="minor"/>
          </rPr>
          <t>Балл: 0 из 4</t>
        </r>
      </text>
    </comment>
    <comment ref="ES71" authorId="0" shapeId="0">
      <text>
        <r>
          <rPr>
            <sz val="11"/>
            <color theme="1"/>
            <rFont val="Calibri"/>
            <family val="2"/>
            <scheme val="minor"/>
          </rPr>
          <t>Балл: 6 из 6</t>
        </r>
      </text>
    </comment>
    <comment ref="FD71" authorId="0" shapeId="0">
      <text>
        <r>
          <rPr>
            <sz val="11"/>
            <color theme="1"/>
            <rFont val="Calibri"/>
            <family val="2"/>
            <scheme val="minor"/>
          </rPr>
          <t>Балл: 2 из 2</t>
        </r>
      </text>
    </comment>
    <comment ref="FV71" authorId="0" shapeId="0">
      <text>
        <r>
          <rPr>
            <sz val="11"/>
            <color theme="1"/>
            <rFont val="Calibri"/>
            <family val="2"/>
            <scheme val="minor"/>
          </rPr>
          <t>Балл: 0 из 4</t>
        </r>
      </text>
    </comment>
    <comment ref="GE71" authorId="0" shapeId="0">
      <text>
        <r>
          <rPr>
            <sz val="11"/>
            <color theme="1"/>
            <rFont val="Calibri"/>
            <family val="2"/>
            <scheme val="minor"/>
          </rPr>
          <t>Балл: 3 из 6</t>
        </r>
      </text>
    </comment>
    <comment ref="J72" authorId="0" shapeId="0">
      <text>
        <r>
          <rPr>
            <sz val="11"/>
            <color theme="1"/>
            <rFont val="Calibri"/>
            <family val="2"/>
            <scheme val="minor"/>
          </rPr>
          <t>Балл: 0 из 2</t>
        </r>
      </text>
    </comment>
    <comment ref="Q72" authorId="0" shapeId="0">
      <text>
        <r>
          <rPr>
            <sz val="11"/>
            <color theme="1"/>
            <rFont val="Calibri"/>
            <family val="2"/>
            <scheme val="minor"/>
          </rPr>
          <t>Балл: 0 из 2</t>
        </r>
      </text>
    </comment>
    <comment ref="V72" authorId="0" shapeId="0">
      <text>
        <r>
          <rPr>
            <sz val="11"/>
            <color theme="1"/>
            <rFont val="Calibri"/>
            <family val="2"/>
            <scheme val="minor"/>
          </rPr>
          <t>Балл: 2 из 2</t>
        </r>
      </text>
    </comment>
    <comment ref="AB72" authorId="0" shapeId="0">
      <text>
        <r>
          <rPr>
            <sz val="11"/>
            <color theme="1"/>
            <rFont val="Calibri"/>
            <family val="2"/>
            <scheme val="minor"/>
          </rPr>
          <t>Балл: 2 из 2</t>
        </r>
      </text>
    </comment>
    <comment ref="AE72" authorId="0" shapeId="0">
      <text>
        <r>
          <rPr>
            <sz val="11"/>
            <color theme="1"/>
            <rFont val="Calibri"/>
            <family val="2"/>
            <scheme val="minor"/>
          </rPr>
          <t>Балл: 2 из 2</t>
        </r>
      </text>
    </comment>
    <comment ref="AK72" authorId="0" shapeId="0">
      <text>
        <r>
          <rPr>
            <sz val="11"/>
            <color theme="1"/>
            <rFont val="Calibri"/>
            <family val="2"/>
            <scheme val="minor"/>
          </rPr>
          <t>Балл: 0 из 4</t>
        </r>
      </text>
    </comment>
    <comment ref="AQ72" authorId="0" shapeId="0">
      <text>
        <r>
          <rPr>
            <sz val="11"/>
            <color theme="1"/>
            <rFont val="Calibri"/>
            <family val="2"/>
            <scheme val="minor"/>
          </rPr>
          <t>Балл: 4 из 4</t>
        </r>
      </text>
    </comment>
    <comment ref="BB72" authorId="0" shapeId="0">
      <text>
        <r>
          <rPr>
            <sz val="11"/>
            <color theme="1"/>
            <rFont val="Calibri"/>
            <family val="2"/>
            <scheme val="minor"/>
          </rPr>
          <t>Балл: 0 из 4</t>
        </r>
      </text>
    </comment>
    <comment ref="BF72" authorId="0" shapeId="0">
      <text>
        <r>
          <rPr>
            <sz val="11"/>
            <color theme="1"/>
            <rFont val="Calibri"/>
            <family val="2"/>
            <scheme val="minor"/>
          </rPr>
          <t>Балл: 0 из 4</t>
        </r>
      </text>
    </comment>
    <comment ref="BN72" authorId="0" shapeId="0">
      <text>
        <r>
          <rPr>
            <sz val="11"/>
            <color theme="1"/>
            <rFont val="Calibri"/>
            <family val="2"/>
            <scheme val="minor"/>
          </rPr>
          <t>Балл: 4 из 4</t>
        </r>
      </text>
    </comment>
    <comment ref="BT72" authorId="0" shapeId="0">
      <text>
        <r>
          <rPr>
            <sz val="11"/>
            <color theme="1"/>
            <rFont val="Calibri"/>
            <family val="2"/>
            <scheme val="minor"/>
          </rPr>
          <t>Балл: 4 из 4</t>
        </r>
      </text>
    </comment>
    <comment ref="BV72" authorId="0" shapeId="0">
      <text>
        <r>
          <rPr>
            <sz val="11"/>
            <color theme="1"/>
            <rFont val="Calibri"/>
            <family val="2"/>
            <scheme val="minor"/>
          </rPr>
          <t>Балл: 4 из 4</t>
        </r>
      </text>
    </comment>
    <comment ref="CB72" authorId="0" shapeId="0">
      <text>
        <r>
          <rPr>
            <sz val="11"/>
            <color theme="1"/>
            <rFont val="Calibri"/>
            <family val="2"/>
            <scheme val="minor"/>
          </rPr>
          <t>Балл: 0 из 6</t>
        </r>
      </text>
    </comment>
    <comment ref="CG72" authorId="0" shapeId="0">
      <text>
        <r>
          <rPr>
            <sz val="11"/>
            <color theme="1"/>
            <rFont val="Calibri"/>
            <family val="2"/>
            <scheme val="minor"/>
          </rPr>
          <t>Балл: 6 из 6</t>
        </r>
      </text>
    </comment>
    <comment ref="CM72" authorId="0" shapeId="0">
      <text>
        <r>
          <rPr>
            <sz val="11"/>
            <color theme="1"/>
            <rFont val="Calibri"/>
            <family val="2"/>
            <scheme val="minor"/>
          </rPr>
          <t>Балл: 2 из 6</t>
        </r>
      </text>
    </comment>
    <comment ref="CW72" authorId="0" shapeId="0">
      <text>
        <r>
          <rPr>
            <sz val="11"/>
            <color theme="1"/>
            <rFont val="Calibri"/>
            <family val="2"/>
            <scheme val="minor"/>
          </rPr>
          <t>Балл: 6 из 6</t>
        </r>
      </text>
    </comment>
    <comment ref="DA72" authorId="0" shapeId="0">
      <text>
        <r>
          <rPr>
            <sz val="11"/>
            <color theme="1"/>
            <rFont val="Calibri"/>
            <family val="2"/>
            <scheme val="minor"/>
          </rPr>
          <t>Балл: 0 из 6</t>
        </r>
      </text>
    </comment>
    <comment ref="DN72" authorId="0" shapeId="0">
      <text>
        <r>
          <rPr>
            <sz val="11"/>
            <color theme="1"/>
            <rFont val="Calibri"/>
            <family val="2"/>
            <scheme val="minor"/>
          </rPr>
          <t>Балл: 0 из 2</t>
        </r>
      </text>
    </comment>
    <comment ref="DP72" authorId="0" shapeId="0">
      <text>
        <r>
          <rPr>
            <sz val="11"/>
            <color theme="1"/>
            <rFont val="Calibri"/>
            <family val="2"/>
            <scheme val="minor"/>
          </rPr>
          <t>Балл: 0 из 4</t>
        </r>
      </text>
    </comment>
    <comment ref="EE72" authorId="0" shapeId="0">
      <text>
        <r>
          <rPr>
            <sz val="11"/>
            <color theme="1"/>
            <rFont val="Calibri"/>
            <family val="2"/>
            <scheme val="minor"/>
          </rPr>
          <t>Балл: 4 из 4</t>
        </r>
      </text>
    </comment>
    <comment ref="EJ72" authorId="0" shapeId="0">
      <text>
        <r>
          <rPr>
            <sz val="11"/>
            <color theme="1"/>
            <rFont val="Calibri"/>
            <family val="2"/>
            <scheme val="minor"/>
          </rPr>
          <t>Балл: 0 из 4</t>
        </r>
      </text>
    </comment>
    <comment ref="EY72" authorId="0" shapeId="0">
      <text>
        <r>
          <rPr>
            <sz val="11"/>
            <color theme="1"/>
            <rFont val="Calibri"/>
            <family val="2"/>
            <scheme val="minor"/>
          </rPr>
          <t>Балл: 6 из 6</t>
        </r>
      </text>
    </comment>
    <comment ref="FH72" authorId="0" shapeId="0">
      <text>
        <r>
          <rPr>
            <sz val="11"/>
            <color theme="1"/>
            <rFont val="Calibri"/>
            <family val="2"/>
            <scheme val="minor"/>
          </rPr>
          <t>Балл: 2 из 2</t>
        </r>
      </text>
    </comment>
    <comment ref="FO72" authorId="0" shapeId="0">
      <text>
        <r>
          <rPr>
            <sz val="11"/>
            <color theme="1"/>
            <rFont val="Calibri"/>
            <family val="2"/>
            <scheme val="minor"/>
          </rPr>
          <t>Балл: 4 из 4</t>
        </r>
      </text>
    </comment>
    <comment ref="GC72" authorId="0" shapeId="0">
      <text>
        <r>
          <rPr>
            <sz val="11"/>
            <color theme="1"/>
            <rFont val="Calibri"/>
            <family val="2"/>
            <scheme val="minor"/>
          </rPr>
          <t>Балл: 0 из 6</t>
        </r>
      </text>
    </comment>
    <comment ref="I73" authorId="0" shapeId="0">
      <text>
        <r>
          <rPr>
            <sz val="11"/>
            <color theme="1"/>
            <rFont val="Calibri"/>
            <family val="2"/>
            <scheme val="minor"/>
          </rPr>
          <t>Балл: 2 из 2</t>
        </r>
      </text>
    </comment>
    <comment ref="P73" authorId="0" shapeId="0">
      <text>
        <r>
          <rPr>
            <sz val="11"/>
            <color theme="1"/>
            <rFont val="Calibri"/>
            <family val="2"/>
            <scheme val="minor"/>
          </rPr>
          <t>Балл: 2 из 2</t>
        </r>
      </text>
    </comment>
    <comment ref="S73" authorId="0" shapeId="0">
      <text>
        <r>
          <rPr>
            <sz val="11"/>
            <color theme="1"/>
            <rFont val="Calibri"/>
            <family val="2"/>
            <scheme val="minor"/>
          </rPr>
          <t>Балл: 0 из 2</t>
        </r>
      </text>
    </comment>
    <comment ref="AD73" authorId="0" shapeId="0">
      <text>
        <r>
          <rPr>
            <sz val="11"/>
            <color theme="1"/>
            <rFont val="Calibri"/>
            <family val="2"/>
            <scheme val="minor"/>
          </rPr>
          <t>Балл: 2 из 2</t>
        </r>
      </text>
    </comment>
    <comment ref="AF73" authorId="0" shapeId="0">
      <text>
        <r>
          <rPr>
            <sz val="11"/>
            <color theme="1"/>
            <rFont val="Calibri"/>
            <family val="2"/>
            <scheme val="minor"/>
          </rPr>
          <t>Балл: 0 из 2</t>
        </r>
      </text>
    </comment>
    <comment ref="AM73" authorId="0" shapeId="0">
      <text>
        <r>
          <rPr>
            <sz val="11"/>
            <color theme="1"/>
            <rFont val="Calibri"/>
            <family val="2"/>
            <scheme val="minor"/>
          </rPr>
          <t>Балл: 4 из 4</t>
        </r>
      </text>
    </comment>
    <comment ref="AT73" authorId="0" shapeId="0">
      <text>
        <r>
          <rPr>
            <sz val="11"/>
            <color theme="1"/>
            <rFont val="Calibri"/>
            <family val="2"/>
            <scheme val="minor"/>
          </rPr>
          <t>Балл: 0 из 4</t>
        </r>
      </text>
    </comment>
    <comment ref="AW73" authorId="0" shapeId="0">
      <text>
        <r>
          <rPr>
            <sz val="11"/>
            <color theme="1"/>
            <rFont val="Calibri"/>
            <family val="2"/>
            <scheme val="minor"/>
          </rPr>
          <t>Балл: 4 из 4</t>
        </r>
      </text>
    </comment>
    <comment ref="BH73" authorId="0" shapeId="0">
      <text>
        <r>
          <rPr>
            <sz val="11"/>
            <color theme="1"/>
            <rFont val="Calibri"/>
            <family val="2"/>
            <scheme val="minor"/>
          </rPr>
          <t>Балл: 4 из 4</t>
        </r>
      </text>
    </comment>
    <comment ref="BI73" authorId="0" shapeId="0">
      <text>
        <r>
          <rPr>
            <sz val="11"/>
            <color theme="1"/>
            <rFont val="Calibri"/>
            <family val="2"/>
            <scheme val="minor"/>
          </rPr>
          <t>Балл: 0 из 4</t>
        </r>
      </text>
    </comment>
    <comment ref="BO73" authorId="0" shapeId="0">
      <text>
        <r>
          <rPr>
            <sz val="11"/>
            <color theme="1"/>
            <rFont val="Calibri"/>
            <family val="2"/>
            <scheme val="minor"/>
          </rPr>
          <t>Балл: 4 из 4</t>
        </r>
      </text>
    </comment>
    <comment ref="BX73" authorId="0" shapeId="0">
      <text>
        <r>
          <rPr>
            <sz val="11"/>
            <color theme="1"/>
            <rFont val="Calibri"/>
            <family val="2"/>
            <scheme val="minor"/>
          </rPr>
          <t>Балл: 4 из 4</t>
        </r>
      </text>
    </comment>
    <comment ref="CE73" authorId="0" shapeId="0">
      <text>
        <r>
          <rPr>
            <sz val="11"/>
            <color theme="1"/>
            <rFont val="Calibri"/>
            <family val="2"/>
            <scheme val="minor"/>
          </rPr>
          <t>Балл: 0 из 6</t>
        </r>
      </text>
    </comment>
    <comment ref="CI73" authorId="0" shapeId="0">
      <text>
        <r>
          <rPr>
            <sz val="11"/>
            <color theme="1"/>
            <rFont val="Calibri"/>
            <family val="2"/>
            <scheme val="minor"/>
          </rPr>
          <t>Балл: 6 из 6</t>
        </r>
      </text>
    </comment>
    <comment ref="CR73" authorId="0" shapeId="0">
      <text>
        <r>
          <rPr>
            <sz val="11"/>
            <color theme="1"/>
            <rFont val="Calibri"/>
            <family val="2"/>
            <scheme val="minor"/>
          </rPr>
          <t>Балл: 5 из 6</t>
        </r>
      </text>
    </comment>
    <comment ref="CU73" authorId="0" shapeId="0">
      <text>
        <r>
          <rPr>
            <sz val="11"/>
            <color theme="1"/>
            <rFont val="Calibri"/>
            <family val="2"/>
            <scheme val="minor"/>
          </rPr>
          <t>Балл: 0 из 6</t>
        </r>
      </text>
    </comment>
    <comment ref="CZ73" authorId="0" shapeId="0">
      <text>
        <r>
          <rPr>
            <sz val="11"/>
            <color theme="1"/>
            <rFont val="Calibri"/>
            <family val="2"/>
            <scheme val="minor"/>
          </rPr>
          <t>Балл: 6 из 6</t>
        </r>
      </text>
    </comment>
    <comment ref="DM73" authorId="0" shapeId="0">
      <text>
        <r>
          <rPr>
            <sz val="11"/>
            <color theme="1"/>
            <rFont val="Calibri"/>
            <family val="2"/>
            <scheme val="minor"/>
          </rPr>
          <t>Балл: 2 из 2</t>
        </r>
      </text>
    </comment>
    <comment ref="DO73" authorId="0" shapeId="0">
      <text>
        <r>
          <rPr>
            <sz val="11"/>
            <color theme="1"/>
            <rFont val="Calibri"/>
            <family val="2"/>
            <scheme val="minor"/>
          </rPr>
          <t>Балл: 0 из 4</t>
        </r>
      </text>
    </comment>
    <comment ref="EF73" authorId="0" shapeId="0">
      <text>
        <r>
          <rPr>
            <sz val="11"/>
            <color theme="1"/>
            <rFont val="Calibri"/>
            <family val="2"/>
            <scheme val="minor"/>
          </rPr>
          <t>Балл: 0 из 4</t>
        </r>
      </text>
    </comment>
    <comment ref="EM73" authorId="0" shapeId="0">
      <text>
        <r>
          <rPr>
            <sz val="11"/>
            <color theme="1"/>
            <rFont val="Calibri"/>
            <family val="2"/>
            <scheme val="minor"/>
          </rPr>
          <t>Балл: 0 из 4</t>
        </r>
      </text>
    </comment>
    <comment ref="EU73" authorId="0" shapeId="0">
      <text>
        <r>
          <rPr>
            <sz val="11"/>
            <color theme="1"/>
            <rFont val="Calibri"/>
            <family val="2"/>
            <scheme val="minor"/>
          </rPr>
          <t>Балл: 6 из 6</t>
        </r>
      </text>
    </comment>
    <comment ref="FF73" authorId="0" shapeId="0">
      <text>
        <r>
          <rPr>
            <sz val="11"/>
            <color theme="1"/>
            <rFont val="Calibri"/>
            <family val="2"/>
            <scheme val="minor"/>
          </rPr>
          <t>Балл: 0 из 2</t>
        </r>
      </text>
    </comment>
    <comment ref="FO73" authorId="0" shapeId="0">
      <text>
        <r>
          <rPr>
            <sz val="11"/>
            <color theme="1"/>
            <rFont val="Calibri"/>
            <family val="2"/>
            <scheme val="minor"/>
          </rPr>
          <t>Балл: 0 из 4</t>
        </r>
      </text>
    </comment>
    <comment ref="FY73" authorId="0" shapeId="0">
      <text>
        <r>
          <rPr>
            <sz val="11"/>
            <color theme="1"/>
            <rFont val="Calibri"/>
            <family val="2"/>
            <scheme val="minor"/>
          </rPr>
          <t>Балл: 6 из 6</t>
        </r>
      </text>
    </comment>
    <comment ref="G74" authorId="0" shapeId="0">
      <text>
        <r>
          <rPr>
            <sz val="11"/>
            <color theme="1"/>
            <rFont val="Calibri"/>
            <family val="2"/>
            <scheme val="minor"/>
          </rPr>
          <t>Балл: 2 из 2</t>
        </r>
      </text>
    </comment>
    <comment ref="P74" authorId="0" shapeId="0">
      <text>
        <r>
          <rPr>
            <sz val="11"/>
            <color theme="1"/>
            <rFont val="Calibri"/>
            <family val="2"/>
            <scheme val="minor"/>
          </rPr>
          <t>Балл: 2 из 2</t>
        </r>
      </text>
    </comment>
    <comment ref="W74" authorId="0" shapeId="0">
      <text>
        <r>
          <rPr>
            <sz val="11"/>
            <color theme="1"/>
            <rFont val="Calibri"/>
            <family val="2"/>
            <scheme val="minor"/>
          </rPr>
          <t>Балл: 0 из 2</t>
        </r>
      </text>
    </comment>
    <comment ref="AC74" authorId="0" shapeId="0">
      <text>
        <r>
          <rPr>
            <sz val="11"/>
            <color theme="1"/>
            <rFont val="Calibri"/>
            <family val="2"/>
            <scheme val="minor"/>
          </rPr>
          <t>Балл: 0 из 2</t>
        </r>
      </text>
    </comment>
    <comment ref="AH74" authorId="0" shapeId="0">
      <text>
        <r>
          <rPr>
            <sz val="11"/>
            <color theme="1"/>
            <rFont val="Calibri"/>
            <family val="2"/>
            <scheme val="minor"/>
          </rPr>
          <t>Балл: 2 из 2</t>
        </r>
      </text>
    </comment>
    <comment ref="AP74" authorId="0" shapeId="0">
      <text>
        <r>
          <rPr>
            <sz val="11"/>
            <color theme="1"/>
            <rFont val="Calibri"/>
            <family val="2"/>
            <scheme val="minor"/>
          </rPr>
          <t>Балл: 0 из 4</t>
        </r>
      </text>
    </comment>
    <comment ref="AU74" authorId="0" shapeId="0">
      <text>
        <r>
          <rPr>
            <sz val="11"/>
            <color theme="1"/>
            <rFont val="Calibri"/>
            <family val="2"/>
            <scheme val="minor"/>
          </rPr>
          <t>Балл: 0 из 4</t>
        </r>
      </text>
    </comment>
    <comment ref="AW74" authorId="0" shapeId="0">
      <text>
        <r>
          <rPr>
            <sz val="11"/>
            <color theme="1"/>
            <rFont val="Calibri"/>
            <family val="2"/>
            <scheme val="minor"/>
          </rPr>
          <t>Балл: 4 из 4</t>
        </r>
      </text>
    </comment>
    <comment ref="BD74" authorId="0" shapeId="0">
      <text>
        <r>
          <rPr>
            <sz val="11"/>
            <color theme="1"/>
            <rFont val="Calibri"/>
            <family val="2"/>
            <scheme val="minor"/>
          </rPr>
          <t>Балл: 4 из 4</t>
        </r>
      </text>
    </comment>
    <comment ref="BL74" authorId="0" shapeId="0">
      <text>
        <r>
          <rPr>
            <sz val="11"/>
            <color theme="1"/>
            <rFont val="Calibri"/>
            <family val="2"/>
            <scheme val="minor"/>
          </rPr>
          <t>Балл: 0 из 4</t>
        </r>
      </text>
    </comment>
    <comment ref="BP74" authorId="0" shapeId="0">
      <text>
        <r>
          <rPr>
            <sz val="11"/>
            <color theme="1"/>
            <rFont val="Calibri"/>
            <family val="2"/>
            <scheme val="minor"/>
          </rPr>
          <t>Балл: 4 из 4</t>
        </r>
      </text>
    </comment>
    <comment ref="BZ74" authorId="0" shapeId="0">
      <text>
        <r>
          <rPr>
            <sz val="11"/>
            <color theme="1"/>
            <rFont val="Calibri"/>
            <family val="2"/>
            <scheme val="minor"/>
          </rPr>
          <t>Балл: 0 из 4</t>
        </r>
      </text>
    </comment>
    <comment ref="CB74" authorId="0" shapeId="0">
      <text>
        <r>
          <rPr>
            <sz val="11"/>
            <color theme="1"/>
            <rFont val="Calibri"/>
            <family val="2"/>
            <scheme val="minor"/>
          </rPr>
          <t>Балл: 0 из 6</t>
        </r>
      </text>
    </comment>
    <comment ref="CJ74" authorId="0" shapeId="0">
      <text>
        <r>
          <rPr>
            <sz val="11"/>
            <color theme="1"/>
            <rFont val="Calibri"/>
            <family val="2"/>
            <scheme val="minor"/>
          </rPr>
          <t>Балл: 3 из 6</t>
        </r>
      </text>
    </comment>
    <comment ref="CN74" authorId="0" shapeId="0">
      <text>
        <r>
          <rPr>
            <sz val="11"/>
            <color theme="1"/>
            <rFont val="Calibri"/>
            <family val="2"/>
            <scheme val="minor"/>
          </rPr>
          <t>Балл: 6 из 6</t>
        </r>
      </text>
    </comment>
    <comment ref="CU74" authorId="0" shapeId="0">
      <text>
        <r>
          <rPr>
            <sz val="11"/>
            <color theme="1"/>
            <rFont val="Calibri"/>
            <family val="2"/>
            <scheme val="minor"/>
          </rPr>
          <t>Балл: 6 из 6</t>
        </r>
      </text>
    </comment>
    <comment ref="DB74" authorId="0" shapeId="0">
      <text>
        <r>
          <rPr>
            <sz val="11"/>
            <color theme="1"/>
            <rFont val="Calibri"/>
            <family val="2"/>
            <scheme val="minor"/>
          </rPr>
          <t>Балл: 0 из 6</t>
        </r>
      </text>
    </comment>
    <comment ref="DF74" authorId="0" shapeId="0">
      <text>
        <r>
          <rPr>
            <sz val="11"/>
            <color theme="1"/>
            <rFont val="Calibri"/>
            <family val="2"/>
            <scheme val="minor"/>
          </rPr>
          <t>Балл: 0 из 2</t>
        </r>
      </text>
    </comment>
    <comment ref="DQ74" authorId="0" shapeId="0">
      <text>
        <r>
          <rPr>
            <sz val="11"/>
            <color theme="1"/>
            <rFont val="Calibri"/>
            <family val="2"/>
            <scheme val="minor"/>
          </rPr>
          <t>Балл: 0 из 4</t>
        </r>
      </text>
    </comment>
    <comment ref="EF74" authorId="0" shapeId="0">
      <text>
        <r>
          <rPr>
            <sz val="11"/>
            <color theme="1"/>
            <rFont val="Calibri"/>
            <family val="2"/>
            <scheme val="minor"/>
          </rPr>
          <t>Балл: 4 из 4</t>
        </r>
      </text>
    </comment>
    <comment ref="ER74" authorId="0" shapeId="0">
      <text>
        <r>
          <rPr>
            <sz val="11"/>
            <color theme="1"/>
            <rFont val="Calibri"/>
            <family val="2"/>
            <scheme val="minor"/>
          </rPr>
          <t>Балл: 0 из 4</t>
        </r>
      </text>
    </comment>
    <comment ref="EU74" authorId="0" shapeId="0">
      <text>
        <r>
          <rPr>
            <sz val="11"/>
            <color theme="1"/>
            <rFont val="Calibri"/>
            <family val="2"/>
            <scheme val="minor"/>
          </rPr>
          <t>Балл: 6 из 6</t>
        </r>
      </text>
    </comment>
    <comment ref="FJ74" authorId="0" shapeId="0">
      <text>
        <r>
          <rPr>
            <sz val="11"/>
            <color theme="1"/>
            <rFont val="Calibri"/>
            <family val="2"/>
            <scheme val="minor"/>
          </rPr>
          <t>Балл: 2 из 2</t>
        </r>
      </text>
    </comment>
    <comment ref="FR74" authorId="0" shapeId="0">
      <text>
        <r>
          <rPr>
            <sz val="11"/>
            <color theme="1"/>
            <rFont val="Calibri"/>
            <family val="2"/>
            <scheme val="minor"/>
          </rPr>
          <t>Балл: 0 из 4</t>
        </r>
      </text>
    </comment>
    <comment ref="GC74" authorId="0" shapeId="0">
      <text>
        <r>
          <rPr>
            <sz val="11"/>
            <color theme="1"/>
            <rFont val="Calibri"/>
            <family val="2"/>
            <scheme val="minor"/>
          </rPr>
          <t>Балл: 3 из 6</t>
        </r>
      </text>
    </comment>
    <comment ref="I75" authorId="0" shapeId="0">
      <text>
        <r>
          <rPr>
            <sz val="11"/>
            <color theme="1"/>
            <rFont val="Calibri"/>
            <family val="2"/>
            <scheme val="minor"/>
          </rPr>
          <t>Балл: 2 из 2</t>
        </r>
      </text>
    </comment>
    <comment ref="R75" authorId="0" shapeId="0">
      <text>
        <r>
          <rPr>
            <sz val="11"/>
            <color theme="1"/>
            <rFont val="Calibri"/>
            <family val="2"/>
            <scheme val="minor"/>
          </rPr>
          <t>Балл: 0 из 2</t>
        </r>
      </text>
    </comment>
    <comment ref="S75" authorId="0" shapeId="0">
      <text>
        <r>
          <rPr>
            <sz val="11"/>
            <color theme="1"/>
            <rFont val="Calibri"/>
            <family val="2"/>
            <scheme val="minor"/>
          </rPr>
          <t>Балл: 0 из 2</t>
        </r>
      </text>
    </comment>
    <comment ref="AA75" authorId="0" shapeId="0">
      <text>
        <r>
          <rPr>
            <sz val="11"/>
            <color theme="1"/>
            <rFont val="Calibri"/>
            <family val="2"/>
            <scheme val="minor"/>
          </rPr>
          <t>Балл: 2 из 2</t>
        </r>
      </text>
    </comment>
    <comment ref="AJ75" authorId="0" shapeId="0">
      <text>
        <r>
          <rPr>
            <sz val="11"/>
            <color theme="1"/>
            <rFont val="Calibri"/>
            <family val="2"/>
            <scheme val="minor"/>
          </rPr>
          <t>Балл: 0 из 2</t>
        </r>
      </text>
    </comment>
    <comment ref="AM75" authorId="0" shapeId="0">
      <text>
        <r>
          <rPr>
            <sz val="11"/>
            <color theme="1"/>
            <rFont val="Calibri"/>
            <family val="2"/>
            <scheme val="minor"/>
          </rPr>
          <t>Балл: 0 из 4</t>
        </r>
      </text>
    </comment>
    <comment ref="AV75" authorId="0" shapeId="0">
      <text>
        <r>
          <rPr>
            <sz val="11"/>
            <color theme="1"/>
            <rFont val="Calibri"/>
            <family val="2"/>
            <scheme val="minor"/>
          </rPr>
          <t>Балл: 4 из 4</t>
        </r>
      </text>
    </comment>
    <comment ref="AY75" authorId="0" shapeId="0">
      <text>
        <r>
          <rPr>
            <sz val="11"/>
            <color theme="1"/>
            <rFont val="Calibri"/>
            <family val="2"/>
            <scheme val="minor"/>
          </rPr>
          <t>Балл: 0 из 4</t>
        </r>
      </text>
    </comment>
    <comment ref="BG75" authorId="0" shapeId="0">
      <text>
        <r>
          <rPr>
            <sz val="11"/>
            <color theme="1"/>
            <rFont val="Calibri"/>
            <family val="2"/>
            <scheme val="minor"/>
          </rPr>
          <t>Балл: 4 из 4</t>
        </r>
      </text>
    </comment>
    <comment ref="BN75" authorId="0" shapeId="0">
      <text>
        <r>
          <rPr>
            <sz val="11"/>
            <color theme="1"/>
            <rFont val="Calibri"/>
            <family val="2"/>
            <scheme val="minor"/>
          </rPr>
          <t>Балл: 0 из 4</t>
        </r>
      </text>
    </comment>
    <comment ref="BT75" authorId="0" shapeId="0">
      <text>
        <r>
          <rPr>
            <sz val="11"/>
            <color theme="1"/>
            <rFont val="Calibri"/>
            <family val="2"/>
            <scheme val="minor"/>
          </rPr>
          <t>Балл: 0 из 4</t>
        </r>
      </text>
    </comment>
    <comment ref="BZ75" authorId="0" shapeId="0">
      <text>
        <r>
          <rPr>
            <sz val="11"/>
            <color theme="1"/>
            <rFont val="Calibri"/>
            <family val="2"/>
            <scheme val="minor"/>
          </rPr>
          <t>Балл: 4 из 4</t>
        </r>
      </text>
    </comment>
    <comment ref="CA75" authorId="0" shapeId="0">
      <text>
        <r>
          <rPr>
            <sz val="11"/>
            <color theme="1"/>
            <rFont val="Calibri"/>
            <family val="2"/>
            <scheme val="minor"/>
          </rPr>
          <t>Балл: 0 из 6</t>
        </r>
      </text>
    </comment>
    <comment ref="CG75" authorId="0" shapeId="0">
      <text>
        <r>
          <rPr>
            <sz val="11"/>
            <color theme="1"/>
            <rFont val="Calibri"/>
            <family val="2"/>
            <scheme val="minor"/>
          </rPr>
          <t>Балл: 3 из 6</t>
        </r>
      </text>
    </comment>
    <comment ref="CR75" authorId="0" shapeId="0">
      <text>
        <r>
          <rPr>
            <sz val="11"/>
            <color theme="1"/>
            <rFont val="Calibri"/>
            <family val="2"/>
            <scheme val="minor"/>
          </rPr>
          <t>Балл: 4 из 6</t>
        </r>
      </text>
    </comment>
    <comment ref="CS75" authorId="0" shapeId="0">
      <text>
        <r>
          <rPr>
            <sz val="11"/>
            <color theme="1"/>
            <rFont val="Calibri"/>
            <family val="2"/>
            <scheme val="minor"/>
          </rPr>
          <t>Балл: 0 из 6</t>
        </r>
      </text>
    </comment>
    <comment ref="CY75" authorId="0" shapeId="0">
      <text>
        <r>
          <rPr>
            <sz val="11"/>
            <color theme="1"/>
            <rFont val="Calibri"/>
            <family val="2"/>
            <scheme val="minor"/>
          </rPr>
          <t>Балл: 0 из 6</t>
        </r>
      </text>
    </comment>
    <comment ref="DN75" authorId="0" shapeId="0">
      <text>
        <r>
          <rPr>
            <sz val="11"/>
            <color theme="1"/>
            <rFont val="Calibri"/>
            <family val="2"/>
            <scheme val="minor"/>
          </rPr>
          <t>Балл: 2 из 2</t>
        </r>
      </text>
    </comment>
    <comment ref="DP75" authorId="0" shapeId="0">
      <text>
        <r>
          <rPr>
            <sz val="11"/>
            <color theme="1"/>
            <rFont val="Calibri"/>
            <family val="2"/>
            <scheme val="minor"/>
          </rPr>
          <t>Балл: 0 из 4</t>
        </r>
      </text>
    </comment>
    <comment ref="EG75" authorId="0" shapeId="0">
      <text>
        <r>
          <rPr>
            <sz val="11"/>
            <color theme="1"/>
            <rFont val="Calibri"/>
            <family val="2"/>
            <scheme val="minor"/>
          </rPr>
          <t>Балл: 4 из 4</t>
        </r>
      </text>
    </comment>
    <comment ref="EQ75" authorId="0" shapeId="0">
      <text>
        <r>
          <rPr>
            <sz val="11"/>
            <color theme="1"/>
            <rFont val="Calibri"/>
            <family val="2"/>
            <scheme val="minor"/>
          </rPr>
          <t>Балл: 0 из 4</t>
        </r>
      </text>
    </comment>
    <comment ref="FB75" authorId="0" shapeId="0">
      <text>
        <r>
          <rPr>
            <sz val="11"/>
            <color theme="1"/>
            <rFont val="Calibri"/>
            <family val="2"/>
            <scheme val="minor"/>
          </rPr>
          <t>Балл: 6 из 6</t>
        </r>
      </text>
    </comment>
    <comment ref="FC75" authorId="0" shapeId="0">
      <text>
        <r>
          <rPr>
            <sz val="11"/>
            <color theme="1"/>
            <rFont val="Calibri"/>
            <family val="2"/>
            <scheme val="minor"/>
          </rPr>
          <t>Балл: 2 из 2</t>
        </r>
      </text>
    </comment>
    <comment ref="FR75" authorId="0" shapeId="0">
      <text>
        <r>
          <rPr>
            <sz val="11"/>
            <color theme="1"/>
            <rFont val="Calibri"/>
            <family val="2"/>
            <scheme val="minor"/>
          </rPr>
          <t>Балл: 0 из 4</t>
        </r>
      </text>
    </comment>
    <comment ref="FW75" authorId="0" shapeId="0">
      <text>
        <r>
          <rPr>
            <sz val="11"/>
            <color theme="1"/>
            <rFont val="Calibri"/>
            <family val="2"/>
            <scheme val="minor"/>
          </rPr>
          <t>Балл: 6 из 6</t>
        </r>
      </text>
    </comment>
    <comment ref="J76" authorId="0" shapeId="0">
      <text>
        <r>
          <rPr>
            <sz val="11"/>
            <color theme="1"/>
            <rFont val="Calibri"/>
            <family val="2"/>
            <scheme val="minor"/>
          </rPr>
          <t>Балл: 0 из 2</t>
        </r>
      </text>
    </comment>
    <comment ref="Q76" authorId="0" shapeId="0">
      <text>
        <r>
          <rPr>
            <sz val="11"/>
            <color theme="1"/>
            <rFont val="Calibri"/>
            <family val="2"/>
            <scheme val="minor"/>
          </rPr>
          <t>Балл: 2 из 2</t>
        </r>
      </text>
    </comment>
    <comment ref="U76" authorId="0" shapeId="0">
      <text>
        <r>
          <rPr>
            <sz val="11"/>
            <color theme="1"/>
            <rFont val="Calibri"/>
            <family val="2"/>
            <scheme val="minor"/>
          </rPr>
          <t>Балл: 2 из 2</t>
        </r>
      </text>
    </comment>
    <comment ref="AD76" authorId="0" shapeId="0">
      <text>
        <r>
          <rPr>
            <sz val="11"/>
            <color theme="1"/>
            <rFont val="Calibri"/>
            <family val="2"/>
            <scheme val="minor"/>
          </rPr>
          <t>Балл: 2 из 2</t>
        </r>
      </text>
    </comment>
    <comment ref="AG76" authorId="0" shapeId="0">
      <text>
        <r>
          <rPr>
            <sz val="11"/>
            <color theme="1"/>
            <rFont val="Calibri"/>
            <family val="2"/>
            <scheme val="minor"/>
          </rPr>
          <t>Балл: 2 из 2</t>
        </r>
      </text>
    </comment>
    <comment ref="AM76" authorId="0" shapeId="0">
      <text>
        <r>
          <rPr>
            <sz val="11"/>
            <color theme="1"/>
            <rFont val="Calibri"/>
            <family val="2"/>
            <scheme val="minor"/>
          </rPr>
          <t>Балл: 0 из 4</t>
        </r>
      </text>
    </comment>
    <comment ref="AQ76" authorId="0" shapeId="0">
      <text>
        <r>
          <rPr>
            <sz val="11"/>
            <color theme="1"/>
            <rFont val="Calibri"/>
            <family val="2"/>
            <scheme val="minor"/>
          </rPr>
          <t>Балл: 4 из 4</t>
        </r>
      </text>
    </comment>
    <comment ref="AX76" authorId="0" shapeId="0">
      <text>
        <r>
          <rPr>
            <sz val="11"/>
            <color theme="1"/>
            <rFont val="Calibri"/>
            <family val="2"/>
            <scheme val="minor"/>
          </rPr>
          <t>Балл: 4 из 4</t>
        </r>
      </text>
    </comment>
    <comment ref="BF76" authorId="0" shapeId="0">
      <text>
        <r>
          <rPr>
            <sz val="11"/>
            <color theme="1"/>
            <rFont val="Calibri"/>
            <family val="2"/>
            <scheme val="minor"/>
          </rPr>
          <t>Балл: 4 из 4</t>
        </r>
      </text>
    </comment>
    <comment ref="BN76" authorId="0" shapeId="0">
      <text>
        <r>
          <rPr>
            <sz val="11"/>
            <color theme="1"/>
            <rFont val="Calibri"/>
            <family val="2"/>
            <scheme val="minor"/>
          </rPr>
          <t>Балл: 4 из 4</t>
        </r>
      </text>
    </comment>
    <comment ref="BR76" authorId="0" shapeId="0">
      <text>
        <r>
          <rPr>
            <sz val="11"/>
            <color theme="1"/>
            <rFont val="Calibri"/>
            <family val="2"/>
            <scheme val="minor"/>
          </rPr>
          <t>Балл: 0 из 4</t>
        </r>
      </text>
    </comment>
    <comment ref="BW76" authorId="0" shapeId="0">
      <text>
        <r>
          <rPr>
            <sz val="11"/>
            <color theme="1"/>
            <rFont val="Calibri"/>
            <family val="2"/>
            <scheme val="minor"/>
          </rPr>
          <t>Балл: 4 из 4</t>
        </r>
      </text>
    </comment>
    <comment ref="CA76" authorId="0" shapeId="0">
      <text>
        <r>
          <rPr>
            <sz val="11"/>
            <color theme="1"/>
            <rFont val="Calibri"/>
            <family val="2"/>
            <scheme val="minor"/>
          </rPr>
          <t>Балл: 6 из 6</t>
        </r>
      </text>
    </comment>
    <comment ref="CG76" authorId="0" shapeId="0">
      <text>
        <r>
          <rPr>
            <sz val="11"/>
            <color theme="1"/>
            <rFont val="Calibri"/>
            <family val="2"/>
            <scheme val="minor"/>
          </rPr>
          <t>Балл: 6 из 6</t>
        </r>
      </text>
    </comment>
    <comment ref="CR76" authorId="0" shapeId="0">
      <text>
        <r>
          <rPr>
            <sz val="11"/>
            <color theme="1"/>
            <rFont val="Calibri"/>
            <family val="2"/>
            <scheme val="minor"/>
          </rPr>
          <t>Балл: 3 из 6</t>
        </r>
      </text>
    </comment>
    <comment ref="CV76" authorId="0" shapeId="0">
      <text>
        <r>
          <rPr>
            <sz val="11"/>
            <color theme="1"/>
            <rFont val="Calibri"/>
            <family val="2"/>
            <scheme val="minor"/>
          </rPr>
          <t>Балл: 6 из 6</t>
        </r>
      </text>
    </comment>
    <comment ref="DD76" authorId="0" shapeId="0">
      <text>
        <r>
          <rPr>
            <sz val="11"/>
            <color theme="1"/>
            <rFont val="Calibri"/>
            <family val="2"/>
            <scheme val="minor"/>
          </rPr>
          <t>Балл: 0 из 6</t>
        </r>
      </text>
    </comment>
    <comment ref="DI76" authorId="0" shapeId="0">
      <text>
        <r>
          <rPr>
            <sz val="11"/>
            <color theme="1"/>
            <rFont val="Calibri"/>
            <family val="2"/>
            <scheme val="minor"/>
          </rPr>
          <t>Балл: 2 из 2</t>
        </r>
      </text>
    </comment>
    <comment ref="DQ76" authorId="0" shapeId="0">
      <text>
        <r>
          <rPr>
            <sz val="11"/>
            <color theme="1"/>
            <rFont val="Calibri"/>
            <family val="2"/>
            <scheme val="minor"/>
          </rPr>
          <t>Балл: 0 из 4</t>
        </r>
      </text>
    </comment>
    <comment ref="EG76" authorId="0" shapeId="0">
      <text>
        <r>
          <rPr>
            <sz val="11"/>
            <color theme="1"/>
            <rFont val="Calibri"/>
            <family val="2"/>
            <scheme val="minor"/>
          </rPr>
          <t>Балл: 0 из 4</t>
        </r>
      </text>
    </comment>
    <comment ref="ER76" authorId="0" shapeId="0">
      <text>
        <r>
          <rPr>
            <sz val="11"/>
            <color theme="1"/>
            <rFont val="Calibri"/>
            <family val="2"/>
            <scheme val="minor"/>
          </rPr>
          <t>Балл: 0 из 4</t>
        </r>
      </text>
    </comment>
    <comment ref="EX76" authorId="0" shapeId="0">
      <text>
        <r>
          <rPr>
            <sz val="11"/>
            <color theme="1"/>
            <rFont val="Calibri"/>
            <family val="2"/>
            <scheme val="minor"/>
          </rPr>
          <t>Балл: 6 из 6</t>
        </r>
      </text>
    </comment>
    <comment ref="FF76" authorId="0" shapeId="0">
      <text>
        <r>
          <rPr>
            <sz val="11"/>
            <color theme="1"/>
            <rFont val="Calibri"/>
            <family val="2"/>
            <scheme val="minor"/>
          </rPr>
          <t>Балл: 2 из 2</t>
        </r>
      </text>
    </comment>
    <comment ref="FO76" authorId="0" shapeId="0">
      <text>
        <r>
          <rPr>
            <sz val="11"/>
            <color theme="1"/>
            <rFont val="Calibri"/>
            <family val="2"/>
            <scheme val="minor"/>
          </rPr>
          <t>Балл: 4 из 4</t>
        </r>
      </text>
    </comment>
    <comment ref="GB76" authorId="0" shapeId="0">
      <text>
        <r>
          <rPr>
            <sz val="11"/>
            <color theme="1"/>
            <rFont val="Calibri"/>
            <family val="2"/>
            <scheme val="minor"/>
          </rPr>
          <t>Балл: 3 из 6</t>
        </r>
      </text>
    </comment>
    <comment ref="H77" authorId="0" shapeId="0">
      <text>
        <r>
          <rPr>
            <sz val="11"/>
            <color theme="1"/>
            <rFont val="Calibri"/>
            <family val="2"/>
            <scheme val="minor"/>
          </rPr>
          <t>Балл: 2 из 2</t>
        </r>
      </text>
    </comment>
    <comment ref="Q77" authorId="0" shapeId="0">
      <text>
        <r>
          <rPr>
            <sz val="11"/>
            <color theme="1"/>
            <rFont val="Calibri"/>
            <family val="2"/>
            <scheme val="minor"/>
          </rPr>
          <t>Балл: 0 из 2</t>
        </r>
      </text>
    </comment>
    <comment ref="V77" authorId="0" shapeId="0">
      <text>
        <r>
          <rPr>
            <sz val="11"/>
            <color theme="1"/>
            <rFont val="Calibri"/>
            <family val="2"/>
            <scheme val="minor"/>
          </rPr>
          <t>Балл: 2 из 2</t>
        </r>
      </text>
    </comment>
    <comment ref="AA77" authorId="0" shapeId="0">
      <text>
        <r>
          <rPr>
            <sz val="11"/>
            <color theme="1"/>
            <rFont val="Calibri"/>
            <family val="2"/>
            <scheme val="minor"/>
          </rPr>
          <t>Балл: 2 из 2</t>
        </r>
      </text>
    </comment>
    <comment ref="AE77" authorId="0" shapeId="0">
      <text>
        <r>
          <rPr>
            <sz val="11"/>
            <color theme="1"/>
            <rFont val="Calibri"/>
            <family val="2"/>
            <scheme val="minor"/>
          </rPr>
          <t>Балл: 2 из 2</t>
        </r>
      </text>
    </comment>
    <comment ref="AO77" authorId="0" shapeId="0">
      <text>
        <r>
          <rPr>
            <sz val="11"/>
            <color theme="1"/>
            <rFont val="Calibri"/>
            <family val="2"/>
            <scheme val="minor"/>
          </rPr>
          <t>Балл: 0 из 4</t>
        </r>
      </text>
    </comment>
    <comment ref="AT77" authorId="0" shapeId="0">
      <text>
        <r>
          <rPr>
            <sz val="11"/>
            <color theme="1"/>
            <rFont val="Calibri"/>
            <family val="2"/>
            <scheme val="minor"/>
          </rPr>
          <t>Балл: 0 из 4</t>
        </r>
      </text>
    </comment>
    <comment ref="AX77" authorId="0" shapeId="0">
      <text>
        <r>
          <rPr>
            <sz val="11"/>
            <color theme="1"/>
            <rFont val="Calibri"/>
            <family val="2"/>
            <scheme val="minor"/>
          </rPr>
          <t>Балл: 4 из 4</t>
        </r>
      </text>
    </comment>
    <comment ref="BH77" authorId="0" shapeId="0">
      <text>
        <r>
          <rPr>
            <sz val="11"/>
            <color theme="1"/>
            <rFont val="Calibri"/>
            <family val="2"/>
            <scheme val="minor"/>
          </rPr>
          <t>Балл: 4 из 4</t>
        </r>
      </text>
    </comment>
    <comment ref="BJ77" authorId="0" shapeId="0">
      <text>
        <r>
          <rPr>
            <sz val="11"/>
            <color theme="1"/>
            <rFont val="Calibri"/>
            <family val="2"/>
            <scheme val="minor"/>
          </rPr>
          <t>Балл: 4 из 4</t>
        </r>
      </text>
    </comment>
    <comment ref="BR77" authorId="0" shapeId="0">
      <text>
        <r>
          <rPr>
            <sz val="11"/>
            <color theme="1"/>
            <rFont val="Calibri"/>
            <family val="2"/>
            <scheme val="minor"/>
          </rPr>
          <t>Балл: 0 из 4</t>
        </r>
      </text>
    </comment>
    <comment ref="BV77" authorId="0" shapeId="0">
      <text>
        <r>
          <rPr>
            <sz val="11"/>
            <color theme="1"/>
            <rFont val="Calibri"/>
            <family val="2"/>
            <scheme val="minor"/>
          </rPr>
          <t>Балл: 4 из 4</t>
        </r>
      </text>
    </comment>
    <comment ref="CE77" authorId="0" shapeId="0">
      <text>
        <r>
          <rPr>
            <sz val="11"/>
            <color theme="1"/>
            <rFont val="Calibri"/>
            <family val="2"/>
            <scheme val="minor"/>
          </rPr>
          <t>Балл: 6 из 6</t>
        </r>
      </text>
    </comment>
    <comment ref="CG77" authorId="0" shapeId="0">
      <text>
        <r>
          <rPr>
            <sz val="11"/>
            <color theme="1"/>
            <rFont val="Calibri"/>
            <family val="2"/>
            <scheme val="minor"/>
          </rPr>
          <t>Балл: 6 из 6</t>
        </r>
      </text>
    </comment>
    <comment ref="CQ77" authorId="0" shapeId="0">
      <text>
        <r>
          <rPr>
            <sz val="11"/>
            <color theme="1"/>
            <rFont val="Calibri"/>
            <family val="2"/>
            <scheme val="minor"/>
          </rPr>
          <t>Балл: 2 из 6</t>
        </r>
      </text>
    </comment>
    <comment ref="CX77" authorId="0" shapeId="0">
      <text>
        <r>
          <rPr>
            <sz val="11"/>
            <color theme="1"/>
            <rFont val="Calibri"/>
            <family val="2"/>
            <scheme val="minor"/>
          </rPr>
          <t>Балл: 0 из 6</t>
        </r>
      </text>
    </comment>
    <comment ref="DD77" authorId="0" shapeId="0">
      <text>
        <r>
          <rPr>
            <sz val="11"/>
            <color theme="1"/>
            <rFont val="Calibri"/>
            <family val="2"/>
            <scheme val="minor"/>
          </rPr>
          <t>Балл: 0 из 6</t>
        </r>
      </text>
    </comment>
    <comment ref="DL77" authorId="0" shapeId="0">
      <text>
        <r>
          <rPr>
            <sz val="11"/>
            <color theme="1"/>
            <rFont val="Calibri"/>
            <family val="2"/>
            <scheme val="minor"/>
          </rPr>
          <t>Балл: 2 из 2</t>
        </r>
      </text>
    </comment>
    <comment ref="DP77" authorId="0" shapeId="0">
      <text>
        <r>
          <rPr>
            <sz val="11"/>
            <color theme="1"/>
            <rFont val="Calibri"/>
            <family val="2"/>
            <scheme val="minor"/>
          </rPr>
          <t>Балл: 0 из 4</t>
        </r>
      </text>
    </comment>
    <comment ref="EB77" authorId="0" shapeId="0">
      <text>
        <r>
          <rPr>
            <sz val="11"/>
            <color theme="1"/>
            <rFont val="Calibri"/>
            <family val="2"/>
            <scheme val="minor"/>
          </rPr>
          <t>Балл: 0 из 4</t>
        </r>
      </text>
    </comment>
    <comment ref="EJ77" authorId="0" shapeId="0">
      <text>
        <r>
          <rPr>
            <sz val="11"/>
            <color theme="1"/>
            <rFont val="Calibri"/>
            <family val="2"/>
            <scheme val="minor"/>
          </rPr>
          <t>Балл: 4 из 4</t>
        </r>
      </text>
    </comment>
    <comment ref="EX77" authorId="0" shapeId="0">
      <text>
        <r>
          <rPr>
            <sz val="11"/>
            <color theme="1"/>
            <rFont val="Calibri"/>
            <family val="2"/>
            <scheme val="minor"/>
          </rPr>
          <t>Балл: 6 из 6</t>
        </r>
      </text>
    </comment>
    <comment ref="FH77" authorId="0" shapeId="0">
      <text>
        <r>
          <rPr>
            <sz val="11"/>
            <color theme="1"/>
            <rFont val="Calibri"/>
            <family val="2"/>
            <scheme val="minor"/>
          </rPr>
          <t>Балл: 2 из 2</t>
        </r>
      </text>
    </comment>
    <comment ref="FO77" authorId="0" shapeId="0">
      <text>
        <r>
          <rPr>
            <sz val="11"/>
            <color theme="1"/>
            <rFont val="Calibri"/>
            <family val="2"/>
            <scheme val="minor"/>
          </rPr>
          <t>Балл: 0 из 4</t>
        </r>
      </text>
    </comment>
    <comment ref="GB77" authorId="0" shapeId="0">
      <text>
        <r>
          <rPr>
            <sz val="11"/>
            <color theme="1"/>
            <rFont val="Calibri"/>
            <family val="2"/>
            <scheme val="minor"/>
          </rPr>
          <t>Балл: 0 из 6</t>
        </r>
      </text>
    </comment>
    <comment ref="I78" authorId="0" shapeId="0">
      <text>
        <r>
          <rPr>
            <sz val="11"/>
            <color theme="1"/>
            <rFont val="Calibri"/>
            <family val="2"/>
            <scheme val="minor"/>
          </rPr>
          <t>Балл: 0 из 2</t>
        </r>
      </text>
    </comment>
    <comment ref="Q78" authorId="0" shapeId="0">
      <text>
        <r>
          <rPr>
            <sz val="11"/>
            <color theme="1"/>
            <rFont val="Calibri"/>
            <family val="2"/>
            <scheme val="minor"/>
          </rPr>
          <t>Балл: 2 из 2</t>
        </r>
      </text>
    </comment>
    <comment ref="W78" authorId="0" shapeId="0">
      <text>
        <r>
          <rPr>
            <sz val="11"/>
            <color theme="1"/>
            <rFont val="Calibri"/>
            <family val="2"/>
            <scheme val="minor"/>
          </rPr>
          <t>Балл: 2 из 2</t>
        </r>
      </text>
    </comment>
    <comment ref="AA78" authorId="0" shapeId="0">
      <text>
        <r>
          <rPr>
            <sz val="11"/>
            <color theme="1"/>
            <rFont val="Calibri"/>
            <family val="2"/>
            <scheme val="minor"/>
          </rPr>
          <t>Балл: 2 из 2</t>
        </r>
      </text>
    </comment>
    <comment ref="AF78" authorId="0" shapeId="0">
      <text>
        <r>
          <rPr>
            <sz val="11"/>
            <color theme="1"/>
            <rFont val="Calibri"/>
            <family val="2"/>
            <scheme val="minor"/>
          </rPr>
          <t>Балл: 0 из 2</t>
        </r>
      </text>
    </comment>
    <comment ref="AL78" authorId="0" shapeId="0">
      <text>
        <r>
          <rPr>
            <sz val="11"/>
            <color theme="1"/>
            <rFont val="Calibri"/>
            <family val="2"/>
            <scheme val="minor"/>
          </rPr>
          <t>Балл: 0 из 4</t>
        </r>
      </text>
    </comment>
    <comment ref="AV78" authorId="0" shapeId="0">
      <text>
        <r>
          <rPr>
            <sz val="11"/>
            <color theme="1"/>
            <rFont val="Calibri"/>
            <family val="2"/>
            <scheme val="minor"/>
          </rPr>
          <t>Балл: 0 из 4</t>
        </r>
      </text>
    </comment>
    <comment ref="AX78" authorId="0" shapeId="0">
      <text>
        <r>
          <rPr>
            <sz val="11"/>
            <color theme="1"/>
            <rFont val="Calibri"/>
            <family val="2"/>
            <scheme val="minor"/>
          </rPr>
          <t>Балл: 0 из 4</t>
        </r>
      </text>
    </comment>
    <comment ref="BF78" authorId="0" shapeId="0">
      <text>
        <r>
          <rPr>
            <sz val="11"/>
            <color theme="1"/>
            <rFont val="Calibri"/>
            <family val="2"/>
            <scheme val="minor"/>
          </rPr>
          <t>Балл: 0 из 4</t>
        </r>
      </text>
    </comment>
    <comment ref="BL78" authorId="0" shapeId="0">
      <text>
        <r>
          <rPr>
            <sz val="11"/>
            <color theme="1"/>
            <rFont val="Calibri"/>
            <family val="2"/>
            <scheme val="minor"/>
          </rPr>
          <t>Балл: 4 из 4</t>
        </r>
      </text>
    </comment>
    <comment ref="BO78" authorId="0" shapeId="0">
      <text>
        <r>
          <rPr>
            <sz val="11"/>
            <color theme="1"/>
            <rFont val="Calibri"/>
            <family val="2"/>
            <scheme val="minor"/>
          </rPr>
          <t>Балл: 4 из 4</t>
        </r>
      </text>
    </comment>
    <comment ref="BZ78" authorId="0" shapeId="0">
      <text>
        <r>
          <rPr>
            <sz val="11"/>
            <color theme="1"/>
            <rFont val="Calibri"/>
            <family val="2"/>
            <scheme val="minor"/>
          </rPr>
          <t>Балл: 4 из 4</t>
        </r>
      </text>
    </comment>
    <comment ref="CF78" authorId="0" shapeId="0">
      <text>
        <r>
          <rPr>
            <sz val="11"/>
            <color theme="1"/>
            <rFont val="Calibri"/>
            <family val="2"/>
            <scheme val="minor"/>
          </rPr>
          <t>Балл: 0 из 6</t>
        </r>
      </text>
    </comment>
    <comment ref="CI78" authorId="0" shapeId="0">
      <text>
        <r>
          <rPr>
            <sz val="11"/>
            <color theme="1"/>
            <rFont val="Calibri"/>
            <family val="2"/>
            <scheme val="minor"/>
          </rPr>
          <t>Балл: 0 из 6</t>
        </r>
      </text>
    </comment>
    <comment ref="CN78" authorId="0" shapeId="0">
      <text>
        <r>
          <rPr>
            <sz val="11"/>
            <color theme="1"/>
            <rFont val="Calibri"/>
            <family val="2"/>
            <scheme val="minor"/>
          </rPr>
          <t>Балл: 3 из 6</t>
        </r>
      </text>
    </comment>
    <comment ref="CT78" authorId="0" shapeId="0">
      <text>
        <r>
          <rPr>
            <sz val="11"/>
            <color theme="1"/>
            <rFont val="Calibri"/>
            <family val="2"/>
            <scheme val="minor"/>
          </rPr>
          <t>Балл: 0 из 6</t>
        </r>
      </text>
    </comment>
    <comment ref="DA78" authorId="0" shapeId="0">
      <text>
        <r>
          <rPr>
            <sz val="11"/>
            <color theme="1"/>
            <rFont val="Calibri"/>
            <family val="2"/>
            <scheme val="minor"/>
          </rPr>
          <t>Балл: 6 из 6</t>
        </r>
      </text>
    </comment>
    <comment ref="DH78" authorId="0" shapeId="0">
      <text>
        <r>
          <rPr>
            <sz val="11"/>
            <color theme="1"/>
            <rFont val="Calibri"/>
            <family val="2"/>
            <scheme val="minor"/>
          </rPr>
          <t>Балл: 0 из 2</t>
        </r>
      </text>
    </comment>
    <comment ref="DR78" authorId="0" shapeId="0">
      <text>
        <r>
          <rPr>
            <sz val="11"/>
            <color theme="1"/>
            <rFont val="Calibri"/>
            <family val="2"/>
            <scheme val="minor"/>
          </rPr>
          <t>Балл: 0 из 4</t>
        </r>
      </text>
    </comment>
    <comment ref="EH78" authorId="0" shapeId="0">
      <text>
        <r>
          <rPr>
            <sz val="11"/>
            <color theme="1"/>
            <rFont val="Calibri"/>
            <family val="2"/>
            <scheme val="minor"/>
          </rPr>
          <t>Балл: 0 из 4</t>
        </r>
      </text>
    </comment>
    <comment ref="EM78" authorId="0" shapeId="0">
      <text>
        <r>
          <rPr>
            <sz val="11"/>
            <color theme="1"/>
            <rFont val="Calibri"/>
            <family val="2"/>
            <scheme val="minor"/>
          </rPr>
          <t>Балл: 0 из 4</t>
        </r>
      </text>
    </comment>
    <comment ref="EZ78" authorId="0" shapeId="0">
      <text>
        <r>
          <rPr>
            <sz val="11"/>
            <color theme="1"/>
            <rFont val="Calibri"/>
            <family val="2"/>
            <scheme val="minor"/>
          </rPr>
          <t>Балл: 2 из 6</t>
        </r>
      </text>
    </comment>
    <comment ref="FE78" authorId="0" shapeId="0">
      <text>
        <r>
          <rPr>
            <sz val="11"/>
            <color theme="1"/>
            <rFont val="Calibri"/>
            <family val="2"/>
            <scheme val="minor"/>
          </rPr>
          <t>Балл: 0 из 2</t>
        </r>
      </text>
    </comment>
    <comment ref="FV78" authorId="0" shapeId="0">
      <text>
        <r>
          <rPr>
            <sz val="11"/>
            <color theme="1"/>
            <rFont val="Calibri"/>
            <family val="2"/>
            <scheme val="minor"/>
          </rPr>
          <t>Балл: 4 из 4</t>
        </r>
      </text>
    </comment>
    <comment ref="GA78" authorId="0" shapeId="0">
      <text>
        <r>
          <rPr>
            <sz val="11"/>
            <color theme="1"/>
            <rFont val="Calibri"/>
            <family val="2"/>
            <scheme val="minor"/>
          </rPr>
          <t>Балл: 3 из 6</t>
        </r>
      </text>
    </comment>
    <comment ref="G79" authorId="0" shapeId="0">
      <text>
        <r>
          <rPr>
            <sz val="11"/>
            <color theme="1"/>
            <rFont val="Calibri"/>
            <family val="2"/>
            <scheme val="minor"/>
          </rPr>
          <t>Балл: 0 из 2</t>
        </r>
      </text>
    </comment>
    <comment ref="M79" authorId="0" shapeId="0">
      <text>
        <r>
          <rPr>
            <sz val="11"/>
            <color theme="1"/>
            <rFont val="Calibri"/>
            <family val="2"/>
            <scheme val="minor"/>
          </rPr>
          <t>Балл: 2 из 2</t>
        </r>
      </text>
    </comment>
    <comment ref="S79" authorId="0" shapeId="0">
      <text>
        <r>
          <rPr>
            <sz val="11"/>
            <color theme="1"/>
            <rFont val="Calibri"/>
            <family val="2"/>
            <scheme val="minor"/>
          </rPr>
          <t>Балл: 2 из 2</t>
        </r>
      </text>
    </comment>
    <comment ref="AD79" authorId="0" shapeId="0">
      <text>
        <r>
          <rPr>
            <sz val="11"/>
            <color theme="1"/>
            <rFont val="Calibri"/>
            <family val="2"/>
            <scheme val="minor"/>
          </rPr>
          <t>Балл: 0 из 2</t>
        </r>
      </text>
    </comment>
    <comment ref="AJ79" authorId="0" shapeId="0">
      <text>
        <r>
          <rPr>
            <sz val="11"/>
            <color theme="1"/>
            <rFont val="Calibri"/>
            <family val="2"/>
            <scheme val="minor"/>
          </rPr>
          <t>Балл: 0 из 2</t>
        </r>
      </text>
    </comment>
    <comment ref="AP79" authorId="0" shapeId="0">
      <text>
        <r>
          <rPr>
            <sz val="11"/>
            <color theme="1"/>
            <rFont val="Calibri"/>
            <family val="2"/>
            <scheme val="minor"/>
          </rPr>
          <t>Балл: 0 из 4</t>
        </r>
      </text>
    </comment>
    <comment ref="AR79" authorId="0" shapeId="0">
      <text>
        <r>
          <rPr>
            <sz val="11"/>
            <color theme="1"/>
            <rFont val="Calibri"/>
            <family val="2"/>
            <scheme val="minor"/>
          </rPr>
          <t>Балл: 4 из 4</t>
        </r>
      </text>
    </comment>
    <comment ref="AY79" authorId="0" shapeId="0">
      <text>
        <r>
          <rPr>
            <sz val="11"/>
            <color theme="1"/>
            <rFont val="Calibri"/>
            <family val="2"/>
            <scheme val="minor"/>
          </rPr>
          <t>Балл: 0 из 4</t>
        </r>
      </text>
    </comment>
    <comment ref="BH79" authorId="0" shapeId="0">
      <text>
        <r>
          <rPr>
            <sz val="11"/>
            <color theme="1"/>
            <rFont val="Calibri"/>
            <family val="2"/>
            <scheme val="minor"/>
          </rPr>
          <t>Балл: 0 из 4</t>
        </r>
      </text>
    </comment>
    <comment ref="BM79" authorId="0" shapeId="0">
      <text>
        <r>
          <rPr>
            <sz val="11"/>
            <color theme="1"/>
            <rFont val="Calibri"/>
            <family val="2"/>
            <scheme val="minor"/>
          </rPr>
          <t>Балл: 4 из 4</t>
        </r>
      </text>
    </comment>
    <comment ref="BP79" authorId="0" shapeId="0">
      <text>
        <r>
          <rPr>
            <sz val="11"/>
            <color theme="1"/>
            <rFont val="Calibri"/>
            <family val="2"/>
            <scheme val="minor"/>
          </rPr>
          <t>Балл: 0 из 4</t>
        </r>
      </text>
    </comment>
    <comment ref="BZ79" authorId="0" shapeId="0">
      <text>
        <r>
          <rPr>
            <sz val="11"/>
            <color theme="1"/>
            <rFont val="Calibri"/>
            <family val="2"/>
            <scheme val="minor"/>
          </rPr>
          <t>Балл: 4 из 4</t>
        </r>
      </text>
    </comment>
    <comment ref="CF79" authorId="0" shapeId="0">
      <text>
        <r>
          <rPr>
            <sz val="11"/>
            <color theme="1"/>
            <rFont val="Calibri"/>
            <family val="2"/>
            <scheme val="minor"/>
          </rPr>
          <t>Балл: 0 из 6</t>
        </r>
      </text>
    </comment>
    <comment ref="CG79" authorId="0" shapeId="0">
      <text>
        <r>
          <rPr>
            <sz val="11"/>
            <color theme="1"/>
            <rFont val="Calibri"/>
            <family val="2"/>
            <scheme val="minor"/>
          </rPr>
          <t>Балл: 3 из 6</t>
        </r>
      </text>
    </comment>
    <comment ref="CQ79" authorId="0" shapeId="0">
      <text>
        <r>
          <rPr>
            <sz val="11"/>
            <color theme="1"/>
            <rFont val="Calibri"/>
            <family val="2"/>
            <scheme val="minor"/>
          </rPr>
          <t>Балл: 2 из 6</t>
        </r>
      </text>
    </comment>
    <comment ref="CX79" authorId="0" shapeId="0">
      <text>
        <r>
          <rPr>
            <sz val="11"/>
            <color theme="1"/>
            <rFont val="Calibri"/>
            <family val="2"/>
            <scheme val="minor"/>
          </rPr>
          <t>Балл: 6 из 6</t>
        </r>
      </text>
    </comment>
    <comment ref="CY79" authorId="0" shapeId="0">
      <text>
        <r>
          <rPr>
            <sz val="11"/>
            <color theme="1"/>
            <rFont val="Calibri"/>
            <family val="2"/>
            <scheme val="minor"/>
          </rPr>
          <t>Балл: 0 из 6</t>
        </r>
      </text>
    </comment>
    <comment ref="DI79" authorId="0" shapeId="0">
      <text>
        <r>
          <rPr>
            <sz val="11"/>
            <color theme="1"/>
            <rFont val="Calibri"/>
            <family val="2"/>
            <scheme val="minor"/>
          </rPr>
          <t>Балл: 0 из 2</t>
        </r>
      </text>
    </comment>
    <comment ref="DP79" authorId="0" shapeId="0">
      <text>
        <r>
          <rPr>
            <sz val="11"/>
            <color theme="1"/>
            <rFont val="Calibri"/>
            <family val="2"/>
            <scheme val="minor"/>
          </rPr>
          <t>Балл: 0 из 4</t>
        </r>
      </text>
    </comment>
    <comment ref="ED79" authorId="0" shapeId="0">
      <text>
        <r>
          <rPr>
            <sz val="11"/>
            <color theme="1"/>
            <rFont val="Calibri"/>
            <family val="2"/>
            <scheme val="minor"/>
          </rPr>
          <t>Балл: 4 из 4</t>
        </r>
      </text>
    </comment>
    <comment ref="EL79" authorId="0" shapeId="0">
      <text>
        <r>
          <rPr>
            <sz val="11"/>
            <color theme="1"/>
            <rFont val="Calibri"/>
            <family val="2"/>
            <scheme val="minor"/>
          </rPr>
          <t>Балл: 4 из 4</t>
        </r>
      </text>
    </comment>
    <comment ref="EX79" authorId="0" shapeId="0">
      <text>
        <r>
          <rPr>
            <sz val="11"/>
            <color theme="1"/>
            <rFont val="Calibri"/>
            <family val="2"/>
            <scheme val="minor"/>
          </rPr>
          <t>Балл: 0 из 6</t>
        </r>
      </text>
    </comment>
    <comment ref="FI79" authorId="0" shapeId="0">
      <text>
        <r>
          <rPr>
            <sz val="11"/>
            <color theme="1"/>
            <rFont val="Calibri"/>
            <family val="2"/>
            <scheme val="minor"/>
          </rPr>
          <t>Балл: 2 из 2</t>
        </r>
      </text>
    </comment>
    <comment ref="FV79" authorId="0" shapeId="0">
      <text>
        <r>
          <rPr>
            <sz val="11"/>
            <color theme="1"/>
            <rFont val="Calibri"/>
            <family val="2"/>
            <scheme val="minor"/>
          </rPr>
          <t>Балл: 4 из 4</t>
        </r>
      </text>
    </comment>
    <comment ref="FZ79" authorId="0" shapeId="0">
      <text>
        <r>
          <rPr>
            <sz val="11"/>
            <color theme="1"/>
            <rFont val="Calibri"/>
            <family val="2"/>
            <scheme val="minor"/>
          </rPr>
          <t>Балл: 0 из 6</t>
        </r>
      </text>
    </comment>
    <comment ref="K80" authorId="0" shapeId="0">
      <text>
        <r>
          <rPr>
            <sz val="11"/>
            <color theme="1"/>
            <rFont val="Calibri"/>
            <family val="2"/>
            <scheme val="minor"/>
          </rPr>
          <t>Балл: 0 из 2</t>
        </r>
      </text>
    </comment>
    <comment ref="AW80" authorId="0" shapeId="0">
      <text>
        <r>
          <rPr>
            <sz val="11"/>
            <color theme="1"/>
            <rFont val="Calibri"/>
            <family val="2"/>
            <scheme val="minor"/>
          </rPr>
          <t>Балл: 0 из 4</t>
        </r>
      </text>
    </comment>
    <comment ref="BH80" authorId="0" shapeId="0">
      <text>
        <r>
          <rPr>
            <sz val="11"/>
            <color theme="1"/>
            <rFont val="Calibri"/>
            <family val="2"/>
            <scheme val="minor"/>
          </rPr>
          <t>Балл: 0 из 4</t>
        </r>
      </text>
    </comment>
    <comment ref="BI80" authorId="0" shapeId="0">
      <text>
        <r>
          <rPr>
            <sz val="11"/>
            <color theme="1"/>
            <rFont val="Calibri"/>
            <family val="2"/>
            <scheme val="minor"/>
          </rPr>
          <t>Балл: 0 из 4</t>
        </r>
      </text>
    </comment>
    <comment ref="BO80" authorId="0" shapeId="0">
      <text>
        <r>
          <rPr>
            <sz val="11"/>
            <color theme="1"/>
            <rFont val="Calibri"/>
            <family val="2"/>
            <scheme val="minor"/>
          </rPr>
          <t>Балл: 4 из 4</t>
        </r>
      </text>
    </comment>
    <comment ref="BZ80" authorId="0" shapeId="0">
      <text>
        <r>
          <rPr>
            <sz val="11"/>
            <color theme="1"/>
            <rFont val="Calibri"/>
            <family val="2"/>
            <scheme val="minor"/>
          </rPr>
          <t>Балл: 0 из 4</t>
        </r>
      </text>
    </comment>
    <comment ref="CB80" authorId="0" shapeId="0">
      <text>
        <r>
          <rPr>
            <sz val="11"/>
            <color theme="1"/>
            <rFont val="Calibri"/>
            <family val="2"/>
            <scheme val="minor"/>
          </rPr>
          <t>Балл: 0 из 6</t>
        </r>
      </text>
    </comment>
    <comment ref="CL80" authorId="0" shapeId="0">
      <text>
        <r>
          <rPr>
            <sz val="11"/>
            <color theme="1"/>
            <rFont val="Calibri"/>
            <family val="2"/>
            <scheme val="minor"/>
          </rPr>
          <t>Балл: 3 из 6</t>
        </r>
      </text>
    </comment>
    <comment ref="CO80" authorId="0" shapeId="0">
      <text>
        <r>
          <rPr>
            <sz val="11"/>
            <color theme="1"/>
            <rFont val="Calibri"/>
            <family val="2"/>
            <scheme val="minor"/>
          </rPr>
          <t>Балл: 3 из 6</t>
        </r>
      </text>
    </comment>
    <comment ref="CX80" authorId="0" shapeId="0">
      <text>
        <r>
          <rPr>
            <sz val="11"/>
            <color theme="1"/>
            <rFont val="Calibri"/>
            <family val="2"/>
            <scheme val="minor"/>
          </rPr>
          <t>Балл: 0 из 6</t>
        </r>
      </text>
    </comment>
    <comment ref="DA80" authorId="0" shapeId="0">
      <text>
        <r>
          <rPr>
            <sz val="11"/>
            <color theme="1"/>
            <rFont val="Calibri"/>
            <family val="2"/>
            <scheme val="minor"/>
          </rPr>
          <t>Балл: 6 из 6</t>
        </r>
      </text>
    </comment>
    <comment ref="DL80" authorId="0" shapeId="0">
      <text>
        <r>
          <rPr>
            <sz val="11"/>
            <color theme="1"/>
            <rFont val="Calibri"/>
            <family val="2"/>
            <scheme val="minor"/>
          </rPr>
          <t>Балл: 0 из 2</t>
        </r>
      </text>
    </comment>
    <comment ref="DP80" authorId="0" shapeId="0">
      <text>
        <r>
          <rPr>
            <sz val="11"/>
            <color theme="1"/>
            <rFont val="Calibri"/>
            <family val="2"/>
            <scheme val="minor"/>
          </rPr>
          <t>Балл: 0 из 4</t>
        </r>
      </text>
    </comment>
    <comment ref="ED80" authorId="0" shapeId="0">
      <text>
        <r>
          <rPr>
            <sz val="11"/>
            <color theme="1"/>
            <rFont val="Calibri"/>
            <family val="2"/>
            <scheme val="minor"/>
          </rPr>
          <t>Балл: 4 из 4</t>
        </r>
      </text>
    </comment>
    <comment ref="EI80" authorId="0" shapeId="0">
      <text>
        <r>
          <rPr>
            <sz val="11"/>
            <color theme="1"/>
            <rFont val="Calibri"/>
            <family val="2"/>
            <scheme val="minor"/>
          </rPr>
          <t>Балл: 0 из 4</t>
        </r>
      </text>
    </comment>
    <comment ref="EW80" authorId="0" shapeId="0">
      <text>
        <r>
          <rPr>
            <sz val="11"/>
            <color theme="1"/>
            <rFont val="Calibri"/>
            <family val="2"/>
            <scheme val="minor"/>
          </rPr>
          <t>Балл: 2 из 6</t>
        </r>
      </text>
    </comment>
    <comment ref="FH80" authorId="0" shapeId="0">
      <text>
        <r>
          <rPr>
            <sz val="11"/>
            <color theme="1"/>
            <rFont val="Calibri"/>
            <family val="2"/>
            <scheme val="minor"/>
          </rPr>
          <t>Балл: 2 из 2</t>
        </r>
      </text>
    </comment>
    <comment ref="FV80" authorId="0" shapeId="0">
      <text>
        <r>
          <rPr>
            <sz val="11"/>
            <color theme="1"/>
            <rFont val="Calibri"/>
            <family val="2"/>
            <scheme val="minor"/>
          </rPr>
          <t>Балл: 4 из 4</t>
        </r>
      </text>
    </comment>
    <comment ref="GE80" authorId="0" shapeId="0">
      <text>
        <r>
          <rPr>
            <sz val="11"/>
            <color theme="1"/>
            <rFont val="Calibri"/>
            <family val="2"/>
            <scheme val="minor"/>
          </rPr>
          <t>Балл: 6 из 6</t>
        </r>
      </text>
    </comment>
    <comment ref="J81" authorId="0" shapeId="0">
      <text>
        <r>
          <rPr>
            <sz val="11"/>
            <color theme="1"/>
            <rFont val="Calibri"/>
            <family val="2"/>
            <scheme val="minor"/>
          </rPr>
          <t>Балл: 0 из 2</t>
        </r>
      </text>
    </comment>
    <comment ref="M81" authorId="0" shapeId="0">
      <text>
        <r>
          <rPr>
            <sz val="11"/>
            <color theme="1"/>
            <rFont val="Calibri"/>
            <family val="2"/>
            <scheme val="minor"/>
          </rPr>
          <t>Балл: 2 из 2</t>
        </r>
      </text>
    </comment>
    <comment ref="S81" authorId="0" shapeId="0">
      <text>
        <r>
          <rPr>
            <sz val="11"/>
            <color theme="1"/>
            <rFont val="Calibri"/>
            <family val="2"/>
            <scheme val="minor"/>
          </rPr>
          <t>Балл: 2 из 2</t>
        </r>
      </text>
    </comment>
    <comment ref="AC81" authorId="0" shapeId="0">
      <text>
        <r>
          <rPr>
            <sz val="11"/>
            <color theme="1"/>
            <rFont val="Calibri"/>
            <family val="2"/>
            <scheme val="minor"/>
          </rPr>
          <t>Балл: 2 из 2</t>
        </r>
      </text>
    </comment>
    <comment ref="AE81" authorId="0" shapeId="0">
      <text>
        <r>
          <rPr>
            <sz val="11"/>
            <color theme="1"/>
            <rFont val="Calibri"/>
            <family val="2"/>
            <scheme val="minor"/>
          </rPr>
          <t>Балл: 2 из 2</t>
        </r>
      </text>
    </comment>
    <comment ref="AK81" authorId="0" shapeId="0">
      <text>
        <r>
          <rPr>
            <sz val="11"/>
            <color theme="1"/>
            <rFont val="Calibri"/>
            <family val="2"/>
            <scheme val="minor"/>
          </rPr>
          <t>Балл: 0 из 4</t>
        </r>
      </text>
    </comment>
    <comment ref="AQ81" authorId="0" shapeId="0">
      <text>
        <r>
          <rPr>
            <sz val="11"/>
            <color theme="1"/>
            <rFont val="Calibri"/>
            <family val="2"/>
            <scheme val="minor"/>
          </rPr>
          <t>Балл: 4 из 4</t>
        </r>
      </text>
    </comment>
    <comment ref="AZ81" authorId="0" shapeId="0">
      <text>
        <r>
          <rPr>
            <sz val="11"/>
            <color theme="1"/>
            <rFont val="Calibri"/>
            <family val="2"/>
            <scheme val="minor"/>
          </rPr>
          <t>Балл: 4 из 4</t>
        </r>
      </text>
    </comment>
    <comment ref="BC81" authorId="0" shapeId="0">
      <text>
        <r>
          <rPr>
            <sz val="11"/>
            <color theme="1"/>
            <rFont val="Calibri"/>
            <family val="2"/>
            <scheme val="minor"/>
          </rPr>
          <t>Балл: 4 из 4</t>
        </r>
      </text>
    </comment>
    <comment ref="BM81" authorId="0" shapeId="0">
      <text>
        <r>
          <rPr>
            <sz val="11"/>
            <color theme="1"/>
            <rFont val="Calibri"/>
            <family val="2"/>
            <scheme val="minor"/>
          </rPr>
          <t>Балл: 0 из 4</t>
        </r>
      </text>
    </comment>
    <comment ref="BR81" authorId="0" shapeId="0">
      <text>
        <r>
          <rPr>
            <sz val="11"/>
            <color theme="1"/>
            <rFont val="Calibri"/>
            <family val="2"/>
            <scheme val="minor"/>
          </rPr>
          <t>Балл: 4 из 4</t>
        </r>
      </text>
    </comment>
    <comment ref="BY81" authorId="0" shapeId="0">
      <text>
        <r>
          <rPr>
            <sz val="11"/>
            <color theme="1"/>
            <rFont val="Calibri"/>
            <family val="2"/>
            <scheme val="minor"/>
          </rPr>
          <t>Балл: 4 из 4</t>
        </r>
      </text>
    </comment>
    <comment ref="CF81" authorId="0" shapeId="0">
      <text>
        <r>
          <rPr>
            <sz val="11"/>
            <color theme="1"/>
            <rFont val="Calibri"/>
            <family val="2"/>
            <scheme val="minor"/>
          </rPr>
          <t>Балл: 6 из 6</t>
        </r>
      </text>
    </comment>
    <comment ref="CJ81" authorId="0" shapeId="0">
      <text>
        <r>
          <rPr>
            <sz val="11"/>
            <color theme="1"/>
            <rFont val="Calibri"/>
            <family val="2"/>
            <scheme val="minor"/>
          </rPr>
          <t>Балл: 3 из 6</t>
        </r>
      </text>
    </comment>
    <comment ref="CM81" authorId="0" shapeId="0">
      <text>
        <r>
          <rPr>
            <sz val="11"/>
            <color theme="1"/>
            <rFont val="Calibri"/>
            <family val="2"/>
            <scheme val="minor"/>
          </rPr>
          <t>Балл: 3 из 6</t>
        </r>
      </text>
    </comment>
    <comment ref="CW81" authorId="0" shapeId="0">
      <text>
        <r>
          <rPr>
            <sz val="11"/>
            <color theme="1"/>
            <rFont val="Calibri"/>
            <family val="2"/>
            <scheme val="minor"/>
          </rPr>
          <t>Балл: 0 из 6</t>
        </r>
      </text>
    </comment>
    <comment ref="CZ81" authorId="0" shapeId="0">
      <text>
        <r>
          <rPr>
            <sz val="11"/>
            <color theme="1"/>
            <rFont val="Calibri"/>
            <family val="2"/>
            <scheme val="minor"/>
          </rPr>
          <t>Балл: 6 из 6</t>
        </r>
      </text>
    </comment>
    <comment ref="DK81" authorId="0" shapeId="0">
      <text>
        <r>
          <rPr>
            <sz val="11"/>
            <color theme="1"/>
            <rFont val="Calibri"/>
            <family val="2"/>
            <scheme val="minor"/>
          </rPr>
          <t>Балл: 0 из 2</t>
        </r>
      </text>
    </comment>
    <comment ref="DQ81" authorId="0" shapeId="0">
      <text>
        <r>
          <rPr>
            <sz val="11"/>
            <color theme="1"/>
            <rFont val="Calibri"/>
            <family val="2"/>
            <scheme val="minor"/>
          </rPr>
          <t>Балл: 0 из 4</t>
        </r>
      </text>
    </comment>
    <comment ref="ED81" authorId="0" shapeId="0">
      <text>
        <r>
          <rPr>
            <sz val="11"/>
            <color theme="1"/>
            <rFont val="Calibri"/>
            <family val="2"/>
            <scheme val="minor"/>
          </rPr>
          <t>Балл: 4 из 4</t>
        </r>
      </text>
    </comment>
    <comment ref="EO81" authorId="0" shapeId="0">
      <text>
        <r>
          <rPr>
            <sz val="11"/>
            <color theme="1"/>
            <rFont val="Calibri"/>
            <family val="2"/>
            <scheme val="minor"/>
          </rPr>
          <t>Балл: 0 из 4</t>
        </r>
      </text>
    </comment>
    <comment ref="EY81" authorId="0" shapeId="0">
      <text>
        <r>
          <rPr>
            <sz val="11"/>
            <color theme="1"/>
            <rFont val="Calibri"/>
            <family val="2"/>
            <scheme val="minor"/>
          </rPr>
          <t>Балл: 6 из 6</t>
        </r>
      </text>
    </comment>
    <comment ref="FH81" authorId="0" shapeId="0">
      <text>
        <r>
          <rPr>
            <sz val="11"/>
            <color theme="1"/>
            <rFont val="Calibri"/>
            <family val="2"/>
            <scheme val="minor"/>
          </rPr>
          <t>Балл: 2 из 2</t>
        </r>
      </text>
    </comment>
    <comment ref="FN81" authorId="0" shapeId="0">
      <text>
        <r>
          <rPr>
            <sz val="11"/>
            <color theme="1"/>
            <rFont val="Calibri"/>
            <family val="2"/>
            <scheme val="minor"/>
          </rPr>
          <t>Балл: 4 из 4</t>
        </r>
      </text>
    </comment>
    <comment ref="GA81" authorId="0" shapeId="0">
      <text>
        <r>
          <rPr>
            <sz val="11"/>
            <color theme="1"/>
            <rFont val="Calibri"/>
            <family val="2"/>
            <scheme val="minor"/>
          </rPr>
          <t>Балл: 6 из 6</t>
        </r>
      </text>
    </comment>
    <comment ref="I82" authorId="0" shapeId="0">
      <text>
        <r>
          <rPr>
            <sz val="11"/>
            <color theme="1"/>
            <rFont val="Calibri"/>
            <family val="2"/>
            <scheme val="minor"/>
          </rPr>
          <t>Балл: 0 из 2</t>
        </r>
      </text>
    </comment>
    <comment ref="O82" authorId="0" shapeId="0">
      <text>
        <r>
          <rPr>
            <sz val="11"/>
            <color theme="1"/>
            <rFont val="Calibri"/>
            <family val="2"/>
            <scheme val="minor"/>
          </rPr>
          <t>Балл: 2 из 2</t>
        </r>
      </text>
    </comment>
    <comment ref="U82" authorId="0" shapeId="0">
      <text>
        <r>
          <rPr>
            <sz val="11"/>
            <color theme="1"/>
            <rFont val="Calibri"/>
            <family val="2"/>
            <scheme val="minor"/>
          </rPr>
          <t>Балл: 2 из 2</t>
        </r>
      </text>
    </comment>
    <comment ref="Y82" authorId="0" shapeId="0">
      <text>
        <r>
          <rPr>
            <sz val="11"/>
            <color theme="1"/>
            <rFont val="Calibri"/>
            <family val="2"/>
            <scheme val="minor"/>
          </rPr>
          <t>Балл: 2 из 2</t>
        </r>
      </text>
    </comment>
    <comment ref="AI82" authorId="0" shapeId="0">
      <text>
        <r>
          <rPr>
            <sz val="11"/>
            <color theme="1"/>
            <rFont val="Calibri"/>
            <family val="2"/>
            <scheme val="minor"/>
          </rPr>
          <t>Балл: 0 из 2</t>
        </r>
      </text>
    </comment>
    <comment ref="AO82" authorId="0" shapeId="0">
      <text>
        <r>
          <rPr>
            <sz val="11"/>
            <color theme="1"/>
            <rFont val="Calibri"/>
            <family val="2"/>
            <scheme val="minor"/>
          </rPr>
          <t>Балл: 0 из 4</t>
        </r>
      </text>
    </comment>
    <comment ref="AU82" authorId="0" shapeId="0">
      <text>
        <r>
          <rPr>
            <sz val="11"/>
            <color theme="1"/>
            <rFont val="Calibri"/>
            <family val="2"/>
            <scheme val="minor"/>
          </rPr>
          <t>Балл: 0 из 4</t>
        </r>
      </text>
    </comment>
    <comment ref="AY82" authorId="0" shapeId="0">
      <text>
        <r>
          <rPr>
            <sz val="11"/>
            <color theme="1"/>
            <rFont val="Calibri"/>
            <family val="2"/>
            <scheme val="minor"/>
          </rPr>
          <t>Балл: 0 из 4</t>
        </r>
      </text>
    </comment>
    <comment ref="BF82" authorId="0" shapeId="0">
      <text>
        <r>
          <rPr>
            <sz val="11"/>
            <color theme="1"/>
            <rFont val="Calibri"/>
            <family val="2"/>
            <scheme val="minor"/>
          </rPr>
          <t>Балл: 0 из 4</t>
        </r>
      </text>
    </comment>
    <comment ref="BN82" authorId="0" shapeId="0">
      <text>
        <r>
          <rPr>
            <sz val="11"/>
            <color theme="1"/>
            <rFont val="Calibri"/>
            <family val="2"/>
            <scheme val="minor"/>
          </rPr>
          <t>Балл: 4 из 4</t>
        </r>
      </text>
    </comment>
    <comment ref="BO82" authorId="0" shapeId="0">
      <text>
        <r>
          <rPr>
            <sz val="11"/>
            <color theme="1"/>
            <rFont val="Calibri"/>
            <family val="2"/>
            <scheme val="minor"/>
          </rPr>
          <t>Балл: 4 из 4</t>
        </r>
      </text>
    </comment>
    <comment ref="BU82" authorId="0" shapeId="0">
      <text>
        <r>
          <rPr>
            <sz val="11"/>
            <color theme="1"/>
            <rFont val="Calibri"/>
            <family val="2"/>
            <scheme val="minor"/>
          </rPr>
          <t>Балл: 4 из 4</t>
        </r>
      </text>
    </comment>
    <comment ref="CD82" authorId="0" shapeId="0">
      <text>
        <r>
          <rPr>
            <sz val="11"/>
            <color theme="1"/>
            <rFont val="Calibri"/>
            <family val="2"/>
            <scheme val="minor"/>
          </rPr>
          <t>Балл: 0 из 6</t>
        </r>
      </text>
    </comment>
    <comment ref="CJ82" authorId="0" shapeId="0">
      <text>
        <r>
          <rPr>
            <sz val="11"/>
            <color theme="1"/>
            <rFont val="Calibri"/>
            <family val="2"/>
            <scheme val="minor"/>
          </rPr>
          <t>Балл: 0 из 6</t>
        </r>
      </text>
    </comment>
    <comment ref="CP82" authorId="0" shapeId="0">
      <text>
        <r>
          <rPr>
            <sz val="11"/>
            <color theme="1"/>
            <rFont val="Calibri"/>
            <family val="2"/>
            <scheme val="minor"/>
          </rPr>
          <t>Балл: 1 из 6</t>
        </r>
      </text>
    </comment>
    <comment ref="CV82" authorId="0" shapeId="0">
      <text>
        <r>
          <rPr>
            <sz val="11"/>
            <color theme="1"/>
            <rFont val="Calibri"/>
            <family val="2"/>
            <scheme val="minor"/>
          </rPr>
          <t>Балл: 0 из 6</t>
        </r>
      </text>
    </comment>
    <comment ref="CZ82" authorId="0" shapeId="0">
      <text>
        <r>
          <rPr>
            <sz val="11"/>
            <color theme="1"/>
            <rFont val="Calibri"/>
            <family val="2"/>
            <scheme val="minor"/>
          </rPr>
          <t>Балл: 0 из 6</t>
        </r>
      </text>
    </comment>
    <comment ref="DI82" authorId="0" shapeId="0">
      <text>
        <r>
          <rPr>
            <sz val="11"/>
            <color theme="1"/>
            <rFont val="Calibri"/>
            <family val="2"/>
            <scheme val="minor"/>
          </rPr>
          <t>Балл: 2 из 2</t>
        </r>
      </text>
    </comment>
    <comment ref="DO82" authorId="0" shapeId="0">
      <text>
        <r>
          <rPr>
            <sz val="11"/>
            <color theme="1"/>
            <rFont val="Calibri"/>
            <family val="2"/>
            <scheme val="minor"/>
          </rPr>
          <t>Балл: 0 из 4</t>
        </r>
      </text>
    </comment>
    <comment ref="DY82" authorId="0" shapeId="0">
      <text>
        <r>
          <rPr>
            <sz val="11"/>
            <color theme="1"/>
            <rFont val="Calibri"/>
            <family val="2"/>
            <scheme val="minor"/>
          </rPr>
          <t>Балл: 0 из 4</t>
        </r>
      </text>
    </comment>
    <comment ref="EK82" authorId="0" shapeId="0">
      <text>
        <r>
          <rPr>
            <sz val="11"/>
            <color theme="1"/>
            <rFont val="Calibri"/>
            <family val="2"/>
            <scheme val="minor"/>
          </rPr>
          <t>Балл: 0 из 4</t>
        </r>
      </text>
    </comment>
    <comment ref="ET82" authorId="0" shapeId="0">
      <text>
        <r>
          <rPr>
            <sz val="11"/>
            <color theme="1"/>
            <rFont val="Calibri"/>
            <family val="2"/>
            <scheme val="minor"/>
          </rPr>
          <t>Балл: 0 из 6</t>
        </r>
      </text>
    </comment>
    <comment ref="FC82" authorId="0" shapeId="0">
      <text>
        <r>
          <rPr>
            <sz val="11"/>
            <color theme="1"/>
            <rFont val="Calibri"/>
            <family val="2"/>
            <scheme val="minor"/>
          </rPr>
          <t>Балл: 2 из 2</t>
        </r>
      </text>
    </comment>
    <comment ref="FQ82" authorId="0" shapeId="0">
      <text>
        <r>
          <rPr>
            <sz val="11"/>
            <color theme="1"/>
            <rFont val="Calibri"/>
            <family val="2"/>
            <scheme val="minor"/>
          </rPr>
          <t>Балл: 0 из 4</t>
        </r>
      </text>
    </comment>
    <comment ref="FX82" authorId="0" shapeId="0">
      <text>
        <r>
          <rPr>
            <sz val="11"/>
            <color theme="1"/>
            <rFont val="Calibri"/>
            <family val="2"/>
            <scheme val="minor"/>
          </rPr>
          <t>Балл: 6 из 6</t>
        </r>
      </text>
    </comment>
    <comment ref="L83" authorId="0" shapeId="0">
      <text>
        <r>
          <rPr>
            <sz val="11"/>
            <color theme="1"/>
            <rFont val="Calibri"/>
            <family val="2"/>
            <scheme val="minor"/>
          </rPr>
          <t>Балл: 2 из 2</t>
        </r>
      </text>
    </comment>
    <comment ref="M83" authorId="0" shapeId="0">
      <text>
        <r>
          <rPr>
            <sz val="11"/>
            <color theme="1"/>
            <rFont val="Calibri"/>
            <family val="2"/>
            <scheme val="minor"/>
          </rPr>
          <t>Балл: 0 из 2</t>
        </r>
      </text>
    </comment>
    <comment ref="V83" authorId="0" shapeId="0">
      <text>
        <r>
          <rPr>
            <sz val="11"/>
            <color theme="1"/>
            <rFont val="Calibri"/>
            <family val="2"/>
            <scheme val="minor"/>
          </rPr>
          <t>Балл: 0 из 2</t>
        </r>
      </text>
    </comment>
    <comment ref="AA83" authorId="0" shapeId="0">
      <text>
        <r>
          <rPr>
            <sz val="11"/>
            <color theme="1"/>
            <rFont val="Calibri"/>
            <family val="2"/>
            <scheme val="minor"/>
          </rPr>
          <t>Балл: 2 из 2</t>
        </r>
      </text>
    </comment>
    <comment ref="AJ83" authorId="0" shapeId="0">
      <text>
        <r>
          <rPr>
            <sz val="11"/>
            <color theme="1"/>
            <rFont val="Calibri"/>
            <family val="2"/>
            <scheme val="minor"/>
          </rPr>
          <t>Балл: 0 из 2</t>
        </r>
      </text>
    </comment>
    <comment ref="AO83" authorId="0" shapeId="0">
      <text>
        <r>
          <rPr>
            <sz val="11"/>
            <color theme="1"/>
            <rFont val="Calibri"/>
            <family val="2"/>
            <scheme val="minor"/>
          </rPr>
          <t>Балл: 0 из 4</t>
        </r>
      </text>
    </comment>
    <comment ref="AQ83" authorId="0" shapeId="0">
      <text>
        <r>
          <rPr>
            <sz val="11"/>
            <color theme="1"/>
            <rFont val="Calibri"/>
            <family val="2"/>
            <scheme val="minor"/>
          </rPr>
          <t>Балл: 0 из 4</t>
        </r>
      </text>
    </comment>
    <comment ref="AW83" authorId="0" shapeId="0">
      <text>
        <r>
          <rPr>
            <sz val="11"/>
            <color theme="1"/>
            <rFont val="Calibri"/>
            <family val="2"/>
            <scheme val="minor"/>
          </rPr>
          <t>Балл: 4 из 4</t>
        </r>
      </text>
    </comment>
    <comment ref="BG83" authorId="0" shapeId="0">
      <text>
        <r>
          <rPr>
            <sz val="11"/>
            <color theme="1"/>
            <rFont val="Calibri"/>
            <family val="2"/>
            <scheme val="minor"/>
          </rPr>
          <t>Балл: 4 из 4</t>
        </r>
      </text>
    </comment>
    <comment ref="BK83" authorId="0" shapeId="0">
      <text>
        <r>
          <rPr>
            <sz val="11"/>
            <color theme="1"/>
            <rFont val="Calibri"/>
            <family val="2"/>
            <scheme val="minor"/>
          </rPr>
          <t>Балл: 4 из 4</t>
        </r>
      </text>
    </comment>
    <comment ref="BO83" authorId="0" shapeId="0">
      <text>
        <r>
          <rPr>
            <sz val="11"/>
            <color theme="1"/>
            <rFont val="Calibri"/>
            <family val="2"/>
            <scheme val="minor"/>
          </rPr>
          <t>Балл: 0 из 4</t>
        </r>
      </text>
    </comment>
    <comment ref="BZ83" authorId="0" shapeId="0">
      <text>
        <r>
          <rPr>
            <sz val="11"/>
            <color theme="1"/>
            <rFont val="Calibri"/>
            <family val="2"/>
            <scheme val="minor"/>
          </rPr>
          <t>Балл: 4 из 4</t>
        </r>
      </text>
    </comment>
    <comment ref="CF83" authorId="0" shapeId="0">
      <text>
        <r>
          <rPr>
            <sz val="11"/>
            <color theme="1"/>
            <rFont val="Calibri"/>
            <family val="2"/>
            <scheme val="minor"/>
          </rPr>
          <t>Балл: 6 из 6</t>
        </r>
      </text>
    </comment>
    <comment ref="CL83" authorId="0" shapeId="0">
      <text>
        <r>
          <rPr>
            <sz val="11"/>
            <color theme="1"/>
            <rFont val="Calibri"/>
            <family val="2"/>
            <scheme val="minor"/>
          </rPr>
          <t>Балл: 0 из 6</t>
        </r>
      </text>
    </comment>
    <comment ref="CR83" authorId="0" shapeId="0">
      <text>
        <r>
          <rPr>
            <sz val="11"/>
            <color theme="1"/>
            <rFont val="Calibri"/>
            <family val="2"/>
            <scheme val="minor"/>
          </rPr>
          <t>Балл: 3 из 6</t>
        </r>
      </text>
    </comment>
    <comment ref="CX83" authorId="0" shapeId="0">
      <text>
        <r>
          <rPr>
            <sz val="11"/>
            <color theme="1"/>
            <rFont val="Calibri"/>
            <family val="2"/>
            <scheme val="minor"/>
          </rPr>
          <t>Балл: 0 из 6</t>
        </r>
      </text>
    </comment>
    <comment ref="CY83" authorId="0" shapeId="0">
      <text>
        <r>
          <rPr>
            <sz val="11"/>
            <color theme="1"/>
            <rFont val="Calibri"/>
            <family val="2"/>
            <scheme val="minor"/>
          </rPr>
          <t>Балл: 6 из 6</t>
        </r>
      </text>
    </comment>
    <comment ref="DK83" authorId="0" shapeId="0">
      <text>
        <r>
          <rPr>
            <sz val="11"/>
            <color theme="1"/>
            <rFont val="Calibri"/>
            <family val="2"/>
            <scheme val="minor"/>
          </rPr>
          <t>Балл: 0 из 2</t>
        </r>
      </text>
    </comment>
    <comment ref="DW83" authorId="0" shapeId="0">
      <text>
        <r>
          <rPr>
            <sz val="11"/>
            <color theme="1"/>
            <rFont val="Calibri"/>
            <family val="2"/>
            <scheme val="minor"/>
          </rPr>
          <t>Балл: 0 из 4</t>
        </r>
      </text>
    </comment>
    <comment ref="EG83" authorId="0" shapeId="0">
      <text>
        <r>
          <rPr>
            <sz val="11"/>
            <color theme="1"/>
            <rFont val="Calibri"/>
            <family val="2"/>
            <scheme val="minor"/>
          </rPr>
          <t>Балл: 0 из 4</t>
        </r>
      </text>
    </comment>
    <comment ref="EO83" authorId="0" shapeId="0">
      <text>
        <r>
          <rPr>
            <sz val="11"/>
            <color theme="1"/>
            <rFont val="Calibri"/>
            <family val="2"/>
            <scheme val="minor"/>
          </rPr>
          <t>Балл: 0 из 4</t>
        </r>
      </text>
    </comment>
    <comment ref="EV83" authorId="0" shapeId="0">
      <text>
        <r>
          <rPr>
            <sz val="11"/>
            <color theme="1"/>
            <rFont val="Calibri"/>
            <family val="2"/>
            <scheme val="minor"/>
          </rPr>
          <t>Балл: 6 из 6</t>
        </r>
      </text>
    </comment>
    <comment ref="FE83" authorId="0" shapeId="0">
      <text>
        <r>
          <rPr>
            <sz val="11"/>
            <color theme="1"/>
            <rFont val="Calibri"/>
            <family val="2"/>
            <scheme val="minor"/>
          </rPr>
          <t>Балл: 2 из 2</t>
        </r>
      </text>
    </comment>
    <comment ref="FV83" authorId="0" shapeId="0">
      <text>
        <r>
          <rPr>
            <sz val="11"/>
            <color theme="1"/>
            <rFont val="Calibri"/>
            <family val="2"/>
            <scheme val="minor"/>
          </rPr>
          <t>Балл: 0 из 4</t>
        </r>
      </text>
    </comment>
    <comment ref="FY83" authorId="0" shapeId="0">
      <text>
        <r>
          <rPr>
            <sz val="11"/>
            <color theme="1"/>
            <rFont val="Calibri"/>
            <family val="2"/>
            <scheme val="minor"/>
          </rPr>
          <t>Балл: 6 из 6</t>
        </r>
      </text>
    </comment>
    <comment ref="J84" authorId="0" shapeId="0">
      <text>
        <r>
          <rPr>
            <sz val="11"/>
            <color theme="1"/>
            <rFont val="Calibri"/>
            <family val="2"/>
            <scheme val="minor"/>
          </rPr>
          <t>Балл: 0 из 2</t>
        </r>
      </text>
    </comment>
    <comment ref="O84" authorId="0" shapeId="0">
      <text>
        <r>
          <rPr>
            <sz val="11"/>
            <color theme="1"/>
            <rFont val="Calibri"/>
            <family val="2"/>
            <scheme val="minor"/>
          </rPr>
          <t>Балл: 2 из 2</t>
        </r>
      </text>
    </comment>
    <comment ref="X84" authorId="0" shapeId="0">
      <text>
        <r>
          <rPr>
            <sz val="11"/>
            <color theme="1"/>
            <rFont val="Calibri"/>
            <family val="2"/>
            <scheme val="minor"/>
          </rPr>
          <t>Балл: 2 из 2</t>
        </r>
      </text>
    </comment>
    <comment ref="AB84" authorId="0" shapeId="0">
      <text>
        <r>
          <rPr>
            <sz val="11"/>
            <color theme="1"/>
            <rFont val="Calibri"/>
            <family val="2"/>
            <scheme val="minor"/>
          </rPr>
          <t>Балл: 2 из 2</t>
        </r>
      </text>
    </comment>
    <comment ref="AF84" authorId="0" shapeId="0">
      <text>
        <r>
          <rPr>
            <sz val="11"/>
            <color theme="1"/>
            <rFont val="Calibri"/>
            <family val="2"/>
            <scheme val="minor"/>
          </rPr>
          <t>Балл: 2 из 2</t>
        </r>
      </text>
    </comment>
    <comment ref="AM84" authorId="0" shapeId="0">
      <text>
        <r>
          <rPr>
            <sz val="11"/>
            <color theme="1"/>
            <rFont val="Calibri"/>
            <family val="2"/>
            <scheme val="minor"/>
          </rPr>
          <t>Балл: 4 из 4</t>
        </r>
      </text>
    </comment>
    <comment ref="AS84" authorId="0" shapeId="0">
      <text>
        <r>
          <rPr>
            <sz val="11"/>
            <color theme="1"/>
            <rFont val="Calibri"/>
            <family val="2"/>
            <scheme val="minor"/>
          </rPr>
          <t>Балл: 4 из 4</t>
        </r>
      </text>
    </comment>
    <comment ref="AY84" authorId="0" shapeId="0">
      <text>
        <r>
          <rPr>
            <sz val="11"/>
            <color theme="1"/>
            <rFont val="Calibri"/>
            <family val="2"/>
            <scheme val="minor"/>
          </rPr>
          <t>Балл: 0 из 4</t>
        </r>
      </text>
    </comment>
    <comment ref="BD84" authorId="0" shapeId="0">
      <text>
        <r>
          <rPr>
            <sz val="11"/>
            <color theme="1"/>
            <rFont val="Calibri"/>
            <family val="2"/>
            <scheme val="minor"/>
          </rPr>
          <t>Балл: 4 из 4</t>
        </r>
      </text>
    </comment>
    <comment ref="BJ84" authorId="0" shapeId="0">
      <text>
        <r>
          <rPr>
            <sz val="11"/>
            <color theme="1"/>
            <rFont val="Calibri"/>
            <family val="2"/>
            <scheme val="minor"/>
          </rPr>
          <t>Балл: 0 из 4</t>
        </r>
      </text>
    </comment>
    <comment ref="BQ84" authorId="0" shapeId="0">
      <text>
        <r>
          <rPr>
            <sz val="11"/>
            <color theme="1"/>
            <rFont val="Calibri"/>
            <family val="2"/>
            <scheme val="minor"/>
          </rPr>
          <t>Балл: 4 из 4</t>
        </r>
      </text>
    </comment>
    <comment ref="BV84" authorId="0" shapeId="0">
      <text>
        <r>
          <rPr>
            <sz val="11"/>
            <color theme="1"/>
            <rFont val="Calibri"/>
            <family val="2"/>
            <scheme val="minor"/>
          </rPr>
          <t>Балл: 4 из 4</t>
        </r>
      </text>
    </comment>
    <comment ref="CC84" authorId="0" shapeId="0">
      <text>
        <r>
          <rPr>
            <sz val="11"/>
            <color theme="1"/>
            <rFont val="Calibri"/>
            <family val="2"/>
            <scheme val="minor"/>
          </rPr>
          <t>Балл: 6 из 6</t>
        </r>
      </text>
    </comment>
    <comment ref="CL84" authorId="0" shapeId="0">
      <text>
        <r>
          <rPr>
            <sz val="11"/>
            <color theme="1"/>
            <rFont val="Calibri"/>
            <family val="2"/>
            <scheme val="minor"/>
          </rPr>
          <t>Балл: 3 из 6</t>
        </r>
      </text>
    </comment>
    <comment ref="CP84" authorId="0" shapeId="0">
      <text>
        <r>
          <rPr>
            <sz val="11"/>
            <color theme="1"/>
            <rFont val="Calibri"/>
            <family val="2"/>
            <scheme val="minor"/>
          </rPr>
          <t>Балл: 1 из 6</t>
        </r>
      </text>
    </comment>
    <comment ref="CV84" authorId="0" shapeId="0">
      <text>
        <r>
          <rPr>
            <sz val="11"/>
            <color theme="1"/>
            <rFont val="Calibri"/>
            <family val="2"/>
            <scheme val="minor"/>
          </rPr>
          <t>Балл: 6 из 6</t>
        </r>
      </text>
    </comment>
    <comment ref="DC84" authorId="0" shapeId="0">
      <text>
        <r>
          <rPr>
            <sz val="11"/>
            <color theme="1"/>
            <rFont val="Calibri"/>
            <family val="2"/>
            <scheme val="minor"/>
          </rPr>
          <t>Балл: 6 из 6</t>
        </r>
      </text>
    </comment>
    <comment ref="DG84" authorId="0" shapeId="0">
      <text>
        <r>
          <rPr>
            <sz val="11"/>
            <color theme="1"/>
            <rFont val="Calibri"/>
            <family val="2"/>
            <scheme val="minor"/>
          </rPr>
          <t>Балл: 2 из 2</t>
        </r>
      </text>
    </comment>
    <comment ref="DP84" authorId="0" shapeId="0">
      <text>
        <r>
          <rPr>
            <sz val="11"/>
            <color theme="1"/>
            <rFont val="Calibri"/>
            <family val="2"/>
            <scheme val="minor"/>
          </rPr>
          <t>Балл: 0 из 4</t>
        </r>
      </text>
    </comment>
    <comment ref="EG84" authorId="0" shapeId="0">
      <text>
        <r>
          <rPr>
            <sz val="11"/>
            <color theme="1"/>
            <rFont val="Calibri"/>
            <family val="2"/>
            <scheme val="minor"/>
          </rPr>
          <t>Балл: 0 из 4</t>
        </r>
      </text>
    </comment>
    <comment ref="EK84" authorId="0" shapeId="0">
      <text>
        <r>
          <rPr>
            <sz val="11"/>
            <color theme="1"/>
            <rFont val="Calibri"/>
            <family val="2"/>
            <scheme val="minor"/>
          </rPr>
          <t>Балл: 0 из 4</t>
        </r>
      </text>
    </comment>
    <comment ref="ES84" authorId="0" shapeId="0">
      <text>
        <r>
          <rPr>
            <sz val="11"/>
            <color theme="1"/>
            <rFont val="Calibri"/>
            <family val="2"/>
            <scheme val="minor"/>
          </rPr>
          <t>Балл: 2 из 6</t>
        </r>
      </text>
    </comment>
    <comment ref="FK84" authorId="0" shapeId="0">
      <text>
        <r>
          <rPr>
            <sz val="11"/>
            <color theme="1"/>
            <rFont val="Calibri"/>
            <family val="2"/>
            <scheme val="minor"/>
          </rPr>
          <t>Балл: 2 из 2</t>
        </r>
      </text>
    </comment>
    <comment ref="FQ84" authorId="0" shapeId="0">
      <text>
        <r>
          <rPr>
            <sz val="11"/>
            <color theme="1"/>
            <rFont val="Calibri"/>
            <family val="2"/>
            <scheme val="minor"/>
          </rPr>
          <t>Балл: 0 из 4</t>
        </r>
      </text>
    </comment>
    <comment ref="GE84" authorId="0" shapeId="0">
      <text>
        <r>
          <rPr>
            <sz val="11"/>
            <color theme="1"/>
            <rFont val="Calibri"/>
            <family val="2"/>
            <scheme val="minor"/>
          </rPr>
          <t>Балл: 6 из 6</t>
        </r>
      </text>
    </comment>
    <comment ref="H85" authorId="0" shapeId="0">
      <text>
        <r>
          <rPr>
            <sz val="11"/>
            <color theme="1"/>
            <rFont val="Calibri"/>
            <family val="2"/>
            <scheme val="minor"/>
          </rPr>
          <t>Балл: 2 из 2</t>
        </r>
      </text>
    </comment>
    <comment ref="P85" authorId="0" shapeId="0">
      <text>
        <r>
          <rPr>
            <sz val="11"/>
            <color theme="1"/>
            <rFont val="Calibri"/>
            <family val="2"/>
            <scheme val="minor"/>
          </rPr>
          <t>Балл: 0 из 2</t>
        </r>
      </text>
    </comment>
    <comment ref="S85" authorId="0" shapeId="0">
      <text>
        <r>
          <rPr>
            <sz val="11"/>
            <color theme="1"/>
            <rFont val="Calibri"/>
            <family val="2"/>
            <scheme val="minor"/>
          </rPr>
          <t>Балл: 2 из 2</t>
        </r>
      </text>
    </comment>
    <comment ref="AA85" authorId="0" shapeId="0">
      <text>
        <r>
          <rPr>
            <sz val="11"/>
            <color theme="1"/>
            <rFont val="Calibri"/>
            <family val="2"/>
            <scheme val="minor"/>
          </rPr>
          <t>Балл: 2 из 2</t>
        </r>
      </text>
    </comment>
    <comment ref="AJ85" authorId="0" shapeId="0">
      <text>
        <r>
          <rPr>
            <sz val="11"/>
            <color theme="1"/>
            <rFont val="Calibri"/>
            <family val="2"/>
            <scheme val="minor"/>
          </rPr>
          <t>Балл: 0 из 2</t>
        </r>
      </text>
    </comment>
    <comment ref="AM85" authorId="0" shapeId="0">
      <text>
        <r>
          <rPr>
            <sz val="11"/>
            <color theme="1"/>
            <rFont val="Calibri"/>
            <family val="2"/>
            <scheme val="minor"/>
          </rPr>
          <t>Балл: 4 из 4</t>
        </r>
      </text>
    </comment>
    <comment ref="AQ85" authorId="0" shapeId="0">
      <text>
        <r>
          <rPr>
            <sz val="11"/>
            <color theme="1"/>
            <rFont val="Calibri"/>
            <family val="2"/>
            <scheme val="minor"/>
          </rPr>
          <t>Балл: 4 из 4</t>
        </r>
      </text>
    </comment>
    <comment ref="BB85" authorId="0" shapeId="0">
      <text>
        <r>
          <rPr>
            <sz val="11"/>
            <color theme="1"/>
            <rFont val="Calibri"/>
            <family val="2"/>
            <scheme val="minor"/>
          </rPr>
          <t>Балл: 4 из 4</t>
        </r>
      </text>
    </comment>
    <comment ref="BG85" authorId="0" shapeId="0">
      <text>
        <r>
          <rPr>
            <sz val="11"/>
            <color theme="1"/>
            <rFont val="Calibri"/>
            <family val="2"/>
            <scheme val="minor"/>
          </rPr>
          <t>Балл: 4 из 4</t>
        </r>
      </text>
    </comment>
    <comment ref="BI85" authorId="0" shapeId="0">
      <text>
        <r>
          <rPr>
            <sz val="11"/>
            <color theme="1"/>
            <rFont val="Calibri"/>
            <family val="2"/>
            <scheme val="minor"/>
          </rPr>
          <t>Балл: 0 из 4</t>
        </r>
      </text>
    </comment>
    <comment ref="BQ85" authorId="0" shapeId="0">
      <text>
        <r>
          <rPr>
            <sz val="11"/>
            <color theme="1"/>
            <rFont val="Calibri"/>
            <family val="2"/>
            <scheme val="minor"/>
          </rPr>
          <t>Балл: 4 из 4</t>
        </r>
      </text>
    </comment>
    <comment ref="BX85" authorId="0" shapeId="0">
      <text>
        <r>
          <rPr>
            <sz val="11"/>
            <color theme="1"/>
            <rFont val="Calibri"/>
            <family val="2"/>
            <scheme val="minor"/>
          </rPr>
          <t>Балл: 4 из 4</t>
        </r>
      </text>
    </comment>
    <comment ref="CF85" authorId="0" shapeId="0">
      <text>
        <r>
          <rPr>
            <sz val="11"/>
            <color theme="1"/>
            <rFont val="Calibri"/>
            <family val="2"/>
            <scheme val="minor"/>
          </rPr>
          <t>Балл: 0 из 6</t>
        </r>
      </text>
    </comment>
    <comment ref="CG85" authorId="0" shapeId="0">
      <text>
        <r>
          <rPr>
            <sz val="11"/>
            <color theme="1"/>
            <rFont val="Calibri"/>
            <family val="2"/>
            <scheme val="minor"/>
          </rPr>
          <t>Балл: 3 из 6</t>
        </r>
      </text>
    </comment>
    <comment ref="CP85" authorId="0" shapeId="0">
      <text>
        <r>
          <rPr>
            <sz val="11"/>
            <color theme="1"/>
            <rFont val="Calibri"/>
            <family val="2"/>
            <scheme val="minor"/>
          </rPr>
          <t>Балл: 0 из 6</t>
        </r>
      </text>
    </comment>
    <comment ref="CW85" authorId="0" shapeId="0">
      <text>
        <r>
          <rPr>
            <sz val="11"/>
            <color theme="1"/>
            <rFont val="Calibri"/>
            <family val="2"/>
            <scheme val="minor"/>
          </rPr>
          <t>Балл: 0 из 6</t>
        </r>
      </text>
    </comment>
    <comment ref="CY85" authorId="0" shapeId="0">
      <text>
        <r>
          <rPr>
            <sz val="11"/>
            <color theme="1"/>
            <rFont val="Calibri"/>
            <family val="2"/>
            <scheme val="minor"/>
          </rPr>
          <t>Балл: 6 из 6</t>
        </r>
      </text>
    </comment>
    <comment ref="DM85" authorId="0" shapeId="0">
      <text>
        <r>
          <rPr>
            <sz val="11"/>
            <color theme="1"/>
            <rFont val="Calibri"/>
            <family val="2"/>
            <scheme val="minor"/>
          </rPr>
          <t>Балл: 2 из 2</t>
        </r>
      </text>
    </comment>
    <comment ref="DT85" authorId="0" shapeId="0">
      <text>
        <r>
          <rPr>
            <sz val="11"/>
            <color theme="1"/>
            <rFont val="Calibri"/>
            <family val="2"/>
            <scheme val="minor"/>
          </rPr>
          <t>Балл: 0 из 4</t>
        </r>
      </text>
    </comment>
    <comment ref="EB85" authorId="0" shapeId="0">
      <text>
        <r>
          <rPr>
            <sz val="11"/>
            <color theme="1"/>
            <rFont val="Calibri"/>
            <family val="2"/>
            <scheme val="minor"/>
          </rPr>
          <t>Балл: 4 из 4</t>
        </r>
      </text>
    </comment>
    <comment ref="EL85" authorId="0" shapeId="0">
      <text>
        <r>
          <rPr>
            <sz val="11"/>
            <color theme="1"/>
            <rFont val="Calibri"/>
            <family val="2"/>
            <scheme val="minor"/>
          </rPr>
          <t>Балл: 0 из 4</t>
        </r>
      </text>
    </comment>
    <comment ref="EX85" authorId="0" shapeId="0">
      <text>
        <r>
          <rPr>
            <sz val="11"/>
            <color theme="1"/>
            <rFont val="Calibri"/>
            <family val="2"/>
            <scheme val="minor"/>
          </rPr>
          <t>Балл: 6 из 6</t>
        </r>
      </text>
    </comment>
    <comment ref="FJ85" authorId="0" shapeId="0">
      <text>
        <r>
          <rPr>
            <sz val="11"/>
            <color theme="1"/>
            <rFont val="Calibri"/>
            <family val="2"/>
            <scheme val="minor"/>
          </rPr>
          <t>Балл: 2 из 2</t>
        </r>
      </text>
    </comment>
    <comment ref="FU85" authorId="0" shapeId="0">
      <text>
        <r>
          <rPr>
            <sz val="11"/>
            <color theme="1"/>
            <rFont val="Calibri"/>
            <family val="2"/>
            <scheme val="minor"/>
          </rPr>
          <t>Балл: 4 из 4</t>
        </r>
      </text>
    </comment>
    <comment ref="FY85" authorId="0" shapeId="0">
      <text>
        <r>
          <rPr>
            <sz val="11"/>
            <color theme="1"/>
            <rFont val="Calibri"/>
            <family val="2"/>
            <scheme val="minor"/>
          </rPr>
          <t>Балл: 6 из 6</t>
        </r>
      </text>
    </comment>
    <comment ref="K86" authorId="0" shapeId="0">
      <text>
        <r>
          <rPr>
            <sz val="11"/>
            <color theme="1"/>
            <rFont val="Calibri"/>
            <family val="2"/>
            <scheme val="minor"/>
          </rPr>
          <t>Балл: 0 из 2</t>
        </r>
      </text>
    </comment>
    <comment ref="R86" authorId="0" shapeId="0">
      <text>
        <r>
          <rPr>
            <sz val="11"/>
            <color theme="1"/>
            <rFont val="Calibri"/>
            <family val="2"/>
            <scheme val="minor"/>
          </rPr>
          <t>Балл: 0 из 2</t>
        </r>
      </text>
    </comment>
    <comment ref="T86" authorId="0" shapeId="0">
      <text>
        <r>
          <rPr>
            <sz val="11"/>
            <color theme="1"/>
            <rFont val="Calibri"/>
            <family val="2"/>
            <scheme val="minor"/>
          </rPr>
          <t>Балл: 2 из 2</t>
        </r>
      </text>
    </comment>
    <comment ref="AD86" authorId="0" shapeId="0">
      <text>
        <r>
          <rPr>
            <sz val="11"/>
            <color theme="1"/>
            <rFont val="Calibri"/>
            <family val="2"/>
            <scheme val="minor"/>
          </rPr>
          <t>Балл: 2 из 2</t>
        </r>
      </text>
    </comment>
    <comment ref="AF86" authorId="0" shapeId="0">
      <text>
        <r>
          <rPr>
            <sz val="11"/>
            <color theme="1"/>
            <rFont val="Calibri"/>
            <family val="2"/>
            <scheme val="minor"/>
          </rPr>
          <t>Балл: 0 из 2</t>
        </r>
      </text>
    </comment>
    <comment ref="AK86" authorId="0" shapeId="0">
      <text>
        <r>
          <rPr>
            <sz val="11"/>
            <color theme="1"/>
            <rFont val="Calibri"/>
            <family val="2"/>
            <scheme val="minor"/>
          </rPr>
          <t>Балл: 0 из 4</t>
        </r>
      </text>
    </comment>
    <comment ref="AT86" authorId="0" shapeId="0">
      <text>
        <r>
          <rPr>
            <sz val="11"/>
            <color theme="1"/>
            <rFont val="Calibri"/>
            <family val="2"/>
            <scheme val="minor"/>
          </rPr>
          <t>Балл: 0 из 4</t>
        </r>
      </text>
    </comment>
    <comment ref="AX86" authorId="0" shapeId="0">
      <text>
        <r>
          <rPr>
            <sz val="11"/>
            <color theme="1"/>
            <rFont val="Calibri"/>
            <family val="2"/>
            <scheme val="minor"/>
          </rPr>
          <t>Балл: 4 из 4</t>
        </r>
      </text>
    </comment>
    <comment ref="BC86" authorId="0" shapeId="0">
      <text>
        <r>
          <rPr>
            <sz val="11"/>
            <color theme="1"/>
            <rFont val="Calibri"/>
            <family val="2"/>
            <scheme val="minor"/>
          </rPr>
          <t>Балл: 4 из 4</t>
        </r>
      </text>
    </comment>
    <comment ref="BL86" authorId="0" shapeId="0">
      <text>
        <r>
          <rPr>
            <sz val="11"/>
            <color theme="1"/>
            <rFont val="Calibri"/>
            <family val="2"/>
            <scheme val="minor"/>
          </rPr>
          <t>Балл: 4 из 4</t>
        </r>
      </text>
    </comment>
    <comment ref="BO86" authorId="0" shapeId="0">
      <text>
        <r>
          <rPr>
            <sz val="11"/>
            <color theme="1"/>
            <rFont val="Calibri"/>
            <family val="2"/>
            <scheme val="minor"/>
          </rPr>
          <t>Балл: 4 из 4</t>
        </r>
      </text>
    </comment>
    <comment ref="BZ86" authorId="0" shapeId="0">
      <text>
        <r>
          <rPr>
            <sz val="11"/>
            <color theme="1"/>
            <rFont val="Calibri"/>
            <family val="2"/>
            <scheme val="minor"/>
          </rPr>
          <t>Балл: 4 из 4</t>
        </r>
      </text>
    </comment>
    <comment ref="CF86" authorId="0" shapeId="0">
      <text>
        <r>
          <rPr>
            <sz val="11"/>
            <color theme="1"/>
            <rFont val="Calibri"/>
            <family val="2"/>
            <scheme val="minor"/>
          </rPr>
          <t>Балл: 6 из 6</t>
        </r>
      </text>
    </comment>
    <comment ref="CH86" authorId="0" shapeId="0">
      <text>
        <r>
          <rPr>
            <sz val="11"/>
            <color theme="1"/>
            <rFont val="Calibri"/>
            <family val="2"/>
            <scheme val="minor"/>
          </rPr>
          <t>Балл: 3 из 6</t>
        </r>
      </text>
    </comment>
    <comment ref="CO86" authorId="0" shapeId="0">
      <text>
        <r>
          <rPr>
            <sz val="11"/>
            <color theme="1"/>
            <rFont val="Calibri"/>
            <family val="2"/>
            <scheme val="minor"/>
          </rPr>
          <t>Балл: 3 из 6</t>
        </r>
      </text>
    </comment>
    <comment ref="CV86" authorId="0" shapeId="0">
      <text>
        <r>
          <rPr>
            <sz val="11"/>
            <color theme="1"/>
            <rFont val="Calibri"/>
            <family val="2"/>
            <scheme val="minor"/>
          </rPr>
          <t>Балл: 0 из 6</t>
        </r>
      </text>
    </comment>
    <comment ref="CZ86" authorId="0" shapeId="0">
      <text>
        <r>
          <rPr>
            <sz val="11"/>
            <color theme="1"/>
            <rFont val="Calibri"/>
            <family val="2"/>
            <scheme val="minor"/>
          </rPr>
          <t>Балл: 6 из 6</t>
        </r>
      </text>
    </comment>
    <comment ref="DE86" authorId="0" shapeId="0">
      <text>
        <r>
          <rPr>
            <sz val="11"/>
            <color theme="1"/>
            <rFont val="Calibri"/>
            <family val="2"/>
            <scheme val="minor"/>
          </rPr>
          <t>Балл: 2 из 2</t>
        </r>
      </text>
    </comment>
    <comment ref="DQ86" authorId="0" shapeId="0">
      <text>
        <r>
          <rPr>
            <sz val="11"/>
            <color theme="1"/>
            <rFont val="Calibri"/>
            <family val="2"/>
            <scheme val="minor"/>
          </rPr>
          <t>Балл: 0 из 4</t>
        </r>
      </text>
    </comment>
    <comment ref="EB86" authorId="0" shapeId="0">
      <text>
        <r>
          <rPr>
            <sz val="11"/>
            <color theme="1"/>
            <rFont val="Calibri"/>
            <family val="2"/>
            <scheme val="minor"/>
          </rPr>
          <t>Балл: 4 из 4</t>
        </r>
      </text>
    </comment>
    <comment ref="EQ86" authorId="0" shapeId="0">
      <text>
        <r>
          <rPr>
            <sz val="11"/>
            <color theme="1"/>
            <rFont val="Calibri"/>
            <family val="2"/>
            <scheme val="minor"/>
          </rPr>
          <t>Балл: 0 из 4</t>
        </r>
      </text>
    </comment>
    <comment ref="ET86" authorId="0" shapeId="0">
      <text>
        <r>
          <rPr>
            <sz val="11"/>
            <color theme="1"/>
            <rFont val="Calibri"/>
            <family val="2"/>
            <scheme val="minor"/>
          </rPr>
          <t>Балл: 6 из 6</t>
        </r>
      </text>
    </comment>
    <comment ref="FF86" authorId="0" shapeId="0">
      <text>
        <r>
          <rPr>
            <sz val="11"/>
            <color theme="1"/>
            <rFont val="Calibri"/>
            <family val="2"/>
            <scheme val="minor"/>
          </rPr>
          <t>Балл: 2 из 2</t>
        </r>
      </text>
    </comment>
    <comment ref="FN86" authorId="0" shapeId="0">
      <text>
        <r>
          <rPr>
            <sz val="11"/>
            <color theme="1"/>
            <rFont val="Calibri"/>
            <family val="2"/>
            <scheme val="minor"/>
          </rPr>
          <t>Балл: 0 из 4</t>
        </r>
      </text>
    </comment>
    <comment ref="GE86" authorId="0" shapeId="0">
      <text>
        <r>
          <rPr>
            <sz val="11"/>
            <color theme="1"/>
            <rFont val="Calibri"/>
            <family val="2"/>
            <scheme val="minor"/>
          </rPr>
          <t>Балл: 0 из 6</t>
        </r>
      </text>
    </comment>
    <comment ref="G87" authorId="0" shapeId="0">
      <text>
        <r>
          <rPr>
            <sz val="11"/>
            <color theme="1"/>
            <rFont val="Calibri"/>
            <family val="2"/>
            <scheme val="minor"/>
          </rPr>
          <t>Балл: 2 из 2</t>
        </r>
      </text>
    </comment>
    <comment ref="N87" authorId="0" shapeId="0">
      <text>
        <r>
          <rPr>
            <sz val="11"/>
            <color theme="1"/>
            <rFont val="Calibri"/>
            <family val="2"/>
            <scheme val="minor"/>
          </rPr>
          <t>Балл: 2 из 2</t>
        </r>
      </text>
    </comment>
    <comment ref="X87" authorId="0" shapeId="0">
      <text>
        <r>
          <rPr>
            <sz val="11"/>
            <color theme="1"/>
            <rFont val="Calibri"/>
            <family val="2"/>
            <scheme val="minor"/>
          </rPr>
          <t>Балл: 2 из 2</t>
        </r>
      </text>
    </comment>
    <comment ref="AC87" authorId="0" shapeId="0">
      <text>
        <r>
          <rPr>
            <sz val="11"/>
            <color theme="1"/>
            <rFont val="Calibri"/>
            <family val="2"/>
            <scheme val="minor"/>
          </rPr>
          <t>Балл: 2 из 2</t>
        </r>
      </text>
    </comment>
    <comment ref="AJ87" authorId="0" shapeId="0">
      <text>
        <r>
          <rPr>
            <sz val="11"/>
            <color theme="1"/>
            <rFont val="Calibri"/>
            <family val="2"/>
            <scheme val="minor"/>
          </rPr>
          <t>Балл: 0 из 2</t>
        </r>
      </text>
    </comment>
    <comment ref="AK87" authorId="0" shapeId="0">
      <text>
        <r>
          <rPr>
            <sz val="11"/>
            <color theme="1"/>
            <rFont val="Calibri"/>
            <family val="2"/>
            <scheme val="minor"/>
          </rPr>
          <t>Балл: 0 из 4</t>
        </r>
      </text>
    </comment>
    <comment ref="AU87" authorId="0" shapeId="0">
      <text>
        <r>
          <rPr>
            <sz val="11"/>
            <color theme="1"/>
            <rFont val="Calibri"/>
            <family val="2"/>
            <scheme val="minor"/>
          </rPr>
          <t>Балл: 0 из 4</t>
        </r>
      </text>
    </comment>
    <comment ref="AZ87" authorId="0" shapeId="0">
      <text>
        <r>
          <rPr>
            <sz val="11"/>
            <color theme="1"/>
            <rFont val="Calibri"/>
            <family val="2"/>
            <scheme val="minor"/>
          </rPr>
          <t>Балл: 0 из 4</t>
        </r>
      </text>
    </comment>
    <comment ref="BG87" authorId="0" shapeId="0">
      <text>
        <r>
          <rPr>
            <sz val="11"/>
            <color theme="1"/>
            <rFont val="Calibri"/>
            <family val="2"/>
            <scheme val="minor"/>
          </rPr>
          <t>Балл: 4 из 4</t>
        </r>
      </text>
    </comment>
    <comment ref="BM87" authorId="0" shapeId="0">
      <text>
        <r>
          <rPr>
            <sz val="11"/>
            <color theme="1"/>
            <rFont val="Calibri"/>
            <family val="2"/>
            <scheme val="minor"/>
          </rPr>
          <t>Балл: 0 из 4</t>
        </r>
      </text>
    </comment>
    <comment ref="BO87" authorId="0" shapeId="0">
      <text>
        <r>
          <rPr>
            <sz val="11"/>
            <color theme="1"/>
            <rFont val="Calibri"/>
            <family val="2"/>
            <scheme val="minor"/>
          </rPr>
          <t>Балл: 4 из 4</t>
        </r>
      </text>
    </comment>
    <comment ref="BW87" authorId="0" shapeId="0">
      <text>
        <r>
          <rPr>
            <sz val="11"/>
            <color theme="1"/>
            <rFont val="Calibri"/>
            <family val="2"/>
            <scheme val="minor"/>
          </rPr>
          <t>Балл: 4 из 4</t>
        </r>
      </text>
    </comment>
    <comment ref="CE87" authorId="0" shapeId="0">
      <text>
        <r>
          <rPr>
            <sz val="11"/>
            <color theme="1"/>
            <rFont val="Calibri"/>
            <family val="2"/>
            <scheme val="minor"/>
          </rPr>
          <t>Балл: 0 из 6</t>
        </r>
      </text>
    </comment>
    <comment ref="CJ87" authorId="0" shapeId="0">
      <text>
        <r>
          <rPr>
            <sz val="11"/>
            <color theme="1"/>
            <rFont val="Calibri"/>
            <family val="2"/>
            <scheme val="minor"/>
          </rPr>
          <t>Балл: 6 из 6</t>
        </r>
      </text>
    </comment>
    <comment ref="CN87" authorId="0" shapeId="0">
      <text>
        <r>
          <rPr>
            <sz val="11"/>
            <color theme="1"/>
            <rFont val="Calibri"/>
            <family val="2"/>
            <scheme val="minor"/>
          </rPr>
          <t>Балл: 2 из 6</t>
        </r>
      </text>
    </comment>
    <comment ref="CU87" authorId="0" shapeId="0">
      <text>
        <r>
          <rPr>
            <sz val="11"/>
            <color theme="1"/>
            <rFont val="Calibri"/>
            <family val="2"/>
            <scheme val="minor"/>
          </rPr>
          <t>Балл: 0 из 6</t>
        </r>
      </text>
    </comment>
    <comment ref="DD87" authorId="0" shapeId="0">
      <text>
        <r>
          <rPr>
            <sz val="11"/>
            <color theme="1"/>
            <rFont val="Calibri"/>
            <family val="2"/>
            <scheme val="minor"/>
          </rPr>
          <t>Балл: 6 из 6</t>
        </r>
      </text>
    </comment>
    <comment ref="DF87" authorId="0" shapeId="0">
      <text>
        <r>
          <rPr>
            <sz val="11"/>
            <color theme="1"/>
            <rFont val="Calibri"/>
            <family val="2"/>
            <scheme val="minor"/>
          </rPr>
          <t>Балл: 2 из 2</t>
        </r>
      </text>
    </comment>
    <comment ref="DP87" authorId="0" shapeId="0">
      <text>
        <r>
          <rPr>
            <sz val="11"/>
            <color theme="1"/>
            <rFont val="Calibri"/>
            <family val="2"/>
            <scheme val="minor"/>
          </rPr>
          <t>Балл: 0 из 4</t>
        </r>
      </text>
    </comment>
    <comment ref="EA87" authorId="0" shapeId="0">
      <text>
        <r>
          <rPr>
            <sz val="11"/>
            <color theme="1"/>
            <rFont val="Calibri"/>
            <family val="2"/>
            <scheme val="minor"/>
          </rPr>
          <t>Балл: 0 из 4</t>
        </r>
      </text>
    </comment>
    <comment ref="EL87" authorId="0" shapeId="0">
      <text>
        <r>
          <rPr>
            <sz val="11"/>
            <color theme="1"/>
            <rFont val="Calibri"/>
            <family val="2"/>
            <scheme val="minor"/>
          </rPr>
          <t>Балл: 0 из 4</t>
        </r>
      </text>
    </comment>
    <comment ref="ES87" authorId="0" shapeId="0">
      <text>
        <r>
          <rPr>
            <sz val="11"/>
            <color theme="1"/>
            <rFont val="Calibri"/>
            <family val="2"/>
            <scheme val="minor"/>
          </rPr>
          <t>Балл: 6 из 6</t>
        </r>
      </text>
    </comment>
    <comment ref="FE87" authorId="0" shapeId="0">
      <text>
        <r>
          <rPr>
            <sz val="11"/>
            <color theme="1"/>
            <rFont val="Calibri"/>
            <family val="2"/>
            <scheme val="minor"/>
          </rPr>
          <t>Балл: 0 из 2</t>
        </r>
      </text>
    </comment>
    <comment ref="FN87" authorId="0" shapeId="0">
      <text>
        <r>
          <rPr>
            <sz val="11"/>
            <color theme="1"/>
            <rFont val="Calibri"/>
            <family val="2"/>
            <scheme val="minor"/>
          </rPr>
          <t>Балл: 0 из 4</t>
        </r>
      </text>
    </comment>
    <comment ref="GF87" authorId="0" shapeId="0">
      <text>
        <r>
          <rPr>
            <sz val="11"/>
            <color theme="1"/>
            <rFont val="Calibri"/>
            <family val="2"/>
            <scheme val="minor"/>
          </rPr>
          <t>Балл: 3 из 6</t>
        </r>
      </text>
    </comment>
    <comment ref="L88" authorId="0" shapeId="0">
      <text>
        <r>
          <rPr>
            <sz val="11"/>
            <color theme="1"/>
            <rFont val="Calibri"/>
            <family val="2"/>
            <scheme val="minor"/>
          </rPr>
          <t>Балл: 0 из 2</t>
        </r>
      </text>
    </comment>
    <comment ref="P88" authorId="0" shapeId="0">
      <text>
        <r>
          <rPr>
            <sz val="11"/>
            <color theme="1"/>
            <rFont val="Calibri"/>
            <family val="2"/>
            <scheme val="minor"/>
          </rPr>
          <t>Балл: 2 из 2</t>
        </r>
      </text>
    </comment>
    <comment ref="U88" authorId="0" shapeId="0">
      <text>
        <r>
          <rPr>
            <sz val="11"/>
            <color theme="1"/>
            <rFont val="Calibri"/>
            <family val="2"/>
            <scheme val="minor"/>
          </rPr>
          <t>Балл: 2 из 2</t>
        </r>
      </text>
    </comment>
    <comment ref="Y88" authorId="0" shapeId="0">
      <text>
        <r>
          <rPr>
            <sz val="11"/>
            <color theme="1"/>
            <rFont val="Calibri"/>
            <family val="2"/>
            <scheme val="minor"/>
          </rPr>
          <t>Балл: 2 из 2</t>
        </r>
      </text>
    </comment>
    <comment ref="AH88" authorId="0" shapeId="0">
      <text>
        <r>
          <rPr>
            <sz val="11"/>
            <color theme="1"/>
            <rFont val="Calibri"/>
            <family val="2"/>
            <scheme val="minor"/>
          </rPr>
          <t>Балл: 2 из 2</t>
        </r>
      </text>
    </comment>
    <comment ref="AK88" authorId="0" shapeId="0">
      <text>
        <r>
          <rPr>
            <sz val="11"/>
            <color theme="1"/>
            <rFont val="Calibri"/>
            <family val="2"/>
            <scheme val="minor"/>
          </rPr>
          <t>Балл: 0 из 4</t>
        </r>
      </text>
    </comment>
    <comment ref="AQ88" authorId="0" shapeId="0">
      <text>
        <r>
          <rPr>
            <sz val="11"/>
            <color theme="1"/>
            <rFont val="Calibri"/>
            <family val="2"/>
            <scheme val="minor"/>
          </rPr>
          <t>Балл: 4 из 4</t>
        </r>
      </text>
    </comment>
    <comment ref="AW88" authorId="0" shapeId="0">
      <text>
        <r>
          <rPr>
            <sz val="11"/>
            <color theme="1"/>
            <rFont val="Calibri"/>
            <family val="2"/>
            <scheme val="minor"/>
          </rPr>
          <t>Балл: 4 из 4</t>
        </r>
      </text>
    </comment>
    <comment ref="BD88" authorId="0" shapeId="0">
      <text>
        <r>
          <rPr>
            <sz val="11"/>
            <color theme="1"/>
            <rFont val="Calibri"/>
            <family val="2"/>
            <scheme val="minor"/>
          </rPr>
          <t>Балл: 0 из 4</t>
        </r>
      </text>
    </comment>
    <comment ref="BL88" authorId="0" shapeId="0">
      <text>
        <r>
          <rPr>
            <sz val="11"/>
            <color theme="1"/>
            <rFont val="Calibri"/>
            <family val="2"/>
            <scheme val="minor"/>
          </rPr>
          <t>Балл: 4 из 4</t>
        </r>
      </text>
    </comment>
    <comment ref="BO88" authorId="0" shapeId="0">
      <text>
        <r>
          <rPr>
            <sz val="11"/>
            <color theme="1"/>
            <rFont val="Calibri"/>
            <family val="2"/>
            <scheme val="minor"/>
          </rPr>
          <t>Балл: 4 из 4</t>
        </r>
      </text>
    </comment>
    <comment ref="BW88" authorId="0" shapeId="0">
      <text>
        <r>
          <rPr>
            <sz val="11"/>
            <color theme="1"/>
            <rFont val="Calibri"/>
            <family val="2"/>
            <scheme val="minor"/>
          </rPr>
          <t>Балл: 4 из 4</t>
        </r>
      </text>
    </comment>
    <comment ref="CF88" authorId="0" shapeId="0">
      <text>
        <r>
          <rPr>
            <sz val="11"/>
            <color theme="1"/>
            <rFont val="Calibri"/>
            <family val="2"/>
            <scheme val="minor"/>
          </rPr>
          <t>Балл: 6 из 6</t>
        </r>
      </text>
    </comment>
    <comment ref="CG88" authorId="0" shapeId="0">
      <text>
        <r>
          <rPr>
            <sz val="11"/>
            <color theme="1"/>
            <rFont val="Calibri"/>
            <family val="2"/>
            <scheme val="minor"/>
          </rPr>
          <t>Балл: 3 из 6</t>
        </r>
      </text>
    </comment>
    <comment ref="CQ88" authorId="0" shapeId="0">
      <text>
        <r>
          <rPr>
            <sz val="11"/>
            <color theme="1"/>
            <rFont val="Calibri"/>
            <family val="2"/>
            <scheme val="minor"/>
          </rPr>
          <t>Балл: 1 из 6</t>
        </r>
      </text>
    </comment>
    <comment ref="CX88" authorId="0" shapeId="0">
      <text>
        <r>
          <rPr>
            <sz val="11"/>
            <color theme="1"/>
            <rFont val="Calibri"/>
            <family val="2"/>
            <scheme val="minor"/>
          </rPr>
          <t>Балл: 0 из 6</t>
        </r>
      </text>
    </comment>
    <comment ref="CY88" authorId="0" shapeId="0">
      <text>
        <r>
          <rPr>
            <sz val="11"/>
            <color theme="1"/>
            <rFont val="Calibri"/>
            <family val="2"/>
            <scheme val="minor"/>
          </rPr>
          <t>Балл: 0 из 6</t>
        </r>
      </text>
    </comment>
    <comment ref="DJ88" authorId="0" shapeId="0">
      <text>
        <r>
          <rPr>
            <sz val="11"/>
            <color theme="1"/>
            <rFont val="Calibri"/>
            <family val="2"/>
            <scheme val="minor"/>
          </rPr>
          <t>Балл: 2 из 2</t>
        </r>
      </text>
    </comment>
    <comment ref="DP88" authorId="0" shapeId="0">
      <text>
        <r>
          <rPr>
            <sz val="11"/>
            <color theme="1"/>
            <rFont val="Calibri"/>
            <family val="2"/>
            <scheme val="minor"/>
          </rPr>
          <t>Балл: 0 из 4</t>
        </r>
      </text>
    </comment>
    <comment ref="EE88" authorId="0" shapeId="0">
      <text>
        <r>
          <rPr>
            <sz val="11"/>
            <color theme="1"/>
            <rFont val="Calibri"/>
            <family val="2"/>
            <scheme val="minor"/>
          </rPr>
          <t>Балл: 4 из 4</t>
        </r>
      </text>
    </comment>
    <comment ref="ER88" authorId="0" shapeId="0">
      <text>
        <r>
          <rPr>
            <sz val="11"/>
            <color theme="1"/>
            <rFont val="Calibri"/>
            <family val="2"/>
            <scheme val="minor"/>
          </rPr>
          <t>Балл: 0 из 4</t>
        </r>
      </text>
    </comment>
    <comment ref="EX88" authorId="0" shapeId="0">
      <text>
        <r>
          <rPr>
            <sz val="11"/>
            <color theme="1"/>
            <rFont val="Calibri"/>
            <family val="2"/>
            <scheme val="minor"/>
          </rPr>
          <t>Балл: 6 из 6</t>
        </r>
      </text>
    </comment>
    <comment ref="FD88" authorId="0" shapeId="0">
      <text>
        <r>
          <rPr>
            <sz val="11"/>
            <color theme="1"/>
            <rFont val="Calibri"/>
            <family val="2"/>
            <scheme val="minor"/>
          </rPr>
          <t>Балл: 2 из 2</t>
        </r>
      </text>
    </comment>
    <comment ref="FU88" authorId="0" shapeId="0">
      <text>
        <r>
          <rPr>
            <sz val="11"/>
            <color theme="1"/>
            <rFont val="Calibri"/>
            <family val="2"/>
            <scheme val="minor"/>
          </rPr>
          <t>Балл: 0 из 4</t>
        </r>
      </text>
    </comment>
    <comment ref="GB88" authorId="0" shapeId="0">
      <text>
        <r>
          <rPr>
            <sz val="11"/>
            <color theme="1"/>
            <rFont val="Calibri"/>
            <family val="2"/>
            <scheme val="minor"/>
          </rPr>
          <t>Балл: 0 из 6</t>
        </r>
      </text>
    </comment>
    <comment ref="L89" authorId="0" shapeId="0">
      <text>
        <r>
          <rPr>
            <sz val="11"/>
            <color theme="1"/>
            <rFont val="Calibri"/>
            <family val="2"/>
            <scheme val="minor"/>
          </rPr>
          <t>Балл: 0 из 2</t>
        </r>
      </text>
    </comment>
    <comment ref="M89" authorId="0" shapeId="0">
      <text>
        <r>
          <rPr>
            <sz val="11"/>
            <color theme="1"/>
            <rFont val="Calibri"/>
            <family val="2"/>
            <scheme val="minor"/>
          </rPr>
          <t>Балл: 0 из 2</t>
        </r>
      </text>
    </comment>
    <comment ref="S89" authorId="0" shapeId="0">
      <text>
        <r>
          <rPr>
            <sz val="11"/>
            <color theme="1"/>
            <rFont val="Calibri"/>
            <family val="2"/>
            <scheme val="minor"/>
          </rPr>
          <t>Балл: 0 из 2</t>
        </r>
      </text>
    </comment>
    <comment ref="AC89" authorId="0" shapeId="0">
      <text>
        <r>
          <rPr>
            <sz val="11"/>
            <color theme="1"/>
            <rFont val="Calibri"/>
            <family val="2"/>
            <scheme val="minor"/>
          </rPr>
          <t>Балл: 2 из 2</t>
        </r>
      </text>
    </comment>
    <comment ref="AI89" authorId="0" shapeId="0">
      <text>
        <r>
          <rPr>
            <sz val="11"/>
            <color theme="1"/>
            <rFont val="Calibri"/>
            <family val="2"/>
            <scheme val="minor"/>
          </rPr>
          <t>Балл: 2 из 2</t>
        </r>
      </text>
    </comment>
    <comment ref="AL89" authorId="0" shapeId="0">
      <text>
        <r>
          <rPr>
            <sz val="11"/>
            <color theme="1"/>
            <rFont val="Calibri"/>
            <family val="2"/>
            <scheme val="minor"/>
          </rPr>
          <t>Балл: 0 из 4</t>
        </r>
      </text>
    </comment>
    <comment ref="AQ89" authorId="0" shapeId="0">
      <text>
        <r>
          <rPr>
            <sz val="11"/>
            <color theme="1"/>
            <rFont val="Calibri"/>
            <family val="2"/>
            <scheme val="minor"/>
          </rPr>
          <t>Балл: 4 из 4</t>
        </r>
      </text>
    </comment>
    <comment ref="BB89" authorId="0" shapeId="0">
      <text>
        <r>
          <rPr>
            <sz val="11"/>
            <color theme="1"/>
            <rFont val="Calibri"/>
            <family val="2"/>
            <scheme val="minor"/>
          </rPr>
          <t>Балл: 4 из 4</t>
        </r>
      </text>
    </comment>
    <comment ref="BE89" authorId="0" shapeId="0">
      <text>
        <r>
          <rPr>
            <sz val="11"/>
            <color theme="1"/>
            <rFont val="Calibri"/>
            <family val="2"/>
            <scheme val="minor"/>
          </rPr>
          <t>Балл: 4 из 4</t>
        </r>
      </text>
    </comment>
    <comment ref="BN89" authorId="0" shapeId="0">
      <text>
        <r>
          <rPr>
            <sz val="11"/>
            <color theme="1"/>
            <rFont val="Calibri"/>
            <family val="2"/>
            <scheme val="minor"/>
          </rPr>
          <t>Балл: 4 из 4</t>
        </r>
      </text>
    </comment>
    <comment ref="BP89" authorId="0" shapeId="0">
      <text>
        <r>
          <rPr>
            <sz val="11"/>
            <color theme="1"/>
            <rFont val="Calibri"/>
            <family val="2"/>
            <scheme val="minor"/>
          </rPr>
          <t>Балл: 0 из 4</t>
        </r>
      </text>
    </comment>
    <comment ref="BY89" authorId="0" shapeId="0">
      <text>
        <r>
          <rPr>
            <sz val="11"/>
            <color theme="1"/>
            <rFont val="Calibri"/>
            <family val="2"/>
            <scheme val="minor"/>
          </rPr>
          <t>Балл: 4 из 4</t>
        </r>
      </text>
    </comment>
    <comment ref="CD89" authorId="0" shapeId="0">
      <text>
        <r>
          <rPr>
            <sz val="11"/>
            <color theme="1"/>
            <rFont val="Calibri"/>
            <family val="2"/>
            <scheme val="minor"/>
          </rPr>
          <t>Балл: 0 из 6</t>
        </r>
      </text>
    </comment>
    <comment ref="CI89" authorId="0" shapeId="0">
      <text>
        <r>
          <rPr>
            <sz val="11"/>
            <color theme="1"/>
            <rFont val="Calibri"/>
            <family val="2"/>
            <scheme val="minor"/>
          </rPr>
          <t>Балл: 3 из 6</t>
        </r>
      </text>
    </comment>
    <comment ref="CR89" authorId="0" shapeId="0">
      <text>
        <r>
          <rPr>
            <sz val="11"/>
            <color theme="1"/>
            <rFont val="Calibri"/>
            <family val="2"/>
            <scheme val="minor"/>
          </rPr>
          <t>Балл: 6 из 6</t>
        </r>
      </text>
    </comment>
    <comment ref="CX89" authorId="0" shapeId="0">
      <text>
        <r>
          <rPr>
            <sz val="11"/>
            <color theme="1"/>
            <rFont val="Calibri"/>
            <family val="2"/>
            <scheme val="minor"/>
          </rPr>
          <t>Балл: 6 из 6</t>
        </r>
      </text>
    </comment>
    <comment ref="DA89" authorId="0" shapeId="0">
      <text>
        <r>
          <rPr>
            <sz val="11"/>
            <color theme="1"/>
            <rFont val="Calibri"/>
            <family val="2"/>
            <scheme val="minor"/>
          </rPr>
          <t>Балл: 6 из 6</t>
        </r>
      </text>
    </comment>
    <comment ref="DF89" authorId="0" shapeId="0">
      <text>
        <r>
          <rPr>
            <sz val="11"/>
            <color theme="1"/>
            <rFont val="Calibri"/>
            <family val="2"/>
            <scheme val="minor"/>
          </rPr>
          <t>Балл: 0 из 2</t>
        </r>
      </text>
    </comment>
    <comment ref="DT89" authorId="0" shapeId="0">
      <text>
        <r>
          <rPr>
            <sz val="11"/>
            <color theme="1"/>
            <rFont val="Calibri"/>
            <family val="2"/>
            <scheme val="minor"/>
          </rPr>
          <t>Балл: 0 из 4</t>
        </r>
      </text>
    </comment>
    <comment ref="DZ89" authorId="0" shapeId="0">
      <text>
        <r>
          <rPr>
            <sz val="11"/>
            <color theme="1"/>
            <rFont val="Calibri"/>
            <family val="2"/>
            <scheme val="minor"/>
          </rPr>
          <t>Балл: 0 из 4</t>
        </r>
      </text>
    </comment>
    <comment ref="EM89" authorId="0" shapeId="0">
      <text>
        <r>
          <rPr>
            <sz val="11"/>
            <color theme="1"/>
            <rFont val="Calibri"/>
            <family val="2"/>
            <scheme val="minor"/>
          </rPr>
          <t>Балл: 0 из 4</t>
        </r>
      </text>
    </comment>
    <comment ref="EU89" authorId="0" shapeId="0">
      <text>
        <r>
          <rPr>
            <sz val="11"/>
            <color theme="1"/>
            <rFont val="Calibri"/>
            <family val="2"/>
            <scheme val="minor"/>
          </rPr>
          <t>Балл: 0 из 6</t>
        </r>
      </text>
    </comment>
    <comment ref="FK89" authorId="0" shapeId="0">
      <text>
        <r>
          <rPr>
            <sz val="11"/>
            <color theme="1"/>
            <rFont val="Calibri"/>
            <family val="2"/>
            <scheme val="minor"/>
          </rPr>
          <t>Балл: 2 из 2</t>
        </r>
      </text>
    </comment>
    <comment ref="FN89" authorId="0" shapeId="0">
      <text>
        <r>
          <rPr>
            <sz val="11"/>
            <color theme="1"/>
            <rFont val="Calibri"/>
            <family val="2"/>
            <scheme val="minor"/>
          </rPr>
          <t>Балл: 0 из 4</t>
        </r>
      </text>
    </comment>
    <comment ref="GD89" authorId="0" shapeId="0">
      <text>
        <r>
          <rPr>
            <sz val="11"/>
            <color theme="1"/>
            <rFont val="Calibri"/>
            <family val="2"/>
            <scheme val="minor"/>
          </rPr>
          <t>Балл: 0 из 6</t>
        </r>
      </text>
    </comment>
    <comment ref="J90" authorId="0" shapeId="0">
      <text>
        <r>
          <rPr>
            <sz val="11"/>
            <color theme="1"/>
            <rFont val="Calibri"/>
            <family val="2"/>
            <scheme val="minor"/>
          </rPr>
          <t>Балл: 0 из 2</t>
        </r>
      </text>
    </comment>
    <comment ref="Q90" authorId="0" shapeId="0">
      <text>
        <r>
          <rPr>
            <sz val="11"/>
            <color theme="1"/>
            <rFont val="Calibri"/>
            <family val="2"/>
            <scheme val="minor"/>
          </rPr>
          <t>Балл: 2 из 2</t>
        </r>
      </text>
    </comment>
    <comment ref="X90" authorId="0" shapeId="0">
      <text>
        <r>
          <rPr>
            <sz val="11"/>
            <color theme="1"/>
            <rFont val="Calibri"/>
            <family val="2"/>
            <scheme val="minor"/>
          </rPr>
          <t>Балл: 2 из 2</t>
        </r>
      </text>
    </comment>
    <comment ref="Y90" authorId="0" shapeId="0">
      <text>
        <r>
          <rPr>
            <sz val="11"/>
            <color theme="1"/>
            <rFont val="Calibri"/>
            <family val="2"/>
            <scheme val="minor"/>
          </rPr>
          <t>Балл: 2 из 2</t>
        </r>
      </text>
    </comment>
    <comment ref="AJ90" authorId="0" shapeId="0">
      <text>
        <r>
          <rPr>
            <sz val="11"/>
            <color theme="1"/>
            <rFont val="Calibri"/>
            <family val="2"/>
            <scheme val="minor"/>
          </rPr>
          <t>Балл: 0 из 2</t>
        </r>
      </text>
    </comment>
    <comment ref="AN90" authorId="0" shapeId="0">
      <text>
        <r>
          <rPr>
            <sz val="11"/>
            <color theme="1"/>
            <rFont val="Calibri"/>
            <family val="2"/>
            <scheme val="minor"/>
          </rPr>
          <t>Балл: 0 из 4</t>
        </r>
      </text>
    </comment>
    <comment ref="AV90" authorId="0" shapeId="0">
      <text>
        <r>
          <rPr>
            <sz val="11"/>
            <color theme="1"/>
            <rFont val="Calibri"/>
            <family val="2"/>
            <scheme val="minor"/>
          </rPr>
          <t>Балл: 4 из 4</t>
        </r>
      </text>
    </comment>
    <comment ref="AW90" authorId="0" shapeId="0">
      <text>
        <r>
          <rPr>
            <sz val="11"/>
            <color theme="1"/>
            <rFont val="Calibri"/>
            <family val="2"/>
            <scheme val="minor"/>
          </rPr>
          <t>Балл: 0 из 4</t>
        </r>
      </text>
    </comment>
    <comment ref="BH90" authorId="0" shapeId="0">
      <text>
        <r>
          <rPr>
            <sz val="11"/>
            <color theme="1"/>
            <rFont val="Calibri"/>
            <family val="2"/>
            <scheme val="minor"/>
          </rPr>
          <t>Балл: 4 из 4</t>
        </r>
      </text>
    </comment>
    <comment ref="BN90" authorId="0" shapeId="0">
      <text>
        <r>
          <rPr>
            <sz val="11"/>
            <color theme="1"/>
            <rFont val="Calibri"/>
            <family val="2"/>
            <scheme val="minor"/>
          </rPr>
          <t>Балл: 4 из 4</t>
        </r>
      </text>
    </comment>
    <comment ref="BS90" authorId="0" shapeId="0">
      <text>
        <r>
          <rPr>
            <sz val="11"/>
            <color theme="1"/>
            <rFont val="Calibri"/>
            <family val="2"/>
            <scheme val="minor"/>
          </rPr>
          <t>Балл: 0 из 4</t>
        </r>
      </text>
    </comment>
    <comment ref="BZ90" authorId="0" shapeId="0">
      <text>
        <r>
          <rPr>
            <sz val="11"/>
            <color theme="1"/>
            <rFont val="Calibri"/>
            <family val="2"/>
            <scheme val="minor"/>
          </rPr>
          <t>Балл: 4 из 4</t>
        </r>
      </text>
    </comment>
    <comment ref="CF90" authorId="0" shapeId="0">
      <text>
        <r>
          <rPr>
            <sz val="11"/>
            <color theme="1"/>
            <rFont val="Calibri"/>
            <family val="2"/>
            <scheme val="minor"/>
          </rPr>
          <t>Балл: 0 из 6</t>
        </r>
      </text>
    </comment>
    <comment ref="CG90" authorId="0" shapeId="0">
      <text>
        <r>
          <rPr>
            <sz val="11"/>
            <color theme="1"/>
            <rFont val="Calibri"/>
            <family val="2"/>
            <scheme val="minor"/>
          </rPr>
          <t>Балл: 3 из 6</t>
        </r>
      </text>
    </comment>
    <comment ref="CR90" authorId="0" shapeId="0">
      <text>
        <r>
          <rPr>
            <sz val="11"/>
            <color theme="1"/>
            <rFont val="Calibri"/>
            <family val="2"/>
            <scheme val="minor"/>
          </rPr>
          <t>Балл: 3 из 6</t>
        </r>
      </text>
    </comment>
    <comment ref="CS90" authorId="0" shapeId="0">
      <text>
        <r>
          <rPr>
            <sz val="11"/>
            <color theme="1"/>
            <rFont val="Calibri"/>
            <family val="2"/>
            <scheme val="minor"/>
          </rPr>
          <t>Балл: 6 из 6</t>
        </r>
      </text>
    </comment>
    <comment ref="CY90" authorId="0" shapeId="0">
      <text>
        <r>
          <rPr>
            <sz val="11"/>
            <color theme="1"/>
            <rFont val="Calibri"/>
            <family val="2"/>
            <scheme val="minor"/>
          </rPr>
          <t>Балл: 6 из 6</t>
        </r>
      </text>
    </comment>
    <comment ref="DG90" authorId="0" shapeId="0">
      <text>
        <r>
          <rPr>
            <sz val="11"/>
            <color theme="1"/>
            <rFont val="Calibri"/>
            <family val="2"/>
            <scheme val="minor"/>
          </rPr>
          <t>Балл: 0 из 2</t>
        </r>
      </text>
    </comment>
    <comment ref="DW90" authorId="0" shapeId="0">
      <text>
        <r>
          <rPr>
            <sz val="11"/>
            <color theme="1"/>
            <rFont val="Calibri"/>
            <family val="2"/>
            <scheme val="minor"/>
          </rPr>
          <t>Балл: 0 из 4</t>
        </r>
      </text>
    </comment>
    <comment ref="DY90" authorId="0" shapeId="0">
      <text>
        <r>
          <rPr>
            <sz val="11"/>
            <color theme="1"/>
            <rFont val="Calibri"/>
            <family val="2"/>
            <scheme val="minor"/>
          </rPr>
          <t>Балл: 0 из 4</t>
        </r>
      </text>
    </comment>
    <comment ref="EQ90" authorId="0" shapeId="0">
      <text>
        <r>
          <rPr>
            <sz val="11"/>
            <color theme="1"/>
            <rFont val="Calibri"/>
            <family val="2"/>
            <scheme val="minor"/>
          </rPr>
          <t>Балл: 0 из 4</t>
        </r>
      </text>
    </comment>
    <comment ref="ET90" authorId="0" shapeId="0">
      <text>
        <r>
          <rPr>
            <sz val="11"/>
            <color theme="1"/>
            <rFont val="Calibri"/>
            <family val="2"/>
            <scheme val="minor"/>
          </rPr>
          <t>Балл: 6 из 6</t>
        </r>
      </text>
    </comment>
    <comment ref="FG90" authorId="0" shapeId="0">
      <text>
        <r>
          <rPr>
            <sz val="11"/>
            <color theme="1"/>
            <rFont val="Calibri"/>
            <family val="2"/>
            <scheme val="minor"/>
          </rPr>
          <t>Балл: 2 из 2</t>
        </r>
      </text>
    </comment>
    <comment ref="FR90" authorId="0" shapeId="0">
      <text>
        <r>
          <rPr>
            <sz val="11"/>
            <color theme="1"/>
            <rFont val="Calibri"/>
            <family val="2"/>
            <scheme val="minor"/>
          </rPr>
          <t>Балл: 0 из 4</t>
        </r>
      </text>
    </comment>
    <comment ref="GF90" authorId="0" shapeId="0">
      <text>
        <r>
          <rPr>
            <sz val="11"/>
            <color theme="1"/>
            <rFont val="Calibri"/>
            <family val="2"/>
            <scheme val="minor"/>
          </rPr>
          <t>Балл: 0 из 6</t>
        </r>
      </text>
    </comment>
    <comment ref="H91" authorId="0" shapeId="0">
      <text>
        <r>
          <rPr>
            <sz val="11"/>
            <color theme="1"/>
            <rFont val="Calibri"/>
            <family val="2"/>
            <scheme val="minor"/>
          </rPr>
          <t>Балл: 2 из 2</t>
        </r>
      </text>
    </comment>
    <comment ref="R91" authorId="0" shapeId="0">
      <text>
        <r>
          <rPr>
            <sz val="11"/>
            <color theme="1"/>
            <rFont val="Calibri"/>
            <family val="2"/>
            <scheme val="minor"/>
          </rPr>
          <t>Балл: 0 из 2</t>
        </r>
      </text>
    </comment>
    <comment ref="S91" authorId="0" shapeId="0">
      <text>
        <r>
          <rPr>
            <sz val="11"/>
            <color theme="1"/>
            <rFont val="Calibri"/>
            <family val="2"/>
            <scheme val="minor"/>
          </rPr>
          <t>Балл: 2 из 2</t>
        </r>
      </text>
    </comment>
    <comment ref="Z91" authorId="0" shapeId="0">
      <text>
        <r>
          <rPr>
            <sz val="11"/>
            <color theme="1"/>
            <rFont val="Calibri"/>
            <family val="2"/>
            <scheme val="minor"/>
          </rPr>
          <t>Балл: 2 из 2</t>
        </r>
      </text>
    </comment>
    <comment ref="AJ91" authorId="0" shapeId="0">
      <text>
        <r>
          <rPr>
            <sz val="11"/>
            <color theme="1"/>
            <rFont val="Calibri"/>
            <family val="2"/>
            <scheme val="minor"/>
          </rPr>
          <t>Балл: 0 из 2</t>
        </r>
      </text>
    </comment>
    <comment ref="AK91" authorId="0" shapeId="0">
      <text>
        <r>
          <rPr>
            <sz val="11"/>
            <color theme="1"/>
            <rFont val="Calibri"/>
            <family val="2"/>
            <scheme val="minor"/>
          </rPr>
          <t>Балл: 0 из 4</t>
        </r>
      </text>
    </comment>
    <comment ref="AQ91" authorId="0" shapeId="0">
      <text>
        <r>
          <rPr>
            <sz val="11"/>
            <color theme="1"/>
            <rFont val="Calibri"/>
            <family val="2"/>
            <scheme val="minor"/>
          </rPr>
          <t>Балл: 4 из 4</t>
        </r>
      </text>
    </comment>
    <comment ref="AW91" authorId="0" shapeId="0">
      <text>
        <r>
          <rPr>
            <sz val="11"/>
            <color theme="1"/>
            <rFont val="Calibri"/>
            <family val="2"/>
            <scheme val="minor"/>
          </rPr>
          <t>Балл: 4 из 4</t>
        </r>
      </text>
    </comment>
    <comment ref="BG91" authorId="0" shapeId="0">
      <text>
        <r>
          <rPr>
            <sz val="11"/>
            <color theme="1"/>
            <rFont val="Calibri"/>
            <family val="2"/>
            <scheme val="minor"/>
          </rPr>
          <t>Балл: 4 из 4</t>
        </r>
      </text>
    </comment>
    <comment ref="BI91" authorId="0" shapeId="0">
      <text>
        <r>
          <rPr>
            <sz val="11"/>
            <color theme="1"/>
            <rFont val="Calibri"/>
            <family val="2"/>
            <scheme val="minor"/>
          </rPr>
          <t>Балл: 0 из 4</t>
        </r>
      </text>
    </comment>
    <comment ref="BO91" authorId="0" shapeId="0">
      <text>
        <r>
          <rPr>
            <sz val="11"/>
            <color theme="1"/>
            <rFont val="Calibri"/>
            <family val="2"/>
            <scheme val="minor"/>
          </rPr>
          <t>Балл: 4 из 4</t>
        </r>
      </text>
    </comment>
    <comment ref="BZ91" authorId="0" shapeId="0">
      <text>
        <r>
          <rPr>
            <sz val="11"/>
            <color theme="1"/>
            <rFont val="Calibri"/>
            <family val="2"/>
            <scheme val="minor"/>
          </rPr>
          <t>Балл: 4 из 4</t>
        </r>
      </text>
    </comment>
    <comment ref="CC91" authorId="0" shapeId="0">
      <text>
        <r>
          <rPr>
            <sz val="11"/>
            <color theme="1"/>
            <rFont val="Calibri"/>
            <family val="2"/>
            <scheme val="minor"/>
          </rPr>
          <t>Балл: 0 из 6</t>
        </r>
      </text>
    </comment>
    <comment ref="CH91" authorId="0" shapeId="0">
      <text>
        <r>
          <rPr>
            <sz val="11"/>
            <color theme="1"/>
            <rFont val="Calibri"/>
            <family val="2"/>
            <scheme val="minor"/>
          </rPr>
          <t>Балл: 6 из 6</t>
        </r>
      </text>
    </comment>
    <comment ref="CM91" authorId="0" shapeId="0">
      <text>
        <r>
          <rPr>
            <sz val="11"/>
            <color theme="1"/>
            <rFont val="Calibri"/>
            <family val="2"/>
            <scheme val="minor"/>
          </rPr>
          <t>Балл: 2 из 6</t>
        </r>
      </text>
    </comment>
    <comment ref="CX91" authorId="0" shapeId="0">
      <text>
        <r>
          <rPr>
            <sz val="11"/>
            <color theme="1"/>
            <rFont val="Calibri"/>
            <family val="2"/>
            <scheme val="minor"/>
          </rPr>
          <t>Балл: 6 из 6</t>
        </r>
      </text>
    </comment>
    <comment ref="DB91" authorId="0" shapeId="0">
      <text>
        <r>
          <rPr>
            <sz val="11"/>
            <color theme="1"/>
            <rFont val="Calibri"/>
            <family val="2"/>
            <scheme val="minor"/>
          </rPr>
          <t>Балл: 6 из 6</t>
        </r>
      </text>
    </comment>
    <comment ref="DK91" authorId="0" shapeId="0">
      <text>
        <r>
          <rPr>
            <sz val="11"/>
            <color theme="1"/>
            <rFont val="Calibri"/>
            <family val="2"/>
            <scheme val="minor"/>
          </rPr>
          <t>Балл: 2 из 2</t>
        </r>
      </text>
    </comment>
    <comment ref="DV91" authorId="0" shapeId="0">
      <text>
        <r>
          <rPr>
            <sz val="11"/>
            <color theme="1"/>
            <rFont val="Calibri"/>
            <family val="2"/>
            <scheme val="minor"/>
          </rPr>
          <t>Балл: 0 из 4</t>
        </r>
      </text>
    </comment>
    <comment ref="DY91" authorId="0" shapeId="0">
      <text>
        <r>
          <rPr>
            <sz val="11"/>
            <color theme="1"/>
            <rFont val="Calibri"/>
            <family val="2"/>
            <scheme val="minor"/>
          </rPr>
          <t>Балл: 0 из 4</t>
        </r>
      </text>
    </comment>
    <comment ref="EJ91" authorId="0" shapeId="0">
      <text>
        <r>
          <rPr>
            <sz val="11"/>
            <color theme="1"/>
            <rFont val="Calibri"/>
            <family val="2"/>
            <scheme val="minor"/>
          </rPr>
          <t>Балл: 0 из 4</t>
        </r>
      </text>
    </comment>
    <comment ref="EX91" authorId="0" shapeId="0">
      <text>
        <r>
          <rPr>
            <sz val="11"/>
            <color theme="1"/>
            <rFont val="Calibri"/>
            <family val="2"/>
            <scheme val="minor"/>
          </rPr>
          <t>Балл: 6 из 6</t>
        </r>
      </text>
    </comment>
    <comment ref="FJ91" authorId="0" shapeId="0">
      <text>
        <r>
          <rPr>
            <sz val="11"/>
            <color theme="1"/>
            <rFont val="Calibri"/>
            <family val="2"/>
            <scheme val="minor"/>
          </rPr>
          <t>Балл: 2 из 2</t>
        </r>
      </text>
    </comment>
    <comment ref="FV91" authorId="0" shapeId="0">
      <text>
        <r>
          <rPr>
            <sz val="11"/>
            <color theme="1"/>
            <rFont val="Calibri"/>
            <family val="2"/>
            <scheme val="minor"/>
          </rPr>
          <t>Балл: 4 из 4</t>
        </r>
      </text>
    </comment>
    <comment ref="FZ91" authorId="0" shapeId="0">
      <text>
        <r>
          <rPr>
            <sz val="11"/>
            <color theme="1"/>
            <rFont val="Calibri"/>
            <family val="2"/>
            <scheme val="minor"/>
          </rPr>
          <t>Балл: 3 из 6</t>
        </r>
      </text>
    </comment>
    <comment ref="K92" authorId="0" shapeId="0">
      <text>
        <r>
          <rPr>
            <sz val="11"/>
            <color theme="1"/>
            <rFont val="Calibri"/>
            <family val="2"/>
            <scheme val="minor"/>
          </rPr>
          <t>Балл: 2 из 2</t>
        </r>
      </text>
    </comment>
    <comment ref="M92" authorId="0" shapeId="0">
      <text>
        <r>
          <rPr>
            <sz val="11"/>
            <color theme="1"/>
            <rFont val="Calibri"/>
            <family val="2"/>
            <scheme val="minor"/>
          </rPr>
          <t>Балл: 2 из 2</t>
        </r>
      </text>
    </comment>
    <comment ref="W92" authorId="0" shapeId="0">
      <text>
        <r>
          <rPr>
            <sz val="11"/>
            <color theme="1"/>
            <rFont val="Calibri"/>
            <family val="2"/>
            <scheme val="minor"/>
          </rPr>
          <t>Балл: 0 из 2</t>
        </r>
      </text>
    </comment>
    <comment ref="AA92" authorId="0" shapeId="0">
      <text>
        <r>
          <rPr>
            <sz val="11"/>
            <color theme="1"/>
            <rFont val="Calibri"/>
            <family val="2"/>
            <scheme val="minor"/>
          </rPr>
          <t>Балл: 2 из 2</t>
        </r>
      </text>
    </comment>
    <comment ref="AG92" authorId="0" shapeId="0">
      <text>
        <r>
          <rPr>
            <sz val="11"/>
            <color theme="1"/>
            <rFont val="Calibri"/>
            <family val="2"/>
            <scheme val="minor"/>
          </rPr>
          <t>Балл: 2 из 2</t>
        </r>
      </text>
    </comment>
    <comment ref="AP92" authorId="0" shapeId="0">
      <text>
        <r>
          <rPr>
            <sz val="11"/>
            <color theme="1"/>
            <rFont val="Calibri"/>
            <family val="2"/>
            <scheme val="minor"/>
          </rPr>
          <t>Балл: 0 из 4</t>
        </r>
      </text>
    </comment>
    <comment ref="AT92" authorId="0" shapeId="0">
      <text>
        <r>
          <rPr>
            <sz val="11"/>
            <color theme="1"/>
            <rFont val="Calibri"/>
            <family val="2"/>
            <scheme val="minor"/>
          </rPr>
          <t>Балл: 0 из 4</t>
        </r>
      </text>
    </comment>
    <comment ref="BA92" authorId="0" shapeId="0">
      <text>
        <r>
          <rPr>
            <sz val="11"/>
            <color theme="1"/>
            <rFont val="Calibri"/>
            <family val="2"/>
            <scheme val="minor"/>
          </rPr>
          <t>Балл: 0 из 4</t>
        </r>
      </text>
    </comment>
    <comment ref="BC92" authorId="0" shapeId="0">
      <text>
        <r>
          <rPr>
            <sz val="11"/>
            <color theme="1"/>
            <rFont val="Calibri"/>
            <family val="2"/>
            <scheme val="minor"/>
          </rPr>
          <t>Балл: 0 из 4</t>
        </r>
      </text>
    </comment>
    <comment ref="BI92" authorId="0" shapeId="0">
      <text>
        <r>
          <rPr>
            <sz val="11"/>
            <color theme="1"/>
            <rFont val="Calibri"/>
            <family val="2"/>
            <scheme val="minor"/>
          </rPr>
          <t>Балл: 0 из 4</t>
        </r>
      </text>
    </comment>
    <comment ref="BP92" authorId="0" shapeId="0">
      <text>
        <r>
          <rPr>
            <sz val="11"/>
            <color theme="1"/>
            <rFont val="Calibri"/>
            <family val="2"/>
            <scheme val="minor"/>
          </rPr>
          <t>Балл: 4 из 4</t>
        </r>
      </text>
    </comment>
    <comment ref="BU92" authorId="0" shapeId="0">
      <text>
        <r>
          <rPr>
            <sz val="11"/>
            <color theme="1"/>
            <rFont val="Calibri"/>
            <family val="2"/>
            <scheme val="minor"/>
          </rPr>
          <t>Балл: 4 из 4</t>
        </r>
      </text>
    </comment>
    <comment ref="CD92" authorId="0" shapeId="0">
      <text>
        <r>
          <rPr>
            <sz val="11"/>
            <color theme="1"/>
            <rFont val="Calibri"/>
            <family val="2"/>
            <scheme val="minor"/>
          </rPr>
          <t>Балл: 6 из 6</t>
        </r>
      </text>
    </comment>
    <comment ref="CG92" authorId="0" shapeId="0">
      <text>
        <r>
          <rPr>
            <sz val="11"/>
            <color theme="1"/>
            <rFont val="Calibri"/>
            <family val="2"/>
            <scheme val="minor"/>
          </rPr>
          <t>Балл: 6 из 6</t>
        </r>
      </text>
    </comment>
    <comment ref="CO92" authorId="0" shapeId="0">
      <text>
        <r>
          <rPr>
            <sz val="11"/>
            <color theme="1"/>
            <rFont val="Calibri"/>
            <family val="2"/>
            <scheme val="minor"/>
          </rPr>
          <t>Балл: 6 из 6</t>
        </r>
      </text>
    </comment>
    <comment ref="CT92" authorId="0" shapeId="0">
      <text>
        <r>
          <rPr>
            <sz val="11"/>
            <color theme="1"/>
            <rFont val="Calibri"/>
            <family val="2"/>
            <scheme val="minor"/>
          </rPr>
          <t>Балл: 0 из 6</t>
        </r>
      </text>
    </comment>
    <comment ref="CZ92" authorId="0" shapeId="0">
      <text>
        <r>
          <rPr>
            <sz val="11"/>
            <color theme="1"/>
            <rFont val="Calibri"/>
            <family val="2"/>
            <scheme val="minor"/>
          </rPr>
          <t>Балл: 6 из 6</t>
        </r>
      </text>
    </comment>
    <comment ref="DK92" authorId="0" shapeId="0">
      <text>
        <r>
          <rPr>
            <sz val="11"/>
            <color theme="1"/>
            <rFont val="Calibri"/>
            <family val="2"/>
            <scheme val="minor"/>
          </rPr>
          <t>Балл: 2 из 2</t>
        </r>
      </text>
    </comment>
    <comment ref="DW92" authorId="0" shapeId="0">
      <text>
        <r>
          <rPr>
            <sz val="11"/>
            <color theme="1"/>
            <rFont val="Calibri"/>
            <family val="2"/>
            <scheme val="minor"/>
          </rPr>
          <t>Балл: 4 из 4</t>
        </r>
      </text>
    </comment>
    <comment ref="EB92" authorId="0" shapeId="0">
      <text>
        <r>
          <rPr>
            <sz val="11"/>
            <color theme="1"/>
            <rFont val="Calibri"/>
            <family val="2"/>
            <scheme val="minor"/>
          </rPr>
          <t>Балл: 4 из 4</t>
        </r>
      </text>
    </comment>
    <comment ref="EM92" authorId="0" shapeId="0">
      <text>
        <r>
          <rPr>
            <sz val="11"/>
            <color theme="1"/>
            <rFont val="Calibri"/>
            <family val="2"/>
            <scheme val="minor"/>
          </rPr>
          <t>Балл: 0 из 4</t>
        </r>
      </text>
    </comment>
    <comment ref="EY92" authorId="0" shapeId="0">
      <text>
        <r>
          <rPr>
            <sz val="11"/>
            <color theme="1"/>
            <rFont val="Calibri"/>
            <family val="2"/>
            <scheme val="minor"/>
          </rPr>
          <t>Балл: 2 из 6</t>
        </r>
      </text>
    </comment>
    <comment ref="FL92" authorId="0" shapeId="0">
      <text>
        <r>
          <rPr>
            <sz val="11"/>
            <color theme="1"/>
            <rFont val="Calibri"/>
            <family val="2"/>
            <scheme val="minor"/>
          </rPr>
          <t>Балл: 2 из 2</t>
        </r>
      </text>
    </comment>
    <comment ref="FV92" authorId="0" shapeId="0">
      <text>
        <r>
          <rPr>
            <sz val="11"/>
            <color theme="1"/>
            <rFont val="Calibri"/>
            <family val="2"/>
            <scheme val="minor"/>
          </rPr>
          <t>Балл: 4 из 4</t>
        </r>
      </text>
    </comment>
    <comment ref="GD92" authorId="0" shapeId="0">
      <text>
        <r>
          <rPr>
            <sz val="11"/>
            <color theme="1"/>
            <rFont val="Calibri"/>
            <family val="2"/>
            <scheme val="minor"/>
          </rPr>
          <t>Балл: 3 из 6</t>
        </r>
      </text>
    </comment>
    <comment ref="K93" authorId="0" shapeId="0">
      <text>
        <r>
          <rPr>
            <sz val="11"/>
            <color theme="1"/>
            <rFont val="Calibri"/>
            <family val="2"/>
            <scheme val="minor"/>
          </rPr>
          <t>Балл: 0 из 2</t>
        </r>
      </text>
    </comment>
    <comment ref="P93" authorId="0" shapeId="0">
      <text>
        <r>
          <rPr>
            <sz val="11"/>
            <color theme="1"/>
            <rFont val="Calibri"/>
            <family val="2"/>
            <scheme val="minor"/>
          </rPr>
          <t>Балл: 2 из 2</t>
        </r>
      </text>
    </comment>
    <comment ref="T93" authorId="0" shapeId="0">
      <text>
        <r>
          <rPr>
            <sz val="11"/>
            <color theme="1"/>
            <rFont val="Calibri"/>
            <family val="2"/>
            <scheme val="minor"/>
          </rPr>
          <t>Балл: 2 из 2</t>
        </r>
      </text>
    </comment>
    <comment ref="AC93" authorId="0" shapeId="0">
      <text>
        <r>
          <rPr>
            <sz val="11"/>
            <color theme="1"/>
            <rFont val="Calibri"/>
            <family val="2"/>
            <scheme val="minor"/>
          </rPr>
          <t>Балл: 2 из 2</t>
        </r>
      </text>
    </comment>
    <comment ref="AG93" authorId="0" shapeId="0">
      <text>
        <r>
          <rPr>
            <sz val="11"/>
            <color theme="1"/>
            <rFont val="Calibri"/>
            <family val="2"/>
            <scheme val="minor"/>
          </rPr>
          <t>Балл: 2 из 2</t>
        </r>
      </text>
    </comment>
    <comment ref="AO93" authorId="0" shapeId="0">
      <text>
        <r>
          <rPr>
            <sz val="11"/>
            <color theme="1"/>
            <rFont val="Calibri"/>
            <family val="2"/>
            <scheme val="minor"/>
          </rPr>
          <t>Балл: 0 из 4</t>
        </r>
      </text>
    </comment>
    <comment ref="AV93" authorId="0" shapeId="0">
      <text>
        <r>
          <rPr>
            <sz val="11"/>
            <color theme="1"/>
            <rFont val="Calibri"/>
            <family val="2"/>
            <scheme val="minor"/>
          </rPr>
          <t>Балл: 0 из 4</t>
        </r>
      </text>
    </comment>
    <comment ref="AY93" authorId="0" shapeId="0">
      <text>
        <r>
          <rPr>
            <sz val="11"/>
            <color theme="1"/>
            <rFont val="Calibri"/>
            <family val="2"/>
            <scheme val="minor"/>
          </rPr>
          <t>Балл: 0 из 4</t>
        </r>
      </text>
    </comment>
    <comment ref="BD93" authorId="0" shapeId="0">
      <text>
        <r>
          <rPr>
            <sz val="11"/>
            <color theme="1"/>
            <rFont val="Calibri"/>
            <family val="2"/>
            <scheme val="minor"/>
          </rPr>
          <t>Балл: 4 из 4</t>
        </r>
      </text>
    </comment>
    <comment ref="BJ93" authorId="0" shapeId="0">
      <text>
        <r>
          <rPr>
            <sz val="11"/>
            <color theme="1"/>
            <rFont val="Calibri"/>
            <family val="2"/>
            <scheme val="minor"/>
          </rPr>
          <t>Балл: 4 из 4</t>
        </r>
      </text>
    </comment>
    <comment ref="BQ93" authorId="0" shapeId="0">
      <text>
        <r>
          <rPr>
            <sz val="11"/>
            <color theme="1"/>
            <rFont val="Calibri"/>
            <family val="2"/>
            <scheme val="minor"/>
          </rPr>
          <t>Балл: 4 из 4</t>
        </r>
      </text>
    </comment>
    <comment ref="BY93" authorId="0" shapeId="0">
      <text>
        <r>
          <rPr>
            <sz val="11"/>
            <color theme="1"/>
            <rFont val="Calibri"/>
            <family val="2"/>
            <scheme val="minor"/>
          </rPr>
          <t>Балл: 4 из 4</t>
        </r>
      </text>
    </comment>
    <comment ref="CE93" authorId="0" shapeId="0">
      <text>
        <r>
          <rPr>
            <sz val="11"/>
            <color theme="1"/>
            <rFont val="Calibri"/>
            <family val="2"/>
            <scheme val="minor"/>
          </rPr>
          <t>Балл: 0 из 6</t>
        </r>
      </text>
    </comment>
    <comment ref="CH93" authorId="0" shapeId="0">
      <text>
        <r>
          <rPr>
            <sz val="11"/>
            <color theme="1"/>
            <rFont val="Calibri"/>
            <family val="2"/>
            <scheme val="minor"/>
          </rPr>
          <t>Балл: 0 из 6</t>
        </r>
      </text>
    </comment>
    <comment ref="CR93" authorId="0" shapeId="0">
      <text>
        <r>
          <rPr>
            <sz val="11"/>
            <color theme="1"/>
            <rFont val="Calibri"/>
            <family val="2"/>
            <scheme val="minor"/>
          </rPr>
          <t>Балл: 4 из 6</t>
        </r>
      </text>
    </comment>
    <comment ref="CU93" authorId="0" shapeId="0">
      <text>
        <r>
          <rPr>
            <sz val="11"/>
            <color theme="1"/>
            <rFont val="Calibri"/>
            <family val="2"/>
            <scheme val="minor"/>
          </rPr>
          <t>Балл: 6 из 6</t>
        </r>
      </text>
    </comment>
    <comment ref="DB93" authorId="0" shapeId="0">
      <text>
        <r>
          <rPr>
            <sz val="11"/>
            <color theme="1"/>
            <rFont val="Calibri"/>
            <family val="2"/>
            <scheme val="minor"/>
          </rPr>
          <t>Балл: 0 из 6</t>
        </r>
      </text>
    </comment>
    <comment ref="DH93" authorId="0" shapeId="0">
      <text>
        <r>
          <rPr>
            <sz val="11"/>
            <color theme="1"/>
            <rFont val="Calibri"/>
            <family val="2"/>
            <scheme val="minor"/>
          </rPr>
          <t>Балл: 0 из 2</t>
        </r>
      </text>
    </comment>
    <comment ref="DP93" authorId="0" shapeId="0">
      <text>
        <r>
          <rPr>
            <sz val="11"/>
            <color theme="1"/>
            <rFont val="Calibri"/>
            <family val="2"/>
            <scheme val="minor"/>
          </rPr>
          <t>Балл: 0 из 4</t>
        </r>
      </text>
    </comment>
    <comment ref="ED93" authorId="0" shapeId="0">
      <text>
        <r>
          <rPr>
            <sz val="11"/>
            <color theme="1"/>
            <rFont val="Calibri"/>
            <family val="2"/>
            <scheme val="minor"/>
          </rPr>
          <t>Балл: 4 из 4</t>
        </r>
      </text>
    </comment>
    <comment ref="EM93" authorId="0" shapeId="0">
      <text>
        <r>
          <rPr>
            <sz val="11"/>
            <color theme="1"/>
            <rFont val="Calibri"/>
            <family val="2"/>
            <scheme val="minor"/>
          </rPr>
          <t>Балл: 0 из 4</t>
        </r>
      </text>
    </comment>
    <comment ref="EY93" authorId="0" shapeId="0">
      <text>
        <r>
          <rPr>
            <sz val="11"/>
            <color theme="1"/>
            <rFont val="Calibri"/>
            <family val="2"/>
            <scheme val="minor"/>
          </rPr>
          <t>Балл: 6 из 6</t>
        </r>
      </text>
    </comment>
    <comment ref="FJ93" authorId="0" shapeId="0">
      <text>
        <r>
          <rPr>
            <sz val="11"/>
            <color theme="1"/>
            <rFont val="Calibri"/>
            <family val="2"/>
            <scheme val="minor"/>
          </rPr>
          <t>Балл: 2 из 2</t>
        </r>
      </text>
    </comment>
    <comment ref="FR93" authorId="0" shapeId="0">
      <text>
        <r>
          <rPr>
            <sz val="11"/>
            <color theme="1"/>
            <rFont val="Calibri"/>
            <family val="2"/>
            <scheme val="minor"/>
          </rPr>
          <t>Балл: 0 из 4</t>
        </r>
      </text>
    </comment>
    <comment ref="GF93" authorId="0" shapeId="0">
      <text>
        <r>
          <rPr>
            <sz val="11"/>
            <color theme="1"/>
            <rFont val="Calibri"/>
            <family val="2"/>
            <scheme val="minor"/>
          </rPr>
          <t>Балл: 3 из 6</t>
        </r>
      </text>
    </comment>
    <comment ref="G94" authorId="0" shapeId="0">
      <text>
        <r>
          <rPr>
            <sz val="11"/>
            <color theme="1"/>
            <rFont val="Calibri"/>
            <family val="2"/>
            <scheme val="minor"/>
          </rPr>
          <t>Балл: 2 из 2</t>
        </r>
      </text>
    </comment>
    <comment ref="M94" authorId="0" shapeId="0">
      <text>
        <r>
          <rPr>
            <sz val="11"/>
            <color theme="1"/>
            <rFont val="Calibri"/>
            <family val="2"/>
            <scheme val="minor"/>
          </rPr>
          <t>Балл: 2 из 2</t>
        </r>
      </text>
    </comment>
    <comment ref="V94" authorId="0" shapeId="0">
      <text>
        <r>
          <rPr>
            <sz val="11"/>
            <color theme="1"/>
            <rFont val="Calibri"/>
            <family val="2"/>
            <scheme val="minor"/>
          </rPr>
          <t>Балл: 0 из 2</t>
        </r>
      </text>
    </comment>
    <comment ref="Z94" authorId="0" shapeId="0">
      <text>
        <r>
          <rPr>
            <sz val="11"/>
            <color theme="1"/>
            <rFont val="Calibri"/>
            <family val="2"/>
            <scheme val="minor"/>
          </rPr>
          <t>Балл: 2 из 2</t>
        </r>
      </text>
    </comment>
    <comment ref="AF94" authorId="0" shapeId="0">
      <text>
        <r>
          <rPr>
            <sz val="11"/>
            <color theme="1"/>
            <rFont val="Calibri"/>
            <family val="2"/>
            <scheme val="minor"/>
          </rPr>
          <t>Балл: 0 из 2</t>
        </r>
      </text>
    </comment>
    <comment ref="AM94" authorId="0" shapeId="0">
      <text>
        <r>
          <rPr>
            <sz val="11"/>
            <color theme="1"/>
            <rFont val="Calibri"/>
            <family val="2"/>
            <scheme val="minor"/>
          </rPr>
          <t>Балл: 4 из 4</t>
        </r>
      </text>
    </comment>
    <comment ref="AR94" authorId="0" shapeId="0">
      <text>
        <r>
          <rPr>
            <sz val="11"/>
            <color theme="1"/>
            <rFont val="Calibri"/>
            <family val="2"/>
            <scheme val="minor"/>
          </rPr>
          <t>Балл: 0 из 4</t>
        </r>
      </text>
    </comment>
    <comment ref="BA94" authorId="0" shapeId="0">
      <text>
        <r>
          <rPr>
            <sz val="11"/>
            <color theme="1"/>
            <rFont val="Calibri"/>
            <family val="2"/>
            <scheme val="minor"/>
          </rPr>
          <t>Балл: 0 из 4</t>
        </r>
      </text>
    </comment>
    <comment ref="BD94" authorId="0" shapeId="0">
      <text>
        <r>
          <rPr>
            <sz val="11"/>
            <color theme="1"/>
            <rFont val="Calibri"/>
            <family val="2"/>
            <scheme val="minor"/>
          </rPr>
          <t>Балл: 4 из 4</t>
        </r>
      </text>
    </comment>
    <comment ref="BK94" authorId="0" shapeId="0">
      <text>
        <r>
          <rPr>
            <sz val="11"/>
            <color theme="1"/>
            <rFont val="Calibri"/>
            <family val="2"/>
            <scheme val="minor"/>
          </rPr>
          <t>Балл: 4 из 4</t>
        </r>
      </text>
    </comment>
    <comment ref="BR94" authorId="0" shapeId="0">
      <text>
        <r>
          <rPr>
            <sz val="11"/>
            <color theme="1"/>
            <rFont val="Calibri"/>
            <family val="2"/>
            <scheme val="minor"/>
          </rPr>
          <t>Балл: 4 из 4</t>
        </r>
      </text>
    </comment>
    <comment ref="BU94" authorId="0" shapeId="0">
      <text>
        <r>
          <rPr>
            <sz val="11"/>
            <color theme="1"/>
            <rFont val="Calibri"/>
            <family val="2"/>
            <scheme val="minor"/>
          </rPr>
          <t>Балл: 4 из 4</t>
        </r>
      </text>
    </comment>
    <comment ref="CB94" authorId="0" shapeId="0">
      <text>
        <r>
          <rPr>
            <sz val="11"/>
            <color theme="1"/>
            <rFont val="Calibri"/>
            <family val="2"/>
            <scheme val="minor"/>
          </rPr>
          <t>Балл: 0 из 6</t>
        </r>
      </text>
    </comment>
    <comment ref="CJ94" authorId="0" shapeId="0">
      <text>
        <r>
          <rPr>
            <sz val="11"/>
            <color theme="1"/>
            <rFont val="Calibri"/>
            <family val="2"/>
            <scheme val="minor"/>
          </rPr>
          <t>Балл: 3 из 6</t>
        </r>
      </text>
    </comment>
    <comment ref="CP94" authorId="0" shapeId="0">
      <text>
        <r>
          <rPr>
            <sz val="11"/>
            <color theme="1"/>
            <rFont val="Calibri"/>
            <family val="2"/>
            <scheme val="minor"/>
          </rPr>
          <t>Балл: 1 из 6</t>
        </r>
      </text>
    </comment>
    <comment ref="CW94" authorId="0" shapeId="0">
      <text>
        <r>
          <rPr>
            <sz val="11"/>
            <color theme="1"/>
            <rFont val="Calibri"/>
            <family val="2"/>
            <scheme val="minor"/>
          </rPr>
          <t>Балл: 0 из 6</t>
        </r>
      </text>
    </comment>
    <comment ref="DB94" authorId="0" shapeId="0">
      <text>
        <r>
          <rPr>
            <sz val="11"/>
            <color theme="1"/>
            <rFont val="Calibri"/>
            <family val="2"/>
            <scheme val="minor"/>
          </rPr>
          <t>Балл: 0 из 6</t>
        </r>
      </text>
    </comment>
    <comment ref="DE94" authorId="0" shapeId="0">
      <text>
        <r>
          <rPr>
            <sz val="11"/>
            <color theme="1"/>
            <rFont val="Calibri"/>
            <family val="2"/>
            <scheme val="minor"/>
          </rPr>
          <t>Балл: 2 из 2</t>
        </r>
      </text>
    </comment>
    <comment ref="DU94" authorId="0" shapeId="0">
      <text>
        <r>
          <rPr>
            <sz val="11"/>
            <color theme="1"/>
            <rFont val="Calibri"/>
            <family val="2"/>
            <scheme val="minor"/>
          </rPr>
          <t>Балл: 0 из 4</t>
        </r>
      </text>
    </comment>
    <comment ref="DZ94" authorId="0" shapeId="0">
      <text>
        <r>
          <rPr>
            <sz val="11"/>
            <color theme="1"/>
            <rFont val="Calibri"/>
            <family val="2"/>
            <scheme val="minor"/>
          </rPr>
          <t>Балл: 0 из 4</t>
        </r>
      </text>
    </comment>
    <comment ref="EO94" authorId="0" shapeId="0">
      <text>
        <r>
          <rPr>
            <sz val="11"/>
            <color theme="1"/>
            <rFont val="Calibri"/>
            <family val="2"/>
            <scheme val="minor"/>
          </rPr>
          <t>Балл: 0 из 4</t>
        </r>
      </text>
    </comment>
    <comment ref="ET94" authorId="0" shapeId="0">
      <text>
        <r>
          <rPr>
            <sz val="11"/>
            <color theme="1"/>
            <rFont val="Calibri"/>
            <family val="2"/>
            <scheme val="minor"/>
          </rPr>
          <t>Балл: 6 из 6</t>
        </r>
      </text>
    </comment>
    <comment ref="FH94" authorId="0" shapeId="0">
      <text>
        <r>
          <rPr>
            <sz val="11"/>
            <color theme="1"/>
            <rFont val="Calibri"/>
            <family val="2"/>
            <scheme val="minor"/>
          </rPr>
          <t>Балл: 2 из 2</t>
        </r>
      </text>
    </comment>
    <comment ref="FS94" authorId="0" shapeId="0">
      <text>
        <r>
          <rPr>
            <sz val="11"/>
            <color theme="1"/>
            <rFont val="Calibri"/>
            <family val="2"/>
            <scheme val="minor"/>
          </rPr>
          <t>Балл: 4 из 4</t>
        </r>
      </text>
    </comment>
    <comment ref="FY94" authorId="0" shapeId="0">
      <text>
        <r>
          <rPr>
            <sz val="11"/>
            <color theme="1"/>
            <rFont val="Calibri"/>
            <family val="2"/>
            <scheme val="minor"/>
          </rPr>
          <t>Балл: 6 из 6</t>
        </r>
      </text>
    </comment>
    <comment ref="I95" authorId="0" shapeId="0">
      <text>
        <r>
          <rPr>
            <sz val="11"/>
            <color theme="1"/>
            <rFont val="Calibri"/>
            <family val="2"/>
            <scheme val="minor"/>
          </rPr>
          <t>Балл: 0 из 2</t>
        </r>
      </text>
    </comment>
    <comment ref="Q95" authorId="0" shapeId="0">
      <text>
        <r>
          <rPr>
            <sz val="11"/>
            <color theme="1"/>
            <rFont val="Calibri"/>
            <family val="2"/>
            <scheme val="minor"/>
          </rPr>
          <t>Балл: 0 из 2</t>
        </r>
      </text>
    </comment>
    <comment ref="T95" authorId="0" shapeId="0">
      <text>
        <r>
          <rPr>
            <sz val="11"/>
            <color theme="1"/>
            <rFont val="Calibri"/>
            <family val="2"/>
            <scheme val="minor"/>
          </rPr>
          <t>Балл: 2 из 2</t>
        </r>
      </text>
    </comment>
    <comment ref="AC95" authorId="0" shapeId="0">
      <text>
        <r>
          <rPr>
            <sz val="11"/>
            <color theme="1"/>
            <rFont val="Calibri"/>
            <family val="2"/>
            <scheme val="minor"/>
          </rPr>
          <t>Балл: 2 из 2</t>
        </r>
      </text>
    </comment>
    <comment ref="AI95" authorId="0" shapeId="0">
      <text>
        <r>
          <rPr>
            <sz val="11"/>
            <color theme="1"/>
            <rFont val="Calibri"/>
            <family val="2"/>
            <scheme val="minor"/>
          </rPr>
          <t>Балл: 2 из 2</t>
        </r>
      </text>
    </comment>
    <comment ref="AN95" authorId="0" shapeId="0">
      <text>
        <r>
          <rPr>
            <sz val="11"/>
            <color theme="1"/>
            <rFont val="Calibri"/>
            <family val="2"/>
            <scheme val="minor"/>
          </rPr>
          <t>Балл: 0 из 4</t>
        </r>
      </text>
    </comment>
    <comment ref="AV95" authorId="0" shapeId="0">
      <text>
        <r>
          <rPr>
            <sz val="11"/>
            <color theme="1"/>
            <rFont val="Calibri"/>
            <family val="2"/>
            <scheme val="minor"/>
          </rPr>
          <t>Балл: 0 из 4</t>
        </r>
      </text>
    </comment>
    <comment ref="BA95" authorId="0" shapeId="0">
      <text>
        <r>
          <rPr>
            <sz val="11"/>
            <color theme="1"/>
            <rFont val="Calibri"/>
            <family val="2"/>
            <scheme val="minor"/>
          </rPr>
          <t>Балл: 0 из 4</t>
        </r>
      </text>
    </comment>
    <comment ref="BH95" authorId="0" shapeId="0">
      <text>
        <r>
          <rPr>
            <sz val="11"/>
            <color theme="1"/>
            <rFont val="Calibri"/>
            <family val="2"/>
            <scheme val="minor"/>
          </rPr>
          <t>Балл: 4 из 4</t>
        </r>
      </text>
    </comment>
    <comment ref="BI95" authorId="0" shapeId="0">
      <text>
        <r>
          <rPr>
            <sz val="11"/>
            <color theme="1"/>
            <rFont val="Calibri"/>
            <family val="2"/>
            <scheme val="minor"/>
          </rPr>
          <t>Балл: 0 из 4</t>
        </r>
      </text>
    </comment>
    <comment ref="BP95" authorId="0" shapeId="0">
      <text>
        <r>
          <rPr>
            <sz val="11"/>
            <color theme="1"/>
            <rFont val="Calibri"/>
            <family val="2"/>
            <scheme val="minor"/>
          </rPr>
          <t>Балл: 4 из 4</t>
        </r>
      </text>
    </comment>
    <comment ref="BX95" authorId="0" shapeId="0">
      <text>
        <r>
          <rPr>
            <sz val="11"/>
            <color theme="1"/>
            <rFont val="Calibri"/>
            <family val="2"/>
            <scheme val="minor"/>
          </rPr>
          <t>Балл: 4 из 4</t>
        </r>
      </text>
    </comment>
    <comment ref="CE95" authorId="0" shapeId="0">
      <text>
        <r>
          <rPr>
            <sz val="11"/>
            <color theme="1"/>
            <rFont val="Calibri"/>
            <family val="2"/>
            <scheme val="minor"/>
          </rPr>
          <t>Балл: 0 из 6</t>
        </r>
      </text>
    </comment>
    <comment ref="CJ95" authorId="0" shapeId="0">
      <text>
        <r>
          <rPr>
            <sz val="11"/>
            <color theme="1"/>
            <rFont val="Calibri"/>
            <family val="2"/>
            <scheme val="minor"/>
          </rPr>
          <t>Балл: 6 из 6</t>
        </r>
      </text>
    </comment>
    <comment ref="CO95" authorId="0" shapeId="0">
      <text>
        <r>
          <rPr>
            <sz val="11"/>
            <color theme="1"/>
            <rFont val="Calibri"/>
            <family val="2"/>
            <scheme val="minor"/>
          </rPr>
          <t>Балл: 6 из 6</t>
        </r>
      </text>
    </comment>
    <comment ref="CW95" authorId="0" shapeId="0">
      <text>
        <r>
          <rPr>
            <sz val="11"/>
            <color theme="1"/>
            <rFont val="Calibri"/>
            <family val="2"/>
            <scheme val="minor"/>
          </rPr>
          <t>Балл: 0 из 6</t>
        </r>
      </text>
    </comment>
    <comment ref="DC95" authorId="0" shapeId="0">
      <text>
        <r>
          <rPr>
            <sz val="11"/>
            <color theme="1"/>
            <rFont val="Calibri"/>
            <family val="2"/>
            <scheme val="minor"/>
          </rPr>
          <t>Балл: 6 из 6</t>
        </r>
      </text>
    </comment>
    <comment ref="DG95" authorId="0" shapeId="0">
      <text>
        <r>
          <rPr>
            <sz val="11"/>
            <color theme="1"/>
            <rFont val="Calibri"/>
            <family val="2"/>
            <scheme val="minor"/>
          </rPr>
          <t>Балл: 2 из 2</t>
        </r>
      </text>
    </comment>
    <comment ref="DV95" authorId="0" shapeId="0">
      <text>
        <r>
          <rPr>
            <sz val="11"/>
            <color theme="1"/>
            <rFont val="Calibri"/>
            <family val="2"/>
            <scheme val="minor"/>
          </rPr>
          <t>Балл: 0 из 4</t>
        </r>
      </text>
    </comment>
    <comment ref="EE95" authorId="0" shapeId="0">
      <text>
        <r>
          <rPr>
            <sz val="11"/>
            <color theme="1"/>
            <rFont val="Calibri"/>
            <family val="2"/>
            <scheme val="minor"/>
          </rPr>
          <t>Балл: 0 из 4</t>
        </r>
      </text>
    </comment>
    <comment ref="EQ95" authorId="0" shapeId="0">
      <text>
        <r>
          <rPr>
            <sz val="11"/>
            <color theme="1"/>
            <rFont val="Calibri"/>
            <family val="2"/>
            <scheme val="minor"/>
          </rPr>
          <t>Балл: 0 из 4</t>
        </r>
      </text>
    </comment>
    <comment ref="EW95" authorId="0" shapeId="0">
      <text>
        <r>
          <rPr>
            <sz val="11"/>
            <color theme="1"/>
            <rFont val="Calibri"/>
            <family val="2"/>
            <scheme val="minor"/>
          </rPr>
          <t>Балл: 6 из 6</t>
        </r>
      </text>
    </comment>
    <comment ref="FD95" authorId="0" shapeId="0">
      <text>
        <r>
          <rPr>
            <sz val="11"/>
            <color theme="1"/>
            <rFont val="Calibri"/>
            <family val="2"/>
            <scheme val="minor"/>
          </rPr>
          <t>Балл: 2 из 2</t>
        </r>
      </text>
    </comment>
    <comment ref="FR95" authorId="0" shapeId="0">
      <text>
        <r>
          <rPr>
            <sz val="11"/>
            <color theme="1"/>
            <rFont val="Calibri"/>
            <family val="2"/>
            <scheme val="minor"/>
          </rPr>
          <t>Балл: 0 из 4</t>
        </r>
      </text>
    </comment>
    <comment ref="GC95" authorId="0" shapeId="0">
      <text>
        <r>
          <rPr>
            <sz val="11"/>
            <color theme="1"/>
            <rFont val="Calibri"/>
            <family val="2"/>
            <scheme val="minor"/>
          </rPr>
          <t>Балл: 3 из 6</t>
        </r>
      </text>
    </comment>
    <comment ref="G96" authorId="0" shapeId="0">
      <text>
        <r>
          <rPr>
            <sz val="11"/>
            <color theme="1"/>
            <rFont val="Calibri"/>
            <family val="2"/>
            <scheme val="minor"/>
          </rPr>
          <t>Балл: 2 из 2</t>
        </r>
      </text>
    </comment>
    <comment ref="P96" authorId="0" shapeId="0">
      <text>
        <r>
          <rPr>
            <sz val="11"/>
            <color theme="1"/>
            <rFont val="Calibri"/>
            <family val="2"/>
            <scheme val="minor"/>
          </rPr>
          <t>Балл: 0 из 2</t>
        </r>
      </text>
    </comment>
    <comment ref="W96" authorId="0" shapeId="0">
      <text>
        <r>
          <rPr>
            <sz val="11"/>
            <color theme="1"/>
            <rFont val="Calibri"/>
            <family val="2"/>
            <scheme val="minor"/>
          </rPr>
          <t>Балл: 0 из 2</t>
        </r>
      </text>
    </comment>
    <comment ref="Y96" authorId="0" shapeId="0">
      <text>
        <r>
          <rPr>
            <sz val="11"/>
            <color theme="1"/>
            <rFont val="Calibri"/>
            <family val="2"/>
            <scheme val="minor"/>
          </rPr>
          <t>Балл: 2 из 2</t>
        </r>
      </text>
    </comment>
    <comment ref="AG96" authorId="0" shapeId="0">
      <text>
        <r>
          <rPr>
            <sz val="11"/>
            <color theme="1"/>
            <rFont val="Calibri"/>
            <family val="2"/>
            <scheme val="minor"/>
          </rPr>
          <t>Балл: 2 из 2</t>
        </r>
      </text>
    </comment>
    <comment ref="AM96" authorId="0" shapeId="0">
      <text>
        <r>
          <rPr>
            <sz val="11"/>
            <color theme="1"/>
            <rFont val="Calibri"/>
            <family val="2"/>
            <scheme val="minor"/>
          </rPr>
          <t>Балл: 4 из 4</t>
        </r>
      </text>
    </comment>
    <comment ref="AQ96" authorId="0" shapeId="0">
      <text>
        <r>
          <rPr>
            <sz val="11"/>
            <color theme="1"/>
            <rFont val="Calibri"/>
            <family val="2"/>
            <scheme val="minor"/>
          </rPr>
          <t>Балл: 4 из 4</t>
        </r>
      </text>
    </comment>
    <comment ref="AY96" authorId="0" shapeId="0">
      <text>
        <r>
          <rPr>
            <sz val="11"/>
            <color theme="1"/>
            <rFont val="Calibri"/>
            <family val="2"/>
            <scheme val="minor"/>
          </rPr>
          <t>Балл: 4 из 4</t>
        </r>
      </text>
    </comment>
    <comment ref="BF96" authorId="0" shapeId="0">
      <text>
        <r>
          <rPr>
            <sz val="11"/>
            <color theme="1"/>
            <rFont val="Calibri"/>
            <family val="2"/>
            <scheme val="minor"/>
          </rPr>
          <t>Балл: 4 из 4</t>
        </r>
      </text>
    </comment>
    <comment ref="BJ96" authorId="0" shapeId="0">
      <text>
        <r>
          <rPr>
            <sz val="11"/>
            <color theme="1"/>
            <rFont val="Calibri"/>
            <family val="2"/>
            <scheme val="minor"/>
          </rPr>
          <t>Балл: 4 из 4</t>
        </r>
      </text>
    </comment>
    <comment ref="BP96" authorId="0" shapeId="0">
      <text>
        <r>
          <rPr>
            <sz val="11"/>
            <color theme="1"/>
            <rFont val="Calibri"/>
            <family val="2"/>
            <scheme val="minor"/>
          </rPr>
          <t>Балл: 4 из 4</t>
        </r>
      </text>
    </comment>
    <comment ref="BU96" authorId="0" shapeId="0">
      <text>
        <r>
          <rPr>
            <sz val="11"/>
            <color theme="1"/>
            <rFont val="Calibri"/>
            <family val="2"/>
            <scheme val="minor"/>
          </rPr>
          <t>Балл: 4 из 4</t>
        </r>
      </text>
    </comment>
    <comment ref="CF96" authorId="0" shapeId="0">
      <text>
        <r>
          <rPr>
            <sz val="11"/>
            <color theme="1"/>
            <rFont val="Calibri"/>
            <family val="2"/>
            <scheme val="minor"/>
          </rPr>
          <t>Балл: 0 из 6</t>
        </r>
      </text>
    </comment>
    <comment ref="CG96" authorId="0" shapeId="0">
      <text>
        <r>
          <rPr>
            <sz val="11"/>
            <color theme="1"/>
            <rFont val="Calibri"/>
            <family val="2"/>
            <scheme val="minor"/>
          </rPr>
          <t>Балл: 6 из 6</t>
        </r>
      </text>
    </comment>
    <comment ref="CO96" authorId="0" shapeId="0">
      <text>
        <r>
          <rPr>
            <sz val="11"/>
            <color theme="1"/>
            <rFont val="Calibri"/>
            <family val="2"/>
            <scheme val="minor"/>
          </rPr>
          <t>Балл: 6 из 6</t>
        </r>
      </text>
    </comment>
    <comment ref="CU96" authorId="0" shapeId="0">
      <text>
        <r>
          <rPr>
            <sz val="11"/>
            <color theme="1"/>
            <rFont val="Calibri"/>
            <family val="2"/>
            <scheme val="minor"/>
          </rPr>
          <t>Балл: 6 из 6</t>
        </r>
      </text>
    </comment>
    <comment ref="DA96" authorId="0" shapeId="0">
      <text>
        <r>
          <rPr>
            <sz val="11"/>
            <color theme="1"/>
            <rFont val="Calibri"/>
            <family val="2"/>
            <scheme val="minor"/>
          </rPr>
          <t>Балл: 0 из 6</t>
        </r>
      </text>
    </comment>
    <comment ref="DM96" authorId="0" shapeId="0">
      <text>
        <r>
          <rPr>
            <sz val="11"/>
            <color theme="1"/>
            <rFont val="Calibri"/>
            <family val="2"/>
            <scheme val="minor"/>
          </rPr>
          <t>Балл: 2 из 2</t>
        </r>
      </text>
    </comment>
    <comment ref="DO96" authorId="0" shapeId="0">
      <text>
        <r>
          <rPr>
            <sz val="11"/>
            <color theme="1"/>
            <rFont val="Calibri"/>
            <family val="2"/>
            <scheme val="minor"/>
          </rPr>
          <t>Балл: 0 из 4</t>
        </r>
      </text>
    </comment>
    <comment ref="DZ96" authorId="0" shapeId="0">
      <text>
        <r>
          <rPr>
            <sz val="11"/>
            <color theme="1"/>
            <rFont val="Calibri"/>
            <family val="2"/>
            <scheme val="minor"/>
          </rPr>
          <t>Балл: 0 из 4</t>
        </r>
      </text>
    </comment>
    <comment ref="ER96" authorId="0" shapeId="0">
      <text>
        <r>
          <rPr>
            <sz val="11"/>
            <color theme="1"/>
            <rFont val="Calibri"/>
            <family val="2"/>
            <scheme val="minor"/>
          </rPr>
          <t>Балл: 0 из 4</t>
        </r>
      </text>
    </comment>
    <comment ref="EV96" authorId="0" shapeId="0">
      <text>
        <r>
          <rPr>
            <sz val="11"/>
            <color theme="1"/>
            <rFont val="Calibri"/>
            <family val="2"/>
            <scheme val="minor"/>
          </rPr>
          <t>Балл: 6 из 6</t>
        </r>
      </text>
    </comment>
    <comment ref="FE96" authorId="0" shapeId="0">
      <text>
        <r>
          <rPr>
            <sz val="11"/>
            <color theme="1"/>
            <rFont val="Calibri"/>
            <family val="2"/>
            <scheme val="minor"/>
          </rPr>
          <t>Балл: 2 из 2</t>
        </r>
      </text>
    </comment>
    <comment ref="FQ96" authorId="0" shapeId="0">
      <text>
        <r>
          <rPr>
            <sz val="11"/>
            <color theme="1"/>
            <rFont val="Calibri"/>
            <family val="2"/>
            <scheme val="minor"/>
          </rPr>
          <t>Балл: 0 из 4</t>
        </r>
      </text>
    </comment>
    <comment ref="FZ96" authorId="0" shapeId="0">
      <text>
        <r>
          <rPr>
            <sz val="11"/>
            <color theme="1"/>
            <rFont val="Calibri"/>
            <family val="2"/>
            <scheme val="minor"/>
          </rPr>
          <t>Балл: 6 из 6</t>
        </r>
      </text>
    </comment>
    <comment ref="J97" authorId="0" shapeId="0">
      <text>
        <r>
          <rPr>
            <sz val="11"/>
            <color theme="1"/>
            <rFont val="Calibri"/>
            <family val="2"/>
            <scheme val="minor"/>
          </rPr>
          <t>Балл: 0 из 2</t>
        </r>
      </text>
    </comment>
    <comment ref="P97" authorId="0" shapeId="0">
      <text>
        <r>
          <rPr>
            <sz val="11"/>
            <color theme="1"/>
            <rFont val="Calibri"/>
            <family val="2"/>
            <scheme val="minor"/>
          </rPr>
          <t>Балл: 2 из 2</t>
        </r>
      </text>
    </comment>
    <comment ref="W97" authorId="0" shapeId="0">
      <text>
        <r>
          <rPr>
            <sz val="11"/>
            <color theme="1"/>
            <rFont val="Calibri"/>
            <family val="2"/>
            <scheme val="minor"/>
          </rPr>
          <t>Балл: 0 из 2</t>
        </r>
      </text>
    </comment>
    <comment ref="AA97" authorId="0" shapeId="0">
      <text>
        <r>
          <rPr>
            <sz val="11"/>
            <color theme="1"/>
            <rFont val="Calibri"/>
            <family val="2"/>
            <scheme val="minor"/>
          </rPr>
          <t>Балл: 2 из 2</t>
        </r>
      </text>
    </comment>
    <comment ref="AF97" authorId="0" shapeId="0">
      <text>
        <r>
          <rPr>
            <sz val="11"/>
            <color theme="1"/>
            <rFont val="Calibri"/>
            <family val="2"/>
            <scheme val="minor"/>
          </rPr>
          <t>Балл: 0 из 2</t>
        </r>
      </text>
    </comment>
    <comment ref="AN97" authorId="0" shapeId="0">
      <text>
        <r>
          <rPr>
            <sz val="11"/>
            <color theme="1"/>
            <rFont val="Calibri"/>
            <family val="2"/>
            <scheme val="minor"/>
          </rPr>
          <t>Балл: 0 из 4</t>
        </r>
      </text>
    </comment>
    <comment ref="AQ97" authorId="0" shapeId="0">
      <text>
        <r>
          <rPr>
            <sz val="11"/>
            <color theme="1"/>
            <rFont val="Calibri"/>
            <family val="2"/>
            <scheme val="minor"/>
          </rPr>
          <t>Балл: 4 из 4</t>
        </r>
      </text>
    </comment>
    <comment ref="AY97" authorId="0" shapeId="0">
      <text>
        <r>
          <rPr>
            <sz val="11"/>
            <color theme="1"/>
            <rFont val="Calibri"/>
            <family val="2"/>
            <scheme val="minor"/>
          </rPr>
          <t>Балл: 0 из 4</t>
        </r>
      </text>
    </comment>
    <comment ref="BG97" authorId="0" shapeId="0">
      <text>
        <r>
          <rPr>
            <sz val="11"/>
            <color theme="1"/>
            <rFont val="Calibri"/>
            <family val="2"/>
            <scheme val="minor"/>
          </rPr>
          <t>Балл: 4 из 4</t>
        </r>
      </text>
    </comment>
    <comment ref="BK97" authorId="0" shapeId="0">
      <text>
        <r>
          <rPr>
            <sz val="11"/>
            <color theme="1"/>
            <rFont val="Calibri"/>
            <family val="2"/>
            <scheme val="minor"/>
          </rPr>
          <t>Балл: 4 из 4</t>
        </r>
      </text>
    </comment>
    <comment ref="BP97" authorId="0" shapeId="0">
      <text>
        <r>
          <rPr>
            <sz val="11"/>
            <color theme="1"/>
            <rFont val="Calibri"/>
            <family val="2"/>
            <scheme val="minor"/>
          </rPr>
          <t>Балл: 4 из 4</t>
        </r>
      </text>
    </comment>
    <comment ref="BW97" authorId="0" shapeId="0">
      <text>
        <r>
          <rPr>
            <sz val="11"/>
            <color theme="1"/>
            <rFont val="Calibri"/>
            <family val="2"/>
            <scheme val="minor"/>
          </rPr>
          <t>Балл: 4 из 4</t>
        </r>
      </text>
    </comment>
    <comment ref="CE97" authorId="0" shapeId="0">
      <text>
        <r>
          <rPr>
            <sz val="11"/>
            <color theme="1"/>
            <rFont val="Calibri"/>
            <family val="2"/>
            <scheme val="minor"/>
          </rPr>
          <t>Балл: 6 из 6</t>
        </r>
      </text>
    </comment>
    <comment ref="CK97" authorId="0" shapeId="0">
      <text>
        <r>
          <rPr>
            <sz val="11"/>
            <color theme="1"/>
            <rFont val="Calibri"/>
            <family val="2"/>
            <scheme val="minor"/>
          </rPr>
          <t>Балл: 6 из 6</t>
        </r>
      </text>
    </comment>
    <comment ref="CM97" authorId="0" shapeId="0">
      <text>
        <r>
          <rPr>
            <sz val="11"/>
            <color theme="1"/>
            <rFont val="Calibri"/>
            <family val="2"/>
            <scheme val="minor"/>
          </rPr>
          <t>Балл: 3 из 6</t>
        </r>
      </text>
    </comment>
    <comment ref="CS97" authorId="0" shapeId="0">
      <text>
        <r>
          <rPr>
            <sz val="11"/>
            <color theme="1"/>
            <rFont val="Calibri"/>
            <family val="2"/>
            <scheme val="minor"/>
          </rPr>
          <t>Балл: 6 из 6</t>
        </r>
      </text>
    </comment>
    <comment ref="CZ97" authorId="0" shapeId="0">
      <text>
        <r>
          <rPr>
            <sz val="11"/>
            <color theme="1"/>
            <rFont val="Calibri"/>
            <family val="2"/>
            <scheme val="minor"/>
          </rPr>
          <t>Балл: 6 из 6</t>
        </r>
      </text>
    </comment>
    <comment ref="DF97" authorId="0" shapeId="0">
      <text>
        <r>
          <rPr>
            <sz val="11"/>
            <color theme="1"/>
            <rFont val="Calibri"/>
            <family val="2"/>
            <scheme val="minor"/>
          </rPr>
          <t>Балл: 2 из 2</t>
        </r>
      </text>
    </comment>
    <comment ref="DX97" authorId="0" shapeId="0">
      <text>
        <r>
          <rPr>
            <sz val="11"/>
            <color theme="1"/>
            <rFont val="Calibri"/>
            <family val="2"/>
            <scheme val="minor"/>
          </rPr>
          <t>Балл: 0 из 4</t>
        </r>
      </text>
    </comment>
    <comment ref="EB97" authorId="0" shapeId="0">
      <text>
        <r>
          <rPr>
            <sz val="11"/>
            <color theme="1"/>
            <rFont val="Calibri"/>
            <family val="2"/>
            <scheme val="minor"/>
          </rPr>
          <t>Балл: 4 из 4</t>
        </r>
      </text>
    </comment>
    <comment ref="EP97" authorId="0" shapeId="0">
      <text>
        <r>
          <rPr>
            <sz val="11"/>
            <color theme="1"/>
            <rFont val="Calibri"/>
            <family val="2"/>
            <scheme val="minor"/>
          </rPr>
          <t>Балл: 4 из 4</t>
        </r>
      </text>
    </comment>
    <comment ref="FB97" authorId="0" shapeId="0">
      <text>
        <r>
          <rPr>
            <sz val="11"/>
            <color theme="1"/>
            <rFont val="Calibri"/>
            <family val="2"/>
            <scheme val="minor"/>
          </rPr>
          <t>Балл: 6 из 6</t>
        </r>
      </text>
    </comment>
    <comment ref="FL97" authorId="0" shapeId="0">
      <text>
        <r>
          <rPr>
            <sz val="11"/>
            <color theme="1"/>
            <rFont val="Calibri"/>
            <family val="2"/>
            <scheme val="minor"/>
          </rPr>
          <t>Балл: 2 из 2</t>
        </r>
      </text>
    </comment>
    <comment ref="FR97" authorId="0" shapeId="0">
      <text>
        <r>
          <rPr>
            <sz val="11"/>
            <color theme="1"/>
            <rFont val="Calibri"/>
            <family val="2"/>
            <scheme val="minor"/>
          </rPr>
          <t>Балл: 4 из 4</t>
        </r>
      </text>
    </comment>
    <comment ref="GE97" authorId="0" shapeId="0">
      <text>
        <r>
          <rPr>
            <sz val="11"/>
            <color theme="1"/>
            <rFont val="Calibri"/>
            <family val="2"/>
            <scheme val="minor"/>
          </rPr>
          <t>Балл: 0 из 6</t>
        </r>
      </text>
    </comment>
    <comment ref="J98" authorId="0" shapeId="0">
      <text>
        <r>
          <rPr>
            <sz val="11"/>
            <color theme="1"/>
            <rFont val="Calibri"/>
            <family val="2"/>
            <scheme val="minor"/>
          </rPr>
          <t>Балл: 2 из 2</t>
        </r>
      </text>
    </comment>
    <comment ref="Q98" authorId="0" shapeId="0">
      <text>
        <r>
          <rPr>
            <sz val="11"/>
            <color theme="1"/>
            <rFont val="Calibri"/>
            <family val="2"/>
            <scheme val="minor"/>
          </rPr>
          <t>Балл: 2 из 2</t>
        </r>
      </text>
    </comment>
    <comment ref="S98" authorId="0" shapeId="0">
      <text>
        <r>
          <rPr>
            <sz val="11"/>
            <color theme="1"/>
            <rFont val="Calibri"/>
            <family val="2"/>
            <scheme val="minor"/>
          </rPr>
          <t>Балл: 2 из 2</t>
        </r>
      </text>
    </comment>
    <comment ref="AD98" authorId="0" shapeId="0">
      <text>
        <r>
          <rPr>
            <sz val="11"/>
            <color theme="1"/>
            <rFont val="Calibri"/>
            <family val="2"/>
            <scheme val="minor"/>
          </rPr>
          <t>Балл: 2 из 2</t>
        </r>
      </text>
    </comment>
    <comment ref="AJ98" authorId="0" shapeId="0">
      <text>
        <r>
          <rPr>
            <sz val="11"/>
            <color theme="1"/>
            <rFont val="Calibri"/>
            <family val="2"/>
            <scheme val="minor"/>
          </rPr>
          <t>&lt;пропущен&gt;</t>
        </r>
      </text>
    </comment>
    <comment ref="AO98" authorId="0" shapeId="0">
      <text>
        <r>
          <rPr>
            <sz val="11"/>
            <color theme="1"/>
            <rFont val="Calibri"/>
            <family val="2"/>
            <scheme val="minor"/>
          </rPr>
          <t>Балл: 0 из 4</t>
        </r>
      </text>
    </comment>
    <comment ref="AQ98" authorId="0" shapeId="0">
      <text>
        <r>
          <rPr>
            <sz val="11"/>
            <color theme="1"/>
            <rFont val="Calibri"/>
            <family val="2"/>
            <scheme val="minor"/>
          </rPr>
          <t>Балл: 4 из 4</t>
        </r>
      </text>
    </comment>
    <comment ref="BA98" authorId="0" shapeId="0">
      <text>
        <r>
          <rPr>
            <sz val="11"/>
            <color theme="1"/>
            <rFont val="Calibri"/>
            <family val="2"/>
            <scheme val="minor"/>
          </rPr>
          <t>Балл: 0 из 4</t>
        </r>
      </text>
    </comment>
    <comment ref="BG98" authorId="0" shapeId="0">
      <text>
        <r>
          <rPr>
            <sz val="11"/>
            <color theme="1"/>
            <rFont val="Calibri"/>
            <family val="2"/>
            <scheme val="minor"/>
          </rPr>
          <t>Балл: 4 из 4</t>
        </r>
      </text>
    </comment>
    <comment ref="BK98" authorId="0" shapeId="0">
      <text>
        <r>
          <rPr>
            <sz val="11"/>
            <color theme="1"/>
            <rFont val="Calibri"/>
            <family val="2"/>
            <scheme val="minor"/>
          </rPr>
          <t>Балл: 0 из 4</t>
        </r>
      </text>
    </comment>
    <comment ref="BP98" authorId="0" shapeId="0">
      <text>
        <r>
          <rPr>
            <sz val="11"/>
            <color theme="1"/>
            <rFont val="Calibri"/>
            <family val="2"/>
            <scheme val="minor"/>
          </rPr>
          <t>Балл: 4 из 4</t>
        </r>
      </text>
    </comment>
    <comment ref="BU98" authorId="0" shapeId="0">
      <text>
        <r>
          <rPr>
            <sz val="11"/>
            <color theme="1"/>
            <rFont val="Calibri"/>
            <family val="2"/>
            <scheme val="minor"/>
          </rPr>
          <t>Балл: 4 из 4</t>
        </r>
      </text>
    </comment>
    <comment ref="CD98" authorId="0" shapeId="0">
      <text>
        <r>
          <rPr>
            <sz val="11"/>
            <color theme="1"/>
            <rFont val="Calibri"/>
            <family val="2"/>
            <scheme val="minor"/>
          </rPr>
          <t>Балл: 0 из 6</t>
        </r>
      </text>
    </comment>
    <comment ref="CL98" authorId="0" shapeId="0">
      <text>
        <r>
          <rPr>
            <sz val="11"/>
            <color theme="1"/>
            <rFont val="Calibri"/>
            <family val="2"/>
            <scheme val="minor"/>
          </rPr>
          <t>Балл: 3 из 6</t>
        </r>
      </text>
    </comment>
    <comment ref="CR98" authorId="0" shapeId="0">
      <text>
        <r>
          <rPr>
            <sz val="11"/>
            <color theme="1"/>
            <rFont val="Calibri"/>
            <family val="2"/>
            <scheme val="minor"/>
          </rPr>
          <t>Балл: 6 из 6</t>
        </r>
      </text>
    </comment>
    <comment ref="CV98" authorId="0" shapeId="0">
      <text>
        <r>
          <rPr>
            <sz val="11"/>
            <color theme="1"/>
            <rFont val="Calibri"/>
            <family val="2"/>
            <scheme val="minor"/>
          </rPr>
          <t>Балл: 6 из 6</t>
        </r>
      </text>
    </comment>
    <comment ref="DB98" authorId="0" shapeId="0">
      <text>
        <r>
          <rPr>
            <sz val="11"/>
            <color theme="1"/>
            <rFont val="Calibri"/>
            <family val="2"/>
            <scheme val="minor"/>
          </rPr>
          <t>Балл: 0 из 6</t>
        </r>
      </text>
    </comment>
    <comment ref="DI98" authorId="0" shapeId="0">
      <text>
        <r>
          <rPr>
            <sz val="11"/>
            <color theme="1"/>
            <rFont val="Calibri"/>
            <family val="2"/>
            <scheme val="minor"/>
          </rPr>
          <t>Балл: 2 из 2</t>
        </r>
      </text>
    </comment>
    <comment ref="DV98" authorId="0" shapeId="0">
      <text>
        <r>
          <rPr>
            <sz val="11"/>
            <color theme="1"/>
            <rFont val="Calibri"/>
            <family val="2"/>
            <scheme val="minor"/>
          </rPr>
          <t>Балл: 0 из 4</t>
        </r>
      </text>
    </comment>
    <comment ref="EB98" authorId="0" shapeId="0">
      <text>
        <r>
          <rPr>
            <sz val="11"/>
            <color theme="1"/>
            <rFont val="Calibri"/>
            <family val="2"/>
            <scheme val="minor"/>
          </rPr>
          <t>Балл: 4 из 4</t>
        </r>
      </text>
    </comment>
    <comment ref="EP98" authorId="0" shapeId="0">
      <text>
        <r>
          <rPr>
            <sz val="11"/>
            <color theme="1"/>
            <rFont val="Calibri"/>
            <family val="2"/>
            <scheme val="minor"/>
          </rPr>
          <t>Балл: 0 из 4</t>
        </r>
      </text>
    </comment>
    <comment ref="EV98" authorId="0" shapeId="0">
      <text>
        <r>
          <rPr>
            <sz val="11"/>
            <color theme="1"/>
            <rFont val="Calibri"/>
            <family val="2"/>
            <scheme val="minor"/>
          </rPr>
          <t>Балл: 6 из 6</t>
        </r>
      </text>
    </comment>
    <comment ref="FC98" authorId="0" shapeId="0">
      <text>
        <r>
          <rPr>
            <sz val="11"/>
            <color theme="1"/>
            <rFont val="Calibri"/>
            <family val="2"/>
            <scheme val="minor"/>
          </rPr>
          <t>Балл: 2 из 2</t>
        </r>
      </text>
    </comment>
    <comment ref="FS98" authorId="0" shapeId="0">
      <text>
        <r>
          <rPr>
            <sz val="11"/>
            <color theme="1"/>
            <rFont val="Calibri"/>
            <family val="2"/>
            <scheme val="minor"/>
          </rPr>
          <t>Балл: 0 из 4</t>
        </r>
      </text>
    </comment>
    <comment ref="GA98" authorId="0" shapeId="0">
      <text>
        <r>
          <rPr>
            <sz val="11"/>
            <color theme="1"/>
            <rFont val="Calibri"/>
            <family val="2"/>
            <scheme val="minor"/>
          </rPr>
          <t>Балл: 6 из 6</t>
        </r>
      </text>
    </comment>
    <comment ref="H99" authorId="0" shapeId="0">
      <text>
        <r>
          <rPr>
            <sz val="11"/>
            <color theme="1"/>
            <rFont val="Calibri"/>
            <family val="2"/>
            <scheme val="minor"/>
          </rPr>
          <t>Балл: 2 из 2</t>
        </r>
      </text>
    </comment>
    <comment ref="M99" authorId="0" shapeId="0">
      <text>
        <r>
          <rPr>
            <sz val="11"/>
            <color theme="1"/>
            <rFont val="Calibri"/>
            <family val="2"/>
            <scheme val="minor"/>
          </rPr>
          <t>Балл: 0 из 2</t>
        </r>
      </text>
    </comment>
    <comment ref="X99" authorId="0" shapeId="0">
      <text>
        <r>
          <rPr>
            <sz val="11"/>
            <color theme="1"/>
            <rFont val="Calibri"/>
            <family val="2"/>
            <scheme val="minor"/>
          </rPr>
          <t>Балл: 2 из 2</t>
        </r>
      </text>
    </comment>
    <comment ref="AB99" authorId="0" shapeId="0">
      <text>
        <r>
          <rPr>
            <sz val="11"/>
            <color theme="1"/>
            <rFont val="Calibri"/>
            <family val="2"/>
            <scheme val="minor"/>
          </rPr>
          <t>Балл: 2 из 2</t>
        </r>
      </text>
    </comment>
    <comment ref="AJ99" authorId="0" shapeId="0">
      <text>
        <r>
          <rPr>
            <sz val="11"/>
            <color theme="1"/>
            <rFont val="Calibri"/>
            <family val="2"/>
            <scheme val="minor"/>
          </rPr>
          <t>Балл: 2 из 2</t>
        </r>
      </text>
    </comment>
    <comment ref="AL99" authorId="0" shapeId="0">
      <text>
        <r>
          <rPr>
            <sz val="11"/>
            <color theme="1"/>
            <rFont val="Calibri"/>
            <family val="2"/>
            <scheme val="minor"/>
          </rPr>
          <t>Балл: 0 из 4</t>
        </r>
      </text>
    </comment>
    <comment ref="AS99" authorId="0" shapeId="0">
      <text>
        <r>
          <rPr>
            <sz val="11"/>
            <color theme="1"/>
            <rFont val="Calibri"/>
            <family val="2"/>
            <scheme val="minor"/>
          </rPr>
          <t>Балл: 0 из 4</t>
        </r>
      </text>
    </comment>
    <comment ref="AW99" authorId="0" shapeId="0">
      <text>
        <r>
          <rPr>
            <sz val="11"/>
            <color theme="1"/>
            <rFont val="Calibri"/>
            <family val="2"/>
            <scheme val="minor"/>
          </rPr>
          <t>Балл: 4 из 4</t>
        </r>
      </text>
    </comment>
    <comment ref="BC99" authorId="0" shapeId="0">
      <text>
        <r>
          <rPr>
            <sz val="11"/>
            <color theme="1"/>
            <rFont val="Calibri"/>
            <family val="2"/>
            <scheme val="minor"/>
          </rPr>
          <t>Балл: 4 из 4</t>
        </r>
      </text>
    </comment>
    <comment ref="BJ99" authorId="0" shapeId="0">
      <text>
        <r>
          <rPr>
            <sz val="11"/>
            <color theme="1"/>
            <rFont val="Calibri"/>
            <family val="2"/>
            <scheme val="minor"/>
          </rPr>
          <t>Балл: 0 из 4</t>
        </r>
      </text>
    </comment>
    <comment ref="BT99" authorId="0" shapeId="0">
      <text>
        <r>
          <rPr>
            <sz val="11"/>
            <color theme="1"/>
            <rFont val="Calibri"/>
            <family val="2"/>
            <scheme val="minor"/>
          </rPr>
          <t>Балл: 4 из 4</t>
        </r>
      </text>
    </comment>
    <comment ref="BY99" authorId="0" shapeId="0">
      <text>
        <r>
          <rPr>
            <sz val="11"/>
            <color theme="1"/>
            <rFont val="Calibri"/>
            <family val="2"/>
            <scheme val="minor"/>
          </rPr>
          <t>Балл: 4 из 4</t>
        </r>
      </text>
    </comment>
    <comment ref="CF99" authorId="0" shapeId="0">
      <text>
        <r>
          <rPr>
            <sz val="11"/>
            <color theme="1"/>
            <rFont val="Calibri"/>
            <family val="2"/>
            <scheme val="minor"/>
          </rPr>
          <t>Балл: 6 из 6</t>
        </r>
      </text>
    </comment>
    <comment ref="CI99" authorId="0" shapeId="0">
      <text>
        <r>
          <rPr>
            <sz val="11"/>
            <color theme="1"/>
            <rFont val="Calibri"/>
            <family val="2"/>
            <scheme val="minor"/>
          </rPr>
          <t>Балл: 6 из 6</t>
        </r>
      </text>
    </comment>
    <comment ref="CO99" authorId="0" shapeId="0">
      <text>
        <r>
          <rPr>
            <sz val="11"/>
            <color theme="1"/>
            <rFont val="Calibri"/>
            <family val="2"/>
            <scheme val="minor"/>
          </rPr>
          <t>Балл: 3 из 6</t>
        </r>
      </text>
    </comment>
    <comment ref="CT99" authorId="0" shapeId="0">
      <text>
        <r>
          <rPr>
            <sz val="11"/>
            <color theme="1"/>
            <rFont val="Calibri"/>
            <family val="2"/>
            <scheme val="minor"/>
          </rPr>
          <t>Балл: 6 из 6</t>
        </r>
      </text>
    </comment>
    <comment ref="DB99" authorId="0" shapeId="0">
      <text>
        <r>
          <rPr>
            <sz val="11"/>
            <color theme="1"/>
            <rFont val="Calibri"/>
            <family val="2"/>
            <scheme val="minor"/>
          </rPr>
          <t>Балл: 6 из 6</t>
        </r>
      </text>
    </comment>
    <comment ref="DL99" authorId="0" shapeId="0">
      <text>
        <r>
          <rPr>
            <sz val="11"/>
            <color theme="1"/>
            <rFont val="Calibri"/>
            <family val="2"/>
            <scheme val="minor"/>
          </rPr>
          <t>Балл: 0 из 2</t>
        </r>
      </text>
    </comment>
    <comment ref="DO99" authorId="0" shapeId="0">
      <text>
        <r>
          <rPr>
            <sz val="11"/>
            <color theme="1"/>
            <rFont val="Calibri"/>
            <family val="2"/>
            <scheme val="minor"/>
          </rPr>
          <t>Балл: 0 из 4</t>
        </r>
      </text>
    </comment>
    <comment ref="EE99" authorId="0" shapeId="0">
      <text>
        <r>
          <rPr>
            <sz val="11"/>
            <color theme="1"/>
            <rFont val="Calibri"/>
            <family val="2"/>
            <scheme val="minor"/>
          </rPr>
          <t>Балл: 0 из 4</t>
        </r>
      </text>
    </comment>
    <comment ref="EI99" authorId="0" shapeId="0">
      <text>
        <r>
          <rPr>
            <sz val="11"/>
            <color theme="1"/>
            <rFont val="Calibri"/>
            <family val="2"/>
            <scheme val="minor"/>
          </rPr>
          <t>Балл: 0 из 4</t>
        </r>
      </text>
    </comment>
    <comment ref="ES99" authorId="0" shapeId="0">
      <text>
        <r>
          <rPr>
            <sz val="11"/>
            <color theme="1"/>
            <rFont val="Calibri"/>
            <family val="2"/>
            <scheme val="minor"/>
          </rPr>
          <t>Балл: 6 из 6</t>
        </r>
      </text>
    </comment>
    <comment ref="FC99" authorId="0" shapeId="0">
      <text>
        <r>
          <rPr>
            <sz val="11"/>
            <color theme="1"/>
            <rFont val="Calibri"/>
            <family val="2"/>
            <scheme val="minor"/>
          </rPr>
          <t>Балл: 2 из 2</t>
        </r>
      </text>
    </comment>
    <comment ref="FN99" authorId="0" shapeId="0">
      <text>
        <r>
          <rPr>
            <sz val="11"/>
            <color theme="1"/>
            <rFont val="Calibri"/>
            <family val="2"/>
            <scheme val="minor"/>
          </rPr>
          <t>Балл: 4 из 4</t>
        </r>
      </text>
    </comment>
    <comment ref="GF99" authorId="0" shapeId="0">
      <text>
        <r>
          <rPr>
            <sz val="11"/>
            <color theme="1"/>
            <rFont val="Calibri"/>
            <family val="2"/>
            <scheme val="minor"/>
          </rPr>
          <t>Балл: 3 из 6</t>
        </r>
      </text>
    </comment>
    <comment ref="K100" authorId="0" shapeId="0">
      <text>
        <r>
          <rPr>
            <sz val="11"/>
            <color theme="1"/>
            <rFont val="Calibri"/>
            <family val="2"/>
            <scheme val="minor"/>
          </rPr>
          <t>Балл: 0 из 2</t>
        </r>
      </text>
    </comment>
    <comment ref="N100" authorId="0" shapeId="0">
      <text>
        <r>
          <rPr>
            <sz val="11"/>
            <color theme="1"/>
            <rFont val="Calibri"/>
            <family val="2"/>
            <scheme val="minor"/>
          </rPr>
          <t>Балл: 0 из 2</t>
        </r>
      </text>
    </comment>
    <comment ref="S100" authorId="0" shapeId="0">
      <text>
        <r>
          <rPr>
            <sz val="11"/>
            <color theme="1"/>
            <rFont val="Calibri"/>
            <family val="2"/>
            <scheme val="minor"/>
          </rPr>
          <t>Балл: 2 из 2</t>
        </r>
      </text>
    </comment>
    <comment ref="AC100" authorId="0" shapeId="0">
      <text>
        <r>
          <rPr>
            <sz val="11"/>
            <color theme="1"/>
            <rFont val="Calibri"/>
            <family val="2"/>
            <scheme val="minor"/>
          </rPr>
          <t>Балл: 2 из 2</t>
        </r>
      </text>
    </comment>
    <comment ref="AH100" authorId="0" shapeId="0">
      <text>
        <r>
          <rPr>
            <sz val="11"/>
            <color theme="1"/>
            <rFont val="Calibri"/>
            <family val="2"/>
            <scheme val="minor"/>
          </rPr>
          <t>Балл: 2 из 2</t>
        </r>
      </text>
    </comment>
    <comment ref="AL100" authorId="0" shapeId="0">
      <text>
        <r>
          <rPr>
            <sz val="11"/>
            <color theme="1"/>
            <rFont val="Calibri"/>
            <family val="2"/>
            <scheme val="minor"/>
          </rPr>
          <t>Балл: 0 из 4</t>
        </r>
      </text>
    </comment>
    <comment ref="AU100" authorId="0" shapeId="0">
      <text>
        <r>
          <rPr>
            <sz val="11"/>
            <color theme="1"/>
            <rFont val="Calibri"/>
            <family val="2"/>
            <scheme val="minor"/>
          </rPr>
          <t>Балл: 0 из 4</t>
        </r>
      </text>
    </comment>
    <comment ref="BB100" authorId="0" shapeId="0">
      <text>
        <r>
          <rPr>
            <sz val="11"/>
            <color theme="1"/>
            <rFont val="Calibri"/>
            <family val="2"/>
            <scheme val="minor"/>
          </rPr>
          <t>Балл: 4 из 4</t>
        </r>
      </text>
    </comment>
    <comment ref="BH100" authorId="0" shapeId="0">
      <text>
        <r>
          <rPr>
            <sz val="11"/>
            <color theme="1"/>
            <rFont val="Calibri"/>
            <family val="2"/>
            <scheme val="minor"/>
          </rPr>
          <t>Балл: 0 из 4</t>
        </r>
      </text>
    </comment>
    <comment ref="BK100" authorId="0" shapeId="0">
      <text>
        <r>
          <rPr>
            <sz val="11"/>
            <color theme="1"/>
            <rFont val="Calibri"/>
            <family val="2"/>
            <scheme val="minor"/>
          </rPr>
          <t>Балл: 4 из 4</t>
        </r>
      </text>
    </comment>
    <comment ref="BT100" authorId="0" shapeId="0">
      <text>
        <r>
          <rPr>
            <sz val="11"/>
            <color theme="1"/>
            <rFont val="Calibri"/>
            <family val="2"/>
            <scheme val="minor"/>
          </rPr>
          <t>Балл: 4 из 4</t>
        </r>
      </text>
    </comment>
    <comment ref="BX100" authorId="0" shapeId="0">
      <text>
        <r>
          <rPr>
            <sz val="11"/>
            <color theme="1"/>
            <rFont val="Calibri"/>
            <family val="2"/>
            <scheme val="minor"/>
          </rPr>
          <t>Балл: 4 из 4</t>
        </r>
      </text>
    </comment>
    <comment ref="CA100" authorId="0" shapeId="0">
      <text>
        <r>
          <rPr>
            <sz val="11"/>
            <color theme="1"/>
            <rFont val="Calibri"/>
            <family val="2"/>
            <scheme val="minor"/>
          </rPr>
          <t>Балл: 6 из 6</t>
        </r>
      </text>
    </comment>
    <comment ref="CI100" authorId="0" shapeId="0">
      <text>
        <r>
          <rPr>
            <sz val="11"/>
            <color theme="1"/>
            <rFont val="Calibri"/>
            <family val="2"/>
            <scheme val="minor"/>
          </rPr>
          <t>Балл: 3 из 6</t>
        </r>
      </text>
    </comment>
    <comment ref="CR100" authorId="0" shapeId="0">
      <text>
        <r>
          <rPr>
            <sz val="11"/>
            <color theme="1"/>
            <rFont val="Calibri"/>
            <family val="2"/>
            <scheme val="minor"/>
          </rPr>
          <t>Балл: 2 из 6</t>
        </r>
      </text>
    </comment>
    <comment ref="CX100" authorId="0" shapeId="0">
      <text>
        <r>
          <rPr>
            <sz val="11"/>
            <color theme="1"/>
            <rFont val="Calibri"/>
            <family val="2"/>
            <scheme val="minor"/>
          </rPr>
          <t>Балл: 0 из 6</t>
        </r>
      </text>
    </comment>
    <comment ref="DA100" authorId="0" shapeId="0">
      <text>
        <r>
          <rPr>
            <sz val="11"/>
            <color theme="1"/>
            <rFont val="Calibri"/>
            <family val="2"/>
            <scheme val="minor"/>
          </rPr>
          <t>Балл: 0 из 6</t>
        </r>
      </text>
    </comment>
    <comment ref="DK100" authorId="0" shapeId="0">
      <text>
        <r>
          <rPr>
            <sz val="11"/>
            <color theme="1"/>
            <rFont val="Calibri"/>
            <family val="2"/>
            <scheme val="minor"/>
          </rPr>
          <t>Балл: 0 из 2</t>
        </r>
      </text>
    </comment>
    <comment ref="DW100" authorId="0" shapeId="0">
      <text>
        <r>
          <rPr>
            <sz val="11"/>
            <color theme="1"/>
            <rFont val="Calibri"/>
            <family val="2"/>
            <scheme val="minor"/>
          </rPr>
          <t>Балл: 0 из 4</t>
        </r>
      </text>
    </comment>
    <comment ref="EE100" authorId="0" shapeId="0">
      <text>
        <r>
          <rPr>
            <sz val="11"/>
            <color theme="1"/>
            <rFont val="Calibri"/>
            <family val="2"/>
            <scheme val="minor"/>
          </rPr>
          <t>Балл: 4 из 4</t>
        </r>
      </text>
    </comment>
    <comment ref="EO100" authorId="0" shapeId="0">
      <text>
        <r>
          <rPr>
            <sz val="11"/>
            <color theme="1"/>
            <rFont val="Calibri"/>
            <family val="2"/>
            <scheme val="minor"/>
          </rPr>
          <t>Балл: 0 из 4</t>
        </r>
      </text>
    </comment>
    <comment ref="EU100" authorId="0" shapeId="0">
      <text>
        <r>
          <rPr>
            <sz val="11"/>
            <color theme="1"/>
            <rFont val="Calibri"/>
            <family val="2"/>
            <scheme val="minor"/>
          </rPr>
          <t>Балл: 6 из 6</t>
        </r>
      </text>
    </comment>
    <comment ref="FC100" authorId="0" shapeId="0">
      <text>
        <r>
          <rPr>
            <sz val="11"/>
            <color theme="1"/>
            <rFont val="Calibri"/>
            <family val="2"/>
            <scheme val="minor"/>
          </rPr>
          <t>Балл: 2 из 2</t>
        </r>
      </text>
    </comment>
    <comment ref="FP100" authorId="0" shapeId="0">
      <text>
        <r>
          <rPr>
            <sz val="11"/>
            <color theme="1"/>
            <rFont val="Calibri"/>
            <family val="2"/>
            <scheme val="minor"/>
          </rPr>
          <t>Балл: 0 из 4</t>
        </r>
      </text>
    </comment>
    <comment ref="FZ100" authorId="0" shapeId="0">
      <text>
        <r>
          <rPr>
            <sz val="11"/>
            <color theme="1"/>
            <rFont val="Calibri"/>
            <family val="2"/>
            <scheme val="minor"/>
          </rPr>
          <t>Балл: 0 из 6</t>
        </r>
      </text>
    </comment>
    <comment ref="G101" authorId="0" shapeId="0">
      <text>
        <r>
          <rPr>
            <sz val="11"/>
            <color theme="1"/>
            <rFont val="Calibri"/>
            <family val="2"/>
            <scheme val="minor"/>
          </rPr>
          <t>Балл: 0 из 2</t>
        </r>
      </text>
    </comment>
    <comment ref="N101" authorId="0" shapeId="0">
      <text>
        <r>
          <rPr>
            <sz val="11"/>
            <color theme="1"/>
            <rFont val="Calibri"/>
            <family val="2"/>
            <scheme val="minor"/>
          </rPr>
          <t>Балл: 2 из 2</t>
        </r>
      </text>
    </comment>
    <comment ref="V101" authorId="0" shapeId="0">
      <text>
        <r>
          <rPr>
            <sz val="11"/>
            <color theme="1"/>
            <rFont val="Calibri"/>
            <family val="2"/>
            <scheme val="minor"/>
          </rPr>
          <t>Балл: 0 из 2</t>
        </r>
      </text>
    </comment>
    <comment ref="AA101" authorId="0" shapeId="0">
      <text>
        <r>
          <rPr>
            <sz val="11"/>
            <color theme="1"/>
            <rFont val="Calibri"/>
            <family val="2"/>
            <scheme val="minor"/>
          </rPr>
          <t>Балл: 2 из 2</t>
        </r>
      </text>
    </comment>
    <comment ref="AE101" authorId="0" shapeId="0">
      <text>
        <r>
          <rPr>
            <sz val="11"/>
            <color theme="1"/>
            <rFont val="Calibri"/>
            <family val="2"/>
            <scheme val="minor"/>
          </rPr>
          <t>Балл: 2 из 2</t>
        </r>
      </text>
    </comment>
    <comment ref="AK101" authorId="0" shapeId="0">
      <text>
        <r>
          <rPr>
            <sz val="11"/>
            <color theme="1"/>
            <rFont val="Calibri"/>
            <family val="2"/>
            <scheme val="minor"/>
          </rPr>
          <t>Балл: 0 из 4</t>
        </r>
      </text>
    </comment>
    <comment ref="AQ101" authorId="0" shapeId="0">
      <text>
        <r>
          <rPr>
            <sz val="11"/>
            <color theme="1"/>
            <rFont val="Calibri"/>
            <family val="2"/>
            <scheme val="minor"/>
          </rPr>
          <t>Балл: 4 из 4</t>
        </r>
      </text>
    </comment>
    <comment ref="AY101" authorId="0" shapeId="0">
      <text>
        <r>
          <rPr>
            <sz val="11"/>
            <color theme="1"/>
            <rFont val="Calibri"/>
            <family val="2"/>
            <scheme val="minor"/>
          </rPr>
          <t>Балл: 0 из 4</t>
        </r>
      </text>
    </comment>
    <comment ref="BD101" authorId="0" shapeId="0">
      <text>
        <r>
          <rPr>
            <sz val="11"/>
            <color theme="1"/>
            <rFont val="Calibri"/>
            <family val="2"/>
            <scheme val="minor"/>
          </rPr>
          <t>Балл: 4 из 4</t>
        </r>
      </text>
    </comment>
    <comment ref="BM101" authorId="0" shapeId="0">
      <text>
        <r>
          <rPr>
            <sz val="11"/>
            <color theme="1"/>
            <rFont val="Calibri"/>
            <family val="2"/>
            <scheme val="minor"/>
          </rPr>
          <t>Балл: 0 из 4</t>
        </r>
      </text>
    </comment>
    <comment ref="BP101" authorId="0" shapeId="0">
      <text>
        <r>
          <rPr>
            <sz val="11"/>
            <color theme="1"/>
            <rFont val="Calibri"/>
            <family val="2"/>
            <scheme val="minor"/>
          </rPr>
          <t>Балл: 0 из 4</t>
        </r>
      </text>
    </comment>
    <comment ref="BX101" authorId="0" shapeId="0">
      <text>
        <r>
          <rPr>
            <sz val="11"/>
            <color theme="1"/>
            <rFont val="Calibri"/>
            <family val="2"/>
            <scheme val="minor"/>
          </rPr>
          <t>Балл: 4 из 4</t>
        </r>
      </text>
    </comment>
    <comment ref="CC101" authorId="0" shapeId="0">
      <text>
        <r>
          <rPr>
            <sz val="11"/>
            <color theme="1"/>
            <rFont val="Calibri"/>
            <family val="2"/>
            <scheme val="minor"/>
          </rPr>
          <t>Балл: 0 из 6</t>
        </r>
      </text>
    </comment>
    <comment ref="CI101" authorId="0" shapeId="0">
      <text>
        <r>
          <rPr>
            <sz val="11"/>
            <color theme="1"/>
            <rFont val="Calibri"/>
            <family val="2"/>
            <scheme val="minor"/>
          </rPr>
          <t>Балл: 6 из 6</t>
        </r>
      </text>
    </comment>
    <comment ref="CR101" authorId="0" shapeId="0">
      <text>
        <r>
          <rPr>
            <sz val="11"/>
            <color theme="1"/>
            <rFont val="Calibri"/>
            <family val="2"/>
            <scheme val="minor"/>
          </rPr>
          <t>Балл: 1 из 6</t>
        </r>
      </text>
    </comment>
    <comment ref="CW101" authorId="0" shapeId="0">
      <text>
        <r>
          <rPr>
            <sz val="11"/>
            <color theme="1"/>
            <rFont val="Calibri"/>
            <family val="2"/>
            <scheme val="minor"/>
          </rPr>
          <t>Балл: 0 из 6</t>
        </r>
      </text>
    </comment>
    <comment ref="DA101" authorId="0" shapeId="0">
      <text>
        <r>
          <rPr>
            <sz val="11"/>
            <color theme="1"/>
            <rFont val="Calibri"/>
            <family val="2"/>
            <scheme val="minor"/>
          </rPr>
          <t>Балл: 0 из 6</t>
        </r>
      </text>
    </comment>
    <comment ref="DJ101" authorId="0" shapeId="0">
      <text>
        <r>
          <rPr>
            <sz val="11"/>
            <color theme="1"/>
            <rFont val="Calibri"/>
            <family val="2"/>
            <scheme val="minor"/>
          </rPr>
          <t>Балл: 2 из 2</t>
        </r>
      </text>
    </comment>
    <comment ref="DT101" authorId="0" shapeId="0">
      <text>
        <r>
          <rPr>
            <sz val="11"/>
            <color theme="1"/>
            <rFont val="Calibri"/>
            <family val="2"/>
            <scheme val="minor"/>
          </rPr>
          <t>Балл: 0 из 4</t>
        </r>
      </text>
    </comment>
    <comment ref="ED101" authorId="0" shapeId="0">
      <text>
        <r>
          <rPr>
            <sz val="11"/>
            <color theme="1"/>
            <rFont val="Calibri"/>
            <family val="2"/>
            <scheme val="minor"/>
          </rPr>
          <t>Балл: 0 из 4</t>
        </r>
      </text>
    </comment>
    <comment ref="ER101" authorId="0" shapeId="0">
      <text>
        <r>
          <rPr>
            <sz val="11"/>
            <color theme="1"/>
            <rFont val="Calibri"/>
            <family val="2"/>
            <scheme val="minor"/>
          </rPr>
          <t>Балл: 0 из 4</t>
        </r>
      </text>
    </comment>
    <comment ref="EV101" authorId="0" shapeId="0">
      <text>
        <r>
          <rPr>
            <sz val="11"/>
            <color theme="1"/>
            <rFont val="Calibri"/>
            <family val="2"/>
            <scheme val="minor"/>
          </rPr>
          <t>Балл: 2 из 6</t>
        </r>
      </text>
    </comment>
    <comment ref="FL101" authorId="0" shapeId="0">
      <text>
        <r>
          <rPr>
            <sz val="11"/>
            <color theme="1"/>
            <rFont val="Calibri"/>
            <family val="2"/>
            <scheme val="minor"/>
          </rPr>
          <t>Балл: 2 из 2</t>
        </r>
      </text>
    </comment>
    <comment ref="FN101" authorId="0" shapeId="0">
      <text>
        <r>
          <rPr>
            <sz val="11"/>
            <color theme="1"/>
            <rFont val="Calibri"/>
            <family val="2"/>
            <scheme val="minor"/>
          </rPr>
          <t>Балл: 4 из 4</t>
        </r>
      </text>
    </comment>
    <comment ref="GB101" authorId="0" shapeId="0">
      <text>
        <r>
          <rPr>
            <sz val="11"/>
            <color theme="1"/>
            <rFont val="Calibri"/>
            <family val="2"/>
            <scheme val="minor"/>
          </rPr>
          <t>Балл: 3 из 6</t>
        </r>
      </text>
    </comment>
    <comment ref="J102" authorId="0" shapeId="0">
      <text>
        <r>
          <rPr>
            <sz val="11"/>
            <color theme="1"/>
            <rFont val="Calibri"/>
            <family val="2"/>
            <scheme val="minor"/>
          </rPr>
          <t>Балл: 0 из 2</t>
        </r>
      </text>
    </comment>
    <comment ref="M102" authorId="0" shapeId="0">
      <text>
        <r>
          <rPr>
            <sz val="11"/>
            <color theme="1"/>
            <rFont val="Calibri"/>
            <family val="2"/>
            <scheme val="minor"/>
          </rPr>
          <t>Балл: 0 из 2</t>
        </r>
      </text>
    </comment>
    <comment ref="S102" authorId="0" shapeId="0">
      <text>
        <r>
          <rPr>
            <sz val="11"/>
            <color theme="1"/>
            <rFont val="Calibri"/>
            <family val="2"/>
            <scheme val="minor"/>
          </rPr>
          <t>Балл: 2 из 2</t>
        </r>
      </text>
    </comment>
    <comment ref="Z102" authorId="0" shapeId="0">
      <text>
        <r>
          <rPr>
            <sz val="11"/>
            <color theme="1"/>
            <rFont val="Calibri"/>
            <family val="2"/>
            <scheme val="minor"/>
          </rPr>
          <t>Балл: 2 из 2</t>
        </r>
      </text>
    </comment>
    <comment ref="AH102" authorId="0" shapeId="0">
      <text>
        <r>
          <rPr>
            <sz val="11"/>
            <color theme="1"/>
            <rFont val="Calibri"/>
            <family val="2"/>
            <scheme val="minor"/>
          </rPr>
          <t>Балл: 2 из 2</t>
        </r>
      </text>
    </comment>
    <comment ref="AM102" authorId="0" shapeId="0">
      <text>
        <r>
          <rPr>
            <sz val="11"/>
            <color theme="1"/>
            <rFont val="Calibri"/>
            <family val="2"/>
            <scheme val="minor"/>
          </rPr>
          <t>Балл: 4 из 4</t>
        </r>
      </text>
    </comment>
    <comment ref="AR102" authorId="0" shapeId="0">
      <text>
        <r>
          <rPr>
            <sz val="11"/>
            <color theme="1"/>
            <rFont val="Calibri"/>
            <family val="2"/>
            <scheme val="minor"/>
          </rPr>
          <t>Балл: 4 из 4</t>
        </r>
      </text>
    </comment>
    <comment ref="AZ102" authorId="0" shapeId="0">
      <text>
        <r>
          <rPr>
            <sz val="11"/>
            <color theme="1"/>
            <rFont val="Calibri"/>
            <family val="2"/>
            <scheme val="minor"/>
          </rPr>
          <t>Балл: 4 из 4</t>
        </r>
      </text>
    </comment>
    <comment ref="BF102" authorId="0" shapeId="0">
      <text>
        <r>
          <rPr>
            <sz val="11"/>
            <color theme="1"/>
            <rFont val="Calibri"/>
            <family val="2"/>
            <scheme val="minor"/>
          </rPr>
          <t>Балл: 4 из 4</t>
        </r>
      </text>
    </comment>
    <comment ref="BK102" authorId="0" shapeId="0">
      <text>
        <r>
          <rPr>
            <sz val="11"/>
            <color theme="1"/>
            <rFont val="Calibri"/>
            <family val="2"/>
            <scheme val="minor"/>
          </rPr>
          <t>Балл: 4 из 4</t>
        </r>
      </text>
    </comment>
    <comment ref="BS102" authorId="0" shapeId="0">
      <text>
        <r>
          <rPr>
            <sz val="11"/>
            <color theme="1"/>
            <rFont val="Calibri"/>
            <family val="2"/>
            <scheme val="minor"/>
          </rPr>
          <t>Балл: 0 из 4</t>
        </r>
      </text>
    </comment>
    <comment ref="BU102" authorId="0" shapeId="0">
      <text>
        <r>
          <rPr>
            <sz val="11"/>
            <color theme="1"/>
            <rFont val="Calibri"/>
            <family val="2"/>
            <scheme val="minor"/>
          </rPr>
          <t>Балл: 4 из 4</t>
        </r>
      </text>
    </comment>
    <comment ref="CE102" authorId="0" shapeId="0">
      <text>
        <r>
          <rPr>
            <sz val="11"/>
            <color theme="1"/>
            <rFont val="Calibri"/>
            <family val="2"/>
            <scheme val="minor"/>
          </rPr>
          <t>Балл: 0 из 6</t>
        </r>
      </text>
    </comment>
    <comment ref="CG102" authorId="0" shapeId="0">
      <text>
        <r>
          <rPr>
            <sz val="11"/>
            <color theme="1"/>
            <rFont val="Calibri"/>
            <family val="2"/>
            <scheme val="minor"/>
          </rPr>
          <t>Балл: 3 из 6</t>
        </r>
      </text>
    </comment>
    <comment ref="CR102" authorId="0" shapeId="0">
      <text>
        <r>
          <rPr>
            <sz val="11"/>
            <color theme="1"/>
            <rFont val="Calibri"/>
            <family val="2"/>
            <scheme val="minor"/>
          </rPr>
          <t>Балл: 3 из 6</t>
        </r>
      </text>
    </comment>
    <comment ref="CU102" authorId="0" shapeId="0">
      <text>
        <r>
          <rPr>
            <sz val="11"/>
            <color theme="1"/>
            <rFont val="Calibri"/>
            <family val="2"/>
            <scheme val="minor"/>
          </rPr>
          <t>Балл: 6 из 6</t>
        </r>
      </text>
    </comment>
    <comment ref="DD102" authorId="0" shapeId="0">
      <text>
        <r>
          <rPr>
            <sz val="11"/>
            <color theme="1"/>
            <rFont val="Calibri"/>
            <family val="2"/>
            <scheme val="minor"/>
          </rPr>
          <t>Балл: 6 из 6</t>
        </r>
      </text>
    </comment>
    <comment ref="DI102" authorId="0" shapeId="0">
      <text>
        <r>
          <rPr>
            <sz val="11"/>
            <color theme="1"/>
            <rFont val="Calibri"/>
            <family val="2"/>
            <scheme val="minor"/>
          </rPr>
          <t>Балл: 2 из 2</t>
        </r>
      </text>
    </comment>
    <comment ref="DQ102" authorId="0" shapeId="0">
      <text>
        <r>
          <rPr>
            <sz val="11"/>
            <color theme="1"/>
            <rFont val="Calibri"/>
            <family val="2"/>
            <scheme val="minor"/>
          </rPr>
          <t>Балл: 0 из 4</t>
        </r>
      </text>
    </comment>
    <comment ref="EH102" authorId="0" shapeId="0">
      <text>
        <r>
          <rPr>
            <sz val="11"/>
            <color theme="1"/>
            <rFont val="Calibri"/>
            <family val="2"/>
            <scheme val="minor"/>
          </rPr>
          <t>Балл: 0 из 4</t>
        </r>
      </text>
    </comment>
    <comment ref="EK102" authorId="0" shapeId="0">
      <text>
        <r>
          <rPr>
            <sz val="11"/>
            <color theme="1"/>
            <rFont val="Calibri"/>
            <family val="2"/>
            <scheme val="minor"/>
          </rPr>
          <t>Балл: 0 из 4</t>
        </r>
      </text>
    </comment>
    <comment ref="EX102" authorId="0" shapeId="0">
      <text>
        <r>
          <rPr>
            <sz val="11"/>
            <color theme="1"/>
            <rFont val="Calibri"/>
            <family val="2"/>
            <scheme val="minor"/>
          </rPr>
          <t>Балл: 6 из 6</t>
        </r>
      </text>
    </comment>
    <comment ref="FC102" authorId="0" shapeId="0">
      <text>
        <r>
          <rPr>
            <sz val="11"/>
            <color theme="1"/>
            <rFont val="Calibri"/>
            <family val="2"/>
            <scheme val="minor"/>
          </rPr>
          <t>Балл: 2 из 2</t>
        </r>
      </text>
    </comment>
    <comment ref="FO102" authorId="0" shapeId="0">
      <text>
        <r>
          <rPr>
            <sz val="11"/>
            <color theme="1"/>
            <rFont val="Calibri"/>
            <family val="2"/>
            <scheme val="minor"/>
          </rPr>
          <t>Балл: 4 из 4</t>
        </r>
      </text>
    </comment>
    <comment ref="FX102" authorId="0" shapeId="0">
      <text>
        <r>
          <rPr>
            <sz val="11"/>
            <color theme="1"/>
            <rFont val="Calibri"/>
            <family val="2"/>
            <scheme val="minor"/>
          </rPr>
          <t>Балл: 6 из 6</t>
        </r>
      </text>
    </comment>
    <comment ref="K103" authorId="0" shapeId="0">
      <text>
        <r>
          <rPr>
            <sz val="11"/>
            <color theme="1"/>
            <rFont val="Calibri"/>
            <family val="2"/>
            <scheme val="minor"/>
          </rPr>
          <t>Балл: 0 из 2</t>
        </r>
      </text>
    </comment>
    <comment ref="Q103" authorId="0" shapeId="0">
      <text>
        <r>
          <rPr>
            <sz val="11"/>
            <color theme="1"/>
            <rFont val="Calibri"/>
            <family val="2"/>
            <scheme val="minor"/>
          </rPr>
          <t>Балл: 2 из 2</t>
        </r>
      </text>
    </comment>
    <comment ref="S103" authorId="0" shapeId="0">
      <text>
        <r>
          <rPr>
            <sz val="11"/>
            <color theme="1"/>
            <rFont val="Calibri"/>
            <family val="2"/>
            <scheme val="minor"/>
          </rPr>
          <t>Балл: 2 из 2</t>
        </r>
      </text>
    </comment>
    <comment ref="AD103" authorId="0" shapeId="0">
      <text>
        <r>
          <rPr>
            <sz val="11"/>
            <color theme="1"/>
            <rFont val="Calibri"/>
            <family val="2"/>
            <scheme val="minor"/>
          </rPr>
          <t>Балл: 2 из 2</t>
        </r>
      </text>
    </comment>
    <comment ref="AJ103" authorId="0" shapeId="0">
      <text>
        <r>
          <rPr>
            <sz val="11"/>
            <color theme="1"/>
            <rFont val="Calibri"/>
            <family val="2"/>
            <scheme val="minor"/>
          </rPr>
          <t>Балл: 0 из 2</t>
        </r>
      </text>
    </comment>
    <comment ref="AM103" authorId="0" shapeId="0">
      <text>
        <r>
          <rPr>
            <sz val="11"/>
            <color theme="1"/>
            <rFont val="Calibri"/>
            <family val="2"/>
            <scheme val="minor"/>
          </rPr>
          <t>Балл: 0 из 4</t>
        </r>
      </text>
    </comment>
    <comment ref="AU103" authorId="0" shapeId="0">
      <text>
        <r>
          <rPr>
            <sz val="11"/>
            <color theme="1"/>
            <rFont val="Calibri"/>
            <family val="2"/>
            <scheme val="minor"/>
          </rPr>
          <t>Балл: 0 из 4</t>
        </r>
      </text>
    </comment>
    <comment ref="AX103" authorId="0" shapeId="0">
      <text>
        <r>
          <rPr>
            <sz val="11"/>
            <color theme="1"/>
            <rFont val="Calibri"/>
            <family val="2"/>
            <scheme val="minor"/>
          </rPr>
          <t>Балл: 4 из 4</t>
        </r>
      </text>
    </comment>
    <comment ref="BC103" authorId="0" shapeId="0">
      <text>
        <r>
          <rPr>
            <sz val="11"/>
            <color theme="1"/>
            <rFont val="Calibri"/>
            <family val="2"/>
            <scheme val="minor"/>
          </rPr>
          <t>Балл: 4 из 4</t>
        </r>
      </text>
    </comment>
    <comment ref="BN103" authorId="0" shapeId="0">
      <text>
        <r>
          <rPr>
            <sz val="11"/>
            <color theme="1"/>
            <rFont val="Calibri"/>
            <family val="2"/>
            <scheme val="minor"/>
          </rPr>
          <t>Балл: 4 из 4</t>
        </r>
      </text>
    </comment>
    <comment ref="BP103" authorId="0" shapeId="0">
      <text>
        <r>
          <rPr>
            <sz val="11"/>
            <color theme="1"/>
            <rFont val="Calibri"/>
            <family val="2"/>
            <scheme val="minor"/>
          </rPr>
          <t>Балл: 4 из 4</t>
        </r>
      </text>
    </comment>
    <comment ref="BW103" authorId="0" shapeId="0">
      <text>
        <r>
          <rPr>
            <sz val="11"/>
            <color theme="1"/>
            <rFont val="Calibri"/>
            <family val="2"/>
            <scheme val="minor"/>
          </rPr>
          <t>Балл: 4 из 4</t>
        </r>
      </text>
    </comment>
    <comment ref="CD103" authorId="0" shapeId="0">
      <text>
        <r>
          <rPr>
            <sz val="11"/>
            <color theme="1"/>
            <rFont val="Calibri"/>
            <family val="2"/>
            <scheme val="minor"/>
          </rPr>
          <t>&lt;пропущен&gt;</t>
        </r>
      </text>
    </comment>
    <comment ref="CI103" authorId="0" shapeId="0">
      <text>
        <r>
          <rPr>
            <sz val="11"/>
            <color theme="1"/>
            <rFont val="Calibri"/>
            <family val="2"/>
            <scheme val="minor"/>
          </rPr>
          <t>Балл: 3 из 6</t>
        </r>
      </text>
    </comment>
    <comment ref="CQ103" authorId="0" shapeId="0">
      <text>
        <r>
          <rPr>
            <sz val="11"/>
            <color theme="1"/>
            <rFont val="Calibri"/>
            <family val="2"/>
            <scheme val="minor"/>
          </rPr>
          <t>Балл: 2 из 6</t>
        </r>
      </text>
    </comment>
    <comment ref="CT103" authorId="0" shapeId="0">
      <text>
        <r>
          <rPr>
            <sz val="11"/>
            <color theme="1"/>
            <rFont val="Calibri"/>
            <family val="2"/>
            <scheme val="minor"/>
          </rPr>
          <t>Балл: 0 из 6</t>
        </r>
      </text>
    </comment>
    <comment ref="CZ103" authorId="0" shapeId="0">
      <text>
        <r>
          <rPr>
            <sz val="11"/>
            <color theme="1"/>
            <rFont val="Calibri"/>
            <family val="2"/>
            <scheme val="minor"/>
          </rPr>
          <t>Балл: 6 из 6</t>
        </r>
      </text>
    </comment>
    <comment ref="DE103" authorId="0" shapeId="0">
      <text>
        <r>
          <rPr>
            <sz val="11"/>
            <color theme="1"/>
            <rFont val="Calibri"/>
            <family val="2"/>
            <scheme val="minor"/>
          </rPr>
          <t>Балл: 0 из 2</t>
        </r>
      </text>
    </comment>
    <comment ref="DR103" authorId="0" shapeId="0">
      <text>
        <r>
          <rPr>
            <sz val="11"/>
            <color theme="1"/>
            <rFont val="Calibri"/>
            <family val="2"/>
            <scheme val="minor"/>
          </rPr>
          <t>Балл: 0 из 4</t>
        </r>
      </text>
    </comment>
    <comment ref="EF103" authorId="0" shapeId="0">
      <text>
        <r>
          <rPr>
            <sz val="11"/>
            <color theme="1"/>
            <rFont val="Calibri"/>
            <family val="2"/>
            <scheme val="minor"/>
          </rPr>
          <t>Балл: 0 из 4</t>
        </r>
      </text>
    </comment>
    <comment ref="EO103" authorId="0" shapeId="0">
      <text>
        <r>
          <rPr>
            <sz val="11"/>
            <color theme="1"/>
            <rFont val="Calibri"/>
            <family val="2"/>
            <scheme val="minor"/>
          </rPr>
          <t>Балл: 0 из 4</t>
        </r>
      </text>
    </comment>
    <comment ref="EX103" authorId="0" shapeId="0">
      <text>
        <r>
          <rPr>
            <sz val="11"/>
            <color theme="1"/>
            <rFont val="Calibri"/>
            <family val="2"/>
            <scheme val="minor"/>
          </rPr>
          <t>Балл: 6 из 6</t>
        </r>
      </text>
    </comment>
    <comment ref="FK103" authorId="0" shapeId="0">
      <text>
        <r>
          <rPr>
            <sz val="11"/>
            <color theme="1"/>
            <rFont val="Calibri"/>
            <family val="2"/>
            <scheme val="minor"/>
          </rPr>
          <t>Балл: 0 из 2</t>
        </r>
      </text>
    </comment>
    <comment ref="FP103" authorId="0" shapeId="0">
      <text>
        <r>
          <rPr>
            <sz val="11"/>
            <color theme="1"/>
            <rFont val="Calibri"/>
            <family val="2"/>
            <scheme val="minor"/>
          </rPr>
          <t>Балл: 0 из 4</t>
        </r>
      </text>
    </comment>
    <comment ref="FZ103" authorId="0" shapeId="0">
      <text>
        <r>
          <rPr>
            <sz val="11"/>
            <color theme="1"/>
            <rFont val="Calibri"/>
            <family val="2"/>
            <scheme val="minor"/>
          </rPr>
          <t>Балл: 0 из 6</t>
        </r>
      </text>
    </comment>
    <comment ref="J104" authorId="0" shapeId="0">
      <text>
        <r>
          <rPr>
            <sz val="11"/>
            <color theme="1"/>
            <rFont val="Calibri"/>
            <family val="2"/>
            <scheme val="minor"/>
          </rPr>
          <t>Балл: 0 из 2</t>
        </r>
      </text>
    </comment>
    <comment ref="N104" authorId="0" shapeId="0">
      <text>
        <r>
          <rPr>
            <sz val="11"/>
            <color theme="1"/>
            <rFont val="Calibri"/>
            <family val="2"/>
            <scheme val="minor"/>
          </rPr>
          <t>Балл: 2 из 2</t>
        </r>
      </text>
    </comment>
    <comment ref="T104" authorId="0" shapeId="0">
      <text>
        <r>
          <rPr>
            <sz val="11"/>
            <color theme="1"/>
            <rFont val="Calibri"/>
            <family val="2"/>
            <scheme val="minor"/>
          </rPr>
          <t>Балл: 2 из 2</t>
        </r>
      </text>
    </comment>
    <comment ref="Z104" authorId="0" shapeId="0">
      <text>
        <r>
          <rPr>
            <sz val="11"/>
            <color theme="1"/>
            <rFont val="Calibri"/>
            <family val="2"/>
            <scheme val="minor"/>
          </rPr>
          <t>Балл: 2 из 2</t>
        </r>
      </text>
    </comment>
    <comment ref="AJ104" authorId="0" shapeId="0">
      <text>
        <r>
          <rPr>
            <sz val="11"/>
            <color theme="1"/>
            <rFont val="Calibri"/>
            <family val="2"/>
            <scheme val="minor"/>
          </rPr>
          <t>Балл: 0 из 2</t>
        </r>
      </text>
    </comment>
    <comment ref="AK104" authorId="0" shapeId="0">
      <text>
        <r>
          <rPr>
            <sz val="11"/>
            <color theme="1"/>
            <rFont val="Calibri"/>
            <family val="2"/>
            <scheme val="minor"/>
          </rPr>
          <t>Балл: 0 из 4</t>
        </r>
      </text>
    </comment>
    <comment ref="AR104" authorId="0" shapeId="0">
      <text>
        <r>
          <rPr>
            <sz val="11"/>
            <color theme="1"/>
            <rFont val="Calibri"/>
            <family val="2"/>
            <scheme val="minor"/>
          </rPr>
          <t>Балл: 0 из 4</t>
        </r>
      </text>
    </comment>
    <comment ref="AZ104" authorId="0" shapeId="0">
      <text>
        <r>
          <rPr>
            <sz val="11"/>
            <color theme="1"/>
            <rFont val="Calibri"/>
            <family val="2"/>
            <scheme val="minor"/>
          </rPr>
          <t>Балл: 0 из 4</t>
        </r>
      </text>
    </comment>
    <comment ref="BC104" authorId="0" shapeId="0">
      <text>
        <r>
          <rPr>
            <sz val="11"/>
            <color theme="1"/>
            <rFont val="Calibri"/>
            <family val="2"/>
            <scheme val="minor"/>
          </rPr>
          <t>Балл: 0 из 4</t>
        </r>
      </text>
    </comment>
    <comment ref="BM104" authorId="0" shapeId="0">
      <text>
        <r>
          <rPr>
            <sz val="11"/>
            <color theme="1"/>
            <rFont val="Calibri"/>
            <family val="2"/>
            <scheme val="minor"/>
          </rPr>
          <t>Балл: 0 из 4</t>
        </r>
      </text>
    </comment>
    <comment ref="BT104" authorId="0" shapeId="0">
      <text>
        <r>
          <rPr>
            <sz val="11"/>
            <color theme="1"/>
            <rFont val="Calibri"/>
            <family val="2"/>
            <scheme val="minor"/>
          </rPr>
          <t>Балл: 4 из 4</t>
        </r>
      </text>
    </comment>
    <comment ref="BU104" authorId="0" shapeId="0">
      <text>
        <r>
          <rPr>
            <sz val="11"/>
            <color theme="1"/>
            <rFont val="Calibri"/>
            <family val="2"/>
            <scheme val="minor"/>
          </rPr>
          <t>Балл: 4 из 4</t>
        </r>
      </text>
    </comment>
    <comment ref="CB104" authorId="0" shapeId="0">
      <text>
        <r>
          <rPr>
            <sz val="11"/>
            <color theme="1"/>
            <rFont val="Calibri"/>
            <family val="2"/>
            <scheme val="minor"/>
          </rPr>
          <t>Балл: 0 из 6</t>
        </r>
      </text>
    </comment>
    <comment ref="CG104" authorId="0" shapeId="0">
      <text>
        <r>
          <rPr>
            <sz val="11"/>
            <color theme="1"/>
            <rFont val="Calibri"/>
            <family val="2"/>
            <scheme val="minor"/>
          </rPr>
          <t>Балл: 6 из 6</t>
        </r>
      </text>
    </comment>
    <comment ref="CO104" authorId="0" shapeId="0">
      <text>
        <r>
          <rPr>
            <sz val="11"/>
            <color theme="1"/>
            <rFont val="Calibri"/>
            <family val="2"/>
            <scheme val="minor"/>
          </rPr>
          <t>Балл: 2 из 6</t>
        </r>
      </text>
    </comment>
    <comment ref="CX104" authorId="0" shapeId="0">
      <text>
        <r>
          <rPr>
            <sz val="11"/>
            <color theme="1"/>
            <rFont val="Calibri"/>
            <family val="2"/>
            <scheme val="minor"/>
          </rPr>
          <t>Балл: 6 из 6</t>
        </r>
      </text>
    </comment>
    <comment ref="CZ104" authorId="0" shapeId="0">
      <text>
        <r>
          <rPr>
            <sz val="11"/>
            <color theme="1"/>
            <rFont val="Calibri"/>
            <family val="2"/>
            <scheme val="minor"/>
          </rPr>
          <t>Балл: 6 из 6</t>
        </r>
      </text>
    </comment>
    <comment ref="DM104" authorId="0" shapeId="0">
      <text>
        <r>
          <rPr>
            <sz val="11"/>
            <color theme="1"/>
            <rFont val="Calibri"/>
            <family val="2"/>
            <scheme val="minor"/>
          </rPr>
          <t>Балл: 2 из 2</t>
        </r>
      </text>
    </comment>
    <comment ref="DW104" authorId="0" shapeId="0">
      <text>
        <r>
          <rPr>
            <sz val="11"/>
            <color theme="1"/>
            <rFont val="Calibri"/>
            <family val="2"/>
            <scheme val="minor"/>
          </rPr>
          <t>Балл: 4 из 4</t>
        </r>
      </text>
    </comment>
    <comment ref="EH104" authorId="0" shapeId="0">
      <text>
        <r>
          <rPr>
            <sz val="11"/>
            <color theme="1"/>
            <rFont val="Calibri"/>
            <family val="2"/>
            <scheme val="minor"/>
          </rPr>
          <t>Балл: 0 из 4</t>
        </r>
      </text>
    </comment>
    <comment ref="EI104" authorId="0" shapeId="0">
      <text>
        <r>
          <rPr>
            <sz val="11"/>
            <color theme="1"/>
            <rFont val="Calibri"/>
            <family val="2"/>
            <scheme val="minor"/>
          </rPr>
          <t>Балл: 0 из 4</t>
        </r>
      </text>
    </comment>
    <comment ref="EX104" authorId="0" shapeId="0">
      <text>
        <r>
          <rPr>
            <sz val="11"/>
            <color theme="1"/>
            <rFont val="Calibri"/>
            <family val="2"/>
            <scheme val="minor"/>
          </rPr>
          <t>Балл: 6 из 6</t>
        </r>
      </text>
    </comment>
    <comment ref="FC104" authorId="0" shapeId="0">
      <text>
        <r>
          <rPr>
            <sz val="11"/>
            <color theme="1"/>
            <rFont val="Calibri"/>
            <family val="2"/>
            <scheme val="minor"/>
          </rPr>
          <t>Балл: 2 из 2</t>
        </r>
      </text>
    </comment>
    <comment ref="FO104" authorId="0" shapeId="0">
      <text>
        <r>
          <rPr>
            <sz val="11"/>
            <color theme="1"/>
            <rFont val="Calibri"/>
            <family val="2"/>
            <scheme val="minor"/>
          </rPr>
          <t>Балл: 4 из 4</t>
        </r>
      </text>
    </comment>
    <comment ref="FX104" authorId="0" shapeId="0">
      <text>
        <r>
          <rPr>
            <sz val="11"/>
            <color theme="1"/>
            <rFont val="Calibri"/>
            <family val="2"/>
            <scheme val="minor"/>
          </rPr>
          <t>Балл: 3 из 6</t>
        </r>
      </text>
    </comment>
    <comment ref="I105" authorId="0" shapeId="0">
      <text>
        <r>
          <rPr>
            <sz val="11"/>
            <color theme="1"/>
            <rFont val="Calibri"/>
            <family val="2"/>
            <scheme val="minor"/>
          </rPr>
          <t>Балл: 0 из 2</t>
        </r>
      </text>
    </comment>
    <comment ref="O105" authorId="0" shapeId="0">
      <text>
        <r>
          <rPr>
            <sz val="11"/>
            <color theme="1"/>
            <rFont val="Calibri"/>
            <family val="2"/>
            <scheme val="minor"/>
          </rPr>
          <t>Балл: 2 из 2</t>
        </r>
      </text>
    </comment>
    <comment ref="U105" authorId="0" shapeId="0">
      <text>
        <r>
          <rPr>
            <sz val="11"/>
            <color theme="1"/>
            <rFont val="Calibri"/>
            <family val="2"/>
            <scheme val="minor"/>
          </rPr>
          <t>Балл: 2 из 2</t>
        </r>
      </text>
    </comment>
    <comment ref="AB105" authorId="0" shapeId="0">
      <text>
        <r>
          <rPr>
            <sz val="11"/>
            <color theme="1"/>
            <rFont val="Calibri"/>
            <family val="2"/>
            <scheme val="minor"/>
          </rPr>
          <t>Балл: 2 из 2</t>
        </r>
      </text>
    </comment>
    <comment ref="AF105" authorId="0" shapeId="0">
      <text>
        <r>
          <rPr>
            <sz val="11"/>
            <color theme="1"/>
            <rFont val="Calibri"/>
            <family val="2"/>
            <scheme val="minor"/>
          </rPr>
          <t>Балл: 0 из 2</t>
        </r>
      </text>
    </comment>
    <comment ref="AM105" authorId="0" shapeId="0">
      <text>
        <r>
          <rPr>
            <sz val="11"/>
            <color theme="1"/>
            <rFont val="Calibri"/>
            <family val="2"/>
            <scheme val="minor"/>
          </rPr>
          <t>Балл: 0 из 4</t>
        </r>
      </text>
    </comment>
    <comment ref="AS105" authorId="0" shapeId="0">
      <text>
        <r>
          <rPr>
            <sz val="11"/>
            <color theme="1"/>
            <rFont val="Calibri"/>
            <family val="2"/>
            <scheme val="minor"/>
          </rPr>
          <t>Балл: 4 из 4</t>
        </r>
      </text>
    </comment>
    <comment ref="AW105" authorId="0" shapeId="0">
      <text>
        <r>
          <rPr>
            <sz val="11"/>
            <color theme="1"/>
            <rFont val="Calibri"/>
            <family val="2"/>
            <scheme val="minor"/>
          </rPr>
          <t>Балл: 0 из 4</t>
        </r>
      </text>
    </comment>
    <comment ref="BG105" authorId="0" shapeId="0">
      <text>
        <r>
          <rPr>
            <sz val="11"/>
            <color theme="1"/>
            <rFont val="Calibri"/>
            <family val="2"/>
            <scheme val="minor"/>
          </rPr>
          <t>Балл: 4 из 4</t>
        </r>
      </text>
    </comment>
    <comment ref="BM105" authorId="0" shapeId="0">
      <text>
        <r>
          <rPr>
            <sz val="11"/>
            <color theme="1"/>
            <rFont val="Calibri"/>
            <family val="2"/>
            <scheme val="minor"/>
          </rPr>
          <t>Балл: 0 из 4</t>
        </r>
      </text>
    </comment>
    <comment ref="BQ105" authorId="0" shapeId="0">
      <text>
        <r>
          <rPr>
            <sz val="11"/>
            <color theme="1"/>
            <rFont val="Calibri"/>
            <family val="2"/>
            <scheme val="minor"/>
          </rPr>
          <t>Балл: 0 из 4</t>
        </r>
      </text>
    </comment>
    <comment ref="BU105" authorId="0" shapeId="0">
      <text>
        <r>
          <rPr>
            <sz val="11"/>
            <color theme="1"/>
            <rFont val="Calibri"/>
            <family val="2"/>
            <scheme val="minor"/>
          </rPr>
          <t>Балл: 4 из 4</t>
        </r>
      </text>
    </comment>
    <comment ref="CC105" authorId="0" shapeId="0">
      <text>
        <r>
          <rPr>
            <sz val="11"/>
            <color theme="1"/>
            <rFont val="Calibri"/>
            <family val="2"/>
            <scheme val="minor"/>
          </rPr>
          <t>Балл: 0 из 6</t>
        </r>
      </text>
    </comment>
    <comment ref="CK105" authorId="0" shapeId="0">
      <text>
        <r>
          <rPr>
            <sz val="11"/>
            <color theme="1"/>
            <rFont val="Calibri"/>
            <family val="2"/>
            <scheme val="minor"/>
          </rPr>
          <t>Балл: 0 из 6</t>
        </r>
      </text>
    </comment>
    <comment ref="CM105" authorId="0" shapeId="0">
      <text>
        <r>
          <rPr>
            <sz val="11"/>
            <color theme="1"/>
            <rFont val="Calibri"/>
            <family val="2"/>
            <scheme val="minor"/>
          </rPr>
          <t>Балл: 1 из 6</t>
        </r>
      </text>
    </comment>
    <comment ref="CT105" authorId="0" shapeId="0">
      <text>
        <r>
          <rPr>
            <sz val="11"/>
            <color theme="1"/>
            <rFont val="Calibri"/>
            <family val="2"/>
            <scheme val="minor"/>
          </rPr>
          <t>Балл: 6 из 6</t>
        </r>
      </text>
    </comment>
    <comment ref="CZ105" authorId="0" shapeId="0">
      <text>
        <r>
          <rPr>
            <sz val="11"/>
            <color theme="1"/>
            <rFont val="Calibri"/>
            <family val="2"/>
            <scheme val="minor"/>
          </rPr>
          <t>Балл: 0 из 6</t>
        </r>
      </text>
    </comment>
    <comment ref="DE105" authorId="0" shapeId="0">
      <text>
        <r>
          <rPr>
            <sz val="11"/>
            <color theme="1"/>
            <rFont val="Calibri"/>
            <family val="2"/>
            <scheme val="minor"/>
          </rPr>
          <t>Балл: 2 из 2</t>
        </r>
      </text>
    </comment>
    <comment ref="DU105" authorId="0" shapeId="0">
      <text>
        <r>
          <rPr>
            <sz val="11"/>
            <color theme="1"/>
            <rFont val="Calibri"/>
            <family val="2"/>
            <scheme val="minor"/>
          </rPr>
          <t>Балл: 0 из 4</t>
        </r>
      </text>
    </comment>
    <comment ref="EH105" authorId="0" shapeId="0">
      <text>
        <r>
          <rPr>
            <sz val="11"/>
            <color theme="1"/>
            <rFont val="Calibri"/>
            <family val="2"/>
            <scheme val="minor"/>
          </rPr>
          <t>Балл: 0 из 4</t>
        </r>
      </text>
    </comment>
    <comment ref="EL105" authorId="0" shapeId="0">
      <text>
        <r>
          <rPr>
            <sz val="11"/>
            <color theme="1"/>
            <rFont val="Calibri"/>
            <family val="2"/>
            <scheme val="minor"/>
          </rPr>
          <t>Балл: 4 из 4</t>
        </r>
      </text>
    </comment>
    <comment ref="FA105" authorId="0" shapeId="0">
      <text>
        <r>
          <rPr>
            <sz val="11"/>
            <color theme="1"/>
            <rFont val="Calibri"/>
            <family val="2"/>
            <scheme val="minor"/>
          </rPr>
          <t>Балл: 6 из 6</t>
        </r>
      </text>
    </comment>
    <comment ref="FD105" authorId="0" shapeId="0">
      <text>
        <r>
          <rPr>
            <sz val="11"/>
            <color theme="1"/>
            <rFont val="Calibri"/>
            <family val="2"/>
            <scheme val="minor"/>
          </rPr>
          <t>Балл: 2 из 2</t>
        </r>
      </text>
    </comment>
    <comment ref="FP105" authorId="0" shapeId="0">
      <text>
        <r>
          <rPr>
            <sz val="11"/>
            <color theme="1"/>
            <rFont val="Calibri"/>
            <family val="2"/>
            <scheme val="minor"/>
          </rPr>
          <t>Балл: 0 из 4</t>
        </r>
      </text>
    </comment>
    <comment ref="GA105" authorId="0" shapeId="0">
      <text>
        <r>
          <rPr>
            <sz val="11"/>
            <color theme="1"/>
            <rFont val="Calibri"/>
            <family val="2"/>
            <scheme val="minor"/>
          </rPr>
          <t>Балл: 6 из 6</t>
        </r>
      </text>
    </comment>
    <comment ref="H106" authorId="0" shapeId="0">
      <text>
        <r>
          <rPr>
            <sz val="11"/>
            <color theme="1"/>
            <rFont val="Calibri"/>
            <family val="2"/>
            <scheme val="minor"/>
          </rPr>
          <t>Балл: 0 из 2</t>
        </r>
      </text>
    </comment>
    <comment ref="O106" authorId="0" shapeId="0">
      <text>
        <r>
          <rPr>
            <sz val="11"/>
            <color theme="1"/>
            <rFont val="Calibri"/>
            <family val="2"/>
            <scheme val="minor"/>
          </rPr>
          <t>Балл: 2 из 2</t>
        </r>
      </text>
    </comment>
    <comment ref="X106" authorId="0" shapeId="0">
      <text>
        <r>
          <rPr>
            <sz val="11"/>
            <color theme="1"/>
            <rFont val="Calibri"/>
            <family val="2"/>
            <scheme val="minor"/>
          </rPr>
          <t>Балл: 2 из 2</t>
        </r>
      </text>
    </comment>
    <comment ref="AB106" authorId="0" shapeId="0">
      <text>
        <r>
          <rPr>
            <sz val="11"/>
            <color theme="1"/>
            <rFont val="Calibri"/>
            <family val="2"/>
            <scheme val="minor"/>
          </rPr>
          <t>Балл: 2 из 2</t>
        </r>
      </text>
    </comment>
    <comment ref="AH106" authorId="0" shapeId="0">
      <text>
        <r>
          <rPr>
            <sz val="11"/>
            <color theme="1"/>
            <rFont val="Calibri"/>
            <family val="2"/>
            <scheme val="minor"/>
          </rPr>
          <t>Балл: 2 из 2</t>
        </r>
      </text>
    </comment>
    <comment ref="AL106" authorId="0" shapeId="0">
      <text>
        <r>
          <rPr>
            <sz val="11"/>
            <color theme="1"/>
            <rFont val="Calibri"/>
            <family val="2"/>
            <scheme val="minor"/>
          </rPr>
          <t>Балл: 0 из 4</t>
        </r>
      </text>
    </comment>
    <comment ref="AS106" authorId="0" shapeId="0">
      <text>
        <r>
          <rPr>
            <sz val="11"/>
            <color theme="1"/>
            <rFont val="Calibri"/>
            <family val="2"/>
            <scheme val="minor"/>
          </rPr>
          <t>Балл: 0 из 4</t>
        </r>
      </text>
    </comment>
    <comment ref="AZ106" authorId="0" shapeId="0">
      <text>
        <r>
          <rPr>
            <sz val="11"/>
            <color theme="1"/>
            <rFont val="Calibri"/>
            <family val="2"/>
            <scheme val="minor"/>
          </rPr>
          <t>Балл: 0 из 4</t>
        </r>
      </text>
    </comment>
    <comment ref="BF106" authorId="0" shapeId="0">
      <text>
        <r>
          <rPr>
            <sz val="11"/>
            <color theme="1"/>
            <rFont val="Calibri"/>
            <family val="2"/>
            <scheme val="minor"/>
          </rPr>
          <t>Балл: 0 из 4</t>
        </r>
      </text>
    </comment>
    <comment ref="BN106" authorId="0" shapeId="0">
      <text>
        <r>
          <rPr>
            <sz val="11"/>
            <color theme="1"/>
            <rFont val="Calibri"/>
            <family val="2"/>
            <scheme val="minor"/>
          </rPr>
          <t>Балл: 4 из 4</t>
        </r>
      </text>
    </comment>
    <comment ref="BS106" authorId="0" shapeId="0">
      <text>
        <r>
          <rPr>
            <sz val="11"/>
            <color theme="1"/>
            <rFont val="Calibri"/>
            <family val="2"/>
            <scheme val="minor"/>
          </rPr>
          <t>Балл: 0 из 4</t>
        </r>
      </text>
    </comment>
    <comment ref="BW106" authorId="0" shapeId="0">
      <text>
        <r>
          <rPr>
            <sz val="11"/>
            <color theme="1"/>
            <rFont val="Calibri"/>
            <family val="2"/>
            <scheme val="minor"/>
          </rPr>
          <t>Балл: 4 из 4</t>
        </r>
      </text>
    </comment>
    <comment ref="CB106" authorId="0" shapeId="0">
      <text>
        <r>
          <rPr>
            <sz val="11"/>
            <color theme="1"/>
            <rFont val="Calibri"/>
            <family val="2"/>
            <scheme val="minor"/>
          </rPr>
          <t>Балл: 6 из 6</t>
        </r>
      </text>
    </comment>
    <comment ref="CH106" authorId="0" shapeId="0">
      <text>
        <r>
          <rPr>
            <sz val="11"/>
            <color theme="1"/>
            <rFont val="Calibri"/>
            <family val="2"/>
            <scheme val="minor"/>
          </rPr>
          <t>Балл: 3 из 6</t>
        </r>
      </text>
    </comment>
    <comment ref="CO106" authorId="0" shapeId="0">
      <text>
        <r>
          <rPr>
            <sz val="11"/>
            <color theme="1"/>
            <rFont val="Calibri"/>
            <family val="2"/>
            <scheme val="minor"/>
          </rPr>
          <t>Балл: 5 из 6</t>
        </r>
      </text>
    </comment>
    <comment ref="CS106" authorId="0" shapeId="0">
      <text>
        <r>
          <rPr>
            <sz val="11"/>
            <color theme="1"/>
            <rFont val="Calibri"/>
            <family val="2"/>
            <scheme val="minor"/>
          </rPr>
          <t>Балл: 6 из 6</t>
        </r>
      </text>
    </comment>
    <comment ref="DD106" authorId="0" shapeId="0">
      <text>
        <r>
          <rPr>
            <sz val="11"/>
            <color theme="1"/>
            <rFont val="Calibri"/>
            <family val="2"/>
            <scheme val="minor"/>
          </rPr>
          <t>Балл: 6 из 6</t>
        </r>
      </text>
    </comment>
    <comment ref="DM106" authorId="0" shapeId="0">
      <text>
        <r>
          <rPr>
            <sz val="11"/>
            <color theme="1"/>
            <rFont val="Calibri"/>
            <family val="2"/>
            <scheme val="minor"/>
          </rPr>
          <t>Балл: 2 из 2</t>
        </r>
      </text>
    </comment>
    <comment ref="DT106" authorId="0" shapeId="0">
      <text>
        <r>
          <rPr>
            <sz val="11"/>
            <color theme="1"/>
            <rFont val="Calibri"/>
            <family val="2"/>
            <scheme val="minor"/>
          </rPr>
          <t>Балл: 0 из 4</t>
        </r>
      </text>
    </comment>
    <comment ref="EC106" authorId="0" shapeId="0">
      <text>
        <r>
          <rPr>
            <sz val="11"/>
            <color theme="1"/>
            <rFont val="Calibri"/>
            <family val="2"/>
            <scheme val="minor"/>
          </rPr>
          <t>Балл: 4 из 4</t>
        </r>
      </text>
    </comment>
    <comment ref="EI106" authorId="0" shapeId="0">
      <text>
        <r>
          <rPr>
            <sz val="11"/>
            <color theme="1"/>
            <rFont val="Calibri"/>
            <family val="2"/>
            <scheme val="minor"/>
          </rPr>
          <t>Балл: 0 из 4</t>
        </r>
      </text>
    </comment>
    <comment ref="FA106" authorId="0" shapeId="0">
      <text>
        <r>
          <rPr>
            <sz val="11"/>
            <color theme="1"/>
            <rFont val="Calibri"/>
            <family val="2"/>
            <scheme val="minor"/>
          </rPr>
          <t>Балл: 6 из 6</t>
        </r>
      </text>
    </comment>
    <comment ref="FJ106" authorId="0" shapeId="0">
      <text>
        <r>
          <rPr>
            <sz val="11"/>
            <color theme="1"/>
            <rFont val="Calibri"/>
            <family val="2"/>
            <scheme val="minor"/>
          </rPr>
          <t>Балл: 2 из 2</t>
        </r>
      </text>
    </comment>
    <comment ref="FP106" authorId="0" shapeId="0">
      <text>
        <r>
          <rPr>
            <sz val="11"/>
            <color theme="1"/>
            <rFont val="Calibri"/>
            <family val="2"/>
            <scheme val="minor"/>
          </rPr>
          <t>Балл: 4 из 4</t>
        </r>
      </text>
    </comment>
    <comment ref="FZ106" authorId="0" shapeId="0">
      <text>
        <r>
          <rPr>
            <sz val="11"/>
            <color theme="1"/>
            <rFont val="Calibri"/>
            <family val="2"/>
            <scheme val="minor"/>
          </rPr>
          <t>Балл: 3 из 6</t>
        </r>
      </text>
    </comment>
    <comment ref="L107" authorId="0" shapeId="0">
      <text>
        <r>
          <rPr>
            <sz val="11"/>
            <color theme="1"/>
            <rFont val="Calibri"/>
            <family val="2"/>
            <scheme val="minor"/>
          </rPr>
          <t>Балл: 0 из 2</t>
        </r>
      </text>
    </comment>
    <comment ref="O107" authorId="0" shapeId="0">
      <text>
        <r>
          <rPr>
            <sz val="11"/>
            <color theme="1"/>
            <rFont val="Calibri"/>
            <family val="2"/>
            <scheme val="minor"/>
          </rPr>
          <t>Балл: 0 из 2</t>
        </r>
      </text>
    </comment>
    <comment ref="W107" authorId="0" shapeId="0">
      <text>
        <r>
          <rPr>
            <sz val="11"/>
            <color theme="1"/>
            <rFont val="Calibri"/>
            <family val="2"/>
            <scheme val="minor"/>
          </rPr>
          <t>Балл: 0 из 2</t>
        </r>
      </text>
    </comment>
    <comment ref="AB107" authorId="0" shapeId="0">
      <text>
        <r>
          <rPr>
            <sz val="11"/>
            <color theme="1"/>
            <rFont val="Calibri"/>
            <family val="2"/>
            <scheme val="minor"/>
          </rPr>
          <t>Балл: 2 из 2</t>
        </r>
      </text>
    </comment>
    <comment ref="AH107" authorId="0" shapeId="0">
      <text>
        <r>
          <rPr>
            <sz val="11"/>
            <color theme="1"/>
            <rFont val="Calibri"/>
            <family val="2"/>
            <scheme val="minor"/>
          </rPr>
          <t>Балл: 2 из 2</t>
        </r>
      </text>
    </comment>
    <comment ref="AK107" authorId="0" shapeId="0">
      <text>
        <r>
          <rPr>
            <sz val="11"/>
            <color theme="1"/>
            <rFont val="Calibri"/>
            <family val="2"/>
            <scheme val="minor"/>
          </rPr>
          <t>Балл: 0 из 4</t>
        </r>
      </text>
    </comment>
    <comment ref="AU107" authorId="0" shapeId="0">
      <text>
        <r>
          <rPr>
            <sz val="11"/>
            <color theme="1"/>
            <rFont val="Calibri"/>
            <family val="2"/>
            <scheme val="minor"/>
          </rPr>
          <t>Балл: 0 из 4</t>
        </r>
      </text>
    </comment>
    <comment ref="AW107" authorId="0" shapeId="0">
      <text>
        <r>
          <rPr>
            <sz val="11"/>
            <color theme="1"/>
            <rFont val="Calibri"/>
            <family val="2"/>
            <scheme val="minor"/>
          </rPr>
          <t>Балл: 4 из 4</t>
        </r>
      </text>
    </comment>
    <comment ref="BG107" authorId="0" shapeId="0">
      <text>
        <r>
          <rPr>
            <sz val="11"/>
            <color theme="1"/>
            <rFont val="Calibri"/>
            <family val="2"/>
            <scheme val="minor"/>
          </rPr>
          <t>Балл: 4 из 4</t>
        </r>
      </text>
    </comment>
    <comment ref="BI107" authorId="0" shapeId="0">
      <text>
        <r>
          <rPr>
            <sz val="11"/>
            <color theme="1"/>
            <rFont val="Calibri"/>
            <family val="2"/>
            <scheme val="minor"/>
          </rPr>
          <t>Балл: 0 из 4</t>
        </r>
      </text>
    </comment>
    <comment ref="BO107" authorId="0" shapeId="0">
      <text>
        <r>
          <rPr>
            <sz val="11"/>
            <color theme="1"/>
            <rFont val="Calibri"/>
            <family val="2"/>
            <scheme val="minor"/>
          </rPr>
          <t>Балл: 4 из 4</t>
        </r>
      </text>
    </comment>
    <comment ref="BW107" authorId="0" shapeId="0">
      <text>
        <r>
          <rPr>
            <sz val="11"/>
            <color theme="1"/>
            <rFont val="Calibri"/>
            <family val="2"/>
            <scheme val="minor"/>
          </rPr>
          <t>Балл: 4 из 4</t>
        </r>
      </text>
    </comment>
    <comment ref="CF107" authorId="0" shapeId="0">
      <text>
        <r>
          <rPr>
            <sz val="11"/>
            <color theme="1"/>
            <rFont val="Calibri"/>
            <family val="2"/>
            <scheme val="minor"/>
          </rPr>
          <t>Балл: 0 из 6</t>
        </r>
      </text>
    </comment>
    <comment ref="CH107" authorId="0" shapeId="0">
      <text>
        <r>
          <rPr>
            <sz val="11"/>
            <color theme="1"/>
            <rFont val="Calibri"/>
            <family val="2"/>
            <scheme val="minor"/>
          </rPr>
          <t>Балл: 3 из 6</t>
        </r>
      </text>
    </comment>
    <comment ref="CM107" authorId="0" shapeId="0">
      <text>
        <r>
          <rPr>
            <sz val="11"/>
            <color theme="1"/>
            <rFont val="Calibri"/>
            <family val="2"/>
            <scheme val="minor"/>
          </rPr>
          <t>Балл: 3 из 6</t>
        </r>
      </text>
    </comment>
    <comment ref="CS107" authorId="0" shapeId="0">
      <text>
        <r>
          <rPr>
            <sz val="11"/>
            <color theme="1"/>
            <rFont val="Calibri"/>
            <family val="2"/>
            <scheme val="minor"/>
          </rPr>
          <t>Балл: 6 из 6</t>
        </r>
      </text>
    </comment>
    <comment ref="DD107" authorId="0" shapeId="0">
      <text>
        <r>
          <rPr>
            <sz val="11"/>
            <color theme="1"/>
            <rFont val="Calibri"/>
            <family val="2"/>
            <scheme val="minor"/>
          </rPr>
          <t>Балл: 0 из 6</t>
        </r>
      </text>
    </comment>
    <comment ref="DN107" authorId="0" shapeId="0">
      <text>
        <r>
          <rPr>
            <sz val="11"/>
            <color theme="1"/>
            <rFont val="Calibri"/>
            <family val="2"/>
            <scheme val="minor"/>
          </rPr>
          <t>Балл: 2 из 2</t>
        </r>
      </text>
    </comment>
    <comment ref="DS107" authorId="0" shapeId="0">
      <text>
        <r>
          <rPr>
            <sz val="11"/>
            <color theme="1"/>
            <rFont val="Calibri"/>
            <family val="2"/>
            <scheme val="minor"/>
          </rPr>
          <t>Балл: 0 из 4</t>
        </r>
      </text>
    </comment>
    <comment ref="EB107" authorId="0" shapeId="0">
      <text>
        <r>
          <rPr>
            <sz val="11"/>
            <color theme="1"/>
            <rFont val="Calibri"/>
            <family val="2"/>
            <scheme val="minor"/>
          </rPr>
          <t>Балл: 4 из 4</t>
        </r>
      </text>
    </comment>
    <comment ref="EN107" authorId="0" shapeId="0">
      <text>
        <r>
          <rPr>
            <sz val="11"/>
            <color theme="1"/>
            <rFont val="Calibri"/>
            <family val="2"/>
            <scheme val="minor"/>
          </rPr>
          <t>Балл: 0 из 4</t>
        </r>
      </text>
    </comment>
    <comment ref="EZ107" authorId="0" shapeId="0">
      <text>
        <r>
          <rPr>
            <sz val="11"/>
            <color theme="1"/>
            <rFont val="Calibri"/>
            <family val="2"/>
            <scheme val="minor"/>
          </rPr>
          <t>Балл: 6 из 6</t>
        </r>
      </text>
    </comment>
    <comment ref="FI107" authorId="0" shapeId="0">
      <text>
        <r>
          <rPr>
            <sz val="11"/>
            <color theme="1"/>
            <rFont val="Calibri"/>
            <family val="2"/>
            <scheme val="minor"/>
          </rPr>
          <t>Балл: 2 из 2</t>
        </r>
      </text>
    </comment>
    <comment ref="FP107" authorId="0" shapeId="0">
      <text>
        <r>
          <rPr>
            <sz val="11"/>
            <color theme="1"/>
            <rFont val="Calibri"/>
            <family val="2"/>
            <scheme val="minor"/>
          </rPr>
          <t>Балл: 4 из 4</t>
        </r>
      </text>
    </comment>
    <comment ref="FW107" authorId="0" shapeId="0">
      <text>
        <r>
          <rPr>
            <sz val="11"/>
            <color theme="1"/>
            <rFont val="Calibri"/>
            <family val="2"/>
            <scheme val="minor"/>
          </rPr>
          <t>Балл: 6 из 6</t>
        </r>
      </text>
    </comment>
    <comment ref="K108" authorId="0" shapeId="0">
      <text>
        <r>
          <rPr>
            <sz val="11"/>
            <color theme="1"/>
            <rFont val="Calibri"/>
            <family val="2"/>
            <scheme val="minor"/>
          </rPr>
          <t>Балл: 2 из 2</t>
        </r>
      </text>
    </comment>
    <comment ref="M108" authorId="0" shapeId="0">
      <text>
        <r>
          <rPr>
            <sz val="11"/>
            <color theme="1"/>
            <rFont val="Calibri"/>
            <family val="2"/>
            <scheme val="minor"/>
          </rPr>
          <t>Балл: 0 из 2</t>
        </r>
      </text>
    </comment>
    <comment ref="V108" authorId="0" shapeId="0">
      <text>
        <r>
          <rPr>
            <sz val="11"/>
            <color theme="1"/>
            <rFont val="Calibri"/>
            <family val="2"/>
            <scheme val="minor"/>
          </rPr>
          <t>Балл: 0 из 2</t>
        </r>
      </text>
    </comment>
    <comment ref="AD108" authorId="0" shapeId="0">
      <text>
        <r>
          <rPr>
            <sz val="11"/>
            <color theme="1"/>
            <rFont val="Calibri"/>
            <family val="2"/>
            <scheme val="minor"/>
          </rPr>
          <t>Балл: 2 из 2</t>
        </r>
      </text>
    </comment>
    <comment ref="AE108" authorId="0" shapeId="0">
      <text>
        <r>
          <rPr>
            <sz val="11"/>
            <color theme="1"/>
            <rFont val="Calibri"/>
            <family val="2"/>
            <scheme val="minor"/>
          </rPr>
          <t>Балл: 2 из 2</t>
        </r>
      </text>
    </comment>
    <comment ref="AP108" authorId="0" shapeId="0">
      <text>
        <r>
          <rPr>
            <sz val="11"/>
            <color theme="1"/>
            <rFont val="Calibri"/>
            <family val="2"/>
            <scheme val="minor"/>
          </rPr>
          <t>Балл: 0 из 4</t>
        </r>
      </text>
    </comment>
    <comment ref="AT108" authorId="0" shapeId="0">
      <text>
        <r>
          <rPr>
            <sz val="11"/>
            <color theme="1"/>
            <rFont val="Calibri"/>
            <family val="2"/>
            <scheme val="minor"/>
          </rPr>
          <t>Балл: 0 из 4</t>
        </r>
      </text>
    </comment>
    <comment ref="BB108" authorId="0" shapeId="0">
      <text>
        <r>
          <rPr>
            <sz val="11"/>
            <color theme="1"/>
            <rFont val="Calibri"/>
            <family val="2"/>
            <scheme val="minor"/>
          </rPr>
          <t>Балл: 4 из 4</t>
        </r>
      </text>
    </comment>
    <comment ref="BD108" authorId="0" shapeId="0">
      <text>
        <r>
          <rPr>
            <sz val="11"/>
            <color theme="1"/>
            <rFont val="Calibri"/>
            <family val="2"/>
            <scheme val="minor"/>
          </rPr>
          <t>Балл: 4 из 4</t>
        </r>
      </text>
    </comment>
    <comment ref="BI108" authorId="0" shapeId="0">
      <text>
        <r>
          <rPr>
            <sz val="11"/>
            <color theme="1"/>
            <rFont val="Calibri"/>
            <family val="2"/>
            <scheme val="minor"/>
          </rPr>
          <t>Балл: 0 из 4</t>
        </r>
      </text>
    </comment>
    <comment ref="BR108" authorId="0" shapeId="0">
      <text>
        <r>
          <rPr>
            <sz val="11"/>
            <color theme="1"/>
            <rFont val="Calibri"/>
            <family val="2"/>
            <scheme val="minor"/>
          </rPr>
          <t>Балл: 4 из 4</t>
        </r>
      </text>
    </comment>
    <comment ref="BU108" authorId="0" shapeId="0">
      <text>
        <r>
          <rPr>
            <sz val="11"/>
            <color theme="1"/>
            <rFont val="Calibri"/>
            <family val="2"/>
            <scheme val="minor"/>
          </rPr>
          <t>Балл: 4 из 4</t>
        </r>
      </text>
    </comment>
    <comment ref="CC108" authorId="0" shapeId="0">
      <text>
        <r>
          <rPr>
            <sz val="11"/>
            <color theme="1"/>
            <rFont val="Calibri"/>
            <family val="2"/>
            <scheme val="minor"/>
          </rPr>
          <t>Балл: 6 из 6</t>
        </r>
      </text>
    </comment>
    <comment ref="CR108" authorId="0" shapeId="0">
      <text>
        <r>
          <rPr>
            <sz val="11"/>
            <color theme="1"/>
            <rFont val="Calibri"/>
            <family val="2"/>
            <scheme val="minor"/>
          </rPr>
          <t>Балл: 1 из 6</t>
        </r>
      </text>
    </comment>
    <comment ref="CU108" authorId="0" shapeId="0">
      <text>
        <r>
          <rPr>
            <sz val="11"/>
            <color theme="1"/>
            <rFont val="Calibri"/>
            <family val="2"/>
            <scheme val="minor"/>
          </rPr>
          <t>Балл: 0 из 6</t>
        </r>
      </text>
    </comment>
    <comment ref="DA108" authorId="0" shapeId="0">
      <text>
        <r>
          <rPr>
            <sz val="11"/>
            <color theme="1"/>
            <rFont val="Calibri"/>
            <family val="2"/>
            <scheme val="minor"/>
          </rPr>
          <t>Балл: 0 из 6</t>
        </r>
      </text>
    </comment>
    <comment ref="DL108" authorId="0" shapeId="0">
      <text>
        <r>
          <rPr>
            <sz val="11"/>
            <color theme="1"/>
            <rFont val="Calibri"/>
            <family val="2"/>
            <scheme val="minor"/>
          </rPr>
          <t>Балл: 2 из 2</t>
        </r>
      </text>
    </comment>
    <comment ref="DO108" authorId="0" shapeId="0">
      <text>
        <r>
          <rPr>
            <sz val="11"/>
            <color theme="1"/>
            <rFont val="Calibri"/>
            <family val="2"/>
            <scheme val="minor"/>
          </rPr>
          <t>Балл: 0 из 4</t>
        </r>
      </text>
    </comment>
    <comment ref="EF108" authorId="0" shapeId="0">
      <text>
        <r>
          <rPr>
            <sz val="11"/>
            <color theme="1"/>
            <rFont val="Calibri"/>
            <family val="2"/>
            <scheme val="minor"/>
          </rPr>
          <t>Балл: 0 из 4</t>
        </r>
      </text>
    </comment>
    <comment ref="EP108" authorId="0" shapeId="0">
      <text>
        <r>
          <rPr>
            <sz val="11"/>
            <color theme="1"/>
            <rFont val="Calibri"/>
            <family val="2"/>
            <scheme val="minor"/>
          </rPr>
          <t>Балл: 0 из 4</t>
        </r>
      </text>
    </comment>
    <comment ref="EU108" authorId="0" shapeId="0">
      <text>
        <r>
          <rPr>
            <sz val="11"/>
            <color theme="1"/>
            <rFont val="Calibri"/>
            <family val="2"/>
            <scheme val="minor"/>
          </rPr>
          <t>Балл: 2 из 6</t>
        </r>
      </text>
    </comment>
    <comment ref="FK108" authorId="0" shapeId="0">
      <text>
        <r>
          <rPr>
            <sz val="11"/>
            <color theme="1"/>
            <rFont val="Calibri"/>
            <family val="2"/>
            <scheme val="minor"/>
          </rPr>
          <t>Балл: 2 из 2</t>
        </r>
      </text>
    </comment>
    <comment ref="FP108" authorId="0" shapeId="0">
      <text>
        <r>
          <rPr>
            <sz val="11"/>
            <color theme="1"/>
            <rFont val="Calibri"/>
            <family val="2"/>
            <scheme val="minor"/>
          </rPr>
          <t>Балл: 4 из 4</t>
        </r>
      </text>
    </comment>
    <comment ref="GC108" authorId="0" shapeId="0">
      <text>
        <r>
          <rPr>
            <sz val="11"/>
            <color theme="1"/>
            <rFont val="Calibri"/>
            <family val="2"/>
            <scheme val="minor"/>
          </rPr>
          <t>Балл: 0 из 6</t>
        </r>
      </text>
    </comment>
    <comment ref="G109" authorId="0" shapeId="0">
      <text>
        <r>
          <rPr>
            <sz val="11"/>
            <color theme="1"/>
            <rFont val="Calibri"/>
            <family val="2"/>
            <scheme val="minor"/>
          </rPr>
          <t>Балл: 0 из 2</t>
        </r>
      </text>
    </comment>
    <comment ref="M109" authorId="0" shapeId="0">
      <text>
        <r>
          <rPr>
            <sz val="11"/>
            <color theme="1"/>
            <rFont val="Calibri"/>
            <family val="2"/>
            <scheme val="minor"/>
          </rPr>
          <t>Балл: 2 из 2</t>
        </r>
      </text>
    </comment>
    <comment ref="S109" authorId="0" shapeId="0">
      <text>
        <r>
          <rPr>
            <sz val="11"/>
            <color theme="1"/>
            <rFont val="Calibri"/>
            <family val="2"/>
            <scheme val="minor"/>
          </rPr>
          <t>Балл: 2 из 2</t>
        </r>
      </text>
    </comment>
    <comment ref="Y109" authorId="0" shapeId="0">
      <text>
        <r>
          <rPr>
            <sz val="11"/>
            <color theme="1"/>
            <rFont val="Calibri"/>
            <family val="2"/>
            <scheme val="minor"/>
          </rPr>
          <t>Балл: 2 из 2</t>
        </r>
      </text>
    </comment>
    <comment ref="AF109" authorId="0" shapeId="0">
      <text>
        <r>
          <rPr>
            <sz val="11"/>
            <color theme="1"/>
            <rFont val="Calibri"/>
            <family val="2"/>
            <scheme val="minor"/>
          </rPr>
          <t>Балл: 0 из 2</t>
        </r>
      </text>
    </comment>
    <comment ref="AK109" authorId="0" shapeId="0">
      <text>
        <r>
          <rPr>
            <sz val="11"/>
            <color theme="1"/>
            <rFont val="Calibri"/>
            <family val="2"/>
            <scheme val="minor"/>
          </rPr>
          <t>Балл: 0 из 4</t>
        </r>
      </text>
    </comment>
    <comment ref="AU109" authorId="0" shapeId="0">
      <text>
        <r>
          <rPr>
            <sz val="11"/>
            <color theme="1"/>
            <rFont val="Calibri"/>
            <family val="2"/>
            <scheme val="minor"/>
          </rPr>
          <t>Балл: 4 из 4</t>
        </r>
      </text>
    </comment>
    <comment ref="BA109" authorId="0" shapeId="0">
      <text>
        <r>
          <rPr>
            <sz val="11"/>
            <color theme="1"/>
            <rFont val="Calibri"/>
            <family val="2"/>
            <scheme val="minor"/>
          </rPr>
          <t>Балл: 0 из 4</t>
        </r>
      </text>
    </comment>
    <comment ref="BD109" authorId="0" shapeId="0">
      <text>
        <r>
          <rPr>
            <sz val="11"/>
            <color theme="1"/>
            <rFont val="Calibri"/>
            <family val="2"/>
            <scheme val="minor"/>
          </rPr>
          <t>Балл: 4 из 4</t>
        </r>
      </text>
    </comment>
    <comment ref="BM109" authorId="0" shapeId="0">
      <text>
        <r>
          <rPr>
            <sz val="11"/>
            <color theme="1"/>
            <rFont val="Calibri"/>
            <family val="2"/>
            <scheme val="minor"/>
          </rPr>
          <t>Балл: 0 из 4</t>
        </r>
      </text>
    </comment>
    <comment ref="BS109" authorId="0" shapeId="0">
      <text>
        <r>
          <rPr>
            <sz val="11"/>
            <color theme="1"/>
            <rFont val="Calibri"/>
            <family val="2"/>
            <scheme val="minor"/>
          </rPr>
          <t>Балл: 0 из 4</t>
        </r>
      </text>
    </comment>
    <comment ref="BU109" authorId="0" shapeId="0">
      <text>
        <r>
          <rPr>
            <sz val="11"/>
            <color theme="1"/>
            <rFont val="Calibri"/>
            <family val="2"/>
            <scheme val="minor"/>
          </rPr>
          <t>Балл: 4 из 4</t>
        </r>
      </text>
    </comment>
    <comment ref="CD109" authorId="0" shapeId="0">
      <text>
        <r>
          <rPr>
            <sz val="11"/>
            <color theme="1"/>
            <rFont val="Calibri"/>
            <family val="2"/>
            <scheme val="minor"/>
          </rPr>
          <t>Балл: 0 из 6</t>
        </r>
      </text>
    </comment>
    <comment ref="CK109" authorId="0" shapeId="0">
      <text>
        <r>
          <rPr>
            <sz val="11"/>
            <color theme="1"/>
            <rFont val="Calibri"/>
            <family val="2"/>
            <scheme val="minor"/>
          </rPr>
          <t>Балл: 3 из 6</t>
        </r>
      </text>
    </comment>
    <comment ref="CN109" authorId="0" shapeId="0">
      <text>
        <r>
          <rPr>
            <sz val="11"/>
            <color theme="1"/>
            <rFont val="Calibri"/>
            <family val="2"/>
            <scheme val="minor"/>
          </rPr>
          <t>Балл: 3 из 6</t>
        </r>
      </text>
    </comment>
    <comment ref="CS109" authorId="0" shapeId="0">
      <text>
        <r>
          <rPr>
            <sz val="11"/>
            <color theme="1"/>
            <rFont val="Calibri"/>
            <family val="2"/>
            <scheme val="minor"/>
          </rPr>
          <t>Балл: 0 из 6</t>
        </r>
      </text>
    </comment>
    <comment ref="DB109" authorId="0" shapeId="0">
      <text>
        <r>
          <rPr>
            <sz val="11"/>
            <color theme="1"/>
            <rFont val="Calibri"/>
            <family val="2"/>
            <scheme val="minor"/>
          </rPr>
          <t>Балл: 6 из 6</t>
        </r>
      </text>
    </comment>
    <comment ref="DM109" authorId="0" shapeId="0">
      <text>
        <r>
          <rPr>
            <sz val="11"/>
            <color theme="1"/>
            <rFont val="Calibri"/>
            <family val="2"/>
            <scheme val="minor"/>
          </rPr>
          <t>Балл: 2 из 2</t>
        </r>
      </text>
    </comment>
    <comment ref="DS109" authorId="0" shapeId="0">
      <text>
        <r>
          <rPr>
            <sz val="11"/>
            <color theme="1"/>
            <rFont val="Calibri"/>
            <family val="2"/>
            <scheme val="minor"/>
          </rPr>
          <t>Балл: 0 из 4</t>
        </r>
      </text>
    </comment>
    <comment ref="DZ109" authorId="0" shapeId="0">
      <text>
        <r>
          <rPr>
            <sz val="11"/>
            <color theme="1"/>
            <rFont val="Calibri"/>
            <family val="2"/>
            <scheme val="minor"/>
          </rPr>
          <t>Балл: 0 из 4</t>
        </r>
      </text>
    </comment>
    <comment ref="EP109" authorId="0" shapeId="0">
      <text>
        <r>
          <rPr>
            <sz val="11"/>
            <color theme="1"/>
            <rFont val="Calibri"/>
            <family val="2"/>
            <scheme val="minor"/>
          </rPr>
          <t>Балл: 0 из 4</t>
        </r>
      </text>
    </comment>
    <comment ref="EY109" authorId="0" shapeId="0">
      <text>
        <r>
          <rPr>
            <sz val="11"/>
            <color theme="1"/>
            <rFont val="Calibri"/>
            <family val="2"/>
            <scheme val="minor"/>
          </rPr>
          <t>Балл: 6 из 6</t>
        </r>
      </text>
    </comment>
    <comment ref="FG109" authorId="0" shapeId="0">
      <text>
        <r>
          <rPr>
            <sz val="11"/>
            <color theme="1"/>
            <rFont val="Calibri"/>
            <family val="2"/>
            <scheme val="minor"/>
          </rPr>
          <t>Балл: 2 из 2</t>
        </r>
      </text>
    </comment>
    <comment ref="FQ109" authorId="0" shapeId="0">
      <text>
        <r>
          <rPr>
            <sz val="11"/>
            <color theme="1"/>
            <rFont val="Calibri"/>
            <family val="2"/>
            <scheme val="minor"/>
          </rPr>
          <t>Балл: 4 из 4</t>
        </r>
      </text>
    </comment>
    <comment ref="FZ109" authorId="0" shapeId="0">
      <text>
        <r>
          <rPr>
            <sz val="11"/>
            <color theme="1"/>
            <rFont val="Calibri"/>
            <family val="2"/>
            <scheme val="minor"/>
          </rPr>
          <t>Балл: 0 из 6</t>
        </r>
      </text>
    </comment>
    <comment ref="K110" authorId="0" shapeId="0">
      <text>
        <r>
          <rPr>
            <sz val="11"/>
            <color theme="1"/>
            <rFont val="Calibri"/>
            <family val="2"/>
            <scheme val="minor"/>
          </rPr>
          <t>Балл: 2 из 2</t>
        </r>
      </text>
    </comment>
    <comment ref="M110" authorId="0" shapeId="0">
      <text>
        <r>
          <rPr>
            <sz val="11"/>
            <color theme="1"/>
            <rFont val="Calibri"/>
            <family val="2"/>
            <scheme val="minor"/>
          </rPr>
          <t>Балл: 2 из 2</t>
        </r>
      </text>
    </comment>
    <comment ref="S110" authorId="0" shapeId="0">
      <text>
        <r>
          <rPr>
            <sz val="11"/>
            <color theme="1"/>
            <rFont val="Calibri"/>
            <family val="2"/>
            <scheme val="minor"/>
          </rPr>
          <t>Балл: 2 из 2</t>
        </r>
      </text>
    </comment>
    <comment ref="AC110" authorId="0" shapeId="0">
      <text>
        <r>
          <rPr>
            <sz val="11"/>
            <color theme="1"/>
            <rFont val="Calibri"/>
            <family val="2"/>
            <scheme val="minor"/>
          </rPr>
          <t>Балл: 2 из 2</t>
        </r>
      </text>
    </comment>
    <comment ref="AE110" authorId="0" shapeId="0">
      <text>
        <r>
          <rPr>
            <sz val="11"/>
            <color theme="1"/>
            <rFont val="Calibri"/>
            <family val="2"/>
            <scheme val="minor"/>
          </rPr>
          <t>Балл: 2 из 2</t>
        </r>
      </text>
    </comment>
    <comment ref="AO110" authorId="0" shapeId="0">
      <text>
        <r>
          <rPr>
            <sz val="11"/>
            <color theme="1"/>
            <rFont val="Calibri"/>
            <family val="2"/>
            <scheme val="minor"/>
          </rPr>
          <t>Балл: 0 из 4</t>
        </r>
      </text>
    </comment>
    <comment ref="AV110" authorId="0" shapeId="0">
      <text>
        <r>
          <rPr>
            <sz val="11"/>
            <color theme="1"/>
            <rFont val="Calibri"/>
            <family val="2"/>
            <scheme val="minor"/>
          </rPr>
          <t>Балл: 0 из 4</t>
        </r>
      </text>
    </comment>
    <comment ref="AY110" authorId="0" shapeId="0">
      <text>
        <r>
          <rPr>
            <sz val="11"/>
            <color theme="1"/>
            <rFont val="Calibri"/>
            <family val="2"/>
            <scheme val="minor"/>
          </rPr>
          <t>Балл: 0 из 4</t>
        </r>
      </text>
    </comment>
    <comment ref="BC110" authorId="0" shapeId="0">
      <text>
        <r>
          <rPr>
            <sz val="11"/>
            <color theme="1"/>
            <rFont val="Calibri"/>
            <family val="2"/>
            <scheme val="minor"/>
          </rPr>
          <t>Балл: 0 из 4</t>
        </r>
      </text>
    </comment>
    <comment ref="BI110" authorId="0" shapeId="0">
      <text>
        <r>
          <rPr>
            <sz val="11"/>
            <color theme="1"/>
            <rFont val="Calibri"/>
            <family val="2"/>
            <scheme val="minor"/>
          </rPr>
          <t>Балл: 0 из 4</t>
        </r>
      </text>
    </comment>
    <comment ref="BT110" authorId="0" shapeId="0">
      <text>
        <r>
          <rPr>
            <sz val="11"/>
            <color theme="1"/>
            <rFont val="Calibri"/>
            <family val="2"/>
            <scheme val="minor"/>
          </rPr>
          <t>Балл: 0 из 4</t>
        </r>
      </text>
    </comment>
    <comment ref="BY110" authorId="0" shapeId="0">
      <text>
        <r>
          <rPr>
            <sz val="11"/>
            <color theme="1"/>
            <rFont val="Calibri"/>
            <family val="2"/>
            <scheme val="minor"/>
          </rPr>
          <t>Балл: 4 из 4</t>
        </r>
      </text>
    </comment>
    <comment ref="CD110" authorId="0" shapeId="0">
      <text>
        <r>
          <rPr>
            <sz val="11"/>
            <color theme="1"/>
            <rFont val="Calibri"/>
            <family val="2"/>
            <scheme val="minor"/>
          </rPr>
          <t>Балл: 6 из 6</t>
        </r>
      </text>
    </comment>
    <comment ref="CH110" authorId="0" shapeId="0">
      <text>
        <r>
          <rPr>
            <sz val="11"/>
            <color theme="1"/>
            <rFont val="Calibri"/>
            <family val="2"/>
            <scheme val="minor"/>
          </rPr>
          <t>Балл: 6 из 6</t>
        </r>
      </text>
    </comment>
    <comment ref="CO110" authorId="0" shapeId="0">
      <text>
        <r>
          <rPr>
            <sz val="11"/>
            <color theme="1"/>
            <rFont val="Calibri"/>
            <family val="2"/>
            <scheme val="minor"/>
          </rPr>
          <t>Балл: 3 из 6</t>
        </r>
      </text>
    </comment>
    <comment ref="CU110" authorId="0" shapeId="0">
      <text>
        <r>
          <rPr>
            <sz val="11"/>
            <color theme="1"/>
            <rFont val="Calibri"/>
            <family val="2"/>
            <scheme val="minor"/>
          </rPr>
          <t>Балл: 0 из 6</t>
        </r>
      </text>
    </comment>
    <comment ref="CY110" authorId="0" shapeId="0">
      <text>
        <r>
          <rPr>
            <sz val="11"/>
            <color theme="1"/>
            <rFont val="Calibri"/>
            <family val="2"/>
            <scheme val="minor"/>
          </rPr>
          <t>Балл: 6 из 6</t>
        </r>
      </text>
    </comment>
    <comment ref="DK110" authorId="0" shapeId="0">
      <text>
        <r>
          <rPr>
            <sz val="11"/>
            <color theme="1"/>
            <rFont val="Calibri"/>
            <family val="2"/>
            <scheme val="minor"/>
          </rPr>
          <t>Балл: 0 из 2</t>
        </r>
      </text>
    </comment>
    <comment ref="DX110" authorId="0" shapeId="0">
      <text>
        <r>
          <rPr>
            <sz val="11"/>
            <color theme="1"/>
            <rFont val="Calibri"/>
            <family val="2"/>
            <scheme val="minor"/>
          </rPr>
          <t>Балл: 0 из 4</t>
        </r>
      </text>
    </comment>
    <comment ref="EG110" authorId="0" shapeId="0">
      <text>
        <r>
          <rPr>
            <sz val="11"/>
            <color theme="1"/>
            <rFont val="Calibri"/>
            <family val="2"/>
            <scheme val="minor"/>
          </rPr>
          <t>Балл: 4 из 4</t>
        </r>
      </text>
    </comment>
    <comment ref="EP110" authorId="0" shapeId="0">
      <text>
        <r>
          <rPr>
            <sz val="11"/>
            <color theme="1"/>
            <rFont val="Calibri"/>
            <family val="2"/>
            <scheme val="minor"/>
          </rPr>
          <t>Балл: 0 из 4</t>
        </r>
      </text>
    </comment>
    <comment ref="EX110" authorId="0" shapeId="0">
      <text>
        <r>
          <rPr>
            <sz val="11"/>
            <color theme="1"/>
            <rFont val="Calibri"/>
            <family val="2"/>
            <scheme val="minor"/>
          </rPr>
          <t>Балл: 6 из 6</t>
        </r>
      </text>
    </comment>
    <comment ref="FD110" authorId="0" shapeId="0">
      <text>
        <r>
          <rPr>
            <sz val="11"/>
            <color theme="1"/>
            <rFont val="Calibri"/>
            <family val="2"/>
            <scheme val="minor"/>
          </rPr>
          <t>Балл: 2 из 2</t>
        </r>
      </text>
    </comment>
    <comment ref="FT110" authorId="0" shapeId="0">
      <text>
        <r>
          <rPr>
            <sz val="11"/>
            <color theme="1"/>
            <rFont val="Calibri"/>
            <family val="2"/>
            <scheme val="minor"/>
          </rPr>
          <t>Балл: 0 из 4</t>
        </r>
      </text>
    </comment>
    <comment ref="FY110" authorId="0" shapeId="0">
      <text>
        <r>
          <rPr>
            <sz val="11"/>
            <color theme="1"/>
            <rFont val="Calibri"/>
            <family val="2"/>
            <scheme val="minor"/>
          </rPr>
          <t>Балл: 6 из 6</t>
        </r>
      </text>
    </comment>
    <comment ref="H111" authorId="0" shapeId="0">
      <text>
        <r>
          <rPr>
            <sz val="11"/>
            <color theme="1"/>
            <rFont val="Calibri"/>
            <family val="2"/>
            <scheme val="minor"/>
          </rPr>
          <t>Балл: 2 из 2</t>
        </r>
      </text>
    </comment>
    <comment ref="O111" authorId="0" shapeId="0">
      <text>
        <r>
          <rPr>
            <sz val="11"/>
            <color theme="1"/>
            <rFont val="Calibri"/>
            <family val="2"/>
            <scheme val="minor"/>
          </rPr>
          <t>Балл: 2 из 2</t>
        </r>
      </text>
    </comment>
    <comment ref="W111" authorId="0" shapeId="0">
      <text>
        <r>
          <rPr>
            <sz val="11"/>
            <color theme="1"/>
            <rFont val="Calibri"/>
            <family val="2"/>
            <scheme val="minor"/>
          </rPr>
          <t>Балл: 0 из 2</t>
        </r>
      </text>
    </comment>
    <comment ref="AD111" authorId="0" shapeId="0">
      <text>
        <r>
          <rPr>
            <sz val="11"/>
            <color theme="1"/>
            <rFont val="Calibri"/>
            <family val="2"/>
            <scheme val="minor"/>
          </rPr>
          <t>Балл: 0 из 2</t>
        </r>
      </text>
    </comment>
    <comment ref="AF111" authorId="0" shapeId="0">
      <text>
        <r>
          <rPr>
            <sz val="11"/>
            <color theme="1"/>
            <rFont val="Calibri"/>
            <family val="2"/>
            <scheme val="minor"/>
          </rPr>
          <t>Балл: 2 из 2</t>
        </r>
      </text>
    </comment>
    <comment ref="AO111" authorId="0" shapeId="0">
      <text>
        <r>
          <rPr>
            <sz val="11"/>
            <color theme="1"/>
            <rFont val="Calibri"/>
            <family val="2"/>
            <scheme val="minor"/>
          </rPr>
          <t>Балл: 0 из 4</t>
        </r>
      </text>
    </comment>
    <comment ref="AR111" authorId="0" shapeId="0">
      <text>
        <r>
          <rPr>
            <sz val="11"/>
            <color theme="1"/>
            <rFont val="Calibri"/>
            <family val="2"/>
            <scheme val="minor"/>
          </rPr>
          <t>Балл: 0 из 4</t>
        </r>
      </text>
    </comment>
    <comment ref="BA111" authorId="0" shapeId="0">
      <text>
        <r>
          <rPr>
            <sz val="11"/>
            <color theme="1"/>
            <rFont val="Calibri"/>
            <family val="2"/>
            <scheme val="minor"/>
          </rPr>
          <t>Балл: 0 из 4</t>
        </r>
      </text>
    </comment>
    <comment ref="BF111" authorId="0" shapeId="0">
      <text>
        <r>
          <rPr>
            <sz val="11"/>
            <color theme="1"/>
            <rFont val="Calibri"/>
            <family val="2"/>
            <scheme val="minor"/>
          </rPr>
          <t>Балл: 4 из 4</t>
        </r>
      </text>
    </comment>
    <comment ref="BK111" authorId="0" shapeId="0">
      <text>
        <r>
          <rPr>
            <sz val="11"/>
            <color theme="1"/>
            <rFont val="Calibri"/>
            <family val="2"/>
            <scheme val="minor"/>
          </rPr>
          <t>Балл: 0 из 4</t>
        </r>
      </text>
    </comment>
    <comment ref="BO111" authorId="0" shapeId="0">
      <text>
        <r>
          <rPr>
            <sz val="11"/>
            <color theme="1"/>
            <rFont val="Calibri"/>
            <family val="2"/>
            <scheme val="minor"/>
          </rPr>
          <t>Балл: 4 из 4</t>
        </r>
      </text>
    </comment>
    <comment ref="BY111" authorId="0" shapeId="0">
      <text>
        <r>
          <rPr>
            <sz val="11"/>
            <color theme="1"/>
            <rFont val="Calibri"/>
            <family val="2"/>
            <scheme val="minor"/>
          </rPr>
          <t>Балл: 4 из 4</t>
        </r>
      </text>
    </comment>
    <comment ref="CD111" authorId="0" shapeId="0">
      <text>
        <r>
          <rPr>
            <sz val="11"/>
            <color theme="1"/>
            <rFont val="Calibri"/>
            <family val="2"/>
            <scheme val="minor"/>
          </rPr>
          <t>Балл: 0 из 6</t>
        </r>
      </text>
    </comment>
    <comment ref="CH111" authorId="0" shapeId="0">
      <text>
        <r>
          <rPr>
            <sz val="11"/>
            <color theme="1"/>
            <rFont val="Calibri"/>
            <family val="2"/>
            <scheme val="minor"/>
          </rPr>
          <t>Балл: 6 из 6</t>
        </r>
      </text>
    </comment>
    <comment ref="CR111" authorId="0" shapeId="0">
      <text>
        <r>
          <rPr>
            <sz val="11"/>
            <color theme="1"/>
            <rFont val="Calibri"/>
            <family val="2"/>
            <scheme val="minor"/>
          </rPr>
          <t>Балл: 4 из 6</t>
        </r>
      </text>
    </comment>
    <comment ref="CT111" authorId="0" shapeId="0">
      <text>
        <r>
          <rPr>
            <sz val="11"/>
            <color theme="1"/>
            <rFont val="Calibri"/>
            <family val="2"/>
            <scheme val="minor"/>
          </rPr>
          <t>Балл: 0 из 6</t>
        </r>
      </text>
    </comment>
    <comment ref="DB111" authorId="0" shapeId="0">
      <text>
        <r>
          <rPr>
            <sz val="11"/>
            <color theme="1"/>
            <rFont val="Calibri"/>
            <family val="2"/>
            <scheme val="minor"/>
          </rPr>
          <t>Балл: 6 из 6</t>
        </r>
      </text>
    </comment>
    <comment ref="DL111" authorId="0" shapeId="0">
      <text>
        <r>
          <rPr>
            <sz val="11"/>
            <color theme="1"/>
            <rFont val="Calibri"/>
            <family val="2"/>
            <scheme val="minor"/>
          </rPr>
          <t>Балл: 0 из 2</t>
        </r>
      </text>
    </comment>
    <comment ref="DV111" authorId="0" shapeId="0">
      <text>
        <r>
          <rPr>
            <sz val="11"/>
            <color theme="1"/>
            <rFont val="Calibri"/>
            <family val="2"/>
            <scheme val="minor"/>
          </rPr>
          <t>Балл: 0 из 4</t>
        </r>
      </text>
    </comment>
    <comment ref="ED111" authorId="0" shapeId="0">
      <text>
        <r>
          <rPr>
            <sz val="11"/>
            <color theme="1"/>
            <rFont val="Calibri"/>
            <family val="2"/>
            <scheme val="minor"/>
          </rPr>
          <t>Балл: 4 из 4</t>
        </r>
      </text>
    </comment>
    <comment ref="ER111" authorId="0" shapeId="0">
      <text>
        <r>
          <rPr>
            <sz val="11"/>
            <color theme="1"/>
            <rFont val="Calibri"/>
            <family val="2"/>
            <scheme val="minor"/>
          </rPr>
          <t>Балл: 0 из 4</t>
        </r>
      </text>
    </comment>
    <comment ref="EU111" authorId="0" shapeId="0">
      <text>
        <r>
          <rPr>
            <sz val="11"/>
            <color theme="1"/>
            <rFont val="Calibri"/>
            <family val="2"/>
            <scheme val="minor"/>
          </rPr>
          <t>Балл: 6 из 6</t>
        </r>
      </text>
    </comment>
    <comment ref="FK111" authorId="0" shapeId="0">
      <text>
        <r>
          <rPr>
            <sz val="11"/>
            <color theme="1"/>
            <rFont val="Calibri"/>
            <family val="2"/>
            <scheme val="minor"/>
          </rPr>
          <t>Балл: 2 из 2</t>
        </r>
      </text>
    </comment>
    <comment ref="FT111" authorId="0" shapeId="0">
      <text>
        <r>
          <rPr>
            <sz val="11"/>
            <color theme="1"/>
            <rFont val="Calibri"/>
            <family val="2"/>
            <scheme val="minor"/>
          </rPr>
          <t>Балл: 4 из 4</t>
        </r>
      </text>
    </comment>
    <comment ref="FW111" authorId="0" shapeId="0">
      <text>
        <r>
          <rPr>
            <sz val="11"/>
            <color theme="1"/>
            <rFont val="Calibri"/>
            <family val="2"/>
            <scheme val="minor"/>
          </rPr>
          <t>Балл: 6 из 6</t>
        </r>
      </text>
    </comment>
    <comment ref="K112" authorId="0" shapeId="0">
      <text>
        <r>
          <rPr>
            <sz val="11"/>
            <color theme="1"/>
            <rFont val="Calibri"/>
            <family val="2"/>
            <scheme val="minor"/>
          </rPr>
          <t>Балл: 2 из 2</t>
        </r>
      </text>
    </comment>
    <comment ref="M112" authorId="0" shapeId="0">
      <text>
        <r>
          <rPr>
            <sz val="11"/>
            <color theme="1"/>
            <rFont val="Calibri"/>
            <family val="2"/>
            <scheme val="minor"/>
          </rPr>
          <t>Балл: 0 из 2</t>
        </r>
      </text>
    </comment>
    <comment ref="T112" authorId="0" shapeId="0">
      <text>
        <r>
          <rPr>
            <sz val="11"/>
            <color theme="1"/>
            <rFont val="Calibri"/>
            <family val="2"/>
            <scheme val="minor"/>
          </rPr>
          <t>Балл: 0 из 2</t>
        </r>
      </text>
    </comment>
    <comment ref="Z112" authorId="0" shapeId="0">
      <text>
        <r>
          <rPr>
            <sz val="11"/>
            <color theme="1"/>
            <rFont val="Calibri"/>
            <family val="2"/>
            <scheme val="minor"/>
          </rPr>
          <t>Балл: 0 из 2</t>
        </r>
      </text>
    </comment>
    <comment ref="AI112" authorId="0" shapeId="0">
      <text>
        <r>
          <rPr>
            <sz val="11"/>
            <color theme="1"/>
            <rFont val="Calibri"/>
            <family val="2"/>
            <scheme val="minor"/>
          </rPr>
          <t>Балл: 0 из 2</t>
        </r>
      </text>
    </comment>
    <comment ref="AK112" authorId="0" shapeId="0">
      <text>
        <r>
          <rPr>
            <sz val="11"/>
            <color theme="1"/>
            <rFont val="Calibri"/>
            <family val="2"/>
            <scheme val="minor"/>
          </rPr>
          <t>Балл: 0 из 4</t>
        </r>
      </text>
    </comment>
    <comment ref="AT112" authorId="0" shapeId="0">
      <text>
        <r>
          <rPr>
            <sz val="11"/>
            <color theme="1"/>
            <rFont val="Calibri"/>
            <family val="2"/>
            <scheme val="minor"/>
          </rPr>
          <t>Балл: 4 из 4</t>
        </r>
      </text>
    </comment>
    <comment ref="AZ112" authorId="0" shapeId="0">
      <text>
        <r>
          <rPr>
            <sz val="11"/>
            <color theme="1"/>
            <rFont val="Calibri"/>
            <family val="2"/>
            <scheme val="minor"/>
          </rPr>
          <t>Балл: 0 из 4</t>
        </r>
      </text>
    </comment>
    <comment ref="BG112" authorId="0" shapeId="0">
      <text>
        <r>
          <rPr>
            <sz val="11"/>
            <color theme="1"/>
            <rFont val="Calibri"/>
            <family val="2"/>
            <scheme val="minor"/>
          </rPr>
          <t>Балл: 4 из 4</t>
        </r>
      </text>
    </comment>
    <comment ref="BL112" authorId="0" shapeId="0">
      <text>
        <r>
          <rPr>
            <sz val="11"/>
            <color theme="1"/>
            <rFont val="Calibri"/>
            <family val="2"/>
            <scheme val="minor"/>
          </rPr>
          <t>Балл: 0 из 4</t>
        </r>
      </text>
    </comment>
    <comment ref="BP112" authorId="0" shapeId="0">
      <text>
        <r>
          <rPr>
            <sz val="11"/>
            <color theme="1"/>
            <rFont val="Calibri"/>
            <family val="2"/>
            <scheme val="minor"/>
          </rPr>
          <t>Балл: 0 из 4</t>
        </r>
      </text>
    </comment>
    <comment ref="BX112" authorId="0" shapeId="0">
      <text>
        <r>
          <rPr>
            <sz val="11"/>
            <color theme="1"/>
            <rFont val="Calibri"/>
            <family val="2"/>
            <scheme val="minor"/>
          </rPr>
          <t>Балл: 4 из 4</t>
        </r>
      </text>
    </comment>
    <comment ref="CF112" authorId="0" shapeId="0">
      <text>
        <r>
          <rPr>
            <sz val="11"/>
            <color theme="1"/>
            <rFont val="Calibri"/>
            <family val="2"/>
            <scheme val="minor"/>
          </rPr>
          <t>Балл: 6 из 6</t>
        </r>
      </text>
    </comment>
    <comment ref="CK112" authorId="0" shapeId="0">
      <text>
        <r>
          <rPr>
            <sz val="11"/>
            <color theme="1"/>
            <rFont val="Calibri"/>
            <family val="2"/>
            <scheme val="minor"/>
          </rPr>
          <t>Балл: 3 из 6</t>
        </r>
      </text>
    </comment>
    <comment ref="CO112" authorId="0" shapeId="0">
      <text>
        <r>
          <rPr>
            <sz val="11"/>
            <color theme="1"/>
            <rFont val="Calibri"/>
            <family val="2"/>
            <scheme val="minor"/>
          </rPr>
          <t>Балл: 2 из 6</t>
        </r>
      </text>
    </comment>
    <comment ref="CU112" authorId="0" shapeId="0">
      <text>
        <r>
          <rPr>
            <sz val="11"/>
            <color theme="1"/>
            <rFont val="Calibri"/>
            <family val="2"/>
            <scheme val="minor"/>
          </rPr>
          <t>Балл: 6 из 6</t>
        </r>
      </text>
    </comment>
    <comment ref="CZ112" authorId="0" shapeId="0">
      <text>
        <r>
          <rPr>
            <sz val="11"/>
            <color theme="1"/>
            <rFont val="Calibri"/>
            <family val="2"/>
            <scheme val="minor"/>
          </rPr>
          <t>Балл: 6 из 6</t>
        </r>
      </text>
    </comment>
    <comment ref="DF112" authorId="0" shapeId="0">
      <text>
        <r>
          <rPr>
            <sz val="11"/>
            <color theme="1"/>
            <rFont val="Calibri"/>
            <family val="2"/>
            <scheme val="minor"/>
          </rPr>
          <t>Балл: 0 из 2</t>
        </r>
      </text>
    </comment>
    <comment ref="DW112" authorId="0" shapeId="0">
      <text>
        <r>
          <rPr>
            <sz val="11"/>
            <color theme="1"/>
            <rFont val="Calibri"/>
            <family val="2"/>
            <scheme val="minor"/>
          </rPr>
          <t>Балл: 4 из 4</t>
        </r>
      </text>
    </comment>
    <comment ref="EC112" authorId="0" shapeId="0">
      <text>
        <r>
          <rPr>
            <sz val="11"/>
            <color theme="1"/>
            <rFont val="Calibri"/>
            <family val="2"/>
            <scheme val="minor"/>
          </rPr>
          <t>Балл: 0 из 4</t>
        </r>
      </text>
    </comment>
    <comment ref="ER112" authorId="0" shapeId="0">
      <text>
        <r>
          <rPr>
            <sz val="11"/>
            <color theme="1"/>
            <rFont val="Calibri"/>
            <family val="2"/>
            <scheme val="minor"/>
          </rPr>
          <t>Балл: 0 из 4</t>
        </r>
      </text>
    </comment>
    <comment ref="EY112" authorId="0" shapeId="0">
      <text>
        <r>
          <rPr>
            <sz val="11"/>
            <color theme="1"/>
            <rFont val="Calibri"/>
            <family val="2"/>
            <scheme val="minor"/>
          </rPr>
          <t>Балл: 6 из 6</t>
        </r>
      </text>
    </comment>
    <comment ref="FE112" authorId="0" shapeId="0">
      <text>
        <r>
          <rPr>
            <sz val="11"/>
            <color theme="1"/>
            <rFont val="Calibri"/>
            <family val="2"/>
            <scheme val="minor"/>
          </rPr>
          <t>Балл: 2 из 2</t>
        </r>
      </text>
    </comment>
    <comment ref="FP112" authorId="0" shapeId="0">
      <text>
        <r>
          <rPr>
            <sz val="11"/>
            <color theme="1"/>
            <rFont val="Calibri"/>
            <family val="2"/>
            <scheme val="minor"/>
          </rPr>
          <t>Балл: 4 из 4</t>
        </r>
      </text>
    </comment>
    <comment ref="GA112" authorId="0" shapeId="0">
      <text>
        <r>
          <rPr>
            <sz val="11"/>
            <color theme="1"/>
            <rFont val="Calibri"/>
            <family val="2"/>
            <scheme val="minor"/>
          </rPr>
          <t>Балл: 6 из 6</t>
        </r>
      </text>
    </comment>
    <comment ref="K113" authorId="0" shapeId="0">
      <text>
        <r>
          <rPr>
            <sz val="11"/>
            <color theme="1"/>
            <rFont val="Calibri"/>
            <family val="2"/>
            <scheme val="minor"/>
          </rPr>
          <t>Балл: 2 из 2</t>
        </r>
      </text>
    </comment>
    <comment ref="P113" authorId="0" shapeId="0">
      <text>
        <r>
          <rPr>
            <sz val="11"/>
            <color theme="1"/>
            <rFont val="Calibri"/>
            <family val="2"/>
            <scheme val="minor"/>
          </rPr>
          <t>Балл: 0 из 2</t>
        </r>
      </text>
    </comment>
    <comment ref="V113" authorId="0" shapeId="0">
      <text>
        <r>
          <rPr>
            <sz val="11"/>
            <color theme="1"/>
            <rFont val="Calibri"/>
            <family val="2"/>
            <scheme val="minor"/>
          </rPr>
          <t>Балл: 0 из 2</t>
        </r>
      </text>
    </comment>
    <comment ref="AC113" authorId="0" shapeId="0">
      <text>
        <r>
          <rPr>
            <sz val="11"/>
            <color theme="1"/>
            <rFont val="Calibri"/>
            <family val="2"/>
            <scheme val="minor"/>
          </rPr>
          <t>Балл: 2 из 2</t>
        </r>
      </text>
    </comment>
    <comment ref="AE113" authorId="0" shapeId="0">
      <text>
        <r>
          <rPr>
            <sz val="11"/>
            <color theme="1"/>
            <rFont val="Calibri"/>
            <family val="2"/>
            <scheme val="minor"/>
          </rPr>
          <t>Балл: 2 из 2</t>
        </r>
      </text>
    </comment>
    <comment ref="AO113" authorId="0" shapeId="0">
      <text>
        <r>
          <rPr>
            <sz val="11"/>
            <color theme="1"/>
            <rFont val="Calibri"/>
            <family val="2"/>
            <scheme val="minor"/>
          </rPr>
          <t>Балл: 0 из 4</t>
        </r>
      </text>
    </comment>
    <comment ref="AQ113" authorId="0" shapeId="0">
      <text>
        <r>
          <rPr>
            <sz val="11"/>
            <color theme="1"/>
            <rFont val="Calibri"/>
            <family val="2"/>
            <scheme val="minor"/>
          </rPr>
          <t>Балл: 0 из 4</t>
        </r>
      </text>
    </comment>
    <comment ref="AZ113" authorId="0" shapeId="0">
      <text>
        <r>
          <rPr>
            <sz val="11"/>
            <color theme="1"/>
            <rFont val="Calibri"/>
            <family val="2"/>
            <scheme val="minor"/>
          </rPr>
          <t>Балл: 4 из 4</t>
        </r>
      </text>
    </comment>
    <comment ref="BH113" authorId="0" shapeId="0">
      <text>
        <r>
          <rPr>
            <sz val="11"/>
            <color theme="1"/>
            <rFont val="Calibri"/>
            <family val="2"/>
            <scheme val="minor"/>
          </rPr>
          <t>Балл: 0 из 4</t>
        </r>
      </text>
    </comment>
    <comment ref="BJ113" authorId="0" shapeId="0">
      <text>
        <r>
          <rPr>
            <sz val="11"/>
            <color theme="1"/>
            <rFont val="Calibri"/>
            <family val="2"/>
            <scheme val="minor"/>
          </rPr>
          <t>Балл: 0 из 4</t>
        </r>
      </text>
    </comment>
    <comment ref="BO113" authorId="0" shapeId="0">
      <text>
        <r>
          <rPr>
            <sz val="11"/>
            <color theme="1"/>
            <rFont val="Calibri"/>
            <family val="2"/>
            <scheme val="minor"/>
          </rPr>
          <t>Балл: 4 из 4</t>
        </r>
      </text>
    </comment>
    <comment ref="BW113" authorId="0" shapeId="0">
      <text>
        <r>
          <rPr>
            <sz val="11"/>
            <color theme="1"/>
            <rFont val="Calibri"/>
            <family val="2"/>
            <scheme val="minor"/>
          </rPr>
          <t>Балл: 4 из 4</t>
        </r>
      </text>
    </comment>
    <comment ref="CE113" authorId="0" shapeId="0">
      <text>
        <r>
          <rPr>
            <sz val="11"/>
            <color theme="1"/>
            <rFont val="Calibri"/>
            <family val="2"/>
            <scheme val="minor"/>
          </rPr>
          <t>Балл: 6 из 6</t>
        </r>
      </text>
    </comment>
    <comment ref="CI113" authorId="0" shapeId="0">
      <text>
        <r>
          <rPr>
            <sz val="11"/>
            <color theme="1"/>
            <rFont val="Calibri"/>
            <family val="2"/>
            <scheme val="minor"/>
          </rPr>
          <t>Балл: 6 из 6</t>
        </r>
      </text>
    </comment>
    <comment ref="CN113" authorId="0" shapeId="0">
      <text>
        <r>
          <rPr>
            <sz val="11"/>
            <color theme="1"/>
            <rFont val="Calibri"/>
            <family val="2"/>
            <scheme val="minor"/>
          </rPr>
          <t>Балл: 3 из 6</t>
        </r>
      </text>
    </comment>
    <comment ref="CS113" authorId="0" shapeId="0">
      <text>
        <r>
          <rPr>
            <sz val="11"/>
            <color theme="1"/>
            <rFont val="Calibri"/>
            <family val="2"/>
            <scheme val="minor"/>
          </rPr>
          <t>Балл: 0 из 6</t>
        </r>
      </text>
    </comment>
    <comment ref="CZ113" authorId="0" shapeId="0">
      <text>
        <r>
          <rPr>
            <sz val="11"/>
            <color theme="1"/>
            <rFont val="Calibri"/>
            <family val="2"/>
            <scheme val="minor"/>
          </rPr>
          <t>Балл: 0 из 6</t>
        </r>
      </text>
    </comment>
    <comment ref="DF113" authorId="0" shapeId="0">
      <text>
        <r>
          <rPr>
            <sz val="11"/>
            <color theme="1"/>
            <rFont val="Calibri"/>
            <family val="2"/>
            <scheme val="minor"/>
          </rPr>
          <t>Балл: 0 из 2</t>
        </r>
      </text>
    </comment>
    <comment ref="DS113" authorId="0" shapeId="0">
      <text>
        <r>
          <rPr>
            <sz val="11"/>
            <color theme="1"/>
            <rFont val="Calibri"/>
            <family val="2"/>
            <scheme val="minor"/>
          </rPr>
          <t>Балл: 0 из 4</t>
        </r>
      </text>
    </comment>
    <comment ref="EC113" authorId="0" shapeId="0">
      <text>
        <r>
          <rPr>
            <sz val="11"/>
            <color theme="1"/>
            <rFont val="Calibri"/>
            <family val="2"/>
            <scheme val="minor"/>
          </rPr>
          <t>Балл: 0 из 4</t>
        </r>
      </text>
    </comment>
    <comment ref="EP113" authorId="0" shapeId="0">
      <text>
        <r>
          <rPr>
            <sz val="11"/>
            <color theme="1"/>
            <rFont val="Calibri"/>
            <family val="2"/>
            <scheme val="minor"/>
          </rPr>
          <t>Балл: 0 из 4</t>
        </r>
      </text>
    </comment>
    <comment ref="EW113" authorId="0" shapeId="0">
      <text>
        <r>
          <rPr>
            <sz val="11"/>
            <color theme="1"/>
            <rFont val="Calibri"/>
            <family val="2"/>
            <scheme val="minor"/>
          </rPr>
          <t>Балл: 6 из 6</t>
        </r>
      </text>
    </comment>
    <comment ref="FG113" authorId="0" shapeId="0">
      <text>
        <r>
          <rPr>
            <sz val="11"/>
            <color theme="1"/>
            <rFont val="Calibri"/>
            <family val="2"/>
            <scheme val="minor"/>
          </rPr>
          <t>Балл: 2 из 2</t>
        </r>
      </text>
    </comment>
    <comment ref="FR113" authorId="0" shapeId="0">
      <text>
        <r>
          <rPr>
            <sz val="11"/>
            <color theme="1"/>
            <rFont val="Calibri"/>
            <family val="2"/>
            <scheme val="minor"/>
          </rPr>
          <t>Балл: 0 из 4</t>
        </r>
      </text>
    </comment>
    <comment ref="GE113" authorId="0" shapeId="0">
      <text>
        <r>
          <rPr>
            <sz val="11"/>
            <color theme="1"/>
            <rFont val="Calibri"/>
            <family val="2"/>
            <scheme val="minor"/>
          </rPr>
          <t>Балл: 6 из 6</t>
        </r>
      </text>
    </comment>
    <comment ref="G114" authorId="0" shapeId="0">
      <text>
        <r>
          <rPr>
            <sz val="11"/>
            <color theme="1"/>
            <rFont val="Calibri"/>
            <family val="2"/>
            <scheme val="minor"/>
          </rPr>
          <t>Балл: 2 из 2</t>
        </r>
      </text>
    </comment>
    <comment ref="R114" authorId="0" shapeId="0">
      <text>
        <r>
          <rPr>
            <sz val="11"/>
            <color theme="1"/>
            <rFont val="Calibri"/>
            <family val="2"/>
            <scheme val="minor"/>
          </rPr>
          <t>Балл: 0 из 2</t>
        </r>
      </text>
    </comment>
    <comment ref="X114" authorId="0" shapeId="0">
      <text>
        <r>
          <rPr>
            <sz val="11"/>
            <color theme="1"/>
            <rFont val="Calibri"/>
            <family val="2"/>
            <scheme val="minor"/>
          </rPr>
          <t>Балл: 0 из 2</t>
        </r>
      </text>
    </comment>
    <comment ref="AA114" authorId="0" shapeId="0">
      <text>
        <r>
          <rPr>
            <sz val="11"/>
            <color theme="1"/>
            <rFont val="Calibri"/>
            <family val="2"/>
            <scheme val="minor"/>
          </rPr>
          <t>Балл: 2 из 2</t>
        </r>
      </text>
    </comment>
    <comment ref="AF114" authorId="0" shapeId="0">
      <text>
        <r>
          <rPr>
            <sz val="11"/>
            <color theme="1"/>
            <rFont val="Calibri"/>
            <family val="2"/>
            <scheme val="minor"/>
          </rPr>
          <t>Балл: 2 из 2</t>
        </r>
      </text>
    </comment>
    <comment ref="AM114" authorId="0" shapeId="0">
      <text>
        <r>
          <rPr>
            <sz val="11"/>
            <color theme="1"/>
            <rFont val="Calibri"/>
            <family val="2"/>
            <scheme val="minor"/>
          </rPr>
          <t>Балл: 4 из 4</t>
        </r>
      </text>
    </comment>
    <comment ref="AQ114" authorId="0" shapeId="0">
      <text>
        <r>
          <rPr>
            <sz val="11"/>
            <color theme="1"/>
            <rFont val="Calibri"/>
            <family val="2"/>
            <scheme val="minor"/>
          </rPr>
          <t>Балл: 0 из 4</t>
        </r>
      </text>
    </comment>
    <comment ref="AX114" authorId="0" shapeId="0">
      <text>
        <r>
          <rPr>
            <sz val="11"/>
            <color theme="1"/>
            <rFont val="Calibri"/>
            <family val="2"/>
            <scheme val="minor"/>
          </rPr>
          <t>Балл: 4 из 4</t>
        </r>
      </text>
    </comment>
    <comment ref="BF114" authorId="0" shapeId="0">
      <text>
        <r>
          <rPr>
            <sz val="11"/>
            <color theme="1"/>
            <rFont val="Calibri"/>
            <family val="2"/>
            <scheme val="minor"/>
          </rPr>
          <t>Балл: 0 из 4</t>
        </r>
      </text>
    </comment>
    <comment ref="BJ114" authorId="0" shapeId="0">
      <text>
        <r>
          <rPr>
            <sz val="11"/>
            <color theme="1"/>
            <rFont val="Calibri"/>
            <family val="2"/>
            <scheme val="minor"/>
          </rPr>
          <t>Балл: 0 из 4</t>
        </r>
      </text>
    </comment>
    <comment ref="BQ114" authorId="0" shapeId="0">
      <text>
        <r>
          <rPr>
            <sz val="11"/>
            <color theme="1"/>
            <rFont val="Calibri"/>
            <family val="2"/>
            <scheme val="minor"/>
          </rPr>
          <t>Балл: 0 из 4</t>
        </r>
      </text>
    </comment>
    <comment ref="BV114" authorId="0" shapeId="0">
      <text>
        <r>
          <rPr>
            <sz val="11"/>
            <color theme="1"/>
            <rFont val="Calibri"/>
            <family val="2"/>
            <scheme val="minor"/>
          </rPr>
          <t>Балл: 4 из 4</t>
        </r>
      </text>
    </comment>
    <comment ref="CE114" authorId="0" shapeId="0">
      <text>
        <r>
          <rPr>
            <sz val="11"/>
            <color theme="1"/>
            <rFont val="Calibri"/>
            <family val="2"/>
            <scheme val="minor"/>
          </rPr>
          <t>Балл: 0 из 6</t>
        </r>
      </text>
    </comment>
    <comment ref="CI114" authorId="0" shapeId="0">
      <text>
        <r>
          <rPr>
            <sz val="11"/>
            <color theme="1"/>
            <rFont val="Calibri"/>
            <family val="2"/>
            <scheme val="minor"/>
          </rPr>
          <t>Балл: 6 из 6</t>
        </r>
      </text>
    </comment>
    <comment ref="CM114" authorId="0" shapeId="0">
      <text>
        <r>
          <rPr>
            <sz val="11"/>
            <color theme="1"/>
            <rFont val="Calibri"/>
            <family val="2"/>
            <scheme val="minor"/>
          </rPr>
          <t>Балл: 1 из 6</t>
        </r>
      </text>
    </comment>
    <comment ref="CT114" authorId="0" shapeId="0">
      <text>
        <r>
          <rPr>
            <sz val="11"/>
            <color theme="1"/>
            <rFont val="Calibri"/>
            <family val="2"/>
            <scheme val="minor"/>
          </rPr>
          <t>Балл: 0 из 6</t>
        </r>
      </text>
    </comment>
    <comment ref="CZ114" authorId="0" shapeId="0">
      <text>
        <r>
          <rPr>
            <sz val="11"/>
            <color theme="1"/>
            <rFont val="Calibri"/>
            <family val="2"/>
            <scheme val="minor"/>
          </rPr>
          <t>Балл: 6 из 6</t>
        </r>
      </text>
    </comment>
    <comment ref="DF114" authorId="0" shapeId="0">
      <text>
        <r>
          <rPr>
            <sz val="11"/>
            <color theme="1"/>
            <rFont val="Calibri"/>
            <family val="2"/>
            <scheme val="minor"/>
          </rPr>
          <t>Балл: 2 из 2</t>
        </r>
      </text>
    </comment>
    <comment ref="DQ114" authorId="0" shapeId="0">
      <text>
        <r>
          <rPr>
            <sz val="11"/>
            <color theme="1"/>
            <rFont val="Calibri"/>
            <family val="2"/>
            <scheme val="minor"/>
          </rPr>
          <t>Балл: 0 из 4</t>
        </r>
      </text>
    </comment>
    <comment ref="EG114" authorId="0" shapeId="0">
      <text>
        <r>
          <rPr>
            <sz val="11"/>
            <color theme="1"/>
            <rFont val="Calibri"/>
            <family val="2"/>
            <scheme val="minor"/>
          </rPr>
          <t>Балл: 0 из 4</t>
        </r>
      </text>
    </comment>
    <comment ref="ER114" authorId="0" shapeId="0">
      <text>
        <r>
          <rPr>
            <sz val="11"/>
            <color theme="1"/>
            <rFont val="Calibri"/>
            <family val="2"/>
            <scheme val="minor"/>
          </rPr>
          <t>Балл: 0 из 4</t>
        </r>
      </text>
    </comment>
    <comment ref="EU114" authorId="0" shapeId="0">
      <text>
        <r>
          <rPr>
            <sz val="11"/>
            <color theme="1"/>
            <rFont val="Calibri"/>
            <family val="2"/>
            <scheme val="minor"/>
          </rPr>
          <t>Балл: 0 из 6</t>
        </r>
      </text>
    </comment>
    <comment ref="FD114" authorId="0" shapeId="0">
      <text>
        <r>
          <rPr>
            <sz val="11"/>
            <color theme="1"/>
            <rFont val="Calibri"/>
            <family val="2"/>
            <scheme val="minor"/>
          </rPr>
          <t>Балл: 2 из 2</t>
        </r>
      </text>
    </comment>
    <comment ref="FN114" authorId="0" shapeId="0">
      <text>
        <r>
          <rPr>
            <sz val="11"/>
            <color theme="1"/>
            <rFont val="Calibri"/>
            <family val="2"/>
            <scheme val="minor"/>
          </rPr>
          <t>Балл: 4 из 4</t>
        </r>
      </text>
    </comment>
    <comment ref="FY114" authorId="0" shapeId="0">
      <text>
        <r>
          <rPr>
            <sz val="11"/>
            <color theme="1"/>
            <rFont val="Calibri"/>
            <family val="2"/>
            <scheme val="minor"/>
          </rPr>
          <t>Балл: 3 из 6</t>
        </r>
      </text>
    </comment>
    <comment ref="I115" authorId="0" shapeId="0">
      <text>
        <r>
          <rPr>
            <sz val="11"/>
            <color theme="1"/>
            <rFont val="Calibri"/>
            <family val="2"/>
            <scheme val="minor"/>
          </rPr>
          <t>Балл: 2 из 2</t>
        </r>
      </text>
    </comment>
    <comment ref="O115" authorId="0" shapeId="0">
      <text>
        <r>
          <rPr>
            <sz val="11"/>
            <color theme="1"/>
            <rFont val="Calibri"/>
            <family val="2"/>
            <scheme val="minor"/>
          </rPr>
          <t>Балл: 2 из 2</t>
        </r>
      </text>
    </comment>
    <comment ref="X115" authorId="0" shapeId="0">
      <text>
        <r>
          <rPr>
            <sz val="11"/>
            <color theme="1"/>
            <rFont val="Calibri"/>
            <family val="2"/>
            <scheme val="minor"/>
          </rPr>
          <t>Балл: 2 из 2</t>
        </r>
      </text>
    </comment>
    <comment ref="Y115" authorId="0" shapeId="0">
      <text>
        <r>
          <rPr>
            <sz val="11"/>
            <color theme="1"/>
            <rFont val="Calibri"/>
            <family val="2"/>
            <scheme val="minor"/>
          </rPr>
          <t>Балл: 2 из 2</t>
        </r>
      </text>
    </comment>
    <comment ref="AG115" authorId="0" shapeId="0">
      <text>
        <r>
          <rPr>
            <sz val="11"/>
            <color theme="1"/>
            <rFont val="Calibri"/>
            <family val="2"/>
            <scheme val="minor"/>
          </rPr>
          <t>Балл: 2 из 2</t>
        </r>
      </text>
    </comment>
    <comment ref="AP115" authorId="0" shapeId="0">
      <text>
        <r>
          <rPr>
            <sz val="11"/>
            <color theme="1"/>
            <rFont val="Calibri"/>
            <family val="2"/>
            <scheme val="minor"/>
          </rPr>
          <t>Балл: 0 из 4</t>
        </r>
      </text>
    </comment>
    <comment ref="AR115" authorId="0" shapeId="0">
      <text>
        <r>
          <rPr>
            <sz val="11"/>
            <color theme="1"/>
            <rFont val="Calibri"/>
            <family val="2"/>
            <scheme val="minor"/>
          </rPr>
          <t>Балл: 4 из 4</t>
        </r>
      </text>
    </comment>
    <comment ref="AW115" authorId="0" shapeId="0">
      <text>
        <r>
          <rPr>
            <sz val="11"/>
            <color theme="1"/>
            <rFont val="Calibri"/>
            <family val="2"/>
            <scheme val="minor"/>
          </rPr>
          <t>Балл: 0 из 4</t>
        </r>
      </text>
    </comment>
    <comment ref="BD115" authorId="0" shapeId="0">
      <text>
        <r>
          <rPr>
            <sz val="11"/>
            <color theme="1"/>
            <rFont val="Calibri"/>
            <family val="2"/>
            <scheme val="minor"/>
          </rPr>
          <t>Балл: 4 из 4</t>
        </r>
      </text>
    </comment>
    <comment ref="BN115" authorId="0" shapeId="0">
      <text>
        <r>
          <rPr>
            <sz val="11"/>
            <color theme="1"/>
            <rFont val="Calibri"/>
            <family val="2"/>
            <scheme val="minor"/>
          </rPr>
          <t>Балл: 4 из 4</t>
        </r>
      </text>
    </comment>
    <comment ref="BR115" authorId="0" shapeId="0">
      <text>
        <r>
          <rPr>
            <sz val="11"/>
            <color theme="1"/>
            <rFont val="Calibri"/>
            <family val="2"/>
            <scheme val="minor"/>
          </rPr>
          <t>Балл: 4 из 4</t>
        </r>
      </text>
    </comment>
    <comment ref="BU115" authorId="0" shapeId="0">
      <text>
        <r>
          <rPr>
            <sz val="11"/>
            <color theme="1"/>
            <rFont val="Calibri"/>
            <family val="2"/>
            <scheme val="minor"/>
          </rPr>
          <t>Балл: 4 из 4</t>
        </r>
      </text>
    </comment>
    <comment ref="CA115" authorId="0" shapeId="0">
      <text>
        <r>
          <rPr>
            <sz val="11"/>
            <color theme="1"/>
            <rFont val="Calibri"/>
            <family val="2"/>
            <scheme val="minor"/>
          </rPr>
          <t>&lt;пропущен&gt;</t>
        </r>
      </text>
    </comment>
    <comment ref="CG115" authorId="0" shapeId="0">
      <text>
        <r>
          <rPr>
            <sz val="11"/>
            <color theme="1"/>
            <rFont val="Calibri"/>
            <family val="2"/>
            <scheme val="minor"/>
          </rPr>
          <t>Балл: 6 из 6</t>
        </r>
      </text>
    </comment>
    <comment ref="CR115" authorId="0" shapeId="0">
      <text>
        <r>
          <rPr>
            <sz val="11"/>
            <color theme="1"/>
            <rFont val="Calibri"/>
            <family val="2"/>
            <scheme val="minor"/>
          </rPr>
          <t>Балл: 6 из 6</t>
        </r>
      </text>
    </comment>
    <comment ref="CU115" authorId="0" shapeId="0">
      <text>
        <r>
          <rPr>
            <sz val="11"/>
            <color theme="1"/>
            <rFont val="Calibri"/>
            <family val="2"/>
            <scheme val="minor"/>
          </rPr>
          <t>Балл: 6 из 6</t>
        </r>
      </text>
    </comment>
    <comment ref="CY115" authorId="0" shapeId="0">
      <text>
        <r>
          <rPr>
            <sz val="11"/>
            <color theme="1"/>
            <rFont val="Calibri"/>
            <family val="2"/>
            <scheme val="minor"/>
          </rPr>
          <t>Балл: 6 из 6</t>
        </r>
      </text>
    </comment>
    <comment ref="DL115" authorId="0" shapeId="0">
      <text>
        <r>
          <rPr>
            <sz val="11"/>
            <color theme="1"/>
            <rFont val="Calibri"/>
            <family val="2"/>
            <scheme val="minor"/>
          </rPr>
          <t>Балл: 2 из 2</t>
        </r>
      </text>
    </comment>
    <comment ref="DS115" authorId="0" shapeId="0">
      <text>
        <r>
          <rPr>
            <sz val="11"/>
            <color theme="1"/>
            <rFont val="Calibri"/>
            <family val="2"/>
            <scheme val="minor"/>
          </rPr>
          <t>Балл: 0 из 4</t>
        </r>
      </text>
    </comment>
    <comment ref="EB115" authorId="0" shapeId="0">
      <text>
        <r>
          <rPr>
            <sz val="11"/>
            <color theme="1"/>
            <rFont val="Calibri"/>
            <family val="2"/>
            <scheme val="minor"/>
          </rPr>
          <t>Балл: 4 из 4</t>
        </r>
      </text>
    </comment>
    <comment ref="EQ115" authorId="0" shapeId="0">
      <text>
        <r>
          <rPr>
            <sz val="11"/>
            <color theme="1"/>
            <rFont val="Calibri"/>
            <family val="2"/>
            <scheme val="minor"/>
          </rPr>
          <t>Балл: 0 из 4</t>
        </r>
      </text>
    </comment>
    <comment ref="EU115" authorId="0" shapeId="0">
      <text>
        <r>
          <rPr>
            <sz val="11"/>
            <color theme="1"/>
            <rFont val="Calibri"/>
            <family val="2"/>
            <scheme val="minor"/>
          </rPr>
          <t>Балл: 6 из 6</t>
        </r>
      </text>
    </comment>
    <comment ref="FE115" authorId="0" shapeId="0">
      <text>
        <r>
          <rPr>
            <sz val="11"/>
            <color theme="1"/>
            <rFont val="Calibri"/>
            <family val="2"/>
            <scheme val="minor"/>
          </rPr>
          <t>Балл: 2 из 2</t>
        </r>
      </text>
    </comment>
    <comment ref="FP115" authorId="0" shapeId="0">
      <text>
        <r>
          <rPr>
            <sz val="11"/>
            <color theme="1"/>
            <rFont val="Calibri"/>
            <family val="2"/>
            <scheme val="minor"/>
          </rPr>
          <t>Балл: 4 из 4</t>
        </r>
      </text>
    </comment>
    <comment ref="FZ115" authorId="0" shapeId="0">
      <text>
        <r>
          <rPr>
            <sz val="11"/>
            <color theme="1"/>
            <rFont val="Calibri"/>
            <family val="2"/>
            <scheme val="minor"/>
          </rPr>
          <t>Балл: 0 из 6</t>
        </r>
      </text>
    </comment>
    <comment ref="I116" authorId="0" shapeId="0">
      <text>
        <r>
          <rPr>
            <sz val="11"/>
            <color theme="1"/>
            <rFont val="Calibri"/>
            <family val="2"/>
            <scheme val="minor"/>
          </rPr>
          <t>Балл: 0 из 2</t>
        </r>
      </text>
    </comment>
    <comment ref="M116" authorId="0" shapeId="0">
      <text>
        <r>
          <rPr>
            <sz val="11"/>
            <color theme="1"/>
            <rFont val="Calibri"/>
            <family val="2"/>
            <scheme val="minor"/>
          </rPr>
          <t>Балл: 2 из 2</t>
        </r>
      </text>
    </comment>
    <comment ref="W116" authorId="0" shapeId="0">
      <text>
        <r>
          <rPr>
            <sz val="11"/>
            <color theme="1"/>
            <rFont val="Calibri"/>
            <family val="2"/>
            <scheme val="minor"/>
          </rPr>
          <t>Балл: 2 из 2</t>
        </r>
      </text>
    </comment>
    <comment ref="AC116" authorId="0" shapeId="0">
      <text>
        <r>
          <rPr>
            <sz val="11"/>
            <color theme="1"/>
            <rFont val="Calibri"/>
            <family val="2"/>
            <scheme val="minor"/>
          </rPr>
          <t>Балл: 2 из 2</t>
        </r>
      </text>
    </comment>
    <comment ref="AE116" authorId="0" shapeId="0">
      <text>
        <r>
          <rPr>
            <sz val="11"/>
            <color theme="1"/>
            <rFont val="Calibri"/>
            <family val="2"/>
            <scheme val="minor"/>
          </rPr>
          <t>Балл: 2 из 2</t>
        </r>
      </text>
    </comment>
    <comment ref="AO116" authorId="0" shapeId="0">
      <text>
        <r>
          <rPr>
            <sz val="11"/>
            <color theme="1"/>
            <rFont val="Calibri"/>
            <family val="2"/>
            <scheme val="minor"/>
          </rPr>
          <t>Балл: 0 из 4</t>
        </r>
      </text>
    </comment>
    <comment ref="AU116" authorId="0" shapeId="0">
      <text>
        <r>
          <rPr>
            <sz val="11"/>
            <color theme="1"/>
            <rFont val="Calibri"/>
            <family val="2"/>
            <scheme val="minor"/>
          </rPr>
          <t>Балл: 0 из 4</t>
        </r>
      </text>
    </comment>
    <comment ref="AY116" authorId="0" shapeId="0">
      <text>
        <r>
          <rPr>
            <sz val="11"/>
            <color theme="1"/>
            <rFont val="Calibri"/>
            <family val="2"/>
            <scheme val="minor"/>
          </rPr>
          <t>Балл: 4 из 4</t>
        </r>
      </text>
    </comment>
    <comment ref="BH116" authorId="0" shapeId="0">
      <text>
        <r>
          <rPr>
            <sz val="11"/>
            <color theme="1"/>
            <rFont val="Calibri"/>
            <family val="2"/>
            <scheme val="minor"/>
          </rPr>
          <t>Балл: 4 из 4</t>
        </r>
      </text>
    </comment>
    <comment ref="BL116" authorId="0" shapeId="0">
      <text>
        <r>
          <rPr>
            <sz val="11"/>
            <color theme="1"/>
            <rFont val="Calibri"/>
            <family val="2"/>
            <scheme val="minor"/>
          </rPr>
          <t>Балл: 0 из 4</t>
        </r>
      </text>
    </comment>
    <comment ref="BP116" authorId="0" shapeId="0">
      <text>
        <r>
          <rPr>
            <sz val="11"/>
            <color theme="1"/>
            <rFont val="Calibri"/>
            <family val="2"/>
            <scheme val="minor"/>
          </rPr>
          <t>Балл: 4 из 4</t>
        </r>
      </text>
    </comment>
    <comment ref="BU116" authorId="0" shapeId="0">
      <text>
        <r>
          <rPr>
            <sz val="11"/>
            <color theme="1"/>
            <rFont val="Calibri"/>
            <family val="2"/>
            <scheme val="minor"/>
          </rPr>
          <t>Балл: 4 из 4</t>
        </r>
      </text>
    </comment>
    <comment ref="CF116" authorId="0" shapeId="0">
      <text>
        <r>
          <rPr>
            <sz val="11"/>
            <color theme="1"/>
            <rFont val="Calibri"/>
            <family val="2"/>
            <scheme val="minor"/>
          </rPr>
          <t>Балл: 6 из 6</t>
        </r>
      </text>
    </comment>
    <comment ref="CI116" authorId="0" shapeId="0">
      <text>
        <r>
          <rPr>
            <sz val="11"/>
            <color theme="1"/>
            <rFont val="Calibri"/>
            <family val="2"/>
            <scheme val="minor"/>
          </rPr>
          <t>Балл: 3 из 6</t>
        </r>
      </text>
    </comment>
    <comment ref="CM116" authorId="0" shapeId="0">
      <text>
        <r>
          <rPr>
            <sz val="11"/>
            <color theme="1"/>
            <rFont val="Calibri"/>
            <family val="2"/>
            <scheme val="minor"/>
          </rPr>
          <t>Балл: 6 из 6</t>
        </r>
      </text>
    </comment>
    <comment ref="CT116" authorId="0" shapeId="0">
      <text>
        <r>
          <rPr>
            <sz val="11"/>
            <color theme="1"/>
            <rFont val="Calibri"/>
            <family val="2"/>
            <scheme val="minor"/>
          </rPr>
          <t>Балл: 6 из 6</t>
        </r>
      </text>
    </comment>
    <comment ref="DD116" authorId="0" shapeId="0">
      <text>
        <r>
          <rPr>
            <sz val="11"/>
            <color theme="1"/>
            <rFont val="Calibri"/>
            <family val="2"/>
            <scheme val="minor"/>
          </rPr>
          <t>Балл: 0 из 6</t>
        </r>
      </text>
    </comment>
    <comment ref="DI116" authorId="0" shapeId="0">
      <text>
        <r>
          <rPr>
            <sz val="11"/>
            <color theme="1"/>
            <rFont val="Calibri"/>
            <family val="2"/>
            <scheme val="minor"/>
          </rPr>
          <t>Балл: 2 из 2</t>
        </r>
      </text>
    </comment>
    <comment ref="DT116" authorId="0" shapeId="0">
      <text>
        <r>
          <rPr>
            <sz val="11"/>
            <color theme="1"/>
            <rFont val="Calibri"/>
            <family val="2"/>
            <scheme val="minor"/>
          </rPr>
          <t>Балл: 0 из 4</t>
        </r>
      </text>
    </comment>
    <comment ref="ED116" authorId="0" shapeId="0">
      <text>
        <r>
          <rPr>
            <sz val="11"/>
            <color theme="1"/>
            <rFont val="Calibri"/>
            <family val="2"/>
            <scheme val="minor"/>
          </rPr>
          <t>Балл: 0 из 4</t>
        </r>
      </text>
    </comment>
    <comment ref="EK116" authorId="0" shapeId="0">
      <text>
        <r>
          <rPr>
            <sz val="11"/>
            <color theme="1"/>
            <rFont val="Calibri"/>
            <family val="2"/>
            <scheme val="minor"/>
          </rPr>
          <t>Балл: 0 из 4</t>
        </r>
      </text>
    </comment>
    <comment ref="EZ116" authorId="0" shapeId="0">
      <text>
        <r>
          <rPr>
            <sz val="11"/>
            <color theme="1"/>
            <rFont val="Calibri"/>
            <family val="2"/>
            <scheme val="minor"/>
          </rPr>
          <t>Балл: 6 из 6</t>
        </r>
      </text>
    </comment>
    <comment ref="FK116" authorId="0" shapeId="0">
      <text>
        <r>
          <rPr>
            <sz val="11"/>
            <color theme="1"/>
            <rFont val="Calibri"/>
            <family val="2"/>
            <scheme val="minor"/>
          </rPr>
          <t>Балл: 0 из 2</t>
        </r>
      </text>
    </comment>
    <comment ref="FT116" authorId="0" shapeId="0">
      <text>
        <r>
          <rPr>
            <sz val="11"/>
            <color theme="1"/>
            <rFont val="Calibri"/>
            <family val="2"/>
            <scheme val="minor"/>
          </rPr>
          <t>Балл: 4 из 4</t>
        </r>
      </text>
    </comment>
    <comment ref="FY116" authorId="0" shapeId="0">
      <text>
        <r>
          <rPr>
            <sz val="11"/>
            <color theme="1"/>
            <rFont val="Calibri"/>
            <family val="2"/>
            <scheme val="minor"/>
          </rPr>
          <t>Балл: 3 из 6</t>
        </r>
      </text>
    </comment>
    <comment ref="J117" authorId="0" shapeId="0">
      <text>
        <r>
          <rPr>
            <sz val="11"/>
            <color theme="1"/>
            <rFont val="Calibri"/>
            <family val="2"/>
            <scheme val="minor"/>
          </rPr>
          <t>Балл: 0 из 2</t>
        </r>
      </text>
    </comment>
    <comment ref="P117" authorId="0" shapeId="0">
      <text>
        <r>
          <rPr>
            <sz val="11"/>
            <color theme="1"/>
            <rFont val="Calibri"/>
            <family val="2"/>
            <scheme val="minor"/>
          </rPr>
          <t>Балл: 0 из 2</t>
        </r>
      </text>
    </comment>
    <comment ref="X117" authorId="0" shapeId="0">
      <text>
        <r>
          <rPr>
            <sz val="11"/>
            <color theme="1"/>
            <rFont val="Calibri"/>
            <family val="2"/>
            <scheme val="minor"/>
          </rPr>
          <t>Балл: 2 из 2</t>
        </r>
      </text>
    </comment>
    <comment ref="AD117" authorId="0" shapeId="0">
      <text>
        <r>
          <rPr>
            <sz val="11"/>
            <color theme="1"/>
            <rFont val="Calibri"/>
            <family val="2"/>
            <scheme val="minor"/>
          </rPr>
          <t>Балл: 2 из 2</t>
        </r>
      </text>
    </comment>
    <comment ref="AH117" authorId="0" shapeId="0">
      <text>
        <r>
          <rPr>
            <sz val="11"/>
            <color theme="1"/>
            <rFont val="Calibri"/>
            <family val="2"/>
            <scheme val="minor"/>
          </rPr>
          <t>Балл: 2 из 2</t>
        </r>
      </text>
    </comment>
    <comment ref="AK117" authorId="0" shapeId="0">
      <text>
        <r>
          <rPr>
            <sz val="11"/>
            <color theme="1"/>
            <rFont val="Calibri"/>
            <family val="2"/>
            <scheme val="minor"/>
          </rPr>
          <t>Балл: 0 из 4</t>
        </r>
      </text>
    </comment>
    <comment ref="AQ117" authorId="0" shapeId="0">
      <text>
        <r>
          <rPr>
            <sz val="11"/>
            <color theme="1"/>
            <rFont val="Calibri"/>
            <family val="2"/>
            <scheme val="minor"/>
          </rPr>
          <t>Балл: 4 из 4</t>
        </r>
      </text>
    </comment>
    <comment ref="AX117" authorId="0" shapeId="0">
      <text>
        <r>
          <rPr>
            <sz val="11"/>
            <color theme="1"/>
            <rFont val="Calibri"/>
            <family val="2"/>
            <scheme val="minor"/>
          </rPr>
          <t>Балл: 4 из 4</t>
        </r>
      </text>
    </comment>
    <comment ref="BD117" authorId="0" shapeId="0">
      <text>
        <r>
          <rPr>
            <sz val="11"/>
            <color theme="1"/>
            <rFont val="Calibri"/>
            <family val="2"/>
            <scheme val="minor"/>
          </rPr>
          <t>Балл: 0 из 4</t>
        </r>
      </text>
    </comment>
    <comment ref="BJ117" authorId="0" shapeId="0">
      <text>
        <r>
          <rPr>
            <sz val="11"/>
            <color theme="1"/>
            <rFont val="Calibri"/>
            <family val="2"/>
            <scheme val="minor"/>
          </rPr>
          <t>Балл: 4 из 4</t>
        </r>
      </text>
    </comment>
    <comment ref="BP117" authorId="0" shapeId="0">
      <text>
        <r>
          <rPr>
            <sz val="11"/>
            <color theme="1"/>
            <rFont val="Calibri"/>
            <family val="2"/>
            <scheme val="minor"/>
          </rPr>
          <t>Балл: 4 из 4</t>
        </r>
      </text>
    </comment>
    <comment ref="BW117" authorId="0" shapeId="0">
      <text>
        <r>
          <rPr>
            <sz val="11"/>
            <color theme="1"/>
            <rFont val="Calibri"/>
            <family val="2"/>
            <scheme val="minor"/>
          </rPr>
          <t>Балл: 4 из 4</t>
        </r>
      </text>
    </comment>
    <comment ref="CE117" authorId="0" shapeId="0">
      <text>
        <r>
          <rPr>
            <sz val="11"/>
            <color theme="1"/>
            <rFont val="Calibri"/>
            <family val="2"/>
            <scheme val="minor"/>
          </rPr>
          <t>Балл: 0 из 6</t>
        </r>
      </text>
    </comment>
    <comment ref="CI117" authorId="0" shapeId="0">
      <text>
        <r>
          <rPr>
            <sz val="11"/>
            <color theme="1"/>
            <rFont val="Calibri"/>
            <family val="2"/>
            <scheme val="minor"/>
          </rPr>
          <t>Балл: 3 из 6</t>
        </r>
      </text>
    </comment>
    <comment ref="CQ117" authorId="0" shapeId="0">
      <text>
        <r>
          <rPr>
            <sz val="11"/>
            <color theme="1"/>
            <rFont val="Calibri"/>
            <family val="2"/>
            <scheme val="minor"/>
          </rPr>
          <t>Балл: 0 из 6</t>
        </r>
      </text>
    </comment>
    <comment ref="CU117" authorId="0" shapeId="0">
      <text>
        <r>
          <rPr>
            <sz val="11"/>
            <color theme="1"/>
            <rFont val="Calibri"/>
            <family val="2"/>
            <scheme val="minor"/>
          </rPr>
          <t>Балл: 6 из 6</t>
        </r>
      </text>
    </comment>
    <comment ref="CZ117" authorId="0" shapeId="0">
      <text>
        <r>
          <rPr>
            <sz val="11"/>
            <color theme="1"/>
            <rFont val="Calibri"/>
            <family val="2"/>
            <scheme val="minor"/>
          </rPr>
          <t>Балл: 0 из 6</t>
        </r>
      </text>
    </comment>
    <comment ref="DF117" authorId="0" shapeId="0">
      <text>
        <r>
          <rPr>
            <sz val="11"/>
            <color theme="1"/>
            <rFont val="Calibri"/>
            <family val="2"/>
            <scheme val="minor"/>
          </rPr>
          <t>Балл: 0 из 2</t>
        </r>
      </text>
    </comment>
    <comment ref="DQ117" authorId="0" shapeId="0">
      <text>
        <r>
          <rPr>
            <sz val="11"/>
            <color theme="1"/>
            <rFont val="Calibri"/>
            <family val="2"/>
            <scheme val="minor"/>
          </rPr>
          <t>Балл: 0 из 4</t>
        </r>
      </text>
    </comment>
    <comment ref="DZ117" authorId="0" shapeId="0">
      <text>
        <r>
          <rPr>
            <sz val="11"/>
            <color theme="1"/>
            <rFont val="Calibri"/>
            <family val="2"/>
            <scheme val="minor"/>
          </rPr>
          <t>Балл: 0 из 4</t>
        </r>
      </text>
    </comment>
    <comment ref="EN117" authorId="0" shapeId="0">
      <text>
        <r>
          <rPr>
            <sz val="11"/>
            <color theme="1"/>
            <rFont val="Calibri"/>
            <family val="2"/>
            <scheme val="minor"/>
          </rPr>
          <t>Балл: 0 из 4</t>
        </r>
      </text>
    </comment>
    <comment ref="ET117" authorId="0" shapeId="0">
      <text>
        <r>
          <rPr>
            <sz val="11"/>
            <color theme="1"/>
            <rFont val="Calibri"/>
            <family val="2"/>
            <scheme val="minor"/>
          </rPr>
          <t>Балл: 2 из 6</t>
        </r>
      </text>
    </comment>
    <comment ref="FH117" authorId="0" shapeId="0">
      <text>
        <r>
          <rPr>
            <sz val="11"/>
            <color theme="1"/>
            <rFont val="Calibri"/>
            <family val="2"/>
            <scheme val="minor"/>
          </rPr>
          <t>Балл: 2 из 2</t>
        </r>
      </text>
    </comment>
    <comment ref="FV117" authorId="0" shapeId="0">
      <text>
        <r>
          <rPr>
            <sz val="11"/>
            <color theme="1"/>
            <rFont val="Calibri"/>
            <family val="2"/>
            <scheme val="minor"/>
          </rPr>
          <t>Балл: 4 из 4</t>
        </r>
      </text>
    </comment>
    <comment ref="FX117" authorId="0" shapeId="0">
      <text>
        <r>
          <rPr>
            <sz val="11"/>
            <color theme="1"/>
            <rFont val="Calibri"/>
            <family val="2"/>
            <scheme val="minor"/>
          </rPr>
          <t>Балл: 3 из 6</t>
        </r>
      </text>
    </comment>
    <comment ref="J118" authorId="0" shapeId="0">
      <text>
        <r>
          <rPr>
            <sz val="11"/>
            <color theme="1"/>
            <rFont val="Calibri"/>
            <family val="2"/>
            <scheme val="minor"/>
          </rPr>
          <t>Балл: 0 из 2</t>
        </r>
      </text>
    </comment>
    <comment ref="M118" authorId="0" shapeId="0">
      <text>
        <r>
          <rPr>
            <sz val="11"/>
            <color theme="1"/>
            <rFont val="Calibri"/>
            <family val="2"/>
            <scheme val="minor"/>
          </rPr>
          <t>Балл: 2 из 2</t>
        </r>
      </text>
    </comment>
    <comment ref="S118" authorId="0" shapeId="0">
      <text>
        <r>
          <rPr>
            <sz val="11"/>
            <color theme="1"/>
            <rFont val="Calibri"/>
            <family val="2"/>
            <scheme val="minor"/>
          </rPr>
          <t>Балл: 0 из 2</t>
        </r>
      </text>
    </comment>
    <comment ref="AA118" authorId="0" shapeId="0">
      <text>
        <r>
          <rPr>
            <sz val="11"/>
            <color theme="1"/>
            <rFont val="Calibri"/>
            <family val="2"/>
            <scheme val="minor"/>
          </rPr>
          <t>Балл: 0 из 2</t>
        </r>
      </text>
    </comment>
    <comment ref="AI118" authorId="0" shapeId="0">
      <text>
        <r>
          <rPr>
            <sz val="11"/>
            <color theme="1"/>
            <rFont val="Calibri"/>
            <family val="2"/>
            <scheme val="minor"/>
          </rPr>
          <t>Балл: 2 из 2</t>
        </r>
      </text>
    </comment>
    <comment ref="AP118" authorId="0" shapeId="0">
      <text>
        <r>
          <rPr>
            <sz val="11"/>
            <color theme="1"/>
            <rFont val="Calibri"/>
            <family val="2"/>
            <scheme val="minor"/>
          </rPr>
          <t>Балл: 0 из 4</t>
        </r>
      </text>
    </comment>
    <comment ref="AR118" authorId="0" shapeId="0">
      <text>
        <r>
          <rPr>
            <sz val="11"/>
            <color theme="1"/>
            <rFont val="Calibri"/>
            <family val="2"/>
            <scheme val="minor"/>
          </rPr>
          <t>Балл: 0 из 4</t>
        </r>
      </text>
    </comment>
    <comment ref="AY118" authorId="0" shapeId="0">
      <text>
        <r>
          <rPr>
            <sz val="11"/>
            <color theme="1"/>
            <rFont val="Calibri"/>
            <family val="2"/>
            <scheme val="minor"/>
          </rPr>
          <t>Балл: 4 из 4</t>
        </r>
      </text>
    </comment>
    <comment ref="BG118" authorId="0" shapeId="0">
      <text>
        <r>
          <rPr>
            <sz val="11"/>
            <color theme="1"/>
            <rFont val="Calibri"/>
            <family val="2"/>
            <scheme val="minor"/>
          </rPr>
          <t>Балл: 4 из 4</t>
        </r>
      </text>
    </comment>
    <comment ref="BJ118" authorId="0" shapeId="0">
      <text>
        <r>
          <rPr>
            <sz val="11"/>
            <color theme="1"/>
            <rFont val="Calibri"/>
            <family val="2"/>
            <scheme val="minor"/>
          </rPr>
          <t>Балл: 0 из 4</t>
        </r>
      </text>
    </comment>
    <comment ref="BR118" authorId="0" shapeId="0">
      <text>
        <r>
          <rPr>
            <sz val="11"/>
            <color theme="1"/>
            <rFont val="Calibri"/>
            <family val="2"/>
            <scheme val="minor"/>
          </rPr>
          <t>Балл: 0 из 4</t>
        </r>
      </text>
    </comment>
    <comment ref="BW118" authorId="0" shapeId="0">
      <text>
        <r>
          <rPr>
            <sz val="11"/>
            <color theme="1"/>
            <rFont val="Calibri"/>
            <family val="2"/>
            <scheme val="minor"/>
          </rPr>
          <t>Балл: 4 из 4</t>
        </r>
      </text>
    </comment>
    <comment ref="CA118" authorId="0" shapeId="0">
      <text>
        <r>
          <rPr>
            <sz val="11"/>
            <color theme="1"/>
            <rFont val="Calibri"/>
            <family val="2"/>
            <scheme val="minor"/>
          </rPr>
          <t>Балл: 6 из 6</t>
        </r>
      </text>
    </comment>
    <comment ref="CL118" authorId="0" shapeId="0">
      <text>
        <r>
          <rPr>
            <sz val="11"/>
            <color theme="1"/>
            <rFont val="Calibri"/>
            <family val="2"/>
            <scheme val="minor"/>
          </rPr>
          <t>Балл: 3 из 6</t>
        </r>
      </text>
    </comment>
    <comment ref="CO118" authorId="0" shapeId="0">
      <text>
        <r>
          <rPr>
            <sz val="11"/>
            <color theme="1"/>
            <rFont val="Calibri"/>
            <family val="2"/>
            <scheme val="minor"/>
          </rPr>
          <t>Балл: 1 из 6</t>
        </r>
      </text>
    </comment>
    <comment ref="CU118" authorId="0" shapeId="0">
      <text>
        <r>
          <rPr>
            <sz val="11"/>
            <color theme="1"/>
            <rFont val="Calibri"/>
            <family val="2"/>
            <scheme val="minor"/>
          </rPr>
          <t>Балл: 6 из 6</t>
        </r>
      </text>
    </comment>
    <comment ref="DC118" authorId="0" shapeId="0">
      <text>
        <r>
          <rPr>
            <sz val="11"/>
            <color theme="1"/>
            <rFont val="Calibri"/>
            <family val="2"/>
            <scheme val="minor"/>
          </rPr>
          <t>Балл: 6 из 6</t>
        </r>
      </text>
    </comment>
    <comment ref="DE118" authorId="0" shapeId="0">
      <text>
        <r>
          <rPr>
            <sz val="11"/>
            <color theme="1"/>
            <rFont val="Calibri"/>
            <family val="2"/>
            <scheme val="minor"/>
          </rPr>
          <t>Балл: 2 из 2</t>
        </r>
      </text>
    </comment>
    <comment ref="DQ118" authorId="0" shapeId="0">
      <text>
        <r>
          <rPr>
            <sz val="11"/>
            <color theme="1"/>
            <rFont val="Calibri"/>
            <family val="2"/>
            <scheme val="minor"/>
          </rPr>
          <t>Балл: 0 из 4</t>
        </r>
      </text>
    </comment>
    <comment ref="EC118" authorId="0" shapeId="0">
      <text>
        <r>
          <rPr>
            <sz val="11"/>
            <color theme="1"/>
            <rFont val="Calibri"/>
            <family val="2"/>
            <scheme val="minor"/>
          </rPr>
          <t>Балл: 4 из 4</t>
        </r>
      </text>
    </comment>
    <comment ref="EJ118" authorId="0" shapeId="0">
      <text>
        <r>
          <rPr>
            <sz val="11"/>
            <color theme="1"/>
            <rFont val="Calibri"/>
            <family val="2"/>
            <scheme val="minor"/>
          </rPr>
          <t>Балл: 0 из 4</t>
        </r>
      </text>
    </comment>
    <comment ref="FB118" authorId="0" shapeId="0">
      <text>
        <r>
          <rPr>
            <sz val="11"/>
            <color theme="1"/>
            <rFont val="Calibri"/>
            <family val="2"/>
            <scheme val="minor"/>
          </rPr>
          <t>Балл: 6 из 6</t>
        </r>
      </text>
    </comment>
    <comment ref="FK118" authorId="0" shapeId="0">
      <text>
        <r>
          <rPr>
            <sz val="11"/>
            <color theme="1"/>
            <rFont val="Calibri"/>
            <family val="2"/>
            <scheme val="minor"/>
          </rPr>
          <t>Балл: 0 из 2</t>
        </r>
      </text>
    </comment>
    <comment ref="FO118" authorId="0" shapeId="0">
      <text>
        <r>
          <rPr>
            <sz val="11"/>
            <color theme="1"/>
            <rFont val="Calibri"/>
            <family val="2"/>
            <scheme val="minor"/>
          </rPr>
          <t>Балл: 4 из 4</t>
        </r>
      </text>
    </comment>
    <comment ref="GC118" authorId="0" shapeId="0">
      <text>
        <r>
          <rPr>
            <sz val="11"/>
            <color theme="1"/>
            <rFont val="Calibri"/>
            <family val="2"/>
            <scheme val="minor"/>
          </rPr>
          <t>Балл: 3 из 6</t>
        </r>
      </text>
    </comment>
    <comment ref="I119" authorId="0" shapeId="0">
      <text>
        <r>
          <rPr>
            <sz val="11"/>
            <color theme="1"/>
            <rFont val="Calibri"/>
            <family val="2"/>
            <scheme val="minor"/>
          </rPr>
          <t>Балл: 2 из 2</t>
        </r>
      </text>
    </comment>
    <comment ref="R119" authorId="0" shapeId="0">
      <text>
        <r>
          <rPr>
            <sz val="11"/>
            <color theme="1"/>
            <rFont val="Calibri"/>
            <family val="2"/>
            <scheme val="minor"/>
          </rPr>
          <t>Балл: 0 из 2</t>
        </r>
      </text>
    </comment>
    <comment ref="T119" authorId="0" shapeId="0">
      <text>
        <r>
          <rPr>
            <sz val="11"/>
            <color theme="1"/>
            <rFont val="Calibri"/>
            <family val="2"/>
            <scheme val="minor"/>
          </rPr>
          <t>Балл: 2 из 2</t>
        </r>
      </text>
    </comment>
    <comment ref="AA119" authorId="0" shapeId="0">
      <text>
        <r>
          <rPr>
            <sz val="11"/>
            <color theme="1"/>
            <rFont val="Calibri"/>
            <family val="2"/>
            <scheme val="minor"/>
          </rPr>
          <t>Балл: 2 из 2</t>
        </r>
      </text>
    </comment>
    <comment ref="AF119" authorId="0" shapeId="0">
      <text>
        <r>
          <rPr>
            <sz val="11"/>
            <color theme="1"/>
            <rFont val="Calibri"/>
            <family val="2"/>
            <scheme val="minor"/>
          </rPr>
          <t>Балл: 0 из 2</t>
        </r>
      </text>
    </comment>
    <comment ref="AL119" authorId="0" shapeId="0">
      <text>
        <r>
          <rPr>
            <sz val="11"/>
            <color theme="1"/>
            <rFont val="Calibri"/>
            <family val="2"/>
            <scheme val="minor"/>
          </rPr>
          <t>Балл: 0 из 4</t>
        </r>
      </text>
    </comment>
    <comment ref="AQ119" authorId="0" shapeId="0">
      <text>
        <r>
          <rPr>
            <sz val="11"/>
            <color theme="1"/>
            <rFont val="Calibri"/>
            <family val="2"/>
            <scheme val="minor"/>
          </rPr>
          <t>Балл: 4 из 4</t>
        </r>
      </text>
    </comment>
    <comment ref="AZ119" authorId="0" shapeId="0">
      <text>
        <r>
          <rPr>
            <sz val="11"/>
            <color theme="1"/>
            <rFont val="Calibri"/>
            <family val="2"/>
            <scheme val="minor"/>
          </rPr>
          <t>Балл: 0 из 4</t>
        </r>
      </text>
    </comment>
    <comment ref="BD119" authorId="0" shapeId="0">
      <text>
        <r>
          <rPr>
            <sz val="11"/>
            <color theme="1"/>
            <rFont val="Calibri"/>
            <family val="2"/>
            <scheme val="minor"/>
          </rPr>
          <t>Балл: 0 из 4</t>
        </r>
      </text>
    </comment>
    <comment ref="BL119" authorId="0" shapeId="0">
      <text>
        <r>
          <rPr>
            <sz val="11"/>
            <color theme="1"/>
            <rFont val="Calibri"/>
            <family val="2"/>
            <scheme val="minor"/>
          </rPr>
          <t>Балл: 4 из 4</t>
        </r>
      </text>
    </comment>
    <comment ref="BR119" authorId="0" shapeId="0">
      <text>
        <r>
          <rPr>
            <sz val="11"/>
            <color theme="1"/>
            <rFont val="Calibri"/>
            <family val="2"/>
            <scheme val="minor"/>
          </rPr>
          <t>Балл: 4 из 4</t>
        </r>
      </text>
    </comment>
    <comment ref="BW119" authorId="0" shapeId="0">
      <text>
        <r>
          <rPr>
            <sz val="11"/>
            <color theme="1"/>
            <rFont val="Calibri"/>
            <family val="2"/>
            <scheme val="minor"/>
          </rPr>
          <t>Балл: 4 из 4</t>
        </r>
      </text>
    </comment>
    <comment ref="CC119" authorId="0" shapeId="0">
      <text>
        <r>
          <rPr>
            <sz val="11"/>
            <color theme="1"/>
            <rFont val="Calibri"/>
            <family val="2"/>
            <scheme val="minor"/>
          </rPr>
          <t>Балл: 0 из 6</t>
        </r>
      </text>
    </comment>
    <comment ref="CI119" authorId="0" shapeId="0">
      <text>
        <r>
          <rPr>
            <sz val="11"/>
            <color theme="1"/>
            <rFont val="Calibri"/>
            <family val="2"/>
            <scheme val="minor"/>
          </rPr>
          <t>Балл: 3 из 6</t>
        </r>
      </text>
    </comment>
    <comment ref="CN119" authorId="0" shapeId="0">
      <text>
        <r>
          <rPr>
            <sz val="11"/>
            <color theme="1"/>
            <rFont val="Calibri"/>
            <family val="2"/>
            <scheme val="minor"/>
          </rPr>
          <t>Балл: 6 из 6</t>
        </r>
      </text>
    </comment>
    <comment ref="CV119" authorId="0" shapeId="0">
      <text>
        <r>
          <rPr>
            <sz val="11"/>
            <color theme="1"/>
            <rFont val="Calibri"/>
            <family val="2"/>
            <scheme val="minor"/>
          </rPr>
          <t>Балл: 6 из 6</t>
        </r>
      </text>
    </comment>
    <comment ref="CY119" authorId="0" shapeId="0">
      <text>
        <r>
          <rPr>
            <sz val="11"/>
            <color theme="1"/>
            <rFont val="Calibri"/>
            <family val="2"/>
            <scheme val="minor"/>
          </rPr>
          <t>Балл: 6 из 6</t>
        </r>
      </text>
    </comment>
    <comment ref="DI119" authorId="0" shapeId="0">
      <text>
        <r>
          <rPr>
            <sz val="11"/>
            <color theme="1"/>
            <rFont val="Calibri"/>
            <family val="2"/>
            <scheme val="minor"/>
          </rPr>
          <t>Балл: 2 из 2</t>
        </r>
      </text>
    </comment>
    <comment ref="DV119" authorId="0" shapeId="0">
      <text>
        <r>
          <rPr>
            <sz val="11"/>
            <color theme="1"/>
            <rFont val="Calibri"/>
            <family val="2"/>
            <scheme val="minor"/>
          </rPr>
          <t>Балл: 0 из 4</t>
        </r>
      </text>
    </comment>
    <comment ref="ED119" authorId="0" shapeId="0">
      <text>
        <r>
          <rPr>
            <sz val="11"/>
            <color theme="1"/>
            <rFont val="Calibri"/>
            <family val="2"/>
            <scheme val="minor"/>
          </rPr>
          <t>Балл: 0 из 4</t>
        </r>
      </text>
    </comment>
    <comment ref="EP119" authorId="0" shapeId="0">
      <text>
        <r>
          <rPr>
            <sz val="11"/>
            <color theme="1"/>
            <rFont val="Calibri"/>
            <family val="2"/>
            <scheme val="minor"/>
          </rPr>
          <t>Балл: 4 из 4</t>
        </r>
      </text>
    </comment>
    <comment ref="EW119" authorId="0" shapeId="0">
      <text>
        <r>
          <rPr>
            <sz val="11"/>
            <color theme="1"/>
            <rFont val="Calibri"/>
            <family val="2"/>
            <scheme val="minor"/>
          </rPr>
          <t>Балл: 6 из 6</t>
        </r>
      </text>
    </comment>
    <comment ref="FJ119" authorId="0" shapeId="0">
      <text>
        <r>
          <rPr>
            <sz val="11"/>
            <color theme="1"/>
            <rFont val="Calibri"/>
            <family val="2"/>
            <scheme val="minor"/>
          </rPr>
          <t>Балл: 2 из 2</t>
        </r>
      </text>
    </comment>
    <comment ref="FR119" authorId="0" shapeId="0">
      <text>
        <r>
          <rPr>
            <sz val="11"/>
            <color theme="1"/>
            <rFont val="Calibri"/>
            <family val="2"/>
            <scheme val="minor"/>
          </rPr>
          <t>Балл: 0 из 4</t>
        </r>
      </text>
    </comment>
    <comment ref="GB119" authorId="0" shapeId="0">
      <text>
        <r>
          <rPr>
            <sz val="11"/>
            <color theme="1"/>
            <rFont val="Calibri"/>
            <family val="2"/>
            <scheme val="minor"/>
          </rPr>
          <t>Балл: 0 из 6</t>
        </r>
      </text>
    </comment>
    <comment ref="L120" authorId="0" shapeId="0">
      <text>
        <r>
          <rPr>
            <sz val="11"/>
            <color theme="1"/>
            <rFont val="Calibri"/>
            <family val="2"/>
            <scheme val="minor"/>
          </rPr>
          <t>Балл: 2 из 2</t>
        </r>
      </text>
    </comment>
    <comment ref="N120" authorId="0" shapeId="0">
      <text>
        <r>
          <rPr>
            <sz val="11"/>
            <color theme="1"/>
            <rFont val="Calibri"/>
            <family val="2"/>
            <scheme val="minor"/>
          </rPr>
          <t>Балл: 0 из 2</t>
        </r>
      </text>
    </comment>
    <comment ref="S120" authorId="0" shapeId="0">
      <text>
        <r>
          <rPr>
            <sz val="11"/>
            <color theme="1"/>
            <rFont val="Calibri"/>
            <family val="2"/>
            <scheme val="minor"/>
          </rPr>
          <t>Балл: 2 из 2</t>
        </r>
      </text>
    </comment>
    <comment ref="AD120" authorId="0" shapeId="0">
      <text>
        <r>
          <rPr>
            <sz val="11"/>
            <color theme="1"/>
            <rFont val="Calibri"/>
            <family val="2"/>
            <scheme val="minor"/>
          </rPr>
          <t>Балл: 2 из 2</t>
        </r>
      </text>
    </comment>
    <comment ref="AJ120" authorId="0" shapeId="0">
      <text>
        <r>
          <rPr>
            <sz val="11"/>
            <color theme="1"/>
            <rFont val="Calibri"/>
            <family val="2"/>
            <scheme val="minor"/>
          </rPr>
          <t>Балл: 0 из 2</t>
        </r>
      </text>
    </comment>
    <comment ref="AK120" authorId="0" shapeId="0">
      <text>
        <r>
          <rPr>
            <sz val="11"/>
            <color theme="1"/>
            <rFont val="Calibri"/>
            <family val="2"/>
            <scheme val="minor"/>
          </rPr>
          <t>Балл: 0 из 4</t>
        </r>
      </text>
    </comment>
    <comment ref="AS120" authorId="0" shapeId="0">
      <text>
        <r>
          <rPr>
            <sz val="11"/>
            <color theme="1"/>
            <rFont val="Calibri"/>
            <family val="2"/>
            <scheme val="minor"/>
          </rPr>
          <t>Балл: 0 из 4</t>
        </r>
      </text>
    </comment>
    <comment ref="BA120" authorId="0" shapeId="0">
      <text>
        <r>
          <rPr>
            <sz val="11"/>
            <color theme="1"/>
            <rFont val="Calibri"/>
            <family val="2"/>
            <scheme val="minor"/>
          </rPr>
          <t>Балл: 4 из 4</t>
        </r>
      </text>
    </comment>
    <comment ref="BD120" authorId="0" shapeId="0">
      <text>
        <r>
          <rPr>
            <sz val="11"/>
            <color theme="1"/>
            <rFont val="Calibri"/>
            <family val="2"/>
            <scheme val="minor"/>
          </rPr>
          <t>Балл: 4 из 4</t>
        </r>
      </text>
    </comment>
    <comment ref="BJ120" authorId="0" shapeId="0">
      <text>
        <r>
          <rPr>
            <sz val="11"/>
            <color theme="1"/>
            <rFont val="Calibri"/>
            <family val="2"/>
            <scheme val="minor"/>
          </rPr>
          <t>Балл: 0 из 4</t>
        </r>
      </text>
    </comment>
    <comment ref="BT120" authorId="0" shapeId="0">
      <text>
        <r>
          <rPr>
            <sz val="11"/>
            <color theme="1"/>
            <rFont val="Calibri"/>
            <family val="2"/>
            <scheme val="minor"/>
          </rPr>
          <t>Балл: 0 из 4</t>
        </r>
      </text>
    </comment>
    <comment ref="BX120" authorId="0" shapeId="0">
      <text>
        <r>
          <rPr>
            <sz val="11"/>
            <color theme="1"/>
            <rFont val="Calibri"/>
            <family val="2"/>
            <scheme val="minor"/>
          </rPr>
          <t>Балл: 4 из 4</t>
        </r>
      </text>
    </comment>
    <comment ref="CE120" authorId="0" shapeId="0">
      <text>
        <r>
          <rPr>
            <sz val="11"/>
            <color theme="1"/>
            <rFont val="Calibri"/>
            <family val="2"/>
            <scheme val="minor"/>
          </rPr>
          <t>Балл: 6 из 6</t>
        </r>
      </text>
    </comment>
    <comment ref="CL120" authorId="0" shapeId="0">
      <text>
        <r>
          <rPr>
            <sz val="11"/>
            <color theme="1"/>
            <rFont val="Calibri"/>
            <family val="2"/>
            <scheme val="minor"/>
          </rPr>
          <t>Балл: 6 из 6</t>
        </r>
      </text>
    </comment>
    <comment ref="CM120" authorId="0" shapeId="0">
      <text>
        <r>
          <rPr>
            <sz val="11"/>
            <color theme="1"/>
            <rFont val="Calibri"/>
            <family val="2"/>
            <scheme val="minor"/>
          </rPr>
          <t>Балл: 4 из 6</t>
        </r>
      </text>
    </comment>
    <comment ref="CT120" authorId="0" shapeId="0">
      <text>
        <r>
          <rPr>
            <sz val="11"/>
            <color theme="1"/>
            <rFont val="Calibri"/>
            <family val="2"/>
            <scheme val="minor"/>
          </rPr>
          <t>Балл: 0 из 6</t>
        </r>
      </text>
    </comment>
    <comment ref="DB120" authorId="0" shapeId="0">
      <text>
        <r>
          <rPr>
            <sz val="11"/>
            <color theme="1"/>
            <rFont val="Calibri"/>
            <family val="2"/>
            <scheme val="minor"/>
          </rPr>
          <t>Балл: 6 из 6</t>
        </r>
      </text>
    </comment>
    <comment ref="DJ120" authorId="0" shapeId="0">
      <text>
        <r>
          <rPr>
            <sz val="11"/>
            <color theme="1"/>
            <rFont val="Calibri"/>
            <family val="2"/>
            <scheme val="minor"/>
          </rPr>
          <t>Балл: 2 из 2</t>
        </r>
      </text>
    </comment>
    <comment ref="DS120" authorId="0" shapeId="0">
      <text>
        <r>
          <rPr>
            <sz val="11"/>
            <color theme="1"/>
            <rFont val="Calibri"/>
            <family val="2"/>
            <scheme val="minor"/>
          </rPr>
          <t>Балл: 0 из 4</t>
        </r>
      </text>
    </comment>
    <comment ref="EC120" authorId="0" shapeId="0">
      <text>
        <r>
          <rPr>
            <sz val="11"/>
            <color theme="1"/>
            <rFont val="Calibri"/>
            <family val="2"/>
            <scheme val="minor"/>
          </rPr>
          <t>Балл: 0 из 4</t>
        </r>
      </text>
    </comment>
    <comment ref="EO120" authorId="0" shapeId="0">
      <text>
        <r>
          <rPr>
            <sz val="11"/>
            <color theme="1"/>
            <rFont val="Calibri"/>
            <family val="2"/>
            <scheme val="minor"/>
          </rPr>
          <t>Балл: 0 из 4</t>
        </r>
      </text>
    </comment>
    <comment ref="FA120" authorId="0" shapeId="0">
      <text>
        <r>
          <rPr>
            <sz val="11"/>
            <color theme="1"/>
            <rFont val="Calibri"/>
            <family val="2"/>
            <scheme val="minor"/>
          </rPr>
          <t>Балл: 6 из 6</t>
        </r>
      </text>
    </comment>
    <comment ref="FK120" authorId="0" shapeId="0">
      <text>
        <r>
          <rPr>
            <sz val="11"/>
            <color theme="1"/>
            <rFont val="Calibri"/>
            <family val="2"/>
            <scheme val="minor"/>
          </rPr>
          <t>Балл: 0 из 2</t>
        </r>
      </text>
    </comment>
    <comment ref="FQ120" authorId="0" shapeId="0">
      <text>
        <r>
          <rPr>
            <sz val="11"/>
            <color theme="1"/>
            <rFont val="Calibri"/>
            <family val="2"/>
            <scheme val="minor"/>
          </rPr>
          <t>Балл: 4 из 4</t>
        </r>
      </text>
    </comment>
    <comment ref="FZ120" authorId="0" shapeId="0">
      <text>
        <r>
          <rPr>
            <sz val="11"/>
            <color theme="1"/>
            <rFont val="Calibri"/>
            <family val="2"/>
            <scheme val="minor"/>
          </rPr>
          <t>Балл: 0 из 6</t>
        </r>
      </text>
    </comment>
    <comment ref="H121" authorId="0" shapeId="0">
      <text>
        <r>
          <rPr>
            <sz val="11"/>
            <color theme="1"/>
            <rFont val="Calibri"/>
            <family val="2"/>
            <scheme val="minor"/>
          </rPr>
          <t>Балл: 0 из 2</t>
        </r>
      </text>
    </comment>
    <comment ref="P121" authorId="0" shapeId="0">
      <text>
        <r>
          <rPr>
            <sz val="11"/>
            <color theme="1"/>
            <rFont val="Calibri"/>
            <family val="2"/>
            <scheme val="minor"/>
          </rPr>
          <t>Балл: 2 из 2</t>
        </r>
      </text>
    </comment>
    <comment ref="V121" authorId="0" shapeId="0">
      <text>
        <r>
          <rPr>
            <sz val="11"/>
            <color theme="1"/>
            <rFont val="Calibri"/>
            <family val="2"/>
            <scheme val="minor"/>
          </rPr>
          <t>Балл: 0 из 2</t>
        </r>
      </text>
    </comment>
    <comment ref="Y121" authorId="0" shapeId="0">
      <text>
        <r>
          <rPr>
            <sz val="11"/>
            <color theme="1"/>
            <rFont val="Calibri"/>
            <family val="2"/>
            <scheme val="minor"/>
          </rPr>
          <t>Балл: 2 из 2</t>
        </r>
      </text>
    </comment>
    <comment ref="AI121" authorId="0" shapeId="0">
      <text>
        <r>
          <rPr>
            <sz val="11"/>
            <color theme="1"/>
            <rFont val="Calibri"/>
            <family val="2"/>
            <scheme val="minor"/>
          </rPr>
          <t>Балл: 2 из 2</t>
        </r>
      </text>
    </comment>
    <comment ref="AO121" authorId="0" shapeId="0">
      <text>
        <r>
          <rPr>
            <sz val="11"/>
            <color theme="1"/>
            <rFont val="Calibri"/>
            <family val="2"/>
            <scheme val="minor"/>
          </rPr>
          <t>Балл: 0 из 4</t>
        </r>
      </text>
    </comment>
    <comment ref="AR121" authorId="0" shapeId="0">
      <text>
        <r>
          <rPr>
            <sz val="11"/>
            <color theme="1"/>
            <rFont val="Calibri"/>
            <family val="2"/>
            <scheme val="minor"/>
          </rPr>
          <t>Балл: 4 из 4</t>
        </r>
      </text>
    </comment>
    <comment ref="BA121" authorId="0" shapeId="0">
      <text>
        <r>
          <rPr>
            <sz val="11"/>
            <color theme="1"/>
            <rFont val="Calibri"/>
            <family val="2"/>
            <scheme val="minor"/>
          </rPr>
          <t>Балл: 0 из 4</t>
        </r>
      </text>
    </comment>
    <comment ref="BC121" authorId="0" shapeId="0">
      <text>
        <r>
          <rPr>
            <sz val="11"/>
            <color theme="1"/>
            <rFont val="Calibri"/>
            <family val="2"/>
            <scheme val="minor"/>
          </rPr>
          <t>Балл: 4 из 4</t>
        </r>
      </text>
    </comment>
    <comment ref="BM121" authorId="0" shapeId="0">
      <text>
        <r>
          <rPr>
            <sz val="11"/>
            <color theme="1"/>
            <rFont val="Calibri"/>
            <family val="2"/>
            <scheme val="minor"/>
          </rPr>
          <t>Балл: 4 из 4</t>
        </r>
      </text>
    </comment>
    <comment ref="BS121" authorId="0" shapeId="0">
      <text>
        <r>
          <rPr>
            <sz val="11"/>
            <color theme="1"/>
            <rFont val="Calibri"/>
            <family val="2"/>
            <scheme val="minor"/>
          </rPr>
          <t>Балл: 0 из 4</t>
        </r>
      </text>
    </comment>
    <comment ref="BX121" authorId="0" shapeId="0">
      <text>
        <r>
          <rPr>
            <sz val="11"/>
            <color theme="1"/>
            <rFont val="Calibri"/>
            <family val="2"/>
            <scheme val="minor"/>
          </rPr>
          <t>Балл: 4 из 4</t>
        </r>
      </text>
    </comment>
    <comment ref="CA121" authorId="0" shapeId="0">
      <text>
        <r>
          <rPr>
            <sz val="11"/>
            <color theme="1"/>
            <rFont val="Calibri"/>
            <family val="2"/>
            <scheme val="minor"/>
          </rPr>
          <t>Балл: 6 из 6</t>
        </r>
      </text>
    </comment>
    <comment ref="CK121" authorId="0" shapeId="0">
      <text>
        <r>
          <rPr>
            <sz val="11"/>
            <color theme="1"/>
            <rFont val="Calibri"/>
            <family val="2"/>
            <scheme val="minor"/>
          </rPr>
          <t>Балл: 3 из 6</t>
        </r>
      </text>
    </comment>
    <comment ref="CQ121" authorId="0" shapeId="0">
      <text>
        <r>
          <rPr>
            <sz val="11"/>
            <color theme="1"/>
            <rFont val="Calibri"/>
            <family val="2"/>
            <scheme val="minor"/>
          </rPr>
          <t>Балл: 1 из 6</t>
        </r>
      </text>
    </comment>
    <comment ref="CS121" authorId="0" shapeId="0">
      <text>
        <r>
          <rPr>
            <sz val="11"/>
            <color theme="1"/>
            <rFont val="Calibri"/>
            <family val="2"/>
            <scheme val="minor"/>
          </rPr>
          <t>Балл: 0 из 6</t>
        </r>
      </text>
    </comment>
    <comment ref="DD121" authorId="0" shapeId="0">
      <text>
        <r>
          <rPr>
            <sz val="11"/>
            <color theme="1"/>
            <rFont val="Calibri"/>
            <family val="2"/>
            <scheme val="minor"/>
          </rPr>
          <t>Балл: 6 из 6</t>
        </r>
      </text>
    </comment>
    <comment ref="DK121" authorId="0" shapeId="0">
      <text>
        <r>
          <rPr>
            <sz val="11"/>
            <color theme="1"/>
            <rFont val="Calibri"/>
            <family val="2"/>
            <scheme val="minor"/>
          </rPr>
          <t>Балл: 0 из 2</t>
        </r>
      </text>
    </comment>
    <comment ref="DQ121" authorId="0" shapeId="0">
      <text>
        <r>
          <rPr>
            <sz val="11"/>
            <color theme="1"/>
            <rFont val="Calibri"/>
            <family val="2"/>
            <scheme val="minor"/>
          </rPr>
          <t>Балл: 0 из 4</t>
        </r>
      </text>
    </comment>
    <comment ref="DY121" authorId="0" shapeId="0">
      <text>
        <r>
          <rPr>
            <sz val="11"/>
            <color theme="1"/>
            <rFont val="Calibri"/>
            <family val="2"/>
            <scheme val="minor"/>
          </rPr>
          <t>Балл: 0 из 4</t>
        </r>
      </text>
    </comment>
    <comment ref="EN121" authorId="0" shapeId="0">
      <text>
        <r>
          <rPr>
            <sz val="11"/>
            <color theme="1"/>
            <rFont val="Calibri"/>
            <family val="2"/>
            <scheme val="minor"/>
          </rPr>
          <t>Балл: 0 из 4</t>
        </r>
      </text>
    </comment>
    <comment ref="ES121" authorId="0" shapeId="0">
      <text>
        <r>
          <rPr>
            <sz val="11"/>
            <color theme="1"/>
            <rFont val="Calibri"/>
            <family val="2"/>
            <scheme val="minor"/>
          </rPr>
          <t>Балл: 6 из 6</t>
        </r>
      </text>
    </comment>
    <comment ref="FL121" authorId="0" shapeId="0">
      <text>
        <r>
          <rPr>
            <sz val="11"/>
            <color theme="1"/>
            <rFont val="Calibri"/>
            <family val="2"/>
            <scheme val="minor"/>
          </rPr>
          <t>Балл: 0 из 2</t>
        </r>
      </text>
    </comment>
    <comment ref="FU121" authorId="0" shapeId="0">
      <text>
        <r>
          <rPr>
            <sz val="11"/>
            <color theme="1"/>
            <rFont val="Calibri"/>
            <family val="2"/>
            <scheme val="minor"/>
          </rPr>
          <t>Балл: 4 из 4</t>
        </r>
      </text>
    </comment>
    <comment ref="FY121" authorId="0" shapeId="0">
      <text>
        <r>
          <rPr>
            <sz val="11"/>
            <color theme="1"/>
            <rFont val="Calibri"/>
            <family val="2"/>
            <scheme val="minor"/>
          </rPr>
          <t>Балл: 6 из 6</t>
        </r>
      </text>
    </comment>
    <comment ref="I122" authorId="0" shapeId="0">
      <text>
        <r>
          <rPr>
            <sz val="11"/>
            <color theme="1"/>
            <rFont val="Calibri"/>
            <family val="2"/>
            <scheme val="minor"/>
          </rPr>
          <t>Балл: 0 из 2</t>
        </r>
      </text>
    </comment>
    <comment ref="O122" authorId="0" shapeId="0">
      <text>
        <r>
          <rPr>
            <sz val="11"/>
            <color theme="1"/>
            <rFont val="Calibri"/>
            <family val="2"/>
            <scheme val="minor"/>
          </rPr>
          <t>Балл: 2 из 2</t>
        </r>
      </text>
    </comment>
    <comment ref="T122" authorId="0" shapeId="0">
      <text>
        <r>
          <rPr>
            <sz val="11"/>
            <color theme="1"/>
            <rFont val="Calibri"/>
            <family val="2"/>
            <scheme val="minor"/>
          </rPr>
          <t>Балл: 2 из 2</t>
        </r>
      </text>
    </comment>
    <comment ref="Z122" authorId="0" shapeId="0">
      <text>
        <r>
          <rPr>
            <sz val="11"/>
            <color theme="1"/>
            <rFont val="Calibri"/>
            <family val="2"/>
            <scheme val="minor"/>
          </rPr>
          <t>Балл: 2 из 2</t>
        </r>
      </text>
    </comment>
    <comment ref="AG122" authorId="0" shapeId="0">
      <text>
        <r>
          <rPr>
            <sz val="11"/>
            <color theme="1"/>
            <rFont val="Calibri"/>
            <family val="2"/>
            <scheme val="minor"/>
          </rPr>
          <t>Балл: 2 из 2</t>
        </r>
      </text>
    </comment>
    <comment ref="AP122" authorId="0" shapeId="0">
      <text>
        <r>
          <rPr>
            <sz val="11"/>
            <color theme="1"/>
            <rFont val="Calibri"/>
            <family val="2"/>
            <scheme val="minor"/>
          </rPr>
          <t>Балл: 0 из 4</t>
        </r>
      </text>
    </comment>
    <comment ref="AV122" authorId="0" shapeId="0">
      <text>
        <r>
          <rPr>
            <sz val="11"/>
            <color theme="1"/>
            <rFont val="Calibri"/>
            <family val="2"/>
            <scheme val="minor"/>
          </rPr>
          <t>Балл: 4 из 4</t>
        </r>
      </text>
    </comment>
    <comment ref="AZ122" authorId="0" shapeId="0">
      <text>
        <r>
          <rPr>
            <sz val="11"/>
            <color theme="1"/>
            <rFont val="Calibri"/>
            <family val="2"/>
            <scheme val="minor"/>
          </rPr>
          <t>Балл: 4 из 4</t>
        </r>
      </text>
    </comment>
    <comment ref="BC122" authorId="0" shapeId="0">
      <text>
        <r>
          <rPr>
            <sz val="11"/>
            <color theme="1"/>
            <rFont val="Calibri"/>
            <family val="2"/>
            <scheme val="minor"/>
          </rPr>
          <t>Балл: 0 из 4</t>
        </r>
      </text>
    </comment>
    <comment ref="BN122" authorId="0" shapeId="0">
      <text>
        <r>
          <rPr>
            <sz val="11"/>
            <color theme="1"/>
            <rFont val="Calibri"/>
            <family val="2"/>
            <scheme val="minor"/>
          </rPr>
          <t>Балл: 4 из 4</t>
        </r>
      </text>
    </comment>
    <comment ref="BQ122" authorId="0" shapeId="0">
      <text>
        <r>
          <rPr>
            <sz val="11"/>
            <color theme="1"/>
            <rFont val="Calibri"/>
            <family val="2"/>
            <scheme val="minor"/>
          </rPr>
          <t>Балл: 4 из 4</t>
        </r>
      </text>
    </comment>
    <comment ref="BZ122" authorId="0" shapeId="0">
      <text>
        <r>
          <rPr>
            <sz val="11"/>
            <color theme="1"/>
            <rFont val="Calibri"/>
            <family val="2"/>
            <scheme val="minor"/>
          </rPr>
          <t>Балл: 4 из 4</t>
        </r>
      </text>
    </comment>
    <comment ref="CC122" authorId="0" shapeId="0">
      <text>
        <r>
          <rPr>
            <sz val="11"/>
            <color theme="1"/>
            <rFont val="Calibri"/>
            <family val="2"/>
            <scheme val="minor"/>
          </rPr>
          <t>Балл: 6 из 6</t>
        </r>
      </text>
    </comment>
    <comment ref="CL122" authorId="0" shapeId="0">
      <text>
        <r>
          <rPr>
            <sz val="11"/>
            <color theme="1"/>
            <rFont val="Calibri"/>
            <family val="2"/>
            <scheme val="minor"/>
          </rPr>
          <t>Балл: 6 из 6</t>
        </r>
      </text>
    </comment>
    <comment ref="CN122" authorId="0" shapeId="0">
      <text>
        <r>
          <rPr>
            <sz val="11"/>
            <color theme="1"/>
            <rFont val="Calibri"/>
            <family val="2"/>
            <scheme val="minor"/>
          </rPr>
          <t>Балл: 6 из 6</t>
        </r>
      </text>
    </comment>
    <comment ref="CT122" authorId="0" shapeId="0">
      <text>
        <r>
          <rPr>
            <sz val="11"/>
            <color theme="1"/>
            <rFont val="Calibri"/>
            <family val="2"/>
            <scheme val="minor"/>
          </rPr>
          <t>Балл: 0 из 6</t>
        </r>
      </text>
    </comment>
    <comment ref="DB122" authorId="0" shapeId="0">
      <text>
        <r>
          <rPr>
            <sz val="11"/>
            <color theme="1"/>
            <rFont val="Calibri"/>
            <family val="2"/>
            <scheme val="minor"/>
          </rPr>
          <t>Балл: 6 из 6</t>
        </r>
      </text>
    </comment>
    <comment ref="DN122" authorId="0" shapeId="0">
      <text>
        <r>
          <rPr>
            <sz val="11"/>
            <color theme="1"/>
            <rFont val="Calibri"/>
            <family val="2"/>
            <scheme val="minor"/>
          </rPr>
          <t>Балл: 2 из 2</t>
        </r>
      </text>
    </comment>
    <comment ref="DT122" authorId="0" shapeId="0">
      <text>
        <r>
          <rPr>
            <sz val="11"/>
            <color theme="1"/>
            <rFont val="Calibri"/>
            <family val="2"/>
            <scheme val="minor"/>
          </rPr>
          <t>Балл: 0 из 4</t>
        </r>
      </text>
    </comment>
    <comment ref="ED122" authorId="0" shapeId="0">
      <text>
        <r>
          <rPr>
            <sz val="11"/>
            <color theme="1"/>
            <rFont val="Calibri"/>
            <family val="2"/>
            <scheme val="minor"/>
          </rPr>
          <t>Балл: 4 из 4</t>
        </r>
      </text>
    </comment>
    <comment ref="EP122" authorId="0" shapeId="0">
      <text>
        <r>
          <rPr>
            <sz val="11"/>
            <color theme="1"/>
            <rFont val="Calibri"/>
            <family val="2"/>
            <scheme val="minor"/>
          </rPr>
          <t>Балл: 4 из 4</t>
        </r>
      </text>
    </comment>
    <comment ref="EU122" authorId="0" shapeId="0">
      <text>
        <r>
          <rPr>
            <sz val="11"/>
            <color theme="1"/>
            <rFont val="Calibri"/>
            <family val="2"/>
            <scheme val="minor"/>
          </rPr>
          <t>Балл: 6 из 6</t>
        </r>
      </text>
    </comment>
    <comment ref="FG122" authorId="0" shapeId="0">
      <text>
        <r>
          <rPr>
            <sz val="11"/>
            <color theme="1"/>
            <rFont val="Calibri"/>
            <family val="2"/>
            <scheme val="minor"/>
          </rPr>
          <t>Балл: 2 из 2</t>
        </r>
      </text>
    </comment>
    <comment ref="FP122" authorId="0" shapeId="0">
      <text>
        <r>
          <rPr>
            <sz val="11"/>
            <color theme="1"/>
            <rFont val="Calibri"/>
            <family val="2"/>
            <scheme val="minor"/>
          </rPr>
          <t>Балл: 0 из 4</t>
        </r>
      </text>
    </comment>
    <comment ref="FY122" authorId="0" shapeId="0">
      <text>
        <r>
          <rPr>
            <sz val="11"/>
            <color theme="1"/>
            <rFont val="Calibri"/>
            <family val="2"/>
            <scheme val="minor"/>
          </rPr>
          <t>Балл: 6 из 6</t>
        </r>
      </text>
    </comment>
    <comment ref="K123" authorId="0" shapeId="0">
      <text>
        <r>
          <rPr>
            <sz val="11"/>
            <color theme="1"/>
            <rFont val="Calibri"/>
            <family val="2"/>
            <scheme val="minor"/>
          </rPr>
          <t>Балл: 2 из 2</t>
        </r>
      </text>
    </comment>
    <comment ref="O123" authorId="0" shapeId="0">
      <text>
        <r>
          <rPr>
            <sz val="11"/>
            <color theme="1"/>
            <rFont val="Calibri"/>
            <family val="2"/>
            <scheme val="minor"/>
          </rPr>
          <t>Балл: 2 из 2</t>
        </r>
      </text>
    </comment>
    <comment ref="W123" authorId="0" shapeId="0">
      <text>
        <r>
          <rPr>
            <sz val="11"/>
            <color theme="1"/>
            <rFont val="Calibri"/>
            <family val="2"/>
            <scheme val="minor"/>
          </rPr>
          <t>Балл: 0 из 2</t>
        </r>
      </text>
    </comment>
    <comment ref="AD123" authorId="0" shapeId="0">
      <text>
        <r>
          <rPr>
            <sz val="11"/>
            <color theme="1"/>
            <rFont val="Calibri"/>
            <family val="2"/>
            <scheme val="minor"/>
          </rPr>
          <t>Балл: 2 из 2</t>
        </r>
      </text>
    </comment>
    <comment ref="AE123" authorId="0" shapeId="0">
      <text>
        <r>
          <rPr>
            <sz val="11"/>
            <color theme="1"/>
            <rFont val="Calibri"/>
            <family val="2"/>
            <scheme val="minor"/>
          </rPr>
          <t>Балл: 2 из 2</t>
        </r>
      </text>
    </comment>
    <comment ref="AN123" authorId="0" shapeId="0">
      <text>
        <r>
          <rPr>
            <sz val="11"/>
            <color theme="1"/>
            <rFont val="Calibri"/>
            <family val="2"/>
            <scheme val="minor"/>
          </rPr>
          <t>Балл: 0 из 4</t>
        </r>
      </text>
    </comment>
    <comment ref="AS123" authorId="0" shapeId="0">
      <text>
        <r>
          <rPr>
            <sz val="11"/>
            <color theme="1"/>
            <rFont val="Calibri"/>
            <family val="2"/>
            <scheme val="minor"/>
          </rPr>
          <t>Балл: 4 из 4</t>
        </r>
      </text>
    </comment>
    <comment ref="AY123" authorId="0" shapeId="0">
      <text>
        <r>
          <rPr>
            <sz val="11"/>
            <color theme="1"/>
            <rFont val="Calibri"/>
            <family val="2"/>
            <scheme val="minor"/>
          </rPr>
          <t>Балл: 0 из 4</t>
        </r>
      </text>
    </comment>
    <comment ref="BG123" authorId="0" shapeId="0">
      <text>
        <r>
          <rPr>
            <sz val="11"/>
            <color theme="1"/>
            <rFont val="Calibri"/>
            <family val="2"/>
            <scheme val="minor"/>
          </rPr>
          <t>Балл: 4 из 4</t>
        </r>
      </text>
    </comment>
    <comment ref="BL123" authorId="0" shapeId="0">
      <text>
        <r>
          <rPr>
            <sz val="11"/>
            <color theme="1"/>
            <rFont val="Calibri"/>
            <family val="2"/>
            <scheme val="minor"/>
          </rPr>
          <t>Балл: 4 из 4</t>
        </r>
      </text>
    </comment>
    <comment ref="BO123" authorId="0" shapeId="0">
      <text>
        <r>
          <rPr>
            <sz val="11"/>
            <color theme="1"/>
            <rFont val="Calibri"/>
            <family val="2"/>
            <scheme val="minor"/>
          </rPr>
          <t>Балл: 4 из 4</t>
        </r>
      </text>
    </comment>
    <comment ref="BX123" authorId="0" shapeId="0">
      <text>
        <r>
          <rPr>
            <sz val="11"/>
            <color theme="1"/>
            <rFont val="Calibri"/>
            <family val="2"/>
            <scheme val="minor"/>
          </rPr>
          <t>Балл: 4 из 4</t>
        </r>
      </text>
    </comment>
    <comment ref="CC123" authorId="0" shapeId="0">
      <text>
        <r>
          <rPr>
            <sz val="11"/>
            <color theme="1"/>
            <rFont val="Calibri"/>
            <family val="2"/>
            <scheme val="minor"/>
          </rPr>
          <t>Балл: 0 из 6</t>
        </r>
      </text>
    </comment>
    <comment ref="CI123" authorId="0" shapeId="0">
      <text>
        <r>
          <rPr>
            <sz val="11"/>
            <color theme="1"/>
            <rFont val="Calibri"/>
            <family val="2"/>
            <scheme val="minor"/>
          </rPr>
          <t>Балл: 3 из 6</t>
        </r>
      </text>
    </comment>
    <comment ref="CP123" authorId="0" shapeId="0">
      <text>
        <r>
          <rPr>
            <sz val="11"/>
            <color theme="1"/>
            <rFont val="Calibri"/>
            <family val="2"/>
            <scheme val="minor"/>
          </rPr>
          <t>Балл: 0 из 6</t>
        </r>
      </text>
    </comment>
    <comment ref="CV123" authorId="0" shapeId="0">
      <text>
        <r>
          <rPr>
            <sz val="11"/>
            <color theme="1"/>
            <rFont val="Calibri"/>
            <family val="2"/>
            <scheme val="minor"/>
          </rPr>
          <t>Балл: 6 из 6</t>
        </r>
      </text>
    </comment>
    <comment ref="CY123" authorId="0" shapeId="0">
      <text>
        <r>
          <rPr>
            <sz val="11"/>
            <color theme="1"/>
            <rFont val="Calibri"/>
            <family val="2"/>
            <scheme val="minor"/>
          </rPr>
          <t>Балл: 6 из 6</t>
        </r>
      </text>
    </comment>
    <comment ref="DH123" authorId="0" shapeId="0">
      <text>
        <r>
          <rPr>
            <sz val="11"/>
            <color theme="1"/>
            <rFont val="Calibri"/>
            <family val="2"/>
            <scheme val="minor"/>
          </rPr>
          <t>Балл: 2 из 2</t>
        </r>
      </text>
    </comment>
    <comment ref="DP123" authorId="0" shapeId="0">
      <text>
        <r>
          <rPr>
            <sz val="11"/>
            <color theme="1"/>
            <rFont val="Calibri"/>
            <family val="2"/>
            <scheme val="minor"/>
          </rPr>
          <t>Балл: 0 из 4</t>
        </r>
      </text>
    </comment>
    <comment ref="EE123" authorId="0" shapeId="0">
      <text>
        <r>
          <rPr>
            <sz val="11"/>
            <color theme="1"/>
            <rFont val="Calibri"/>
            <family val="2"/>
            <scheme val="minor"/>
          </rPr>
          <t>Балл: 4 из 4</t>
        </r>
      </text>
    </comment>
    <comment ref="EI123" authorId="0" shapeId="0">
      <text>
        <r>
          <rPr>
            <sz val="11"/>
            <color theme="1"/>
            <rFont val="Calibri"/>
            <family val="2"/>
            <scheme val="minor"/>
          </rPr>
          <t>Балл: 0 из 4</t>
        </r>
      </text>
    </comment>
    <comment ref="EU123" authorId="0" shapeId="0">
      <text>
        <r>
          <rPr>
            <sz val="11"/>
            <color theme="1"/>
            <rFont val="Calibri"/>
            <family val="2"/>
            <scheme val="minor"/>
          </rPr>
          <t>Балл: 6 из 6</t>
        </r>
      </text>
    </comment>
    <comment ref="FC123" authorId="0" shapeId="0">
      <text>
        <r>
          <rPr>
            <sz val="11"/>
            <color theme="1"/>
            <rFont val="Calibri"/>
            <family val="2"/>
            <scheme val="minor"/>
          </rPr>
          <t>Балл: 2 из 2</t>
        </r>
      </text>
    </comment>
    <comment ref="FR123" authorId="0" shapeId="0">
      <text>
        <r>
          <rPr>
            <sz val="11"/>
            <color theme="1"/>
            <rFont val="Calibri"/>
            <family val="2"/>
            <scheme val="minor"/>
          </rPr>
          <t>Балл: 0 из 4</t>
        </r>
      </text>
    </comment>
    <comment ref="FW123" authorId="0" shapeId="0">
      <text>
        <r>
          <rPr>
            <sz val="11"/>
            <color theme="1"/>
            <rFont val="Calibri"/>
            <family val="2"/>
            <scheme val="minor"/>
          </rPr>
          <t>Балл: 6 из 6</t>
        </r>
      </text>
    </comment>
    <comment ref="H124" authorId="0" shapeId="0">
      <text>
        <r>
          <rPr>
            <sz val="11"/>
            <color theme="1"/>
            <rFont val="Calibri"/>
            <family val="2"/>
            <scheme val="minor"/>
          </rPr>
          <t>Балл: 2 из 2</t>
        </r>
      </text>
    </comment>
    <comment ref="Q124" authorId="0" shapeId="0">
      <text>
        <r>
          <rPr>
            <sz val="11"/>
            <color theme="1"/>
            <rFont val="Calibri"/>
            <family val="2"/>
            <scheme val="minor"/>
          </rPr>
          <t>Балл: 2 из 2</t>
        </r>
      </text>
    </comment>
    <comment ref="S124" authorId="0" shapeId="0">
      <text>
        <r>
          <rPr>
            <sz val="11"/>
            <color theme="1"/>
            <rFont val="Calibri"/>
            <family val="2"/>
            <scheme val="minor"/>
          </rPr>
          <t>Балл: 2 из 2</t>
        </r>
      </text>
    </comment>
    <comment ref="AD124" authorId="0" shapeId="0">
      <text>
        <r>
          <rPr>
            <sz val="11"/>
            <color theme="1"/>
            <rFont val="Calibri"/>
            <family val="2"/>
            <scheme val="minor"/>
          </rPr>
          <t>Балл: 0 из 2</t>
        </r>
      </text>
    </comment>
    <comment ref="AI124" authorId="0" shapeId="0">
      <text>
        <r>
          <rPr>
            <sz val="11"/>
            <color theme="1"/>
            <rFont val="Calibri"/>
            <family val="2"/>
            <scheme val="minor"/>
          </rPr>
          <t>Балл: 2 из 2</t>
        </r>
      </text>
    </comment>
    <comment ref="AN124" authorId="0" shapeId="0">
      <text>
        <r>
          <rPr>
            <sz val="11"/>
            <color theme="1"/>
            <rFont val="Calibri"/>
            <family val="2"/>
            <scheme val="minor"/>
          </rPr>
          <t>Балл: 0 из 4</t>
        </r>
      </text>
    </comment>
    <comment ref="AU124" authorId="0" shapeId="0">
      <text>
        <r>
          <rPr>
            <sz val="11"/>
            <color theme="1"/>
            <rFont val="Calibri"/>
            <family val="2"/>
            <scheme val="minor"/>
          </rPr>
          <t>Балл: 0 из 4</t>
        </r>
      </text>
    </comment>
    <comment ref="BA124" authorId="0" shapeId="0">
      <text>
        <r>
          <rPr>
            <sz val="11"/>
            <color theme="1"/>
            <rFont val="Calibri"/>
            <family val="2"/>
            <scheme val="minor"/>
          </rPr>
          <t>Балл: 0 из 4</t>
        </r>
      </text>
    </comment>
    <comment ref="BF124" authorId="0" shapeId="0">
      <text>
        <r>
          <rPr>
            <sz val="11"/>
            <color theme="1"/>
            <rFont val="Calibri"/>
            <family val="2"/>
            <scheme val="minor"/>
          </rPr>
          <t>Балл: 4 из 4</t>
        </r>
      </text>
    </comment>
    <comment ref="BI124" authorId="0" shapeId="0">
      <text>
        <r>
          <rPr>
            <sz val="11"/>
            <color theme="1"/>
            <rFont val="Calibri"/>
            <family val="2"/>
            <scheme val="minor"/>
          </rPr>
          <t>Балл: 0 из 4</t>
        </r>
      </text>
    </comment>
    <comment ref="BQ124" authorId="0" shapeId="0">
      <text>
        <r>
          <rPr>
            <sz val="11"/>
            <color theme="1"/>
            <rFont val="Calibri"/>
            <family val="2"/>
            <scheme val="minor"/>
          </rPr>
          <t>Балл: 0 из 4</t>
        </r>
      </text>
    </comment>
    <comment ref="BV124" authorId="0" shapeId="0">
      <text>
        <r>
          <rPr>
            <sz val="11"/>
            <color theme="1"/>
            <rFont val="Calibri"/>
            <family val="2"/>
            <scheme val="minor"/>
          </rPr>
          <t>Балл: 4 из 4</t>
        </r>
      </text>
    </comment>
    <comment ref="CD124" authorId="0" shapeId="0">
      <text>
        <r>
          <rPr>
            <sz val="11"/>
            <color theme="1"/>
            <rFont val="Calibri"/>
            <family val="2"/>
            <scheme val="minor"/>
          </rPr>
          <t>Балл: 6 из 6</t>
        </r>
      </text>
    </comment>
    <comment ref="CG124" authorId="0" shapeId="0">
      <text>
        <r>
          <rPr>
            <sz val="11"/>
            <color theme="1"/>
            <rFont val="Calibri"/>
            <family val="2"/>
            <scheme val="minor"/>
          </rPr>
          <t>Балл: 6 из 6</t>
        </r>
      </text>
    </comment>
    <comment ref="CN124" authorId="0" shapeId="0">
      <text>
        <r>
          <rPr>
            <sz val="11"/>
            <color theme="1"/>
            <rFont val="Calibri"/>
            <family val="2"/>
            <scheme val="minor"/>
          </rPr>
          <t>Балл: 3 из 6</t>
        </r>
      </text>
    </comment>
    <comment ref="CS124" authorId="0" shapeId="0">
      <text>
        <r>
          <rPr>
            <sz val="11"/>
            <color theme="1"/>
            <rFont val="Calibri"/>
            <family val="2"/>
            <scheme val="minor"/>
          </rPr>
          <t>Балл: 6 из 6</t>
        </r>
      </text>
    </comment>
    <comment ref="DD124" authorId="0" shapeId="0">
      <text>
        <r>
          <rPr>
            <sz val="11"/>
            <color theme="1"/>
            <rFont val="Calibri"/>
            <family val="2"/>
            <scheme val="minor"/>
          </rPr>
          <t>Балл: 6 из 6</t>
        </r>
      </text>
    </comment>
    <comment ref="DG124" authorId="0" shapeId="0">
      <text>
        <r>
          <rPr>
            <sz val="11"/>
            <color theme="1"/>
            <rFont val="Calibri"/>
            <family val="2"/>
            <scheme val="minor"/>
          </rPr>
          <t>Балл: 2 из 2</t>
        </r>
      </text>
    </comment>
    <comment ref="DX124" authorId="0" shapeId="0">
      <text>
        <r>
          <rPr>
            <sz val="11"/>
            <color theme="1"/>
            <rFont val="Calibri"/>
            <family val="2"/>
            <scheme val="minor"/>
          </rPr>
          <t>Балл: 0 из 4</t>
        </r>
      </text>
    </comment>
    <comment ref="EG124" authorId="0" shapeId="0">
      <text>
        <r>
          <rPr>
            <sz val="11"/>
            <color theme="1"/>
            <rFont val="Calibri"/>
            <family val="2"/>
            <scheme val="minor"/>
          </rPr>
          <t>Балл: 0 из 4</t>
        </r>
      </text>
    </comment>
    <comment ref="EQ124" authorId="0" shapeId="0">
      <text>
        <r>
          <rPr>
            <sz val="11"/>
            <color theme="1"/>
            <rFont val="Calibri"/>
            <family val="2"/>
            <scheme val="minor"/>
          </rPr>
          <t>Балл: 0 из 4</t>
        </r>
      </text>
    </comment>
    <comment ref="EZ124" authorId="0" shapeId="0">
      <text>
        <r>
          <rPr>
            <sz val="11"/>
            <color theme="1"/>
            <rFont val="Calibri"/>
            <family val="2"/>
            <scheme val="minor"/>
          </rPr>
          <t>Балл: 2 из 6</t>
        </r>
      </text>
    </comment>
    <comment ref="FC124" authorId="0" shapeId="0">
      <text>
        <r>
          <rPr>
            <sz val="11"/>
            <color theme="1"/>
            <rFont val="Calibri"/>
            <family val="2"/>
            <scheme val="minor"/>
          </rPr>
          <t>Балл: 2 из 2</t>
        </r>
      </text>
    </comment>
    <comment ref="FP124" authorId="0" shapeId="0">
      <text>
        <r>
          <rPr>
            <sz val="11"/>
            <color theme="1"/>
            <rFont val="Calibri"/>
            <family val="2"/>
            <scheme val="minor"/>
          </rPr>
          <t>Балл: 4 из 4</t>
        </r>
      </text>
    </comment>
    <comment ref="GF124" authorId="0" shapeId="0">
      <text>
        <r>
          <rPr>
            <sz val="11"/>
            <color theme="1"/>
            <rFont val="Calibri"/>
            <family val="2"/>
            <scheme val="minor"/>
          </rPr>
          <t>Балл: 3 из 6</t>
        </r>
      </text>
    </comment>
    <comment ref="H125" authorId="0" shapeId="0">
      <text>
        <r>
          <rPr>
            <sz val="11"/>
            <color theme="1"/>
            <rFont val="Calibri"/>
            <family val="2"/>
            <scheme val="minor"/>
          </rPr>
          <t>Балл: 2 из 2</t>
        </r>
      </text>
    </comment>
    <comment ref="O125" authorId="0" shapeId="0">
      <text>
        <r>
          <rPr>
            <sz val="11"/>
            <color theme="1"/>
            <rFont val="Calibri"/>
            <family val="2"/>
            <scheme val="minor"/>
          </rPr>
          <t>Балл: 2 из 2</t>
        </r>
      </text>
    </comment>
    <comment ref="U125" authorId="0" shapeId="0">
      <text>
        <r>
          <rPr>
            <sz val="11"/>
            <color theme="1"/>
            <rFont val="Calibri"/>
            <family val="2"/>
            <scheme val="minor"/>
          </rPr>
          <t>Балл: 2 из 2</t>
        </r>
      </text>
    </comment>
    <comment ref="AD125" authorId="0" shapeId="0">
      <text>
        <r>
          <rPr>
            <sz val="11"/>
            <color theme="1"/>
            <rFont val="Calibri"/>
            <family val="2"/>
            <scheme val="minor"/>
          </rPr>
          <t>Балл: 2 из 2</t>
        </r>
      </text>
    </comment>
    <comment ref="AE125" authorId="0" shapeId="0">
      <text>
        <r>
          <rPr>
            <sz val="11"/>
            <color theme="1"/>
            <rFont val="Calibri"/>
            <family val="2"/>
            <scheme val="minor"/>
          </rPr>
          <t>Балл: 2 из 2</t>
        </r>
      </text>
    </comment>
    <comment ref="AN125" authorId="0" shapeId="0">
      <text>
        <r>
          <rPr>
            <sz val="11"/>
            <color theme="1"/>
            <rFont val="Calibri"/>
            <family val="2"/>
            <scheme val="minor"/>
          </rPr>
          <t>Балл: 0 из 4</t>
        </r>
      </text>
    </comment>
    <comment ref="AQ125" authorId="0" shapeId="0">
      <text>
        <r>
          <rPr>
            <sz val="11"/>
            <color theme="1"/>
            <rFont val="Calibri"/>
            <family val="2"/>
            <scheme val="minor"/>
          </rPr>
          <t>Балл: 4 из 4</t>
        </r>
      </text>
    </comment>
    <comment ref="AY125" authorId="0" shapeId="0">
      <text>
        <r>
          <rPr>
            <sz val="11"/>
            <color theme="1"/>
            <rFont val="Calibri"/>
            <family val="2"/>
            <scheme val="minor"/>
          </rPr>
          <t>Балл: 4 из 4</t>
        </r>
      </text>
    </comment>
    <comment ref="BG125" authorId="0" shapeId="0">
      <text>
        <r>
          <rPr>
            <sz val="11"/>
            <color theme="1"/>
            <rFont val="Calibri"/>
            <family val="2"/>
            <scheme val="minor"/>
          </rPr>
          <t>Балл: 4 из 4</t>
        </r>
      </text>
    </comment>
    <comment ref="BL125" authorId="0" shapeId="0">
      <text>
        <r>
          <rPr>
            <sz val="11"/>
            <color theme="1"/>
            <rFont val="Calibri"/>
            <family val="2"/>
            <scheme val="minor"/>
          </rPr>
          <t>Балл: 0 из 4</t>
        </r>
      </text>
    </comment>
    <comment ref="BT125" authorId="0" shapeId="0">
      <text>
        <r>
          <rPr>
            <sz val="11"/>
            <color theme="1"/>
            <rFont val="Calibri"/>
            <family val="2"/>
            <scheme val="minor"/>
          </rPr>
          <t>Балл: 0 из 4</t>
        </r>
      </text>
    </comment>
    <comment ref="BW125" authorId="0" shapeId="0">
      <text>
        <r>
          <rPr>
            <sz val="11"/>
            <color theme="1"/>
            <rFont val="Calibri"/>
            <family val="2"/>
            <scheme val="minor"/>
          </rPr>
          <t>Балл: 4 из 4</t>
        </r>
      </text>
    </comment>
    <comment ref="CA125" authorId="0" shapeId="0">
      <text>
        <r>
          <rPr>
            <sz val="11"/>
            <color theme="1"/>
            <rFont val="Calibri"/>
            <family val="2"/>
            <scheme val="minor"/>
          </rPr>
          <t>Балл: 6 из 6</t>
        </r>
      </text>
    </comment>
    <comment ref="CI125" authorId="0" shapeId="0">
      <text>
        <r>
          <rPr>
            <sz val="11"/>
            <color theme="1"/>
            <rFont val="Calibri"/>
            <family val="2"/>
            <scheme val="minor"/>
          </rPr>
          <t>Балл: 3 из 6</t>
        </r>
      </text>
    </comment>
    <comment ref="CQ125" authorId="0" shapeId="0">
      <text>
        <r>
          <rPr>
            <sz val="11"/>
            <color theme="1"/>
            <rFont val="Calibri"/>
            <family val="2"/>
            <scheme val="minor"/>
          </rPr>
          <t>Балл: 2 из 6</t>
        </r>
      </text>
    </comment>
    <comment ref="CV125" authorId="0" shapeId="0">
      <text>
        <r>
          <rPr>
            <sz val="11"/>
            <color theme="1"/>
            <rFont val="Calibri"/>
            <family val="2"/>
            <scheme val="minor"/>
          </rPr>
          <t>Балл: 6 из 6</t>
        </r>
      </text>
    </comment>
    <comment ref="DD125" authorId="0" shapeId="0">
      <text>
        <r>
          <rPr>
            <sz val="11"/>
            <color theme="1"/>
            <rFont val="Calibri"/>
            <family val="2"/>
            <scheme val="minor"/>
          </rPr>
          <t>Балл: 6 из 6</t>
        </r>
      </text>
    </comment>
    <comment ref="DM125" authorId="0" shapeId="0">
      <text>
        <r>
          <rPr>
            <sz val="11"/>
            <color theme="1"/>
            <rFont val="Calibri"/>
            <family val="2"/>
            <scheme val="minor"/>
          </rPr>
          <t>Балл: 2 из 2</t>
        </r>
      </text>
    </comment>
    <comment ref="DT125" authorId="0" shapeId="0">
      <text>
        <r>
          <rPr>
            <sz val="11"/>
            <color theme="1"/>
            <rFont val="Calibri"/>
            <family val="2"/>
            <scheme val="minor"/>
          </rPr>
          <t>Балл: 0 из 4</t>
        </r>
      </text>
    </comment>
    <comment ref="EA125" authorId="0" shapeId="0">
      <text>
        <r>
          <rPr>
            <sz val="11"/>
            <color theme="1"/>
            <rFont val="Calibri"/>
            <family val="2"/>
            <scheme val="minor"/>
          </rPr>
          <t>Балл: 0 из 4</t>
        </r>
      </text>
    </comment>
    <comment ref="EO125" authorId="0" shapeId="0">
      <text>
        <r>
          <rPr>
            <sz val="11"/>
            <color theme="1"/>
            <rFont val="Calibri"/>
            <family val="2"/>
            <scheme val="minor"/>
          </rPr>
          <t>Балл: 4 из 4</t>
        </r>
      </text>
    </comment>
    <comment ref="EV125" authorId="0" shapeId="0">
      <text>
        <r>
          <rPr>
            <sz val="11"/>
            <color theme="1"/>
            <rFont val="Calibri"/>
            <family val="2"/>
            <scheme val="minor"/>
          </rPr>
          <t>Балл: 6 из 6</t>
        </r>
      </text>
    </comment>
    <comment ref="FL125" authorId="0" shapeId="0">
      <text>
        <r>
          <rPr>
            <sz val="11"/>
            <color theme="1"/>
            <rFont val="Calibri"/>
            <family val="2"/>
            <scheme val="minor"/>
          </rPr>
          <t>Балл: 2 из 2</t>
        </r>
      </text>
    </comment>
    <comment ref="FU125" authorId="0" shapeId="0">
      <text>
        <r>
          <rPr>
            <sz val="11"/>
            <color theme="1"/>
            <rFont val="Calibri"/>
            <family val="2"/>
            <scheme val="minor"/>
          </rPr>
          <t>Балл: 4 из 4</t>
        </r>
      </text>
    </comment>
    <comment ref="GF125" authorId="0" shapeId="0">
      <text>
        <r>
          <rPr>
            <sz val="11"/>
            <color theme="1"/>
            <rFont val="Calibri"/>
            <family val="2"/>
            <scheme val="minor"/>
          </rPr>
          <t>Балл: 3 из 6</t>
        </r>
      </text>
    </comment>
    <comment ref="J126" authorId="0" shapeId="0">
      <text>
        <r>
          <rPr>
            <sz val="11"/>
            <color theme="1"/>
            <rFont val="Calibri"/>
            <family val="2"/>
            <scheme val="minor"/>
          </rPr>
          <t>Балл: 0 из 2</t>
        </r>
      </text>
    </comment>
    <comment ref="N126" authorId="0" shapeId="0">
      <text>
        <r>
          <rPr>
            <sz val="11"/>
            <color theme="1"/>
            <rFont val="Calibri"/>
            <family val="2"/>
            <scheme val="minor"/>
          </rPr>
          <t>Балл: 2 из 2</t>
        </r>
      </text>
    </comment>
    <comment ref="V126" authorId="0" shapeId="0">
      <text>
        <r>
          <rPr>
            <sz val="11"/>
            <color theme="1"/>
            <rFont val="Calibri"/>
            <family val="2"/>
            <scheme val="minor"/>
          </rPr>
          <t>Балл: 0 из 2</t>
        </r>
      </text>
    </comment>
    <comment ref="AC126" authorId="0" shapeId="0">
      <text>
        <r>
          <rPr>
            <sz val="11"/>
            <color theme="1"/>
            <rFont val="Calibri"/>
            <family val="2"/>
            <scheme val="minor"/>
          </rPr>
          <t>Балл: 2 из 2</t>
        </r>
      </text>
    </comment>
    <comment ref="AE126" authorId="0" shapeId="0">
      <text>
        <r>
          <rPr>
            <sz val="11"/>
            <color theme="1"/>
            <rFont val="Calibri"/>
            <family val="2"/>
            <scheme val="minor"/>
          </rPr>
          <t>Балл: 2 из 2</t>
        </r>
      </text>
    </comment>
    <comment ref="AP126" authorId="0" shapeId="0">
      <text>
        <r>
          <rPr>
            <sz val="11"/>
            <color theme="1"/>
            <rFont val="Calibri"/>
            <family val="2"/>
            <scheme val="minor"/>
          </rPr>
          <t>Балл: 0 из 4</t>
        </r>
      </text>
    </comment>
    <comment ref="AU126" authorId="0" shapeId="0">
      <text>
        <r>
          <rPr>
            <sz val="11"/>
            <color theme="1"/>
            <rFont val="Calibri"/>
            <family val="2"/>
            <scheme val="minor"/>
          </rPr>
          <t>Балл: 0 из 4</t>
        </r>
      </text>
    </comment>
    <comment ref="AZ126" authorId="0" shapeId="0">
      <text>
        <r>
          <rPr>
            <sz val="11"/>
            <color theme="1"/>
            <rFont val="Calibri"/>
            <family val="2"/>
            <scheme val="minor"/>
          </rPr>
          <t>Балл: 0 из 4</t>
        </r>
      </text>
    </comment>
    <comment ref="BG126" authorId="0" shapeId="0">
      <text>
        <r>
          <rPr>
            <sz val="11"/>
            <color theme="1"/>
            <rFont val="Calibri"/>
            <family val="2"/>
            <scheme val="minor"/>
          </rPr>
          <t>Балл: 4 из 4</t>
        </r>
      </text>
    </comment>
    <comment ref="BL126" authorId="0" shapeId="0">
      <text>
        <r>
          <rPr>
            <sz val="11"/>
            <color theme="1"/>
            <rFont val="Calibri"/>
            <family val="2"/>
            <scheme val="minor"/>
          </rPr>
          <t>Балл: 4 из 4</t>
        </r>
      </text>
    </comment>
    <comment ref="BR126" authorId="0" shapeId="0">
      <text>
        <r>
          <rPr>
            <sz val="11"/>
            <color theme="1"/>
            <rFont val="Calibri"/>
            <family val="2"/>
            <scheme val="minor"/>
          </rPr>
          <t>Балл: 0 из 4</t>
        </r>
      </text>
    </comment>
    <comment ref="BX126" authorId="0" shapeId="0">
      <text>
        <r>
          <rPr>
            <sz val="11"/>
            <color theme="1"/>
            <rFont val="Calibri"/>
            <family val="2"/>
            <scheme val="minor"/>
          </rPr>
          <t>Балл: 4 из 4</t>
        </r>
      </text>
    </comment>
    <comment ref="CF126" authorId="0" shapeId="0">
      <text>
        <r>
          <rPr>
            <sz val="11"/>
            <color theme="1"/>
            <rFont val="Calibri"/>
            <family val="2"/>
            <scheme val="minor"/>
          </rPr>
          <t>Балл: 0 из 6</t>
        </r>
      </text>
    </comment>
    <comment ref="CJ126" authorId="0" shapeId="0">
      <text>
        <r>
          <rPr>
            <sz val="11"/>
            <color theme="1"/>
            <rFont val="Calibri"/>
            <family val="2"/>
            <scheme val="minor"/>
          </rPr>
          <t>Балл: 3 из 6</t>
        </r>
      </text>
    </comment>
    <comment ref="CM126" authorId="0" shapeId="0">
      <text>
        <r>
          <rPr>
            <sz val="11"/>
            <color theme="1"/>
            <rFont val="Calibri"/>
            <family val="2"/>
            <scheme val="minor"/>
          </rPr>
          <t>Балл: 3 из 6</t>
        </r>
      </text>
    </comment>
    <comment ref="CX126" authorId="0" shapeId="0">
      <text>
        <r>
          <rPr>
            <sz val="11"/>
            <color theme="1"/>
            <rFont val="Calibri"/>
            <family val="2"/>
            <scheme val="minor"/>
          </rPr>
          <t>Балл: 0 из 6</t>
        </r>
      </text>
    </comment>
    <comment ref="CY126" authorId="0" shapeId="0">
      <text>
        <r>
          <rPr>
            <sz val="11"/>
            <color theme="1"/>
            <rFont val="Calibri"/>
            <family val="2"/>
            <scheme val="minor"/>
          </rPr>
          <t>Балл: 6 из 6</t>
        </r>
      </text>
    </comment>
    <comment ref="DF126" authorId="0" shapeId="0">
      <text>
        <r>
          <rPr>
            <sz val="11"/>
            <color theme="1"/>
            <rFont val="Calibri"/>
            <family val="2"/>
            <scheme val="minor"/>
          </rPr>
          <t>Балл: 2 из 2</t>
        </r>
      </text>
    </comment>
    <comment ref="DQ126" authorId="0" shapeId="0">
      <text>
        <r>
          <rPr>
            <sz val="11"/>
            <color theme="1"/>
            <rFont val="Calibri"/>
            <family val="2"/>
            <scheme val="minor"/>
          </rPr>
          <t>Балл: 0 из 4</t>
        </r>
      </text>
    </comment>
    <comment ref="EA126" authorId="0" shapeId="0">
      <text>
        <r>
          <rPr>
            <sz val="11"/>
            <color theme="1"/>
            <rFont val="Calibri"/>
            <family val="2"/>
            <scheme val="minor"/>
          </rPr>
          <t>Балл: 0 из 4</t>
        </r>
      </text>
    </comment>
    <comment ref="EO126" authorId="0" shapeId="0">
      <text>
        <r>
          <rPr>
            <sz val="11"/>
            <color theme="1"/>
            <rFont val="Calibri"/>
            <family val="2"/>
            <scheme val="minor"/>
          </rPr>
          <t>Балл: 0 из 4</t>
        </r>
      </text>
    </comment>
    <comment ref="EZ126" authorId="0" shapeId="0">
      <text>
        <r>
          <rPr>
            <sz val="11"/>
            <color theme="1"/>
            <rFont val="Calibri"/>
            <family val="2"/>
            <scheme val="minor"/>
          </rPr>
          <t>Балл: 6 из 6</t>
        </r>
      </text>
    </comment>
    <comment ref="FH126" authorId="0" shapeId="0">
      <text>
        <r>
          <rPr>
            <sz val="11"/>
            <color theme="1"/>
            <rFont val="Calibri"/>
            <family val="2"/>
            <scheme val="minor"/>
          </rPr>
          <t>Балл: 0 из 2</t>
        </r>
      </text>
    </comment>
    <comment ref="FN126" authorId="0" shapeId="0">
      <text>
        <r>
          <rPr>
            <sz val="11"/>
            <color theme="1"/>
            <rFont val="Calibri"/>
            <family val="2"/>
            <scheme val="minor"/>
          </rPr>
          <t>Балл: 4 из 4</t>
        </r>
      </text>
    </comment>
    <comment ref="GE126" authorId="0" shapeId="0">
      <text>
        <r>
          <rPr>
            <sz val="11"/>
            <color theme="1"/>
            <rFont val="Calibri"/>
            <family val="2"/>
            <scheme val="minor"/>
          </rPr>
          <t>Балл: 3 из 6</t>
        </r>
      </text>
    </comment>
    <comment ref="I127" authorId="0" shapeId="0">
      <text>
        <r>
          <rPr>
            <sz val="11"/>
            <color theme="1"/>
            <rFont val="Calibri"/>
            <family val="2"/>
            <scheme val="minor"/>
          </rPr>
          <t>Балл: 0 из 2</t>
        </r>
      </text>
    </comment>
    <comment ref="Q127" authorId="0" shapeId="0">
      <text>
        <r>
          <rPr>
            <sz val="11"/>
            <color theme="1"/>
            <rFont val="Calibri"/>
            <family val="2"/>
            <scheme val="minor"/>
          </rPr>
          <t>Балл: 0 из 2</t>
        </r>
      </text>
    </comment>
    <comment ref="T127" authorId="0" shapeId="0">
      <text>
        <r>
          <rPr>
            <sz val="11"/>
            <color theme="1"/>
            <rFont val="Calibri"/>
            <family val="2"/>
            <scheme val="minor"/>
          </rPr>
          <t>Балл: 2 из 2</t>
        </r>
      </text>
    </comment>
    <comment ref="AC127" authorId="0" shapeId="0">
      <text>
        <r>
          <rPr>
            <sz val="11"/>
            <color theme="1"/>
            <rFont val="Calibri"/>
            <family val="2"/>
            <scheme val="minor"/>
          </rPr>
          <t>Балл: 2 из 2</t>
        </r>
      </text>
    </comment>
    <comment ref="AH127" authorId="0" shapeId="0">
      <text>
        <r>
          <rPr>
            <sz val="11"/>
            <color theme="1"/>
            <rFont val="Calibri"/>
            <family val="2"/>
            <scheme val="minor"/>
          </rPr>
          <t>Балл: 2 из 2</t>
        </r>
      </text>
    </comment>
    <comment ref="AN127" authorId="0" shapeId="0">
      <text>
        <r>
          <rPr>
            <sz val="11"/>
            <color theme="1"/>
            <rFont val="Calibri"/>
            <family val="2"/>
            <scheme val="minor"/>
          </rPr>
          <t>Балл: 0 из 4</t>
        </r>
      </text>
    </comment>
    <comment ref="AT127" authorId="0" shapeId="0">
      <text>
        <r>
          <rPr>
            <sz val="11"/>
            <color theme="1"/>
            <rFont val="Calibri"/>
            <family val="2"/>
            <scheme val="minor"/>
          </rPr>
          <t>Балл: 0 из 4</t>
        </r>
      </text>
    </comment>
    <comment ref="AX127" authorId="0" shapeId="0">
      <text>
        <r>
          <rPr>
            <sz val="11"/>
            <color theme="1"/>
            <rFont val="Calibri"/>
            <family val="2"/>
            <scheme val="minor"/>
          </rPr>
          <t>Балл: 4 из 4</t>
        </r>
      </text>
    </comment>
    <comment ref="BC127" authorId="0" shapeId="0">
      <text>
        <r>
          <rPr>
            <sz val="11"/>
            <color theme="1"/>
            <rFont val="Calibri"/>
            <family val="2"/>
            <scheme val="minor"/>
          </rPr>
          <t>Балл: 4 из 4</t>
        </r>
      </text>
    </comment>
    <comment ref="BM127" authorId="0" shapeId="0">
      <text>
        <r>
          <rPr>
            <sz val="11"/>
            <color theme="1"/>
            <rFont val="Calibri"/>
            <family val="2"/>
            <scheme val="minor"/>
          </rPr>
          <t>Балл: 0 из 4</t>
        </r>
      </text>
    </comment>
    <comment ref="BP127" authorId="0" shapeId="0">
      <text>
        <r>
          <rPr>
            <sz val="11"/>
            <color theme="1"/>
            <rFont val="Calibri"/>
            <family val="2"/>
            <scheme val="minor"/>
          </rPr>
          <t>Балл: 0 из 4</t>
        </r>
      </text>
    </comment>
    <comment ref="BV127" authorId="0" shapeId="0">
      <text>
        <r>
          <rPr>
            <sz val="11"/>
            <color theme="1"/>
            <rFont val="Calibri"/>
            <family val="2"/>
            <scheme val="minor"/>
          </rPr>
          <t>Балл: 4 из 4</t>
        </r>
      </text>
    </comment>
    <comment ref="CC127" authorId="0" shapeId="0">
      <text>
        <r>
          <rPr>
            <sz val="11"/>
            <color theme="1"/>
            <rFont val="Calibri"/>
            <family val="2"/>
            <scheme val="minor"/>
          </rPr>
          <t>Балл: 6 из 6</t>
        </r>
      </text>
    </comment>
    <comment ref="CL127" authorId="0" shapeId="0">
      <text>
        <r>
          <rPr>
            <sz val="11"/>
            <color theme="1"/>
            <rFont val="Calibri"/>
            <family val="2"/>
            <scheme val="minor"/>
          </rPr>
          <t>Балл: 3 из 6</t>
        </r>
      </text>
    </comment>
    <comment ref="CM127" authorId="0" shapeId="0">
      <text>
        <r>
          <rPr>
            <sz val="11"/>
            <color theme="1"/>
            <rFont val="Calibri"/>
            <family val="2"/>
            <scheme val="minor"/>
          </rPr>
          <t>Балл: 1 из 6</t>
        </r>
      </text>
    </comment>
    <comment ref="CX127" authorId="0" shapeId="0">
      <text>
        <r>
          <rPr>
            <sz val="11"/>
            <color theme="1"/>
            <rFont val="Calibri"/>
            <family val="2"/>
            <scheme val="minor"/>
          </rPr>
          <t>Балл: 0 из 6</t>
        </r>
      </text>
    </comment>
    <comment ref="DC127" authorId="0" shapeId="0">
      <text>
        <r>
          <rPr>
            <sz val="11"/>
            <color theme="1"/>
            <rFont val="Calibri"/>
            <family val="2"/>
            <scheme val="minor"/>
          </rPr>
          <t>Балл: 6 из 6</t>
        </r>
      </text>
    </comment>
    <comment ref="DK127" authorId="0" shapeId="0">
      <text>
        <r>
          <rPr>
            <sz val="11"/>
            <color theme="1"/>
            <rFont val="Calibri"/>
            <family val="2"/>
            <scheme val="minor"/>
          </rPr>
          <t>Балл: 2 из 2</t>
        </r>
      </text>
    </comment>
    <comment ref="DW127" authorId="0" shapeId="0">
      <text>
        <r>
          <rPr>
            <sz val="11"/>
            <color theme="1"/>
            <rFont val="Calibri"/>
            <family val="2"/>
            <scheme val="minor"/>
          </rPr>
          <t>Балл: 0 из 4</t>
        </r>
      </text>
    </comment>
    <comment ref="EG127" authorId="0" shapeId="0">
      <text>
        <r>
          <rPr>
            <sz val="11"/>
            <color theme="1"/>
            <rFont val="Calibri"/>
            <family val="2"/>
            <scheme val="minor"/>
          </rPr>
          <t>Балл: 4 из 4</t>
        </r>
      </text>
    </comment>
    <comment ref="EP127" authorId="0" shapeId="0">
      <text>
        <r>
          <rPr>
            <sz val="11"/>
            <color theme="1"/>
            <rFont val="Calibri"/>
            <family val="2"/>
            <scheme val="minor"/>
          </rPr>
          <t>Балл: 0 из 4</t>
        </r>
      </text>
    </comment>
    <comment ref="ET127" authorId="0" shapeId="0">
      <text>
        <r>
          <rPr>
            <sz val="11"/>
            <color theme="1"/>
            <rFont val="Calibri"/>
            <family val="2"/>
            <scheme val="minor"/>
          </rPr>
          <t>Балл: 6 из 6</t>
        </r>
      </text>
    </comment>
    <comment ref="FH127" authorId="0" shapeId="0">
      <text>
        <r>
          <rPr>
            <sz val="11"/>
            <color theme="1"/>
            <rFont val="Calibri"/>
            <family val="2"/>
            <scheme val="minor"/>
          </rPr>
          <t>Балл: 2 из 2</t>
        </r>
      </text>
    </comment>
    <comment ref="FQ127" authorId="0" shapeId="0">
      <text>
        <r>
          <rPr>
            <sz val="11"/>
            <color theme="1"/>
            <rFont val="Calibri"/>
            <family val="2"/>
            <scheme val="minor"/>
          </rPr>
          <t>Балл: 0 из 4</t>
        </r>
      </text>
    </comment>
    <comment ref="FY127" authorId="0" shapeId="0">
      <text>
        <r>
          <rPr>
            <sz val="11"/>
            <color theme="1"/>
            <rFont val="Calibri"/>
            <family val="2"/>
            <scheme val="minor"/>
          </rPr>
          <t>Балл: 6 из 6</t>
        </r>
      </text>
    </comment>
    <comment ref="K128" authorId="0" shapeId="0">
      <text>
        <r>
          <rPr>
            <sz val="11"/>
            <color theme="1"/>
            <rFont val="Calibri"/>
            <family val="2"/>
            <scheme val="minor"/>
          </rPr>
          <t>Балл: 0 из 2</t>
        </r>
      </text>
    </comment>
    <comment ref="M128" authorId="0" shapeId="0">
      <text>
        <r>
          <rPr>
            <sz val="11"/>
            <color theme="1"/>
            <rFont val="Calibri"/>
            <family val="2"/>
            <scheme val="minor"/>
          </rPr>
          <t>Балл: 0 из 2</t>
        </r>
      </text>
    </comment>
    <comment ref="W128" authorId="0" shapeId="0">
      <text>
        <r>
          <rPr>
            <sz val="11"/>
            <color theme="1"/>
            <rFont val="Calibri"/>
            <family val="2"/>
            <scheme val="minor"/>
          </rPr>
          <t>Балл: 2 из 2</t>
        </r>
      </text>
    </comment>
    <comment ref="AB128" authorId="0" shapeId="0">
      <text>
        <r>
          <rPr>
            <sz val="11"/>
            <color theme="1"/>
            <rFont val="Calibri"/>
            <family val="2"/>
            <scheme val="minor"/>
          </rPr>
          <t>Балл: 2 из 2</t>
        </r>
      </text>
    </comment>
    <comment ref="AE128" authorId="0" shapeId="0">
      <text>
        <r>
          <rPr>
            <sz val="11"/>
            <color theme="1"/>
            <rFont val="Calibri"/>
            <family val="2"/>
            <scheme val="minor"/>
          </rPr>
          <t>Балл: 2 из 2</t>
        </r>
      </text>
    </comment>
    <comment ref="AL128" authorId="0" shapeId="0">
      <text>
        <r>
          <rPr>
            <sz val="11"/>
            <color theme="1"/>
            <rFont val="Calibri"/>
            <family val="2"/>
            <scheme val="minor"/>
          </rPr>
          <t>Балл: 0 из 4</t>
        </r>
      </text>
    </comment>
    <comment ref="AR128" authorId="0" shapeId="0">
      <text>
        <r>
          <rPr>
            <sz val="11"/>
            <color theme="1"/>
            <rFont val="Calibri"/>
            <family val="2"/>
            <scheme val="minor"/>
          </rPr>
          <t>Балл: 4 из 4</t>
        </r>
      </text>
    </comment>
    <comment ref="BB128" authorId="0" shapeId="0">
      <text>
        <r>
          <rPr>
            <sz val="11"/>
            <color theme="1"/>
            <rFont val="Calibri"/>
            <family val="2"/>
            <scheme val="minor"/>
          </rPr>
          <t>Балл: 0 из 4</t>
        </r>
      </text>
    </comment>
    <comment ref="BE128" authorId="0" shapeId="0">
      <text>
        <r>
          <rPr>
            <sz val="11"/>
            <color theme="1"/>
            <rFont val="Calibri"/>
            <family val="2"/>
            <scheme val="minor"/>
          </rPr>
          <t>Балл: 4 из 4</t>
        </r>
      </text>
    </comment>
    <comment ref="BK128" authorId="0" shapeId="0">
      <text>
        <r>
          <rPr>
            <sz val="11"/>
            <color theme="1"/>
            <rFont val="Calibri"/>
            <family val="2"/>
            <scheme val="minor"/>
          </rPr>
          <t>Балл: 4 из 4</t>
        </r>
      </text>
    </comment>
    <comment ref="BQ128" authorId="0" shapeId="0">
      <text>
        <r>
          <rPr>
            <sz val="11"/>
            <color theme="1"/>
            <rFont val="Calibri"/>
            <family val="2"/>
            <scheme val="minor"/>
          </rPr>
          <t>Балл: 0 из 4</t>
        </r>
      </text>
    </comment>
    <comment ref="BZ128" authorId="0" shapeId="0">
      <text>
        <r>
          <rPr>
            <sz val="11"/>
            <color theme="1"/>
            <rFont val="Calibri"/>
            <family val="2"/>
            <scheme val="minor"/>
          </rPr>
          <t>Балл: 4 из 4</t>
        </r>
      </text>
    </comment>
    <comment ref="CD128" authorId="0" shapeId="0">
      <text>
        <r>
          <rPr>
            <sz val="11"/>
            <color theme="1"/>
            <rFont val="Calibri"/>
            <family val="2"/>
            <scheme val="minor"/>
          </rPr>
          <t>Балл: 6 из 6</t>
        </r>
      </text>
    </comment>
    <comment ref="CG128" authorId="0" shapeId="0">
      <text>
        <r>
          <rPr>
            <sz val="11"/>
            <color theme="1"/>
            <rFont val="Calibri"/>
            <family val="2"/>
            <scheme val="minor"/>
          </rPr>
          <t>Балл: 6 из 6</t>
        </r>
      </text>
    </comment>
    <comment ref="CM128" authorId="0" shapeId="0">
      <text>
        <r>
          <rPr>
            <sz val="11"/>
            <color theme="1"/>
            <rFont val="Calibri"/>
            <family val="2"/>
            <scheme val="minor"/>
          </rPr>
          <t>Балл: 2 из 6</t>
        </r>
      </text>
    </comment>
    <comment ref="CS128" authorId="0" shapeId="0">
      <text>
        <r>
          <rPr>
            <sz val="11"/>
            <color theme="1"/>
            <rFont val="Calibri"/>
            <family val="2"/>
            <scheme val="minor"/>
          </rPr>
          <t>Балл: 6 из 6</t>
        </r>
      </text>
    </comment>
    <comment ref="CY128" authorId="0" shapeId="0">
      <text>
        <r>
          <rPr>
            <sz val="11"/>
            <color theme="1"/>
            <rFont val="Calibri"/>
            <family val="2"/>
            <scheme val="minor"/>
          </rPr>
          <t>Балл: 0 из 6</t>
        </r>
      </text>
    </comment>
    <comment ref="DE128" authorId="0" shapeId="0">
      <text>
        <r>
          <rPr>
            <sz val="11"/>
            <color theme="1"/>
            <rFont val="Calibri"/>
            <family val="2"/>
            <scheme val="minor"/>
          </rPr>
          <t>Балл: 2 из 2</t>
        </r>
      </text>
    </comment>
    <comment ref="DX128" authorId="0" shapeId="0">
      <text>
        <r>
          <rPr>
            <sz val="11"/>
            <color theme="1"/>
            <rFont val="Calibri"/>
            <family val="2"/>
            <scheme val="minor"/>
          </rPr>
          <t>Балл: 0 из 4</t>
        </r>
      </text>
    </comment>
    <comment ref="EC128" authorId="0" shapeId="0">
      <text>
        <r>
          <rPr>
            <sz val="11"/>
            <color theme="1"/>
            <rFont val="Calibri"/>
            <family val="2"/>
            <scheme val="minor"/>
          </rPr>
          <t>Балл: 0 из 4</t>
        </r>
      </text>
    </comment>
    <comment ref="EK128" authorId="0" shapeId="0">
      <text>
        <r>
          <rPr>
            <sz val="11"/>
            <color theme="1"/>
            <rFont val="Calibri"/>
            <family val="2"/>
            <scheme val="minor"/>
          </rPr>
          <t>Балл: 0 из 4</t>
        </r>
      </text>
    </comment>
    <comment ref="ES128" authorId="0" shapeId="0">
      <text>
        <r>
          <rPr>
            <sz val="11"/>
            <color theme="1"/>
            <rFont val="Calibri"/>
            <family val="2"/>
            <scheme val="minor"/>
          </rPr>
          <t>Балл: 6 из 6</t>
        </r>
      </text>
    </comment>
    <comment ref="FL128" authorId="0" shapeId="0">
      <text>
        <r>
          <rPr>
            <sz val="11"/>
            <color theme="1"/>
            <rFont val="Calibri"/>
            <family val="2"/>
            <scheme val="minor"/>
          </rPr>
          <t>Балл: 2 из 2</t>
        </r>
      </text>
    </comment>
    <comment ref="FN128" authorId="0" shapeId="0">
      <text>
        <r>
          <rPr>
            <sz val="11"/>
            <color theme="1"/>
            <rFont val="Calibri"/>
            <family val="2"/>
            <scheme val="minor"/>
          </rPr>
          <t>Балл: 4 из 4</t>
        </r>
      </text>
    </comment>
    <comment ref="GD128" authorId="0" shapeId="0">
      <text>
        <r>
          <rPr>
            <sz val="11"/>
            <color theme="1"/>
            <rFont val="Calibri"/>
            <family val="2"/>
            <scheme val="minor"/>
          </rPr>
          <t>Балл: 3 из 6</t>
        </r>
      </text>
    </comment>
    <comment ref="I129" authorId="0" shapeId="0">
      <text>
        <r>
          <rPr>
            <sz val="11"/>
            <color theme="1"/>
            <rFont val="Calibri"/>
            <family val="2"/>
            <scheme val="minor"/>
          </rPr>
          <t>Балл: 0 из 2</t>
        </r>
      </text>
    </comment>
    <comment ref="N129" authorId="0" shapeId="0">
      <text>
        <r>
          <rPr>
            <sz val="11"/>
            <color theme="1"/>
            <rFont val="Calibri"/>
            <family val="2"/>
            <scheme val="minor"/>
          </rPr>
          <t>Балл: 0 из 2</t>
        </r>
      </text>
    </comment>
    <comment ref="W129" authorId="0" shapeId="0">
      <text>
        <r>
          <rPr>
            <sz val="11"/>
            <color theme="1"/>
            <rFont val="Calibri"/>
            <family val="2"/>
            <scheme val="minor"/>
          </rPr>
          <t>Балл: 0 из 2</t>
        </r>
      </text>
    </comment>
    <comment ref="AB129" authorId="0" shapeId="0">
      <text>
        <r>
          <rPr>
            <sz val="11"/>
            <color theme="1"/>
            <rFont val="Calibri"/>
            <family val="2"/>
            <scheme val="minor"/>
          </rPr>
          <t>Балл: 0 из 2</t>
        </r>
      </text>
    </comment>
    <comment ref="AI129" authorId="0" shapeId="0">
      <text>
        <r>
          <rPr>
            <sz val="11"/>
            <color theme="1"/>
            <rFont val="Calibri"/>
            <family val="2"/>
            <scheme val="minor"/>
          </rPr>
          <t>Балл: 0 из 2</t>
        </r>
      </text>
    </comment>
    <comment ref="AP129" authorId="0" shapeId="0">
      <text>
        <r>
          <rPr>
            <sz val="11"/>
            <color theme="1"/>
            <rFont val="Calibri"/>
            <family val="2"/>
            <scheme val="minor"/>
          </rPr>
          <t>Балл: 0 из 4</t>
        </r>
      </text>
    </comment>
    <comment ref="AR129" authorId="0" shapeId="0">
      <text>
        <r>
          <rPr>
            <sz val="11"/>
            <color theme="1"/>
            <rFont val="Calibri"/>
            <family val="2"/>
            <scheme val="minor"/>
          </rPr>
          <t>Балл: 4 из 4</t>
        </r>
      </text>
    </comment>
    <comment ref="BA129" authorId="0" shapeId="0">
      <text>
        <r>
          <rPr>
            <sz val="11"/>
            <color theme="1"/>
            <rFont val="Calibri"/>
            <family val="2"/>
            <scheme val="minor"/>
          </rPr>
          <t>Балл: 0 из 4</t>
        </r>
      </text>
    </comment>
    <comment ref="BC129" authorId="0" shapeId="0">
      <text>
        <r>
          <rPr>
            <sz val="11"/>
            <color theme="1"/>
            <rFont val="Calibri"/>
            <family val="2"/>
            <scheme val="minor"/>
          </rPr>
          <t>Балл: 0 из 4</t>
        </r>
      </text>
    </comment>
    <comment ref="BK129" authorId="0" shapeId="0">
      <text>
        <r>
          <rPr>
            <sz val="11"/>
            <color theme="1"/>
            <rFont val="Calibri"/>
            <family val="2"/>
            <scheme val="minor"/>
          </rPr>
          <t>Балл: 4 из 4</t>
        </r>
      </text>
    </comment>
    <comment ref="BP129" authorId="0" shapeId="0">
      <text>
        <r>
          <rPr>
            <sz val="11"/>
            <color theme="1"/>
            <rFont val="Calibri"/>
            <family val="2"/>
            <scheme val="minor"/>
          </rPr>
          <t>Балл: 4 из 4</t>
        </r>
      </text>
    </comment>
    <comment ref="BX129" authorId="0" shapeId="0">
      <text>
        <r>
          <rPr>
            <sz val="11"/>
            <color theme="1"/>
            <rFont val="Calibri"/>
            <family val="2"/>
            <scheme val="minor"/>
          </rPr>
          <t>Балл: 4 из 4</t>
        </r>
      </text>
    </comment>
    <comment ref="CE129" authorId="0" shapeId="0">
      <text>
        <r>
          <rPr>
            <sz val="11"/>
            <color theme="1"/>
            <rFont val="Calibri"/>
            <family val="2"/>
            <scheme val="minor"/>
          </rPr>
          <t>Балл: 0 из 6</t>
        </r>
      </text>
    </comment>
    <comment ref="CJ129" authorId="0" shapeId="0">
      <text>
        <r>
          <rPr>
            <sz val="11"/>
            <color theme="1"/>
            <rFont val="Calibri"/>
            <family val="2"/>
            <scheme val="minor"/>
          </rPr>
          <t>Балл: 0 из 6</t>
        </r>
      </text>
    </comment>
    <comment ref="CO129" authorId="0" shapeId="0">
      <text>
        <r>
          <rPr>
            <sz val="11"/>
            <color theme="1"/>
            <rFont val="Calibri"/>
            <family val="2"/>
            <scheme val="minor"/>
          </rPr>
          <t>Балл: 3 из 6</t>
        </r>
      </text>
    </comment>
    <comment ref="CS129" authorId="0" shapeId="0">
      <text>
        <r>
          <rPr>
            <sz val="11"/>
            <color theme="1"/>
            <rFont val="Calibri"/>
            <family val="2"/>
            <scheme val="minor"/>
          </rPr>
          <t>Балл: 0 из 6</t>
        </r>
      </text>
    </comment>
    <comment ref="DB129" authorId="0" shapeId="0">
      <text>
        <r>
          <rPr>
            <sz val="11"/>
            <color theme="1"/>
            <rFont val="Calibri"/>
            <family val="2"/>
            <scheme val="minor"/>
          </rPr>
          <t>Балл: 0 из 6</t>
        </r>
      </text>
    </comment>
    <comment ref="DF129" authorId="0" shapeId="0">
      <text>
        <r>
          <rPr>
            <sz val="11"/>
            <color theme="1"/>
            <rFont val="Calibri"/>
            <family val="2"/>
            <scheme val="minor"/>
          </rPr>
          <t>Балл: 2 из 2</t>
        </r>
      </text>
    </comment>
    <comment ref="DX129" authorId="0" shapeId="0">
      <text>
        <r>
          <rPr>
            <sz val="11"/>
            <color theme="1"/>
            <rFont val="Calibri"/>
            <family val="2"/>
            <scheme val="minor"/>
          </rPr>
          <t>Балл: 4 из 4</t>
        </r>
      </text>
    </comment>
    <comment ref="EB129" authorId="0" shapeId="0">
      <text>
        <r>
          <rPr>
            <sz val="11"/>
            <color theme="1"/>
            <rFont val="Calibri"/>
            <family val="2"/>
            <scheme val="minor"/>
          </rPr>
          <t>Балл: 4 из 4</t>
        </r>
      </text>
    </comment>
    <comment ref="EO129" authorId="0" shapeId="0">
      <text>
        <r>
          <rPr>
            <sz val="11"/>
            <color theme="1"/>
            <rFont val="Calibri"/>
            <family val="2"/>
            <scheme val="minor"/>
          </rPr>
          <t>Балл: 0 из 4</t>
        </r>
      </text>
    </comment>
    <comment ref="EV129" authorId="0" shapeId="0">
      <text>
        <r>
          <rPr>
            <sz val="11"/>
            <color theme="1"/>
            <rFont val="Calibri"/>
            <family val="2"/>
            <scheme val="minor"/>
          </rPr>
          <t>Балл: 6 из 6</t>
        </r>
      </text>
    </comment>
    <comment ref="FI129" authorId="0" shapeId="0">
      <text>
        <r>
          <rPr>
            <sz val="11"/>
            <color theme="1"/>
            <rFont val="Calibri"/>
            <family val="2"/>
            <scheme val="minor"/>
          </rPr>
          <t>Балл: 2 из 2</t>
        </r>
      </text>
    </comment>
    <comment ref="FO129" authorId="0" shapeId="0">
      <text>
        <r>
          <rPr>
            <sz val="11"/>
            <color theme="1"/>
            <rFont val="Calibri"/>
            <family val="2"/>
            <scheme val="minor"/>
          </rPr>
          <t>Балл: 4 из 4</t>
        </r>
      </text>
    </comment>
    <comment ref="GD129" authorId="0" shapeId="0">
      <text>
        <r>
          <rPr>
            <sz val="11"/>
            <color theme="1"/>
            <rFont val="Calibri"/>
            <family val="2"/>
            <scheme val="minor"/>
          </rPr>
          <t>Балл: 3 из 6</t>
        </r>
      </text>
    </comment>
    <comment ref="K130" authorId="0" shapeId="0">
      <text>
        <r>
          <rPr>
            <sz val="11"/>
            <color theme="1"/>
            <rFont val="Calibri"/>
            <family val="2"/>
            <scheme val="minor"/>
          </rPr>
          <t>Балл: 2 из 2</t>
        </r>
      </text>
    </comment>
    <comment ref="O130" authorId="0" shapeId="0">
      <text>
        <r>
          <rPr>
            <sz val="11"/>
            <color theme="1"/>
            <rFont val="Calibri"/>
            <family val="2"/>
            <scheme val="minor"/>
          </rPr>
          <t>Балл: 2 из 2</t>
        </r>
      </text>
    </comment>
    <comment ref="W130" authorId="0" shapeId="0">
      <text>
        <r>
          <rPr>
            <sz val="11"/>
            <color theme="1"/>
            <rFont val="Calibri"/>
            <family val="2"/>
            <scheme val="minor"/>
          </rPr>
          <t>Балл: 0 из 2</t>
        </r>
      </text>
    </comment>
    <comment ref="Z130" authorId="0" shapeId="0">
      <text>
        <r>
          <rPr>
            <sz val="11"/>
            <color theme="1"/>
            <rFont val="Calibri"/>
            <family val="2"/>
            <scheme val="minor"/>
          </rPr>
          <t>Балл: 2 из 2</t>
        </r>
      </text>
    </comment>
    <comment ref="AE130" authorId="0" shapeId="0">
      <text>
        <r>
          <rPr>
            <sz val="11"/>
            <color theme="1"/>
            <rFont val="Calibri"/>
            <family val="2"/>
            <scheme val="minor"/>
          </rPr>
          <t>Балл: 2 из 2</t>
        </r>
      </text>
    </comment>
    <comment ref="AK130" authorId="0" shapeId="0">
      <text>
        <r>
          <rPr>
            <sz val="11"/>
            <color theme="1"/>
            <rFont val="Calibri"/>
            <family val="2"/>
            <scheme val="minor"/>
          </rPr>
          <t>Балл: 0 из 4</t>
        </r>
      </text>
    </comment>
    <comment ref="AU130" authorId="0" shapeId="0">
      <text>
        <r>
          <rPr>
            <sz val="11"/>
            <color theme="1"/>
            <rFont val="Calibri"/>
            <family val="2"/>
            <scheme val="minor"/>
          </rPr>
          <t>Балл: 0 из 4</t>
        </r>
      </text>
    </comment>
    <comment ref="AZ130" authorId="0" shapeId="0">
      <text>
        <r>
          <rPr>
            <sz val="11"/>
            <color theme="1"/>
            <rFont val="Calibri"/>
            <family val="2"/>
            <scheme val="minor"/>
          </rPr>
          <t>Балл: 0 из 4</t>
        </r>
      </text>
    </comment>
    <comment ref="BC130" authorId="0" shapeId="0">
      <text>
        <r>
          <rPr>
            <sz val="11"/>
            <color theme="1"/>
            <rFont val="Calibri"/>
            <family val="2"/>
            <scheme val="minor"/>
          </rPr>
          <t>Балл: 0 из 4</t>
        </r>
      </text>
    </comment>
    <comment ref="BM130" authorId="0" shapeId="0">
      <text>
        <r>
          <rPr>
            <sz val="11"/>
            <color theme="1"/>
            <rFont val="Calibri"/>
            <family val="2"/>
            <scheme val="minor"/>
          </rPr>
          <t>Балл: 0 из 4</t>
        </r>
      </text>
    </comment>
    <comment ref="BO130" authorId="0" shapeId="0">
      <text>
        <r>
          <rPr>
            <sz val="11"/>
            <color theme="1"/>
            <rFont val="Calibri"/>
            <family val="2"/>
            <scheme val="minor"/>
          </rPr>
          <t>Балл: 4 из 4</t>
        </r>
      </text>
    </comment>
    <comment ref="BZ130" authorId="0" shapeId="0">
      <text>
        <r>
          <rPr>
            <sz val="11"/>
            <color theme="1"/>
            <rFont val="Calibri"/>
            <family val="2"/>
            <scheme val="minor"/>
          </rPr>
          <t>Балл: 4 из 4</t>
        </r>
      </text>
    </comment>
    <comment ref="CF130" authorId="0" shapeId="0">
      <text>
        <r>
          <rPr>
            <sz val="11"/>
            <color theme="1"/>
            <rFont val="Calibri"/>
            <family val="2"/>
            <scheme val="minor"/>
          </rPr>
          <t>Балл: 0 из 6</t>
        </r>
      </text>
    </comment>
    <comment ref="CI130" authorId="0" shapeId="0">
      <text>
        <r>
          <rPr>
            <sz val="11"/>
            <color theme="1"/>
            <rFont val="Calibri"/>
            <family val="2"/>
            <scheme val="minor"/>
          </rPr>
          <t>Балл: 3 из 6</t>
        </r>
      </text>
    </comment>
    <comment ref="CM130" authorId="0" shapeId="0">
      <text>
        <r>
          <rPr>
            <sz val="11"/>
            <color theme="1"/>
            <rFont val="Calibri"/>
            <family val="2"/>
            <scheme val="minor"/>
          </rPr>
          <t>Балл: 4 из 6</t>
        </r>
      </text>
    </comment>
    <comment ref="CX130" authorId="0" shapeId="0">
      <text>
        <r>
          <rPr>
            <sz val="11"/>
            <color theme="1"/>
            <rFont val="Calibri"/>
            <family val="2"/>
            <scheme val="minor"/>
          </rPr>
          <t>Балл: 0 из 6</t>
        </r>
      </text>
    </comment>
    <comment ref="DD130" authorId="0" shapeId="0">
      <text>
        <r>
          <rPr>
            <sz val="11"/>
            <color theme="1"/>
            <rFont val="Calibri"/>
            <family val="2"/>
            <scheme val="minor"/>
          </rPr>
          <t>Балл: 6 из 6</t>
        </r>
      </text>
    </comment>
    <comment ref="DJ130" authorId="0" shapeId="0">
      <text>
        <r>
          <rPr>
            <sz val="11"/>
            <color theme="1"/>
            <rFont val="Calibri"/>
            <family val="2"/>
            <scheme val="minor"/>
          </rPr>
          <t>Балл: 2 из 2</t>
        </r>
      </text>
    </comment>
    <comment ref="DS130" authorId="0" shapeId="0">
      <text>
        <r>
          <rPr>
            <sz val="11"/>
            <color theme="1"/>
            <rFont val="Calibri"/>
            <family val="2"/>
            <scheme val="minor"/>
          </rPr>
          <t>Балл: 0 из 4</t>
        </r>
      </text>
    </comment>
    <comment ref="EB130" authorId="0" shapeId="0">
      <text>
        <r>
          <rPr>
            <sz val="11"/>
            <color theme="1"/>
            <rFont val="Calibri"/>
            <family val="2"/>
            <scheme val="minor"/>
          </rPr>
          <t>Балл: 4 из 4</t>
        </r>
      </text>
    </comment>
    <comment ref="EQ130" authorId="0" shapeId="0">
      <text>
        <r>
          <rPr>
            <sz val="11"/>
            <color theme="1"/>
            <rFont val="Calibri"/>
            <family val="2"/>
            <scheme val="minor"/>
          </rPr>
          <t>Балл: 0 из 4</t>
        </r>
      </text>
    </comment>
    <comment ref="FA130" authorId="0" shapeId="0">
      <text>
        <r>
          <rPr>
            <sz val="11"/>
            <color theme="1"/>
            <rFont val="Calibri"/>
            <family val="2"/>
            <scheme val="minor"/>
          </rPr>
          <t>Балл: 6 из 6</t>
        </r>
      </text>
    </comment>
    <comment ref="FI130" authorId="0" shapeId="0">
      <text>
        <r>
          <rPr>
            <sz val="11"/>
            <color theme="1"/>
            <rFont val="Calibri"/>
            <family val="2"/>
            <scheme val="minor"/>
          </rPr>
          <t>Балл: 2 из 2</t>
        </r>
      </text>
    </comment>
    <comment ref="FM130" authorId="0" shapeId="0">
      <text>
        <r>
          <rPr>
            <sz val="11"/>
            <color theme="1"/>
            <rFont val="Calibri"/>
            <family val="2"/>
            <scheme val="minor"/>
          </rPr>
          <t>Балл: 4 из 4</t>
        </r>
      </text>
    </comment>
    <comment ref="FW130" authorId="0" shapeId="0">
      <text>
        <r>
          <rPr>
            <sz val="11"/>
            <color theme="1"/>
            <rFont val="Calibri"/>
            <family val="2"/>
            <scheme val="minor"/>
          </rPr>
          <t>Балл: 6 из 6</t>
        </r>
      </text>
    </comment>
    <comment ref="I131" authorId="0" shapeId="0">
      <text>
        <r>
          <rPr>
            <sz val="11"/>
            <color theme="1"/>
            <rFont val="Calibri"/>
            <family val="2"/>
            <scheme val="minor"/>
          </rPr>
          <t>Балл: 2 из 2</t>
        </r>
      </text>
    </comment>
    <comment ref="M131" authorId="0" shapeId="0">
      <text>
        <r>
          <rPr>
            <sz val="11"/>
            <color theme="1"/>
            <rFont val="Calibri"/>
            <family val="2"/>
            <scheme val="minor"/>
          </rPr>
          <t>Балл: 2 из 2</t>
        </r>
      </text>
    </comment>
    <comment ref="X131" authorId="0" shapeId="0">
      <text>
        <r>
          <rPr>
            <sz val="11"/>
            <color theme="1"/>
            <rFont val="Calibri"/>
            <family val="2"/>
            <scheme val="minor"/>
          </rPr>
          <t>Балл: 2 из 2</t>
        </r>
      </text>
    </comment>
    <comment ref="AD131" authorId="0" shapeId="0">
      <text>
        <r>
          <rPr>
            <sz val="11"/>
            <color theme="1"/>
            <rFont val="Calibri"/>
            <family val="2"/>
            <scheme val="minor"/>
          </rPr>
          <t>Балл: 2 из 2</t>
        </r>
      </text>
    </comment>
    <comment ref="AF131" authorId="0" shapeId="0">
      <text>
        <r>
          <rPr>
            <sz val="11"/>
            <color theme="1"/>
            <rFont val="Calibri"/>
            <family val="2"/>
            <scheme val="minor"/>
          </rPr>
          <t>Балл: 0 из 2</t>
        </r>
      </text>
    </comment>
    <comment ref="AL131" authorId="0" shapeId="0">
      <text>
        <r>
          <rPr>
            <sz val="11"/>
            <color theme="1"/>
            <rFont val="Calibri"/>
            <family val="2"/>
            <scheme val="minor"/>
          </rPr>
          <t>Балл: 4 из 4</t>
        </r>
      </text>
    </comment>
    <comment ref="AQ131" authorId="0" shapeId="0">
      <text>
        <r>
          <rPr>
            <sz val="11"/>
            <color theme="1"/>
            <rFont val="Calibri"/>
            <family val="2"/>
            <scheme val="minor"/>
          </rPr>
          <t>Балл: 4 из 4</t>
        </r>
      </text>
    </comment>
    <comment ref="BA131" authorId="0" shapeId="0">
      <text>
        <r>
          <rPr>
            <sz val="11"/>
            <color theme="1"/>
            <rFont val="Calibri"/>
            <family val="2"/>
            <scheme val="minor"/>
          </rPr>
          <t>Балл: 0 из 4</t>
        </r>
      </text>
    </comment>
    <comment ref="BH131" authorId="0" shapeId="0">
      <text>
        <r>
          <rPr>
            <sz val="11"/>
            <color theme="1"/>
            <rFont val="Calibri"/>
            <family val="2"/>
            <scheme val="minor"/>
          </rPr>
          <t>Балл: 4 из 4</t>
        </r>
      </text>
    </comment>
    <comment ref="BK131" authorId="0" shapeId="0">
      <text>
        <r>
          <rPr>
            <sz val="11"/>
            <color theme="1"/>
            <rFont val="Calibri"/>
            <family val="2"/>
            <scheme val="minor"/>
          </rPr>
          <t>Балл: 4 из 4</t>
        </r>
      </text>
    </comment>
    <comment ref="BP131" authorId="0" shapeId="0">
      <text>
        <r>
          <rPr>
            <sz val="11"/>
            <color theme="1"/>
            <rFont val="Calibri"/>
            <family val="2"/>
            <scheme val="minor"/>
          </rPr>
          <t>Балл: 4 из 4</t>
        </r>
      </text>
    </comment>
    <comment ref="BU131" authorId="0" shapeId="0">
      <text>
        <r>
          <rPr>
            <sz val="11"/>
            <color theme="1"/>
            <rFont val="Calibri"/>
            <family val="2"/>
            <scheme val="minor"/>
          </rPr>
          <t>Балл: 4 из 4</t>
        </r>
      </text>
    </comment>
    <comment ref="CB131" authorId="0" shapeId="0">
      <text>
        <r>
          <rPr>
            <sz val="11"/>
            <color theme="1"/>
            <rFont val="Calibri"/>
            <family val="2"/>
            <scheme val="minor"/>
          </rPr>
          <t>Балл: 0 из 6</t>
        </r>
      </text>
    </comment>
    <comment ref="CI131" authorId="0" shapeId="0">
      <text>
        <r>
          <rPr>
            <sz val="11"/>
            <color theme="1"/>
            <rFont val="Calibri"/>
            <family val="2"/>
            <scheme val="minor"/>
          </rPr>
          <t>Балл: 6 из 6</t>
        </r>
      </text>
    </comment>
    <comment ref="CO131" authorId="0" shapeId="0">
      <text>
        <r>
          <rPr>
            <sz val="11"/>
            <color theme="1"/>
            <rFont val="Calibri"/>
            <family val="2"/>
            <scheme val="minor"/>
          </rPr>
          <t>Балл: 4 из 6</t>
        </r>
      </text>
    </comment>
    <comment ref="CS131" authorId="0" shapeId="0">
      <text>
        <r>
          <rPr>
            <sz val="11"/>
            <color theme="1"/>
            <rFont val="Calibri"/>
            <family val="2"/>
            <scheme val="minor"/>
          </rPr>
          <t>Балл: 0 из 6</t>
        </r>
      </text>
    </comment>
    <comment ref="DB131" authorId="0" shapeId="0">
      <text>
        <r>
          <rPr>
            <sz val="11"/>
            <color theme="1"/>
            <rFont val="Calibri"/>
            <family val="2"/>
            <scheme val="minor"/>
          </rPr>
          <t>Балл: 6 из 6</t>
        </r>
      </text>
    </comment>
    <comment ref="DF131" authorId="0" shapeId="0">
      <text>
        <r>
          <rPr>
            <sz val="11"/>
            <color theme="1"/>
            <rFont val="Calibri"/>
            <family val="2"/>
            <scheme val="minor"/>
          </rPr>
          <t>Балл: 0 из 2</t>
        </r>
      </text>
    </comment>
    <comment ref="DR131" authorId="0" shapeId="0">
      <text>
        <r>
          <rPr>
            <sz val="11"/>
            <color theme="1"/>
            <rFont val="Calibri"/>
            <family val="2"/>
            <scheme val="minor"/>
          </rPr>
          <t>Балл: 0 из 4</t>
        </r>
      </text>
    </comment>
    <comment ref="EH131" authorId="0" shapeId="0">
      <text>
        <r>
          <rPr>
            <sz val="11"/>
            <color theme="1"/>
            <rFont val="Calibri"/>
            <family val="2"/>
            <scheme val="minor"/>
          </rPr>
          <t>Балл: 0 из 4</t>
        </r>
      </text>
    </comment>
    <comment ref="EP131" authorId="0" shapeId="0">
      <text>
        <r>
          <rPr>
            <sz val="11"/>
            <color theme="1"/>
            <rFont val="Calibri"/>
            <family val="2"/>
            <scheme val="minor"/>
          </rPr>
          <t>Балл: 0 из 4</t>
        </r>
      </text>
    </comment>
    <comment ref="FB131" authorId="0" shapeId="0">
      <text>
        <r>
          <rPr>
            <sz val="11"/>
            <color theme="1"/>
            <rFont val="Calibri"/>
            <family val="2"/>
            <scheme val="minor"/>
          </rPr>
          <t>Балл: 6 из 6</t>
        </r>
      </text>
    </comment>
    <comment ref="FC131" authorId="0" shapeId="0">
      <text>
        <r>
          <rPr>
            <sz val="11"/>
            <color theme="1"/>
            <rFont val="Calibri"/>
            <family val="2"/>
            <scheme val="minor"/>
          </rPr>
          <t>Балл: 2 из 2</t>
        </r>
      </text>
    </comment>
    <comment ref="FR131" authorId="0" shapeId="0">
      <text>
        <r>
          <rPr>
            <sz val="11"/>
            <color theme="1"/>
            <rFont val="Calibri"/>
            <family val="2"/>
            <scheme val="minor"/>
          </rPr>
          <t>Балл: 0 из 4</t>
        </r>
      </text>
    </comment>
    <comment ref="GF131" authorId="0" shapeId="0">
      <text>
        <r>
          <rPr>
            <sz val="11"/>
            <color theme="1"/>
            <rFont val="Calibri"/>
            <family val="2"/>
            <scheme val="minor"/>
          </rPr>
          <t>Балл: 0 из 6</t>
        </r>
      </text>
    </comment>
    <comment ref="K132" authorId="0" shapeId="0">
      <text>
        <r>
          <rPr>
            <sz val="11"/>
            <color theme="1"/>
            <rFont val="Calibri"/>
            <family val="2"/>
            <scheme val="minor"/>
          </rPr>
          <t>Балл: 0 из 2</t>
        </r>
      </text>
    </comment>
    <comment ref="P132" authorId="0" shapeId="0">
      <text>
        <r>
          <rPr>
            <sz val="11"/>
            <color theme="1"/>
            <rFont val="Calibri"/>
            <family val="2"/>
            <scheme val="minor"/>
          </rPr>
          <t>Балл: 2 из 2</t>
        </r>
      </text>
    </comment>
    <comment ref="X132" authorId="0" shapeId="0">
      <text>
        <r>
          <rPr>
            <sz val="11"/>
            <color theme="1"/>
            <rFont val="Calibri"/>
            <family val="2"/>
            <scheme val="minor"/>
          </rPr>
          <t>Балл: 0 из 2</t>
        </r>
      </text>
    </comment>
    <comment ref="AD132" authorId="0" shapeId="0">
      <text>
        <r>
          <rPr>
            <sz val="11"/>
            <color theme="1"/>
            <rFont val="Calibri"/>
            <family val="2"/>
            <scheme val="minor"/>
          </rPr>
          <t>Балл: 2 из 2</t>
        </r>
      </text>
    </comment>
    <comment ref="AG132" authorId="0" shapeId="0">
      <text>
        <r>
          <rPr>
            <sz val="11"/>
            <color theme="1"/>
            <rFont val="Calibri"/>
            <family val="2"/>
            <scheme val="minor"/>
          </rPr>
          <t>Балл: 2 из 2</t>
        </r>
      </text>
    </comment>
    <comment ref="AO132" authorId="0" shapeId="0">
      <text>
        <r>
          <rPr>
            <sz val="11"/>
            <color theme="1"/>
            <rFont val="Calibri"/>
            <family val="2"/>
            <scheme val="minor"/>
          </rPr>
          <t>Балл: 0 из 4</t>
        </r>
      </text>
    </comment>
    <comment ref="AU132" authorId="0" shapeId="0">
      <text>
        <r>
          <rPr>
            <sz val="11"/>
            <color theme="1"/>
            <rFont val="Calibri"/>
            <family val="2"/>
            <scheme val="minor"/>
          </rPr>
          <t>Балл: 0 из 4</t>
        </r>
      </text>
    </comment>
    <comment ref="AY132" authorId="0" shapeId="0">
      <text>
        <r>
          <rPr>
            <sz val="11"/>
            <color theme="1"/>
            <rFont val="Calibri"/>
            <family val="2"/>
            <scheme val="minor"/>
          </rPr>
          <t>Балл: 0 из 4</t>
        </r>
      </text>
    </comment>
    <comment ref="BE132" authorId="0" shapeId="0">
      <text>
        <r>
          <rPr>
            <sz val="11"/>
            <color theme="1"/>
            <rFont val="Calibri"/>
            <family val="2"/>
            <scheme val="minor"/>
          </rPr>
          <t>Балл: 4 из 4</t>
        </r>
      </text>
    </comment>
    <comment ref="BK132" authorId="0" shapeId="0">
      <text>
        <r>
          <rPr>
            <sz val="11"/>
            <color theme="1"/>
            <rFont val="Calibri"/>
            <family val="2"/>
            <scheme val="minor"/>
          </rPr>
          <t>Балл: 0 из 4</t>
        </r>
      </text>
    </comment>
    <comment ref="BR132" authorId="0" shapeId="0">
      <text>
        <r>
          <rPr>
            <sz val="11"/>
            <color theme="1"/>
            <rFont val="Calibri"/>
            <family val="2"/>
            <scheme val="minor"/>
          </rPr>
          <t>Балл: 0 из 4</t>
        </r>
      </text>
    </comment>
    <comment ref="BW132" authorId="0" shapeId="0">
      <text>
        <r>
          <rPr>
            <sz val="11"/>
            <color theme="1"/>
            <rFont val="Calibri"/>
            <family val="2"/>
            <scheme val="minor"/>
          </rPr>
          <t>Балл: 4 из 4</t>
        </r>
      </text>
    </comment>
    <comment ref="CF132" authorId="0" shapeId="0">
      <text>
        <r>
          <rPr>
            <sz val="11"/>
            <color theme="1"/>
            <rFont val="Calibri"/>
            <family val="2"/>
            <scheme val="minor"/>
          </rPr>
          <t>Балл: 6 из 6</t>
        </r>
      </text>
    </comment>
    <comment ref="CH132" authorId="0" shapeId="0">
      <text>
        <r>
          <rPr>
            <sz val="11"/>
            <color theme="1"/>
            <rFont val="Calibri"/>
            <family val="2"/>
            <scheme val="minor"/>
          </rPr>
          <t>Балл: 3 из 6</t>
        </r>
      </text>
    </comment>
    <comment ref="CN132" authorId="0" shapeId="0">
      <text>
        <r>
          <rPr>
            <sz val="11"/>
            <color theme="1"/>
            <rFont val="Calibri"/>
            <family val="2"/>
            <scheme val="minor"/>
          </rPr>
          <t>&lt;пропущен&gt;</t>
        </r>
      </text>
    </comment>
    <comment ref="CW132" authorId="0" shapeId="0">
      <text>
        <r>
          <rPr>
            <sz val="11"/>
            <color theme="1"/>
            <rFont val="Calibri"/>
            <family val="2"/>
            <scheme val="minor"/>
          </rPr>
          <t>Балл: 0 из 6</t>
        </r>
      </text>
    </comment>
    <comment ref="DA132" authorId="0" shapeId="0">
      <text>
        <r>
          <rPr>
            <sz val="11"/>
            <color theme="1"/>
            <rFont val="Calibri"/>
            <family val="2"/>
            <scheme val="minor"/>
          </rPr>
          <t>Балл: 0 из 6</t>
        </r>
      </text>
    </comment>
    <comment ref="DI132" authorId="0" shapeId="0">
      <text>
        <r>
          <rPr>
            <sz val="11"/>
            <color theme="1"/>
            <rFont val="Calibri"/>
            <family val="2"/>
            <scheme val="minor"/>
          </rPr>
          <t>Балл: 2 из 2</t>
        </r>
      </text>
    </comment>
    <comment ref="DS132" authorId="0" shapeId="0">
      <text>
        <r>
          <rPr>
            <sz val="11"/>
            <color theme="1"/>
            <rFont val="Calibri"/>
            <family val="2"/>
            <scheme val="minor"/>
          </rPr>
          <t>Балл: 0 из 4</t>
        </r>
      </text>
    </comment>
    <comment ref="EC132" authorId="0" shapeId="0">
      <text>
        <r>
          <rPr>
            <sz val="11"/>
            <color theme="1"/>
            <rFont val="Calibri"/>
            <family val="2"/>
            <scheme val="minor"/>
          </rPr>
          <t>Балл: 0 из 4</t>
        </r>
      </text>
    </comment>
    <comment ref="EL132" authorId="0" shapeId="0">
      <text>
        <r>
          <rPr>
            <sz val="11"/>
            <color theme="1"/>
            <rFont val="Calibri"/>
            <family val="2"/>
            <scheme val="minor"/>
          </rPr>
          <t>Балл: 0 из 4</t>
        </r>
      </text>
    </comment>
    <comment ref="EU132" authorId="0" shapeId="0">
      <text>
        <r>
          <rPr>
            <sz val="11"/>
            <color theme="1"/>
            <rFont val="Calibri"/>
            <family val="2"/>
            <scheme val="minor"/>
          </rPr>
          <t>Балл: 2 из 6</t>
        </r>
      </text>
    </comment>
    <comment ref="FD132" authorId="0" shapeId="0">
      <text>
        <r>
          <rPr>
            <sz val="11"/>
            <color theme="1"/>
            <rFont val="Calibri"/>
            <family val="2"/>
            <scheme val="minor"/>
          </rPr>
          <t>Балл: 2 из 2</t>
        </r>
      </text>
    </comment>
    <comment ref="FN132" authorId="0" shapeId="0">
      <text>
        <r>
          <rPr>
            <sz val="11"/>
            <color theme="1"/>
            <rFont val="Calibri"/>
            <family val="2"/>
            <scheme val="minor"/>
          </rPr>
          <t>Балл: 4 из 4</t>
        </r>
      </text>
    </comment>
    <comment ref="FY132" authorId="0" shapeId="0">
      <text>
        <r>
          <rPr>
            <sz val="11"/>
            <color theme="1"/>
            <rFont val="Calibri"/>
            <family val="2"/>
            <scheme val="minor"/>
          </rPr>
          <t>Балл: 3 из 6</t>
        </r>
      </text>
    </comment>
    <comment ref="I133" authorId="0" shapeId="0">
      <text>
        <r>
          <rPr>
            <sz val="11"/>
            <color theme="1"/>
            <rFont val="Calibri"/>
            <family val="2"/>
            <scheme val="minor"/>
          </rPr>
          <t>Балл: 2 из 2</t>
        </r>
      </text>
    </comment>
    <comment ref="R133" authorId="0" shapeId="0">
      <text>
        <r>
          <rPr>
            <sz val="11"/>
            <color theme="1"/>
            <rFont val="Calibri"/>
            <family val="2"/>
            <scheme val="minor"/>
          </rPr>
          <t>Балл: 2 из 2</t>
        </r>
      </text>
    </comment>
    <comment ref="T133" authorId="0" shapeId="0">
      <text>
        <r>
          <rPr>
            <sz val="11"/>
            <color theme="1"/>
            <rFont val="Calibri"/>
            <family val="2"/>
            <scheme val="minor"/>
          </rPr>
          <t>Балл: 0 из 2</t>
        </r>
      </text>
    </comment>
    <comment ref="AD133" authorId="0" shapeId="0">
      <text>
        <r>
          <rPr>
            <sz val="11"/>
            <color theme="1"/>
            <rFont val="Calibri"/>
            <family val="2"/>
            <scheme val="minor"/>
          </rPr>
          <t>Балл: 0 из 2</t>
        </r>
      </text>
    </comment>
    <comment ref="AG133" authorId="0" shapeId="0">
      <text>
        <r>
          <rPr>
            <sz val="11"/>
            <color theme="1"/>
            <rFont val="Calibri"/>
            <family val="2"/>
            <scheme val="minor"/>
          </rPr>
          <t>Балл: 2 из 2</t>
        </r>
      </text>
    </comment>
    <comment ref="AM133" authorId="0" shapeId="0">
      <text>
        <r>
          <rPr>
            <sz val="11"/>
            <color theme="1"/>
            <rFont val="Calibri"/>
            <family val="2"/>
            <scheme val="minor"/>
          </rPr>
          <t>Балл: 0 из 4</t>
        </r>
      </text>
    </comment>
    <comment ref="AU133" authorId="0" shapeId="0">
      <text>
        <r>
          <rPr>
            <sz val="11"/>
            <color theme="1"/>
            <rFont val="Calibri"/>
            <family val="2"/>
            <scheme val="minor"/>
          </rPr>
          <t>Балл: 0 из 4</t>
        </r>
      </text>
    </comment>
    <comment ref="BB133" authorId="0" shapeId="0">
      <text>
        <r>
          <rPr>
            <sz val="11"/>
            <color theme="1"/>
            <rFont val="Calibri"/>
            <family val="2"/>
            <scheme val="minor"/>
          </rPr>
          <t>Балл: 0 из 4</t>
        </r>
      </text>
    </comment>
    <comment ref="BF133" authorId="0" shapeId="0">
      <text>
        <r>
          <rPr>
            <sz val="11"/>
            <color theme="1"/>
            <rFont val="Calibri"/>
            <family val="2"/>
            <scheme val="minor"/>
          </rPr>
          <t>Балл: 0 из 4</t>
        </r>
      </text>
    </comment>
    <comment ref="BK133" authorId="0" shapeId="0">
      <text>
        <r>
          <rPr>
            <sz val="11"/>
            <color theme="1"/>
            <rFont val="Calibri"/>
            <family val="2"/>
            <scheme val="minor"/>
          </rPr>
          <t>Балл: 4 из 4</t>
        </r>
      </text>
    </comment>
    <comment ref="BT133" authorId="0" shapeId="0">
      <text>
        <r>
          <rPr>
            <sz val="11"/>
            <color theme="1"/>
            <rFont val="Calibri"/>
            <family val="2"/>
            <scheme val="minor"/>
          </rPr>
          <t>Балл: 0 из 4</t>
        </r>
      </text>
    </comment>
    <comment ref="BY133" authorId="0" shapeId="0">
      <text>
        <r>
          <rPr>
            <sz val="11"/>
            <color theme="1"/>
            <rFont val="Calibri"/>
            <family val="2"/>
            <scheme val="minor"/>
          </rPr>
          <t>Балл: 4 из 4</t>
        </r>
      </text>
    </comment>
    <comment ref="CB133" authorId="0" shapeId="0">
      <text>
        <r>
          <rPr>
            <sz val="11"/>
            <color theme="1"/>
            <rFont val="Calibri"/>
            <family val="2"/>
            <scheme val="minor"/>
          </rPr>
          <t>Балл: 0 из 6</t>
        </r>
      </text>
    </comment>
    <comment ref="CG133" authorId="0" shapeId="0">
      <text>
        <r>
          <rPr>
            <sz val="11"/>
            <color theme="1"/>
            <rFont val="Calibri"/>
            <family val="2"/>
            <scheme val="minor"/>
          </rPr>
          <t>Балл: 3 из 6</t>
        </r>
      </text>
    </comment>
    <comment ref="CO133" authorId="0" shapeId="0">
      <text>
        <r>
          <rPr>
            <sz val="11"/>
            <color theme="1"/>
            <rFont val="Calibri"/>
            <family val="2"/>
            <scheme val="minor"/>
          </rPr>
          <t>Балл: 0 из 6</t>
        </r>
      </text>
    </comment>
    <comment ref="CU133" authorId="0" shapeId="0">
      <text>
        <r>
          <rPr>
            <sz val="11"/>
            <color theme="1"/>
            <rFont val="Calibri"/>
            <family val="2"/>
            <scheme val="minor"/>
          </rPr>
          <t>Балл: 0 из 6</t>
        </r>
      </text>
    </comment>
    <comment ref="DB133" authorId="0" shapeId="0">
      <text>
        <r>
          <rPr>
            <sz val="11"/>
            <color theme="1"/>
            <rFont val="Calibri"/>
            <family val="2"/>
            <scheme val="minor"/>
          </rPr>
          <t>Балл: 0 из 6</t>
        </r>
      </text>
    </comment>
    <comment ref="DG133" authorId="0" shapeId="0">
      <text>
        <r>
          <rPr>
            <sz val="11"/>
            <color theme="1"/>
            <rFont val="Calibri"/>
            <family val="2"/>
            <scheme val="minor"/>
          </rPr>
          <t>Балл: 0 из 2</t>
        </r>
      </text>
    </comment>
    <comment ref="DR133" authorId="0" shapeId="0">
      <text>
        <r>
          <rPr>
            <sz val="11"/>
            <color theme="1"/>
            <rFont val="Calibri"/>
            <family val="2"/>
            <scheme val="minor"/>
          </rPr>
          <t>Балл: 0 из 4</t>
        </r>
      </text>
    </comment>
    <comment ref="EA133" authorId="0" shapeId="0">
      <text>
        <r>
          <rPr>
            <sz val="11"/>
            <color theme="1"/>
            <rFont val="Calibri"/>
            <family val="2"/>
            <scheme val="minor"/>
          </rPr>
          <t>Балл: 0 из 4</t>
        </r>
      </text>
    </comment>
    <comment ref="EN133" authorId="0" shapeId="0">
      <text>
        <r>
          <rPr>
            <sz val="11"/>
            <color theme="1"/>
            <rFont val="Calibri"/>
            <family val="2"/>
            <scheme val="minor"/>
          </rPr>
          <t>Балл: 0 из 4</t>
        </r>
      </text>
    </comment>
    <comment ref="EZ133" authorId="0" shapeId="0">
      <text>
        <r>
          <rPr>
            <sz val="11"/>
            <color theme="1"/>
            <rFont val="Calibri"/>
            <family val="2"/>
            <scheme val="minor"/>
          </rPr>
          <t>Балл: 2 из 6</t>
        </r>
      </text>
    </comment>
    <comment ref="FL133" authorId="0" shapeId="0">
      <text>
        <r>
          <rPr>
            <sz val="11"/>
            <color theme="1"/>
            <rFont val="Calibri"/>
            <family val="2"/>
            <scheme val="minor"/>
          </rPr>
          <t>Балл: 0 из 2</t>
        </r>
      </text>
    </comment>
    <comment ref="FQ133" authorId="0" shapeId="0">
      <text>
        <r>
          <rPr>
            <sz val="11"/>
            <color theme="1"/>
            <rFont val="Calibri"/>
            <family val="2"/>
            <scheme val="minor"/>
          </rPr>
          <t>Балл: 4 из 4</t>
        </r>
      </text>
    </comment>
    <comment ref="GE133" authorId="0" shapeId="0">
      <text>
        <r>
          <rPr>
            <sz val="11"/>
            <color theme="1"/>
            <rFont val="Calibri"/>
            <family val="2"/>
            <scheme val="minor"/>
          </rPr>
          <t>Балл: 6 из 6</t>
        </r>
      </text>
    </comment>
    <comment ref="J134" authorId="0" shapeId="0">
      <text>
        <r>
          <rPr>
            <sz val="11"/>
            <color theme="1"/>
            <rFont val="Calibri"/>
            <family val="2"/>
            <scheme val="minor"/>
          </rPr>
          <t>Балл: 0 из 2</t>
        </r>
      </text>
    </comment>
    <comment ref="R134" authorId="0" shapeId="0">
      <text>
        <r>
          <rPr>
            <sz val="11"/>
            <color theme="1"/>
            <rFont val="Calibri"/>
            <family val="2"/>
            <scheme val="minor"/>
          </rPr>
          <t>Балл: 0 из 2</t>
        </r>
      </text>
    </comment>
    <comment ref="T134" authorId="0" shapeId="0">
      <text>
        <r>
          <rPr>
            <sz val="11"/>
            <color theme="1"/>
            <rFont val="Calibri"/>
            <family val="2"/>
            <scheme val="minor"/>
          </rPr>
          <t>Балл: 2 из 2</t>
        </r>
      </text>
    </comment>
    <comment ref="Y134" authorId="0" shapeId="0">
      <text>
        <r>
          <rPr>
            <sz val="11"/>
            <color theme="1"/>
            <rFont val="Calibri"/>
            <family val="2"/>
            <scheme val="minor"/>
          </rPr>
          <t>Балл: 2 из 2</t>
        </r>
      </text>
    </comment>
    <comment ref="AE134" authorId="0" shapeId="0">
      <text>
        <r>
          <rPr>
            <sz val="11"/>
            <color theme="1"/>
            <rFont val="Calibri"/>
            <family val="2"/>
            <scheme val="minor"/>
          </rPr>
          <t>Балл: 2 из 2</t>
        </r>
      </text>
    </comment>
    <comment ref="AK134" authorId="0" shapeId="0">
      <text>
        <r>
          <rPr>
            <sz val="11"/>
            <color theme="1"/>
            <rFont val="Calibri"/>
            <family val="2"/>
            <scheme val="minor"/>
          </rPr>
          <t>Балл: 0 из 4</t>
        </r>
      </text>
    </comment>
    <comment ref="AQ134" authorId="0" shapeId="0">
      <text>
        <r>
          <rPr>
            <sz val="11"/>
            <color theme="1"/>
            <rFont val="Calibri"/>
            <family val="2"/>
            <scheme val="minor"/>
          </rPr>
          <t>Балл: 4 из 4</t>
        </r>
      </text>
    </comment>
    <comment ref="AW134" authorId="0" shapeId="0">
      <text>
        <r>
          <rPr>
            <sz val="11"/>
            <color theme="1"/>
            <rFont val="Calibri"/>
            <family val="2"/>
            <scheme val="minor"/>
          </rPr>
          <t>Балл: 4 из 4</t>
        </r>
      </text>
    </comment>
    <comment ref="BC134" authorId="0" shapeId="0">
      <text>
        <r>
          <rPr>
            <sz val="11"/>
            <color theme="1"/>
            <rFont val="Calibri"/>
            <family val="2"/>
            <scheme val="minor"/>
          </rPr>
          <t>Балл: 4 из 4</t>
        </r>
      </text>
    </comment>
    <comment ref="BK134" authorId="0" shapeId="0">
      <text>
        <r>
          <rPr>
            <sz val="11"/>
            <color theme="1"/>
            <rFont val="Calibri"/>
            <family val="2"/>
            <scheme val="minor"/>
          </rPr>
          <t>Балл: 4 из 4</t>
        </r>
      </text>
    </comment>
    <comment ref="BO134" authorId="0" shapeId="0">
      <text>
        <r>
          <rPr>
            <sz val="11"/>
            <color theme="1"/>
            <rFont val="Calibri"/>
            <family val="2"/>
            <scheme val="minor"/>
          </rPr>
          <t>Балл: 0 из 4</t>
        </r>
      </text>
    </comment>
    <comment ref="BZ134" authorId="0" shapeId="0">
      <text>
        <r>
          <rPr>
            <sz val="11"/>
            <color theme="1"/>
            <rFont val="Calibri"/>
            <family val="2"/>
            <scheme val="minor"/>
          </rPr>
          <t>Балл: 4 из 4</t>
        </r>
      </text>
    </comment>
    <comment ref="CC134" authorId="0" shapeId="0">
      <text>
        <r>
          <rPr>
            <sz val="11"/>
            <color theme="1"/>
            <rFont val="Calibri"/>
            <family val="2"/>
            <scheme val="minor"/>
          </rPr>
          <t>Балл: 6 из 6</t>
        </r>
      </text>
    </comment>
    <comment ref="CJ134" authorId="0" shapeId="0">
      <text>
        <r>
          <rPr>
            <sz val="11"/>
            <color theme="1"/>
            <rFont val="Calibri"/>
            <family val="2"/>
            <scheme val="minor"/>
          </rPr>
          <t>Балл: 3 из 6</t>
        </r>
      </text>
    </comment>
    <comment ref="CO134" authorId="0" shapeId="0">
      <text>
        <r>
          <rPr>
            <sz val="11"/>
            <color theme="1"/>
            <rFont val="Calibri"/>
            <family val="2"/>
            <scheme val="minor"/>
          </rPr>
          <t>Балл: 1 из 6</t>
        </r>
      </text>
    </comment>
    <comment ref="CX134" authorId="0" shapeId="0">
      <text>
        <r>
          <rPr>
            <sz val="11"/>
            <color theme="1"/>
            <rFont val="Calibri"/>
            <family val="2"/>
            <scheme val="minor"/>
          </rPr>
          <t>Балл: 6 из 6</t>
        </r>
      </text>
    </comment>
    <comment ref="DC134" authorId="0" shapeId="0">
      <text>
        <r>
          <rPr>
            <sz val="11"/>
            <color theme="1"/>
            <rFont val="Calibri"/>
            <family val="2"/>
            <scheme val="minor"/>
          </rPr>
          <t>Балл: 6 из 6</t>
        </r>
      </text>
    </comment>
    <comment ref="DM134" authorId="0" shapeId="0">
      <text>
        <r>
          <rPr>
            <sz val="11"/>
            <color theme="1"/>
            <rFont val="Calibri"/>
            <family val="2"/>
            <scheme val="minor"/>
          </rPr>
          <t>Балл: 2 из 2</t>
        </r>
      </text>
    </comment>
    <comment ref="DQ134" authorId="0" shapeId="0">
      <text>
        <r>
          <rPr>
            <sz val="11"/>
            <color theme="1"/>
            <rFont val="Calibri"/>
            <family val="2"/>
            <scheme val="minor"/>
          </rPr>
          <t>Балл: 0 из 4</t>
        </r>
      </text>
    </comment>
    <comment ref="DZ134" authorId="0" shapeId="0">
      <text>
        <r>
          <rPr>
            <sz val="11"/>
            <color theme="1"/>
            <rFont val="Calibri"/>
            <family val="2"/>
            <scheme val="minor"/>
          </rPr>
          <t>Балл: 0 из 4</t>
        </r>
      </text>
    </comment>
    <comment ref="EN134" authorId="0" shapeId="0">
      <text>
        <r>
          <rPr>
            <sz val="11"/>
            <color theme="1"/>
            <rFont val="Calibri"/>
            <family val="2"/>
            <scheme val="minor"/>
          </rPr>
          <t>Балл: 0 из 4</t>
        </r>
      </text>
    </comment>
    <comment ref="ET134" authorId="0" shapeId="0">
      <text>
        <r>
          <rPr>
            <sz val="11"/>
            <color theme="1"/>
            <rFont val="Calibri"/>
            <family val="2"/>
            <scheme val="minor"/>
          </rPr>
          <t>Балл: 6 из 6</t>
        </r>
      </text>
    </comment>
    <comment ref="FE134" authorId="0" shapeId="0">
      <text>
        <r>
          <rPr>
            <sz val="11"/>
            <color theme="1"/>
            <rFont val="Calibri"/>
            <family val="2"/>
            <scheme val="minor"/>
          </rPr>
          <t>Балл: 2 из 2</t>
        </r>
      </text>
    </comment>
    <comment ref="FQ134" authorId="0" shapeId="0">
      <text>
        <r>
          <rPr>
            <sz val="11"/>
            <color theme="1"/>
            <rFont val="Calibri"/>
            <family val="2"/>
            <scheme val="minor"/>
          </rPr>
          <t>Балл: 4 из 4</t>
        </r>
      </text>
    </comment>
    <comment ref="FZ134" authorId="0" shapeId="0">
      <text>
        <r>
          <rPr>
            <sz val="11"/>
            <color theme="1"/>
            <rFont val="Calibri"/>
            <family val="2"/>
            <scheme val="minor"/>
          </rPr>
          <t>Балл: 0 из 6</t>
        </r>
      </text>
    </comment>
    <comment ref="I135" authorId="0" shapeId="0">
      <text>
        <r>
          <rPr>
            <sz val="11"/>
            <color theme="1"/>
            <rFont val="Calibri"/>
            <family val="2"/>
            <scheme val="minor"/>
          </rPr>
          <t>Балл: 0 из 2</t>
        </r>
      </text>
    </comment>
    <comment ref="Q135" authorId="0" shapeId="0">
      <text>
        <r>
          <rPr>
            <sz val="11"/>
            <color theme="1"/>
            <rFont val="Calibri"/>
            <family val="2"/>
            <scheme val="minor"/>
          </rPr>
          <t>Балл: 2 из 2</t>
        </r>
      </text>
    </comment>
    <comment ref="V135" authorId="0" shapeId="0">
      <text>
        <r>
          <rPr>
            <sz val="11"/>
            <color theme="1"/>
            <rFont val="Calibri"/>
            <family val="2"/>
            <scheme val="minor"/>
          </rPr>
          <t>Балл: 0 из 2</t>
        </r>
      </text>
    </comment>
    <comment ref="AA135" authorId="0" shapeId="0">
      <text>
        <r>
          <rPr>
            <sz val="11"/>
            <color theme="1"/>
            <rFont val="Calibri"/>
            <family val="2"/>
            <scheme val="minor"/>
          </rPr>
          <t>Балл: 0 из 2</t>
        </r>
      </text>
    </comment>
    <comment ref="AG135" authorId="0" shapeId="0">
      <text>
        <r>
          <rPr>
            <sz val="11"/>
            <color theme="1"/>
            <rFont val="Calibri"/>
            <family val="2"/>
            <scheme val="minor"/>
          </rPr>
          <t>Балл: 0 из 2</t>
        </r>
      </text>
    </comment>
    <comment ref="AP135" authorId="0" shapeId="0">
      <text>
        <r>
          <rPr>
            <sz val="11"/>
            <color theme="1"/>
            <rFont val="Calibri"/>
            <family val="2"/>
            <scheme val="minor"/>
          </rPr>
          <t>Балл: 0 из 4</t>
        </r>
      </text>
    </comment>
    <comment ref="AR135" authorId="0" shapeId="0">
      <text>
        <r>
          <rPr>
            <sz val="11"/>
            <color theme="1"/>
            <rFont val="Calibri"/>
            <family val="2"/>
            <scheme val="minor"/>
          </rPr>
          <t>Балл: 4 из 4</t>
        </r>
      </text>
    </comment>
    <comment ref="AZ135" authorId="0" shapeId="0">
      <text>
        <r>
          <rPr>
            <sz val="11"/>
            <color theme="1"/>
            <rFont val="Calibri"/>
            <family val="2"/>
            <scheme val="minor"/>
          </rPr>
          <t>Балл: 4 из 4</t>
        </r>
      </text>
    </comment>
    <comment ref="BH135" authorId="0" shapeId="0">
      <text>
        <r>
          <rPr>
            <sz val="11"/>
            <color theme="1"/>
            <rFont val="Calibri"/>
            <family val="2"/>
            <scheme val="minor"/>
          </rPr>
          <t>Балл: 0 из 4</t>
        </r>
      </text>
    </comment>
    <comment ref="BI135" authorId="0" shapeId="0">
      <text>
        <r>
          <rPr>
            <sz val="11"/>
            <color theme="1"/>
            <rFont val="Calibri"/>
            <family val="2"/>
            <scheme val="minor"/>
          </rPr>
          <t>Балл: 0 из 4</t>
        </r>
      </text>
    </comment>
    <comment ref="BQ135" authorId="0" shapeId="0">
      <text>
        <r>
          <rPr>
            <sz val="11"/>
            <color theme="1"/>
            <rFont val="Calibri"/>
            <family val="2"/>
            <scheme val="minor"/>
          </rPr>
          <t>Балл: 0 из 4</t>
        </r>
      </text>
    </comment>
    <comment ref="BY135" authorId="0" shapeId="0">
      <text>
        <r>
          <rPr>
            <sz val="11"/>
            <color theme="1"/>
            <rFont val="Calibri"/>
            <family val="2"/>
            <scheme val="minor"/>
          </rPr>
          <t>Балл: 4 из 4</t>
        </r>
      </text>
    </comment>
    <comment ref="CB135" authorId="0" shapeId="0">
      <text>
        <r>
          <rPr>
            <sz val="11"/>
            <color theme="1"/>
            <rFont val="Calibri"/>
            <family val="2"/>
            <scheme val="minor"/>
          </rPr>
          <t>Балл: 0 из 6</t>
        </r>
      </text>
    </comment>
    <comment ref="CG135" authorId="0" shapeId="0">
      <text>
        <r>
          <rPr>
            <sz val="11"/>
            <color theme="1"/>
            <rFont val="Calibri"/>
            <family val="2"/>
            <scheme val="minor"/>
          </rPr>
          <t>Балл: 0 из 6</t>
        </r>
      </text>
    </comment>
    <comment ref="CR135" authorId="0" shapeId="0">
      <text>
        <r>
          <rPr>
            <sz val="11"/>
            <color theme="1"/>
            <rFont val="Calibri"/>
            <family val="2"/>
            <scheme val="minor"/>
          </rPr>
          <t>Балл: 3 из 6</t>
        </r>
      </text>
    </comment>
    <comment ref="CW135" authorId="0" shapeId="0">
      <text>
        <r>
          <rPr>
            <sz val="11"/>
            <color theme="1"/>
            <rFont val="Calibri"/>
            <family val="2"/>
            <scheme val="minor"/>
          </rPr>
          <t>Балл: 6 из 6</t>
        </r>
      </text>
    </comment>
    <comment ref="CZ135" authorId="0" shapeId="0">
      <text>
        <r>
          <rPr>
            <sz val="11"/>
            <color theme="1"/>
            <rFont val="Calibri"/>
            <family val="2"/>
            <scheme val="minor"/>
          </rPr>
          <t>Балл: 6 из 6</t>
        </r>
      </text>
    </comment>
    <comment ref="DM135" authorId="0" shapeId="0">
      <text>
        <r>
          <rPr>
            <sz val="11"/>
            <color theme="1"/>
            <rFont val="Calibri"/>
            <family val="2"/>
            <scheme val="minor"/>
          </rPr>
          <t>Балл: 2 из 2</t>
        </r>
      </text>
    </comment>
    <comment ref="DT135" authorId="0" shapeId="0">
      <text>
        <r>
          <rPr>
            <sz val="11"/>
            <color theme="1"/>
            <rFont val="Calibri"/>
            <family val="2"/>
            <scheme val="minor"/>
          </rPr>
          <t>Балл: 0 из 4</t>
        </r>
      </text>
    </comment>
    <comment ref="EG135" authorId="0" shapeId="0">
      <text>
        <r>
          <rPr>
            <sz val="11"/>
            <color theme="1"/>
            <rFont val="Calibri"/>
            <family val="2"/>
            <scheme val="minor"/>
          </rPr>
          <t>Балл: 0 из 4</t>
        </r>
      </text>
    </comment>
    <comment ref="EI135" authorId="0" shapeId="0">
      <text>
        <r>
          <rPr>
            <sz val="11"/>
            <color theme="1"/>
            <rFont val="Calibri"/>
            <family val="2"/>
            <scheme val="minor"/>
          </rPr>
          <t>Балл: 0 из 4</t>
        </r>
      </text>
    </comment>
    <comment ref="EZ135" authorId="0" shapeId="0">
      <text>
        <r>
          <rPr>
            <sz val="11"/>
            <color theme="1"/>
            <rFont val="Calibri"/>
            <family val="2"/>
            <scheme val="minor"/>
          </rPr>
          <t>Балл: 6 из 6</t>
        </r>
      </text>
    </comment>
    <comment ref="FJ135" authorId="0" shapeId="0">
      <text>
        <r>
          <rPr>
            <sz val="11"/>
            <color theme="1"/>
            <rFont val="Calibri"/>
            <family val="2"/>
            <scheme val="minor"/>
          </rPr>
          <t>Балл: 2 из 2</t>
        </r>
      </text>
    </comment>
    <comment ref="FQ135" authorId="0" shapeId="0">
      <text>
        <r>
          <rPr>
            <sz val="11"/>
            <color theme="1"/>
            <rFont val="Calibri"/>
            <family val="2"/>
            <scheme val="minor"/>
          </rPr>
          <t>Балл: 4 из 4</t>
        </r>
      </text>
    </comment>
    <comment ref="FZ135" authorId="0" shapeId="0">
      <text>
        <r>
          <rPr>
            <sz val="11"/>
            <color theme="1"/>
            <rFont val="Calibri"/>
            <family val="2"/>
            <scheme val="minor"/>
          </rPr>
          <t>Балл: 0 из 6</t>
        </r>
      </text>
    </comment>
    <comment ref="I136" authorId="0" shapeId="0">
      <text>
        <r>
          <rPr>
            <sz val="11"/>
            <color theme="1"/>
            <rFont val="Calibri"/>
            <family val="2"/>
            <scheme val="minor"/>
          </rPr>
          <t>Балл: 2 из 2</t>
        </r>
      </text>
    </comment>
    <comment ref="Q136" authorId="0" shapeId="0">
      <text>
        <r>
          <rPr>
            <sz val="11"/>
            <color theme="1"/>
            <rFont val="Calibri"/>
            <family val="2"/>
            <scheme val="minor"/>
          </rPr>
          <t>Балл: 2 из 2</t>
        </r>
      </text>
    </comment>
    <comment ref="U136" authorId="0" shapeId="0">
      <text>
        <r>
          <rPr>
            <sz val="11"/>
            <color theme="1"/>
            <rFont val="Calibri"/>
            <family val="2"/>
            <scheme val="minor"/>
          </rPr>
          <t>Балл: 2 из 2</t>
        </r>
      </text>
    </comment>
    <comment ref="AA136" authorId="0" shapeId="0">
      <text>
        <r>
          <rPr>
            <sz val="11"/>
            <color theme="1"/>
            <rFont val="Calibri"/>
            <family val="2"/>
            <scheme val="minor"/>
          </rPr>
          <t>Балл: 2 из 2</t>
        </r>
      </text>
    </comment>
    <comment ref="AE136" authorId="0" shapeId="0">
      <text>
        <r>
          <rPr>
            <sz val="11"/>
            <color theme="1"/>
            <rFont val="Calibri"/>
            <family val="2"/>
            <scheme val="minor"/>
          </rPr>
          <t>Балл: 2 из 2</t>
        </r>
      </text>
    </comment>
    <comment ref="AK136" authorId="0" shapeId="0">
      <text>
        <r>
          <rPr>
            <sz val="11"/>
            <color theme="1"/>
            <rFont val="Calibri"/>
            <family val="2"/>
            <scheme val="minor"/>
          </rPr>
          <t>Балл: 0 из 4</t>
        </r>
      </text>
    </comment>
    <comment ref="AR136" authorId="0" shapeId="0">
      <text>
        <r>
          <rPr>
            <sz val="11"/>
            <color theme="1"/>
            <rFont val="Calibri"/>
            <family val="2"/>
            <scheme val="minor"/>
          </rPr>
          <t>Балл: 0 из 4</t>
        </r>
      </text>
    </comment>
    <comment ref="BA136" authorId="0" shapeId="0">
      <text>
        <r>
          <rPr>
            <sz val="11"/>
            <color theme="1"/>
            <rFont val="Calibri"/>
            <family val="2"/>
            <scheme val="minor"/>
          </rPr>
          <t>Балл: 0 из 4</t>
        </r>
      </text>
    </comment>
    <comment ref="BH136" authorId="0" shapeId="0">
      <text>
        <r>
          <rPr>
            <sz val="11"/>
            <color theme="1"/>
            <rFont val="Calibri"/>
            <family val="2"/>
            <scheme val="minor"/>
          </rPr>
          <t>Балл: 4 из 4</t>
        </r>
      </text>
    </comment>
    <comment ref="BL136" authorId="0" shapeId="0">
      <text>
        <r>
          <rPr>
            <sz val="11"/>
            <color theme="1"/>
            <rFont val="Calibri"/>
            <family val="2"/>
            <scheme val="minor"/>
          </rPr>
          <t>Балл: 0 из 4</t>
        </r>
      </text>
    </comment>
    <comment ref="BO136" authorId="0" shapeId="0">
      <text>
        <r>
          <rPr>
            <sz val="11"/>
            <color theme="1"/>
            <rFont val="Calibri"/>
            <family val="2"/>
            <scheme val="minor"/>
          </rPr>
          <t>Балл: 4 из 4</t>
        </r>
      </text>
    </comment>
    <comment ref="BX136" authorId="0" shapeId="0">
      <text>
        <r>
          <rPr>
            <sz val="11"/>
            <color theme="1"/>
            <rFont val="Calibri"/>
            <family val="2"/>
            <scheme val="minor"/>
          </rPr>
          <t>Балл: 4 из 4</t>
        </r>
      </text>
    </comment>
    <comment ref="CE136" authorId="0" shapeId="0">
      <text>
        <r>
          <rPr>
            <sz val="11"/>
            <color theme="1"/>
            <rFont val="Calibri"/>
            <family val="2"/>
            <scheme val="minor"/>
          </rPr>
          <t>Балл: 0 из 6</t>
        </r>
      </text>
    </comment>
    <comment ref="CK136" authorId="0" shapeId="0">
      <text>
        <r>
          <rPr>
            <sz val="11"/>
            <color theme="1"/>
            <rFont val="Calibri"/>
            <family val="2"/>
            <scheme val="minor"/>
          </rPr>
          <t>Балл: 6 из 6</t>
        </r>
      </text>
    </comment>
    <comment ref="CN136" authorId="0" shapeId="0">
      <text>
        <r>
          <rPr>
            <sz val="11"/>
            <color theme="1"/>
            <rFont val="Calibri"/>
            <family val="2"/>
            <scheme val="minor"/>
          </rPr>
          <t>Балл: 6 из 6</t>
        </r>
      </text>
    </comment>
    <comment ref="CT136" authorId="0" shapeId="0">
      <text>
        <r>
          <rPr>
            <sz val="11"/>
            <color theme="1"/>
            <rFont val="Calibri"/>
            <family val="2"/>
            <scheme val="minor"/>
          </rPr>
          <t>Балл: 0 из 6</t>
        </r>
      </text>
    </comment>
    <comment ref="CZ136" authorId="0" shapeId="0">
      <text>
        <r>
          <rPr>
            <sz val="11"/>
            <color theme="1"/>
            <rFont val="Calibri"/>
            <family val="2"/>
            <scheme val="minor"/>
          </rPr>
          <t>Балл: 0 из 6</t>
        </r>
      </text>
    </comment>
    <comment ref="DM136" authorId="0" shapeId="0">
      <text>
        <r>
          <rPr>
            <sz val="11"/>
            <color theme="1"/>
            <rFont val="Calibri"/>
            <family val="2"/>
            <scheme val="minor"/>
          </rPr>
          <t>Балл: 2 из 2</t>
        </r>
      </text>
    </comment>
    <comment ref="DQ136" authorId="0" shapeId="0">
      <text>
        <r>
          <rPr>
            <sz val="11"/>
            <color theme="1"/>
            <rFont val="Calibri"/>
            <family val="2"/>
            <scheme val="minor"/>
          </rPr>
          <t>Балл: 0 из 4</t>
        </r>
      </text>
    </comment>
    <comment ref="DZ136" authorId="0" shapeId="0">
      <text>
        <r>
          <rPr>
            <sz val="11"/>
            <color theme="1"/>
            <rFont val="Calibri"/>
            <family val="2"/>
            <scheme val="minor"/>
          </rPr>
          <t>Балл: 0 из 4</t>
        </r>
      </text>
    </comment>
    <comment ref="EP136" authorId="0" shapeId="0">
      <text>
        <r>
          <rPr>
            <sz val="11"/>
            <color theme="1"/>
            <rFont val="Calibri"/>
            <family val="2"/>
            <scheme val="minor"/>
          </rPr>
          <t>Балл: 0 из 4</t>
        </r>
      </text>
    </comment>
    <comment ref="EY136" authorId="0" shapeId="0">
      <text>
        <r>
          <rPr>
            <sz val="11"/>
            <color theme="1"/>
            <rFont val="Calibri"/>
            <family val="2"/>
            <scheme val="minor"/>
          </rPr>
          <t>Балл: 6 из 6</t>
        </r>
      </text>
    </comment>
    <comment ref="FK136" authorId="0" shapeId="0">
      <text>
        <r>
          <rPr>
            <sz val="11"/>
            <color theme="1"/>
            <rFont val="Calibri"/>
            <family val="2"/>
            <scheme val="minor"/>
          </rPr>
          <t>Балл: 2 из 2</t>
        </r>
      </text>
    </comment>
    <comment ref="FN136" authorId="0" shapeId="0">
      <text>
        <r>
          <rPr>
            <sz val="11"/>
            <color theme="1"/>
            <rFont val="Calibri"/>
            <family val="2"/>
            <scheme val="minor"/>
          </rPr>
          <t>Балл: 0 из 4</t>
        </r>
      </text>
    </comment>
    <comment ref="FY136" authorId="0" shapeId="0">
      <text>
        <r>
          <rPr>
            <sz val="11"/>
            <color theme="1"/>
            <rFont val="Calibri"/>
            <family val="2"/>
            <scheme val="minor"/>
          </rPr>
          <t>Балл: 3 из 6</t>
        </r>
      </text>
    </comment>
    <comment ref="I137" authorId="0" shapeId="0">
      <text>
        <r>
          <rPr>
            <sz val="11"/>
            <color theme="1"/>
            <rFont val="Calibri"/>
            <family val="2"/>
            <scheme val="minor"/>
          </rPr>
          <t>Балл: 2 из 2</t>
        </r>
      </text>
    </comment>
    <comment ref="M137" authorId="0" shapeId="0">
      <text>
        <r>
          <rPr>
            <sz val="11"/>
            <color theme="1"/>
            <rFont val="Calibri"/>
            <family val="2"/>
            <scheme val="minor"/>
          </rPr>
          <t>Балл: 2 из 2</t>
        </r>
      </text>
    </comment>
    <comment ref="X137" authorId="0" shapeId="0">
      <text>
        <r>
          <rPr>
            <sz val="11"/>
            <color theme="1"/>
            <rFont val="Calibri"/>
            <family val="2"/>
            <scheme val="minor"/>
          </rPr>
          <t>Балл: 2 из 2</t>
        </r>
      </text>
    </comment>
    <comment ref="Y137" authorId="0" shapeId="0">
      <text>
        <r>
          <rPr>
            <sz val="11"/>
            <color theme="1"/>
            <rFont val="Calibri"/>
            <family val="2"/>
            <scheme val="minor"/>
          </rPr>
          <t>Балл: 2 из 2</t>
        </r>
      </text>
    </comment>
    <comment ref="AI137" authorId="0" shapeId="0">
      <text>
        <r>
          <rPr>
            <sz val="11"/>
            <color theme="1"/>
            <rFont val="Calibri"/>
            <family val="2"/>
            <scheme val="minor"/>
          </rPr>
          <t>Балл: 0 из 2</t>
        </r>
      </text>
    </comment>
    <comment ref="AN137" authorId="0" shapeId="0">
      <text>
        <r>
          <rPr>
            <sz val="11"/>
            <color theme="1"/>
            <rFont val="Calibri"/>
            <family val="2"/>
            <scheme val="minor"/>
          </rPr>
          <t>Балл: 0 из 4</t>
        </r>
      </text>
    </comment>
    <comment ref="AQ137" authorId="0" shapeId="0">
      <text>
        <r>
          <rPr>
            <sz val="11"/>
            <color theme="1"/>
            <rFont val="Calibri"/>
            <family val="2"/>
            <scheme val="minor"/>
          </rPr>
          <t>Балл: 0 из 4</t>
        </r>
      </text>
    </comment>
    <comment ref="AW137" authorId="0" shapeId="0">
      <text>
        <r>
          <rPr>
            <sz val="11"/>
            <color theme="1"/>
            <rFont val="Calibri"/>
            <family val="2"/>
            <scheme val="minor"/>
          </rPr>
          <t>Балл: 4 из 4</t>
        </r>
      </text>
    </comment>
    <comment ref="BE137" authorId="0" shapeId="0">
      <text>
        <r>
          <rPr>
            <sz val="11"/>
            <color theme="1"/>
            <rFont val="Calibri"/>
            <family val="2"/>
            <scheme val="minor"/>
          </rPr>
          <t>Балл: 4 из 4</t>
        </r>
      </text>
    </comment>
    <comment ref="BI137" authorId="0" shapeId="0">
      <text>
        <r>
          <rPr>
            <sz val="11"/>
            <color theme="1"/>
            <rFont val="Calibri"/>
            <family val="2"/>
            <scheme val="minor"/>
          </rPr>
          <t>Балл: 0 из 4</t>
        </r>
      </text>
    </comment>
    <comment ref="BS137" authorId="0" shapeId="0">
      <text>
        <r>
          <rPr>
            <sz val="11"/>
            <color theme="1"/>
            <rFont val="Calibri"/>
            <family val="2"/>
            <scheme val="minor"/>
          </rPr>
          <t>Балл: 0 из 4</t>
        </r>
      </text>
    </comment>
    <comment ref="BV137" authorId="0" shapeId="0">
      <text>
        <r>
          <rPr>
            <sz val="11"/>
            <color theme="1"/>
            <rFont val="Calibri"/>
            <family val="2"/>
            <scheme val="minor"/>
          </rPr>
          <t>Балл: 4 из 4</t>
        </r>
      </text>
    </comment>
    <comment ref="CA137" authorId="0" shapeId="0">
      <text>
        <r>
          <rPr>
            <sz val="11"/>
            <color theme="1"/>
            <rFont val="Calibri"/>
            <family val="2"/>
            <scheme val="minor"/>
          </rPr>
          <t>Балл: 6 из 6</t>
        </r>
      </text>
    </comment>
    <comment ref="CJ137" authorId="0" shapeId="0">
      <text>
        <r>
          <rPr>
            <sz val="11"/>
            <color theme="1"/>
            <rFont val="Calibri"/>
            <family val="2"/>
            <scheme val="minor"/>
          </rPr>
          <t>Балл: 6 из 6</t>
        </r>
      </text>
    </comment>
    <comment ref="CQ137" authorId="0" shapeId="0">
      <text>
        <r>
          <rPr>
            <sz val="11"/>
            <color theme="1"/>
            <rFont val="Calibri"/>
            <family val="2"/>
            <scheme val="minor"/>
          </rPr>
          <t>Балл: 2 из 6</t>
        </r>
      </text>
    </comment>
    <comment ref="CV137" authorId="0" shapeId="0">
      <text>
        <r>
          <rPr>
            <sz val="11"/>
            <color theme="1"/>
            <rFont val="Calibri"/>
            <family val="2"/>
            <scheme val="minor"/>
          </rPr>
          <t>Балл: 6 из 6</t>
        </r>
      </text>
    </comment>
    <comment ref="CZ137" authorId="0" shapeId="0">
      <text>
        <r>
          <rPr>
            <sz val="11"/>
            <color theme="1"/>
            <rFont val="Calibri"/>
            <family val="2"/>
            <scheme val="minor"/>
          </rPr>
          <t>Балл: 6 из 6</t>
        </r>
      </text>
    </comment>
    <comment ref="DH137" authorId="0" shapeId="0">
      <text>
        <r>
          <rPr>
            <sz val="11"/>
            <color theme="1"/>
            <rFont val="Calibri"/>
            <family val="2"/>
            <scheme val="minor"/>
          </rPr>
          <t>Балл: 2 из 2</t>
        </r>
      </text>
    </comment>
    <comment ref="DT137" authorId="0" shapeId="0">
      <text>
        <r>
          <rPr>
            <sz val="11"/>
            <color theme="1"/>
            <rFont val="Calibri"/>
            <family val="2"/>
            <scheme val="minor"/>
          </rPr>
          <t>Балл: 0 из 4</t>
        </r>
      </text>
    </comment>
    <comment ref="DY137" authorId="0" shapeId="0">
      <text>
        <r>
          <rPr>
            <sz val="11"/>
            <color theme="1"/>
            <rFont val="Calibri"/>
            <family val="2"/>
            <scheme val="minor"/>
          </rPr>
          <t>Балл: 0 из 4</t>
        </r>
      </text>
    </comment>
    <comment ref="EO137" authorId="0" shapeId="0">
      <text>
        <r>
          <rPr>
            <sz val="11"/>
            <color theme="1"/>
            <rFont val="Calibri"/>
            <family val="2"/>
            <scheme val="minor"/>
          </rPr>
          <t>Балл: 0 из 4</t>
        </r>
      </text>
    </comment>
    <comment ref="EZ137" authorId="0" shapeId="0">
      <text>
        <r>
          <rPr>
            <sz val="11"/>
            <color theme="1"/>
            <rFont val="Calibri"/>
            <family val="2"/>
            <scheme val="minor"/>
          </rPr>
          <t>Балл: 6 из 6</t>
        </r>
      </text>
    </comment>
    <comment ref="FJ137" authorId="0" shapeId="0">
      <text>
        <r>
          <rPr>
            <sz val="11"/>
            <color theme="1"/>
            <rFont val="Calibri"/>
            <family val="2"/>
            <scheme val="minor"/>
          </rPr>
          <t>Балл: 0 из 2</t>
        </r>
      </text>
    </comment>
    <comment ref="FR137" authorId="0" shapeId="0">
      <text>
        <r>
          <rPr>
            <sz val="11"/>
            <color theme="1"/>
            <rFont val="Calibri"/>
            <family val="2"/>
            <scheme val="minor"/>
          </rPr>
          <t>Балл: 0 из 4</t>
        </r>
      </text>
    </comment>
    <comment ref="GE137" authorId="0" shapeId="0">
      <text>
        <r>
          <rPr>
            <sz val="11"/>
            <color theme="1"/>
            <rFont val="Calibri"/>
            <family val="2"/>
            <scheme val="minor"/>
          </rPr>
          <t>Балл: 6 из 6</t>
        </r>
      </text>
    </comment>
    <comment ref="K138" authorId="0" shapeId="0">
      <text>
        <r>
          <rPr>
            <sz val="11"/>
            <color theme="1"/>
            <rFont val="Calibri"/>
            <family val="2"/>
            <scheme val="minor"/>
          </rPr>
          <t>Балл: 2 из 2</t>
        </r>
      </text>
    </comment>
    <comment ref="R138" authorId="0" shapeId="0">
      <text>
        <r>
          <rPr>
            <sz val="11"/>
            <color theme="1"/>
            <rFont val="Calibri"/>
            <family val="2"/>
            <scheme val="minor"/>
          </rPr>
          <t>Балл: 2 из 2</t>
        </r>
      </text>
    </comment>
    <comment ref="V138" authorId="0" shapeId="0">
      <text>
        <r>
          <rPr>
            <sz val="11"/>
            <color theme="1"/>
            <rFont val="Calibri"/>
            <family val="2"/>
            <scheme val="minor"/>
          </rPr>
          <t>Балл: 0 из 2</t>
        </r>
      </text>
    </comment>
    <comment ref="AC138" authorId="0" shapeId="0">
      <text>
        <r>
          <rPr>
            <sz val="11"/>
            <color theme="1"/>
            <rFont val="Calibri"/>
            <family val="2"/>
            <scheme val="minor"/>
          </rPr>
          <t>Балл: 2 из 2</t>
        </r>
      </text>
    </comment>
    <comment ref="AI138" authorId="0" shapeId="0">
      <text>
        <r>
          <rPr>
            <sz val="11"/>
            <color theme="1"/>
            <rFont val="Calibri"/>
            <family val="2"/>
            <scheme val="minor"/>
          </rPr>
          <t>Балл: 0 из 2</t>
        </r>
      </text>
    </comment>
    <comment ref="AO138" authorId="0" shapeId="0">
      <text>
        <r>
          <rPr>
            <sz val="11"/>
            <color theme="1"/>
            <rFont val="Calibri"/>
            <family val="2"/>
            <scheme val="minor"/>
          </rPr>
          <t>Балл: 0 из 4</t>
        </r>
      </text>
    </comment>
    <comment ref="AY138" authorId="0" shapeId="0">
      <text>
        <r>
          <rPr>
            <sz val="11"/>
            <color theme="1"/>
            <rFont val="Calibri"/>
            <family val="2"/>
            <scheme val="minor"/>
          </rPr>
          <t>Балл: 0 из 4</t>
        </r>
      </text>
    </comment>
    <comment ref="BH138" authorId="0" shapeId="0">
      <text>
        <r>
          <rPr>
            <sz val="11"/>
            <color theme="1"/>
            <rFont val="Calibri"/>
            <family val="2"/>
            <scheme val="minor"/>
          </rPr>
          <t>Балл: 4 из 4</t>
        </r>
      </text>
    </comment>
    <comment ref="FK138" authorId="0" shapeId="0">
      <text>
        <r>
          <rPr>
            <sz val="11"/>
            <color theme="1"/>
            <rFont val="Calibri"/>
            <family val="2"/>
            <scheme val="minor"/>
          </rPr>
          <t>Балл: 2 из 2</t>
        </r>
      </text>
    </comment>
    <comment ref="H139" authorId="0" shapeId="0">
      <text>
        <r>
          <rPr>
            <sz val="11"/>
            <color theme="1"/>
            <rFont val="Calibri"/>
            <family val="2"/>
            <scheme val="minor"/>
          </rPr>
          <t>Балл: 2 из 2</t>
        </r>
      </text>
    </comment>
    <comment ref="P139" authorId="0" shapeId="0">
      <text>
        <r>
          <rPr>
            <sz val="11"/>
            <color theme="1"/>
            <rFont val="Calibri"/>
            <family val="2"/>
            <scheme val="minor"/>
          </rPr>
          <t>Балл: 0 из 2</t>
        </r>
      </text>
    </comment>
    <comment ref="S139" authorId="0" shapeId="0">
      <text>
        <r>
          <rPr>
            <sz val="11"/>
            <color theme="1"/>
            <rFont val="Calibri"/>
            <family val="2"/>
            <scheme val="minor"/>
          </rPr>
          <t>Балл: 2 из 2</t>
        </r>
      </text>
    </comment>
    <comment ref="AA139" authorId="0" shapeId="0">
      <text>
        <r>
          <rPr>
            <sz val="11"/>
            <color theme="1"/>
            <rFont val="Calibri"/>
            <family val="2"/>
            <scheme val="minor"/>
          </rPr>
          <t>Балл: 2 из 2</t>
        </r>
      </text>
    </comment>
    <comment ref="AG139" authorId="0" shapeId="0">
      <text>
        <r>
          <rPr>
            <sz val="11"/>
            <color theme="1"/>
            <rFont val="Calibri"/>
            <family val="2"/>
            <scheme val="minor"/>
          </rPr>
          <t>Балл: 2 из 2</t>
        </r>
      </text>
    </comment>
    <comment ref="AK139" authorId="0" shapeId="0">
      <text>
        <r>
          <rPr>
            <sz val="11"/>
            <color theme="1"/>
            <rFont val="Calibri"/>
            <family val="2"/>
            <scheme val="minor"/>
          </rPr>
          <t>Балл: 0 из 4</t>
        </r>
      </text>
    </comment>
    <comment ref="AS139" authorId="0" shapeId="0">
      <text>
        <r>
          <rPr>
            <sz val="11"/>
            <color theme="1"/>
            <rFont val="Calibri"/>
            <family val="2"/>
            <scheme val="minor"/>
          </rPr>
          <t>Балл: 0 из 4</t>
        </r>
      </text>
    </comment>
    <comment ref="AZ139" authorId="0" shapeId="0">
      <text>
        <r>
          <rPr>
            <sz val="11"/>
            <color theme="1"/>
            <rFont val="Calibri"/>
            <family val="2"/>
            <scheme val="minor"/>
          </rPr>
          <t>Балл: 0 из 4</t>
        </r>
      </text>
    </comment>
    <comment ref="BF139" authorId="0" shapeId="0">
      <text>
        <r>
          <rPr>
            <sz val="11"/>
            <color theme="1"/>
            <rFont val="Calibri"/>
            <family val="2"/>
            <scheme val="minor"/>
          </rPr>
          <t>Балл: 4 из 4</t>
        </r>
      </text>
    </comment>
    <comment ref="BI139" authorId="0" shapeId="0">
      <text>
        <r>
          <rPr>
            <sz val="11"/>
            <color theme="1"/>
            <rFont val="Calibri"/>
            <family val="2"/>
            <scheme val="minor"/>
          </rPr>
          <t>Балл: 0 из 4</t>
        </r>
      </text>
    </comment>
    <comment ref="BQ139" authorId="0" shapeId="0">
      <text>
        <r>
          <rPr>
            <sz val="11"/>
            <color theme="1"/>
            <rFont val="Calibri"/>
            <family val="2"/>
            <scheme val="minor"/>
          </rPr>
          <t>Балл: 4 из 4</t>
        </r>
      </text>
    </comment>
    <comment ref="BV139" authorId="0" shapeId="0">
      <text>
        <r>
          <rPr>
            <sz val="11"/>
            <color theme="1"/>
            <rFont val="Calibri"/>
            <family val="2"/>
            <scheme val="minor"/>
          </rPr>
          <t>Балл: 4 из 4</t>
        </r>
      </text>
    </comment>
    <comment ref="CE139" authorId="0" shapeId="0">
      <text>
        <r>
          <rPr>
            <sz val="11"/>
            <color theme="1"/>
            <rFont val="Calibri"/>
            <family val="2"/>
            <scheme val="minor"/>
          </rPr>
          <t>Балл: 6 из 6</t>
        </r>
      </text>
    </comment>
    <comment ref="CG139" authorId="0" shapeId="0">
      <text>
        <r>
          <rPr>
            <sz val="11"/>
            <color theme="1"/>
            <rFont val="Calibri"/>
            <family val="2"/>
            <scheme val="minor"/>
          </rPr>
          <t>Балл: 6 из 6</t>
        </r>
      </text>
    </comment>
    <comment ref="CM139" authorId="0" shapeId="0">
      <text>
        <r>
          <rPr>
            <sz val="11"/>
            <color theme="1"/>
            <rFont val="Calibri"/>
            <family val="2"/>
            <scheme val="minor"/>
          </rPr>
          <t>Балл: 2 из 6</t>
        </r>
      </text>
    </comment>
    <comment ref="CW139" authorId="0" shapeId="0">
      <text>
        <r>
          <rPr>
            <sz val="11"/>
            <color theme="1"/>
            <rFont val="Calibri"/>
            <family val="2"/>
            <scheme val="minor"/>
          </rPr>
          <t>Балл: 0 из 6</t>
        </r>
      </text>
    </comment>
    <comment ref="CY139" authorId="0" shapeId="0">
      <text>
        <r>
          <rPr>
            <sz val="11"/>
            <color theme="1"/>
            <rFont val="Calibri"/>
            <family val="2"/>
            <scheme val="minor"/>
          </rPr>
          <t>Балл: 0 из 6</t>
        </r>
      </text>
    </comment>
    <comment ref="DE139" authorId="0" shapeId="0">
      <text>
        <r>
          <rPr>
            <sz val="11"/>
            <color theme="1"/>
            <rFont val="Calibri"/>
            <family val="2"/>
            <scheme val="minor"/>
          </rPr>
          <t>Балл: 2 из 2</t>
        </r>
      </text>
    </comment>
    <comment ref="DS139" authorId="0" shapeId="0">
      <text>
        <r>
          <rPr>
            <sz val="11"/>
            <color theme="1"/>
            <rFont val="Calibri"/>
            <family val="2"/>
            <scheme val="minor"/>
          </rPr>
          <t>Балл: 0 из 4</t>
        </r>
      </text>
    </comment>
    <comment ref="DY139" authorId="0" shapeId="0">
      <text>
        <r>
          <rPr>
            <sz val="11"/>
            <color theme="1"/>
            <rFont val="Calibri"/>
            <family val="2"/>
            <scheme val="minor"/>
          </rPr>
          <t>Балл: 0 из 4</t>
        </r>
      </text>
    </comment>
    <comment ref="EP139" authorId="0" shapeId="0">
      <text>
        <r>
          <rPr>
            <sz val="11"/>
            <color theme="1"/>
            <rFont val="Calibri"/>
            <family val="2"/>
            <scheme val="minor"/>
          </rPr>
          <t>Балл: 4 из 4</t>
        </r>
      </text>
    </comment>
    <comment ref="EX139" authorId="0" shapeId="0">
      <text>
        <r>
          <rPr>
            <sz val="11"/>
            <color theme="1"/>
            <rFont val="Calibri"/>
            <family val="2"/>
            <scheme val="minor"/>
          </rPr>
          <t>Балл: 2 из 6</t>
        </r>
      </text>
    </comment>
    <comment ref="FG139" authorId="0" shapeId="0">
      <text>
        <r>
          <rPr>
            <sz val="11"/>
            <color theme="1"/>
            <rFont val="Calibri"/>
            <family val="2"/>
            <scheme val="minor"/>
          </rPr>
          <t>Балл: 2 из 2</t>
        </r>
      </text>
    </comment>
    <comment ref="FT139" authorId="0" shapeId="0">
      <text>
        <r>
          <rPr>
            <sz val="11"/>
            <color theme="1"/>
            <rFont val="Calibri"/>
            <family val="2"/>
            <scheme val="minor"/>
          </rPr>
          <t>Балл: 4 из 4</t>
        </r>
      </text>
    </comment>
    <comment ref="GC139" authorId="0" shapeId="0">
      <text>
        <r>
          <rPr>
            <sz val="11"/>
            <color theme="1"/>
            <rFont val="Calibri"/>
            <family val="2"/>
            <scheme val="minor"/>
          </rPr>
          <t>Балл: 3 из 6</t>
        </r>
      </text>
    </comment>
    <comment ref="H140" authorId="0" shapeId="0">
      <text>
        <r>
          <rPr>
            <sz val="11"/>
            <color theme="1"/>
            <rFont val="Calibri"/>
            <family val="2"/>
            <scheme val="minor"/>
          </rPr>
          <t>Балл: 2 из 2</t>
        </r>
      </text>
    </comment>
    <comment ref="R140" authorId="0" shapeId="0">
      <text>
        <r>
          <rPr>
            <sz val="11"/>
            <color theme="1"/>
            <rFont val="Calibri"/>
            <family val="2"/>
            <scheme val="minor"/>
          </rPr>
          <t>Балл: 2 из 2</t>
        </r>
      </text>
    </comment>
    <comment ref="S140" authorId="0" shapeId="0">
      <text>
        <r>
          <rPr>
            <sz val="11"/>
            <color theme="1"/>
            <rFont val="Calibri"/>
            <family val="2"/>
            <scheme val="minor"/>
          </rPr>
          <t>Балл: 2 из 2</t>
        </r>
      </text>
    </comment>
    <comment ref="AC140" authorId="0" shapeId="0">
      <text>
        <r>
          <rPr>
            <sz val="11"/>
            <color theme="1"/>
            <rFont val="Calibri"/>
            <family val="2"/>
            <scheme val="minor"/>
          </rPr>
          <t>Балл: 2 из 2</t>
        </r>
      </text>
    </comment>
    <comment ref="AF140" authorId="0" shapeId="0">
      <text>
        <r>
          <rPr>
            <sz val="11"/>
            <color theme="1"/>
            <rFont val="Calibri"/>
            <family val="2"/>
            <scheme val="minor"/>
          </rPr>
          <t>Балл: 0 из 2</t>
        </r>
      </text>
    </comment>
    <comment ref="AN140" authorId="0" shapeId="0">
      <text>
        <r>
          <rPr>
            <sz val="11"/>
            <color theme="1"/>
            <rFont val="Calibri"/>
            <family val="2"/>
            <scheme val="minor"/>
          </rPr>
          <t>Балл: 0 из 4</t>
        </r>
      </text>
    </comment>
    <comment ref="AS140" authorId="0" shapeId="0">
      <text>
        <r>
          <rPr>
            <sz val="11"/>
            <color theme="1"/>
            <rFont val="Calibri"/>
            <family val="2"/>
            <scheme val="minor"/>
          </rPr>
          <t>Балл: 0 из 4</t>
        </r>
      </text>
    </comment>
    <comment ref="BB140" authorId="0" shapeId="0">
      <text>
        <r>
          <rPr>
            <sz val="11"/>
            <color theme="1"/>
            <rFont val="Calibri"/>
            <family val="2"/>
            <scheme val="minor"/>
          </rPr>
          <t>Балл: 0 из 4</t>
        </r>
      </text>
    </comment>
    <comment ref="BH140" authorId="0" shapeId="0">
      <text>
        <r>
          <rPr>
            <sz val="11"/>
            <color theme="1"/>
            <rFont val="Calibri"/>
            <family val="2"/>
            <scheme val="minor"/>
          </rPr>
          <t>Балл: 4 из 4</t>
        </r>
      </text>
    </comment>
    <comment ref="BN140" authorId="0" shapeId="0">
      <text>
        <r>
          <rPr>
            <sz val="11"/>
            <color theme="1"/>
            <rFont val="Calibri"/>
            <family val="2"/>
            <scheme val="minor"/>
          </rPr>
          <t>Балл: 4 из 4</t>
        </r>
      </text>
    </comment>
    <comment ref="BR140" authorId="0" shapeId="0">
      <text>
        <r>
          <rPr>
            <sz val="11"/>
            <color theme="1"/>
            <rFont val="Calibri"/>
            <family val="2"/>
            <scheme val="minor"/>
          </rPr>
          <t>Балл: 0 из 4</t>
        </r>
      </text>
    </comment>
    <comment ref="BV140" authorId="0" shapeId="0">
      <text>
        <r>
          <rPr>
            <sz val="11"/>
            <color theme="1"/>
            <rFont val="Calibri"/>
            <family val="2"/>
            <scheme val="minor"/>
          </rPr>
          <t>Балл: 4 из 4</t>
        </r>
      </text>
    </comment>
    <comment ref="CB140" authorId="0" shapeId="0">
      <text>
        <r>
          <rPr>
            <sz val="11"/>
            <color theme="1"/>
            <rFont val="Calibri"/>
            <family val="2"/>
            <scheme val="minor"/>
          </rPr>
          <t>Балл: 6 из 6</t>
        </r>
      </text>
    </comment>
    <comment ref="CK140" authorId="0" shapeId="0">
      <text>
        <r>
          <rPr>
            <sz val="11"/>
            <color theme="1"/>
            <rFont val="Calibri"/>
            <family val="2"/>
            <scheme val="minor"/>
          </rPr>
          <t>Балл: 3 из 6</t>
        </r>
      </text>
    </comment>
    <comment ref="CN140" authorId="0" shapeId="0">
      <text>
        <r>
          <rPr>
            <sz val="11"/>
            <color theme="1"/>
            <rFont val="Calibri"/>
            <family val="2"/>
            <scheme val="minor"/>
          </rPr>
          <t>Балл: 1 из 6</t>
        </r>
      </text>
    </comment>
    <comment ref="CS140" authorId="0" shapeId="0">
      <text>
        <r>
          <rPr>
            <sz val="11"/>
            <color theme="1"/>
            <rFont val="Calibri"/>
            <family val="2"/>
            <scheme val="minor"/>
          </rPr>
          <t>Балл: 0 из 6</t>
        </r>
      </text>
    </comment>
    <comment ref="CZ140" authorId="0" shapeId="0">
      <text>
        <r>
          <rPr>
            <sz val="11"/>
            <color theme="1"/>
            <rFont val="Calibri"/>
            <family val="2"/>
            <scheme val="minor"/>
          </rPr>
          <t>Балл: 0 из 6</t>
        </r>
      </text>
    </comment>
    <comment ref="DJ140" authorId="0" shapeId="0">
      <text>
        <r>
          <rPr>
            <sz val="11"/>
            <color theme="1"/>
            <rFont val="Calibri"/>
            <family val="2"/>
            <scheme val="minor"/>
          </rPr>
          <t>Балл: 2 из 2</t>
        </r>
      </text>
    </comment>
    <comment ref="DQ140" authorId="0" shapeId="0">
      <text>
        <r>
          <rPr>
            <sz val="11"/>
            <color theme="1"/>
            <rFont val="Calibri"/>
            <family val="2"/>
            <scheme val="minor"/>
          </rPr>
          <t>Балл: 0 из 4</t>
        </r>
      </text>
    </comment>
    <comment ref="EC140" authorId="0" shapeId="0">
      <text>
        <r>
          <rPr>
            <sz val="11"/>
            <color theme="1"/>
            <rFont val="Calibri"/>
            <family val="2"/>
            <scheme val="minor"/>
          </rPr>
          <t>Балл: 4 из 4</t>
        </r>
      </text>
    </comment>
    <comment ref="ER140" authorId="0" shapeId="0">
      <text>
        <r>
          <rPr>
            <sz val="11"/>
            <color theme="1"/>
            <rFont val="Calibri"/>
            <family val="2"/>
            <scheme val="minor"/>
          </rPr>
          <t>Балл: 0 из 4</t>
        </r>
      </text>
    </comment>
    <comment ref="EV140" authorId="0" shapeId="0">
      <text>
        <r>
          <rPr>
            <sz val="11"/>
            <color theme="1"/>
            <rFont val="Calibri"/>
            <family val="2"/>
            <scheme val="minor"/>
          </rPr>
          <t>Балл: 6 из 6</t>
        </r>
      </text>
    </comment>
    <comment ref="FH140" authorId="0" shapeId="0">
      <text>
        <r>
          <rPr>
            <sz val="11"/>
            <color theme="1"/>
            <rFont val="Calibri"/>
            <family val="2"/>
            <scheme val="minor"/>
          </rPr>
          <t>Балл: 0 из 2</t>
        </r>
      </text>
    </comment>
    <comment ref="FO140" authorId="0" shapeId="0">
      <text>
        <r>
          <rPr>
            <sz val="11"/>
            <color theme="1"/>
            <rFont val="Calibri"/>
            <family val="2"/>
            <scheme val="minor"/>
          </rPr>
          <t>Балл: 4 из 4</t>
        </r>
      </text>
    </comment>
    <comment ref="FY140" authorId="0" shapeId="0">
      <text>
        <r>
          <rPr>
            <sz val="11"/>
            <color theme="1"/>
            <rFont val="Calibri"/>
            <family val="2"/>
            <scheme val="minor"/>
          </rPr>
          <t>Балл: 6 из 6</t>
        </r>
      </text>
    </comment>
    <comment ref="I141" authorId="0" shapeId="0">
      <text>
        <r>
          <rPr>
            <sz val="11"/>
            <color theme="1"/>
            <rFont val="Calibri"/>
            <family val="2"/>
            <scheme val="minor"/>
          </rPr>
          <t>Балл: 2 из 2</t>
        </r>
      </text>
    </comment>
    <comment ref="M141" authorId="0" shapeId="0">
      <text>
        <r>
          <rPr>
            <sz val="11"/>
            <color theme="1"/>
            <rFont val="Calibri"/>
            <family val="2"/>
            <scheme val="minor"/>
          </rPr>
          <t>Балл: 2 из 2</t>
        </r>
      </text>
    </comment>
    <comment ref="X141" authorId="0" shapeId="0">
      <text>
        <r>
          <rPr>
            <sz val="11"/>
            <color theme="1"/>
            <rFont val="Calibri"/>
            <family val="2"/>
            <scheme val="minor"/>
          </rPr>
          <t>Балл: 2 из 2</t>
        </r>
      </text>
    </comment>
    <comment ref="AC141" authorId="0" shapeId="0">
      <text>
        <r>
          <rPr>
            <sz val="11"/>
            <color theme="1"/>
            <rFont val="Calibri"/>
            <family val="2"/>
            <scheme val="minor"/>
          </rPr>
          <t>Балл: 2 из 2</t>
        </r>
      </text>
    </comment>
    <comment ref="AE141" authorId="0" shapeId="0">
      <text>
        <r>
          <rPr>
            <sz val="11"/>
            <color theme="1"/>
            <rFont val="Calibri"/>
            <family val="2"/>
            <scheme val="minor"/>
          </rPr>
          <t>Балл: 2 из 2</t>
        </r>
      </text>
    </comment>
    <comment ref="AK141" authorId="0" shapeId="0">
      <text>
        <r>
          <rPr>
            <sz val="11"/>
            <color theme="1"/>
            <rFont val="Calibri"/>
            <family val="2"/>
            <scheme val="minor"/>
          </rPr>
          <t>Балл: 0 из 4</t>
        </r>
      </text>
    </comment>
    <comment ref="AS141" authorId="0" shapeId="0">
      <text>
        <r>
          <rPr>
            <sz val="11"/>
            <color theme="1"/>
            <rFont val="Calibri"/>
            <family val="2"/>
            <scheme val="minor"/>
          </rPr>
          <t>Балл: 0 из 4</t>
        </r>
      </text>
    </comment>
    <comment ref="AZ141" authorId="0" shapeId="0">
      <text>
        <r>
          <rPr>
            <sz val="11"/>
            <color theme="1"/>
            <rFont val="Calibri"/>
            <family val="2"/>
            <scheme val="minor"/>
          </rPr>
          <t>Балл: 4 из 4</t>
        </r>
      </text>
    </comment>
    <comment ref="BD141" authorId="0" shapeId="0">
      <text>
        <r>
          <rPr>
            <sz val="11"/>
            <color theme="1"/>
            <rFont val="Calibri"/>
            <family val="2"/>
            <scheme val="minor"/>
          </rPr>
          <t>Балл: 4 из 4</t>
        </r>
      </text>
    </comment>
    <comment ref="BK141" authorId="0" shapeId="0">
      <text>
        <r>
          <rPr>
            <sz val="11"/>
            <color theme="1"/>
            <rFont val="Calibri"/>
            <family val="2"/>
            <scheme val="minor"/>
          </rPr>
          <t>Балл: 4 из 4</t>
        </r>
      </text>
    </comment>
    <comment ref="BP141" authorId="0" shapeId="0">
      <text>
        <r>
          <rPr>
            <sz val="11"/>
            <color theme="1"/>
            <rFont val="Calibri"/>
            <family val="2"/>
            <scheme val="minor"/>
          </rPr>
          <t>Балл: 4 из 4</t>
        </r>
      </text>
    </comment>
    <comment ref="BU141" authorId="0" shapeId="0">
      <text>
        <r>
          <rPr>
            <sz val="11"/>
            <color theme="1"/>
            <rFont val="Calibri"/>
            <family val="2"/>
            <scheme val="minor"/>
          </rPr>
          <t>Балл: 4 из 4</t>
        </r>
      </text>
    </comment>
    <comment ref="CB141" authorId="0" shapeId="0">
      <text>
        <r>
          <rPr>
            <sz val="11"/>
            <color theme="1"/>
            <rFont val="Calibri"/>
            <family val="2"/>
            <scheme val="minor"/>
          </rPr>
          <t>Балл: 0 из 6</t>
        </r>
      </text>
    </comment>
    <comment ref="CJ141" authorId="0" shapeId="0">
      <text>
        <r>
          <rPr>
            <sz val="11"/>
            <color theme="1"/>
            <rFont val="Calibri"/>
            <family val="2"/>
            <scheme val="minor"/>
          </rPr>
          <t>Балл: 6 из 6</t>
        </r>
      </text>
    </comment>
    <comment ref="CM141" authorId="0" shapeId="0">
      <text>
        <r>
          <rPr>
            <sz val="11"/>
            <color theme="1"/>
            <rFont val="Calibri"/>
            <family val="2"/>
            <scheme val="minor"/>
          </rPr>
          <t>Балл: 3 из 6</t>
        </r>
      </text>
    </comment>
    <comment ref="CS141" authorId="0" shapeId="0">
      <text>
        <r>
          <rPr>
            <sz val="11"/>
            <color theme="1"/>
            <rFont val="Calibri"/>
            <family val="2"/>
            <scheme val="minor"/>
          </rPr>
          <t>Балл: 6 из 6</t>
        </r>
      </text>
    </comment>
    <comment ref="CY141" authorId="0" shapeId="0">
      <text>
        <r>
          <rPr>
            <sz val="11"/>
            <color theme="1"/>
            <rFont val="Calibri"/>
            <family val="2"/>
            <scheme val="minor"/>
          </rPr>
          <t>Балл: 6 из 6</t>
        </r>
      </text>
    </comment>
    <comment ref="DH141" authorId="0" shapeId="0">
      <text>
        <r>
          <rPr>
            <sz val="11"/>
            <color theme="1"/>
            <rFont val="Calibri"/>
            <family val="2"/>
            <scheme val="minor"/>
          </rPr>
          <t>Балл: 2 из 2</t>
        </r>
      </text>
    </comment>
    <comment ref="DR141" authorId="0" shapeId="0">
      <text>
        <r>
          <rPr>
            <sz val="11"/>
            <color theme="1"/>
            <rFont val="Calibri"/>
            <family val="2"/>
            <scheme val="minor"/>
          </rPr>
          <t>Балл: 0 из 4</t>
        </r>
      </text>
    </comment>
    <comment ref="DY141" authorId="0" shapeId="0">
      <text>
        <r>
          <rPr>
            <sz val="11"/>
            <color theme="1"/>
            <rFont val="Calibri"/>
            <family val="2"/>
            <scheme val="minor"/>
          </rPr>
          <t>Балл: 0 из 4</t>
        </r>
      </text>
    </comment>
    <comment ref="EI141" authorId="0" shapeId="0">
      <text>
        <r>
          <rPr>
            <sz val="11"/>
            <color theme="1"/>
            <rFont val="Calibri"/>
            <family val="2"/>
            <scheme val="minor"/>
          </rPr>
          <t>Балл: 0 из 4</t>
        </r>
      </text>
    </comment>
    <comment ref="EU141" authorId="0" shapeId="0">
      <text>
        <r>
          <rPr>
            <sz val="11"/>
            <color theme="1"/>
            <rFont val="Calibri"/>
            <family val="2"/>
            <scheme val="minor"/>
          </rPr>
          <t>Балл: 6 из 6</t>
        </r>
      </text>
    </comment>
    <comment ref="FC141" authorId="0" shapeId="0">
      <text>
        <r>
          <rPr>
            <sz val="11"/>
            <color theme="1"/>
            <rFont val="Calibri"/>
            <family val="2"/>
            <scheme val="minor"/>
          </rPr>
          <t>Балл: 2 из 2</t>
        </r>
      </text>
    </comment>
    <comment ref="FP141" authorId="0" shapeId="0">
      <text>
        <r>
          <rPr>
            <sz val="11"/>
            <color theme="1"/>
            <rFont val="Calibri"/>
            <family val="2"/>
            <scheme val="minor"/>
          </rPr>
          <t>Балл: 4 из 4</t>
        </r>
      </text>
    </comment>
    <comment ref="GC141" authorId="0" shapeId="0">
      <text>
        <r>
          <rPr>
            <sz val="11"/>
            <color theme="1"/>
            <rFont val="Calibri"/>
            <family val="2"/>
            <scheme val="minor"/>
          </rPr>
          <t>Балл: 3 из 6</t>
        </r>
      </text>
    </comment>
    <comment ref="I142" authorId="0" shapeId="0">
      <text>
        <r>
          <rPr>
            <sz val="11"/>
            <color theme="1"/>
            <rFont val="Calibri"/>
            <family val="2"/>
            <scheme val="minor"/>
          </rPr>
          <t>Балл: 0 из 2</t>
        </r>
      </text>
    </comment>
    <comment ref="R142" authorId="0" shapeId="0">
      <text>
        <r>
          <rPr>
            <sz val="11"/>
            <color theme="1"/>
            <rFont val="Calibri"/>
            <family val="2"/>
            <scheme val="minor"/>
          </rPr>
          <t>Балл: 0 из 2</t>
        </r>
      </text>
    </comment>
    <comment ref="W142" authorId="0" shapeId="0">
      <text>
        <r>
          <rPr>
            <sz val="11"/>
            <color theme="1"/>
            <rFont val="Calibri"/>
            <family val="2"/>
            <scheme val="minor"/>
          </rPr>
          <t>Балл: 2 из 2</t>
        </r>
      </text>
    </comment>
    <comment ref="AA142" authorId="0" shapeId="0">
      <text>
        <r>
          <rPr>
            <sz val="11"/>
            <color theme="1"/>
            <rFont val="Calibri"/>
            <family val="2"/>
            <scheme val="minor"/>
          </rPr>
          <t>Балл: 2 из 2</t>
        </r>
      </text>
    </comment>
    <comment ref="AF142" authorId="0" shapeId="0">
      <text>
        <r>
          <rPr>
            <sz val="11"/>
            <color theme="1"/>
            <rFont val="Calibri"/>
            <family val="2"/>
            <scheme val="minor"/>
          </rPr>
          <t>Балл: 0 из 2</t>
        </r>
      </text>
    </comment>
    <comment ref="AM142" authorId="0" shapeId="0">
      <text>
        <r>
          <rPr>
            <sz val="11"/>
            <color theme="1"/>
            <rFont val="Calibri"/>
            <family val="2"/>
            <scheme val="minor"/>
          </rPr>
          <t>Балл: 0 из 4</t>
        </r>
      </text>
    </comment>
    <comment ref="AQ142" authorId="0" shapeId="0">
      <text>
        <r>
          <rPr>
            <sz val="11"/>
            <color theme="1"/>
            <rFont val="Calibri"/>
            <family val="2"/>
            <scheme val="minor"/>
          </rPr>
          <t>Балл: 0 из 4</t>
        </r>
      </text>
    </comment>
    <comment ref="AW142" authorId="0" shapeId="0">
      <text>
        <r>
          <rPr>
            <sz val="11"/>
            <color theme="1"/>
            <rFont val="Calibri"/>
            <family val="2"/>
            <scheme val="minor"/>
          </rPr>
          <t>Балл: 4 из 4</t>
        </r>
      </text>
    </comment>
    <comment ref="BN142" authorId="0" shapeId="0">
      <text>
        <r>
          <rPr>
            <sz val="11"/>
            <color theme="1"/>
            <rFont val="Calibri"/>
            <family val="2"/>
            <scheme val="minor"/>
          </rPr>
          <t>Балл: 4 из 4</t>
        </r>
      </text>
    </comment>
    <comment ref="BS142" authorId="0" shapeId="0">
      <text>
        <r>
          <rPr>
            <sz val="11"/>
            <color theme="1"/>
            <rFont val="Calibri"/>
            <family val="2"/>
            <scheme val="minor"/>
          </rPr>
          <t>Балл: 0 из 4</t>
        </r>
      </text>
    </comment>
    <comment ref="BZ142" authorId="0" shapeId="0">
      <text>
        <r>
          <rPr>
            <sz val="11"/>
            <color theme="1"/>
            <rFont val="Calibri"/>
            <family val="2"/>
            <scheme val="minor"/>
          </rPr>
          <t>Балл: 4 из 4</t>
        </r>
      </text>
    </comment>
    <comment ref="CE142" authorId="0" shapeId="0">
      <text>
        <r>
          <rPr>
            <sz val="11"/>
            <color theme="1"/>
            <rFont val="Calibri"/>
            <family val="2"/>
            <scheme val="minor"/>
          </rPr>
          <t>Балл: 0 из 6</t>
        </r>
      </text>
    </comment>
    <comment ref="CI142" authorId="0" shapeId="0">
      <text>
        <r>
          <rPr>
            <sz val="11"/>
            <color theme="1"/>
            <rFont val="Calibri"/>
            <family val="2"/>
            <scheme val="minor"/>
          </rPr>
          <t>Балл: 3 из 6</t>
        </r>
      </text>
    </comment>
    <comment ref="CM142" authorId="0" shapeId="0">
      <text>
        <r>
          <rPr>
            <sz val="11"/>
            <color theme="1"/>
            <rFont val="Calibri"/>
            <family val="2"/>
            <scheme val="minor"/>
          </rPr>
          <t>Балл: 3 из 6</t>
        </r>
      </text>
    </comment>
    <comment ref="CW142" authorId="0" shapeId="0">
      <text>
        <r>
          <rPr>
            <sz val="11"/>
            <color theme="1"/>
            <rFont val="Calibri"/>
            <family val="2"/>
            <scheme val="minor"/>
          </rPr>
          <t>Балл: 0 из 6</t>
        </r>
      </text>
    </comment>
    <comment ref="CY142" authorId="0" shapeId="0">
      <text>
        <r>
          <rPr>
            <sz val="11"/>
            <color theme="1"/>
            <rFont val="Calibri"/>
            <family val="2"/>
            <scheme val="minor"/>
          </rPr>
          <t>Балл: 6 из 6</t>
        </r>
      </text>
    </comment>
    <comment ref="DM142" authorId="0" shapeId="0">
      <text>
        <r>
          <rPr>
            <sz val="11"/>
            <color theme="1"/>
            <rFont val="Calibri"/>
            <family val="2"/>
            <scheme val="minor"/>
          </rPr>
          <t>Балл: 2 из 2</t>
        </r>
      </text>
    </comment>
    <comment ref="DX142" authorId="0" shapeId="0">
      <text>
        <r>
          <rPr>
            <sz val="11"/>
            <color theme="1"/>
            <rFont val="Calibri"/>
            <family val="2"/>
            <scheme val="minor"/>
          </rPr>
          <t>Балл: 0 из 4</t>
        </r>
      </text>
    </comment>
    <comment ref="EE142" authorId="0" shapeId="0">
      <text>
        <r>
          <rPr>
            <sz val="11"/>
            <color theme="1"/>
            <rFont val="Calibri"/>
            <family val="2"/>
            <scheme val="minor"/>
          </rPr>
          <t>Балл: 4 из 4</t>
        </r>
      </text>
    </comment>
    <comment ref="EN142" authorId="0" shapeId="0">
      <text>
        <r>
          <rPr>
            <sz val="11"/>
            <color theme="1"/>
            <rFont val="Calibri"/>
            <family val="2"/>
            <scheme val="minor"/>
          </rPr>
          <t>Балл: 0 из 4</t>
        </r>
      </text>
    </comment>
    <comment ref="ES142" authorId="0" shapeId="0">
      <text>
        <r>
          <rPr>
            <sz val="11"/>
            <color theme="1"/>
            <rFont val="Calibri"/>
            <family val="2"/>
            <scheme val="minor"/>
          </rPr>
          <t>Балл: 2 из 6</t>
        </r>
      </text>
    </comment>
    <comment ref="FH142" authorId="0" shapeId="0">
      <text>
        <r>
          <rPr>
            <sz val="11"/>
            <color theme="1"/>
            <rFont val="Calibri"/>
            <family val="2"/>
            <scheme val="minor"/>
          </rPr>
          <t>Балл: 2 из 2</t>
        </r>
      </text>
    </comment>
    <comment ref="FV142" authorId="0" shapeId="0">
      <text>
        <r>
          <rPr>
            <sz val="11"/>
            <color theme="1"/>
            <rFont val="Calibri"/>
            <family val="2"/>
            <scheme val="minor"/>
          </rPr>
          <t>Балл: 4 из 4</t>
        </r>
      </text>
    </comment>
    <comment ref="GF142" authorId="0" shapeId="0">
      <text>
        <r>
          <rPr>
            <sz val="11"/>
            <color theme="1"/>
            <rFont val="Calibri"/>
            <family val="2"/>
            <scheme val="minor"/>
          </rPr>
          <t>Балл: 3 из 6</t>
        </r>
      </text>
    </comment>
    <comment ref="J143" authorId="0" shapeId="0">
      <text>
        <r>
          <rPr>
            <sz val="11"/>
            <color theme="1"/>
            <rFont val="Calibri"/>
            <family val="2"/>
            <scheme val="minor"/>
          </rPr>
          <t>Балл: 0 из 2</t>
        </r>
      </text>
    </comment>
    <comment ref="N143" authorId="0" shapeId="0">
      <text>
        <r>
          <rPr>
            <sz val="11"/>
            <color theme="1"/>
            <rFont val="Calibri"/>
            <family val="2"/>
            <scheme val="minor"/>
          </rPr>
          <t>Балл: 0 из 2</t>
        </r>
      </text>
    </comment>
    <comment ref="S143" authorId="0" shapeId="0">
      <text>
        <r>
          <rPr>
            <sz val="11"/>
            <color theme="1"/>
            <rFont val="Calibri"/>
            <family val="2"/>
            <scheme val="minor"/>
          </rPr>
          <t>Балл: 0 из 2</t>
        </r>
      </text>
    </comment>
    <comment ref="AD143" authorId="0" shapeId="0">
      <text>
        <r>
          <rPr>
            <sz val="11"/>
            <color theme="1"/>
            <rFont val="Calibri"/>
            <family val="2"/>
            <scheme val="minor"/>
          </rPr>
          <t>Балл: 2 из 2</t>
        </r>
      </text>
    </comment>
    <comment ref="AI143" authorId="0" shapeId="0">
      <text>
        <r>
          <rPr>
            <sz val="11"/>
            <color theme="1"/>
            <rFont val="Calibri"/>
            <family val="2"/>
            <scheme val="minor"/>
          </rPr>
          <t>Балл: 0 из 2</t>
        </r>
      </text>
    </comment>
    <comment ref="AL143" authorId="0" shapeId="0">
      <text>
        <r>
          <rPr>
            <sz val="11"/>
            <color theme="1"/>
            <rFont val="Calibri"/>
            <family val="2"/>
            <scheme val="minor"/>
          </rPr>
          <t>Балл: 0 из 4</t>
        </r>
      </text>
    </comment>
    <comment ref="AV143" authorId="0" shapeId="0">
      <text>
        <r>
          <rPr>
            <sz val="11"/>
            <color theme="1"/>
            <rFont val="Calibri"/>
            <family val="2"/>
            <scheme val="minor"/>
          </rPr>
          <t>Балл: 0 из 4</t>
        </r>
      </text>
    </comment>
    <comment ref="BB143" authorId="0" shapeId="0">
      <text>
        <r>
          <rPr>
            <sz val="11"/>
            <color theme="1"/>
            <rFont val="Calibri"/>
            <family val="2"/>
            <scheme val="minor"/>
          </rPr>
          <t>Балл: 0 из 4</t>
        </r>
      </text>
    </comment>
    <comment ref="BE143" authorId="0" shapeId="0">
      <text>
        <r>
          <rPr>
            <sz val="11"/>
            <color theme="1"/>
            <rFont val="Calibri"/>
            <family val="2"/>
            <scheme val="minor"/>
          </rPr>
          <t>Балл: 0 из 4</t>
        </r>
      </text>
    </comment>
    <comment ref="BI143" authorId="0" shapeId="0">
      <text>
        <r>
          <rPr>
            <sz val="11"/>
            <color theme="1"/>
            <rFont val="Calibri"/>
            <family val="2"/>
            <scheme val="minor"/>
          </rPr>
          <t>Балл: 0 из 4</t>
        </r>
      </text>
    </comment>
    <comment ref="BT143" authorId="0" shapeId="0">
      <text>
        <r>
          <rPr>
            <sz val="11"/>
            <color theme="1"/>
            <rFont val="Calibri"/>
            <family val="2"/>
            <scheme val="minor"/>
          </rPr>
          <t>Балл: 4 из 4</t>
        </r>
      </text>
    </comment>
    <comment ref="BY143" authorId="0" shapeId="0">
      <text>
        <r>
          <rPr>
            <sz val="11"/>
            <color theme="1"/>
            <rFont val="Calibri"/>
            <family val="2"/>
            <scheme val="minor"/>
          </rPr>
          <t>Балл: 4 из 4</t>
        </r>
      </text>
    </comment>
    <comment ref="CB143" authorId="0" shapeId="0">
      <text>
        <r>
          <rPr>
            <sz val="11"/>
            <color theme="1"/>
            <rFont val="Calibri"/>
            <family val="2"/>
            <scheme val="minor"/>
          </rPr>
          <t>Балл: 0 из 6</t>
        </r>
      </text>
    </comment>
    <comment ref="CJ143" authorId="0" shapeId="0">
      <text>
        <r>
          <rPr>
            <sz val="11"/>
            <color theme="1"/>
            <rFont val="Calibri"/>
            <family val="2"/>
            <scheme val="minor"/>
          </rPr>
          <t>Балл: 3 из 6</t>
        </r>
      </text>
    </comment>
    <comment ref="CN143" authorId="0" shapeId="0">
      <text>
        <r>
          <rPr>
            <sz val="11"/>
            <color theme="1"/>
            <rFont val="Calibri"/>
            <family val="2"/>
            <scheme val="minor"/>
          </rPr>
          <t>Балл: 2 из 6</t>
        </r>
      </text>
    </comment>
    <comment ref="CT143" authorId="0" shapeId="0">
      <text>
        <r>
          <rPr>
            <sz val="11"/>
            <color theme="1"/>
            <rFont val="Calibri"/>
            <family val="2"/>
            <scheme val="minor"/>
          </rPr>
          <t>Балл: 0 из 6</t>
        </r>
      </text>
    </comment>
    <comment ref="DC143" authorId="0" shapeId="0">
      <text>
        <r>
          <rPr>
            <sz val="11"/>
            <color theme="1"/>
            <rFont val="Calibri"/>
            <family val="2"/>
            <scheme val="minor"/>
          </rPr>
          <t>Балл: 6 из 6</t>
        </r>
      </text>
    </comment>
    <comment ref="DM143" authorId="0" shapeId="0">
      <text>
        <r>
          <rPr>
            <sz val="11"/>
            <color theme="1"/>
            <rFont val="Calibri"/>
            <family val="2"/>
            <scheme val="minor"/>
          </rPr>
          <t>Балл: 2 из 2</t>
        </r>
      </text>
    </comment>
    <comment ref="DT143" authorId="0" shapeId="0">
      <text>
        <r>
          <rPr>
            <sz val="11"/>
            <color theme="1"/>
            <rFont val="Calibri"/>
            <family val="2"/>
            <scheme val="minor"/>
          </rPr>
          <t>Балл: 0 из 4</t>
        </r>
      </text>
    </comment>
    <comment ref="ED143" authorId="0" shapeId="0">
      <text>
        <r>
          <rPr>
            <sz val="11"/>
            <color theme="1"/>
            <rFont val="Calibri"/>
            <family val="2"/>
            <scheme val="minor"/>
          </rPr>
          <t>Балл: 0 из 4</t>
        </r>
      </text>
    </comment>
    <comment ref="EN143" authorId="0" shapeId="0">
      <text>
        <r>
          <rPr>
            <sz val="11"/>
            <color theme="1"/>
            <rFont val="Calibri"/>
            <family val="2"/>
            <scheme val="minor"/>
          </rPr>
          <t>Балл: 0 из 4</t>
        </r>
      </text>
    </comment>
    <comment ref="EU143" authorId="0" shapeId="0">
      <text>
        <r>
          <rPr>
            <sz val="11"/>
            <color theme="1"/>
            <rFont val="Calibri"/>
            <family val="2"/>
            <scheme val="minor"/>
          </rPr>
          <t>Балл: 0 из 6</t>
        </r>
      </text>
    </comment>
    <comment ref="FF143" authorId="0" shapeId="0">
      <text>
        <r>
          <rPr>
            <sz val="11"/>
            <color theme="1"/>
            <rFont val="Calibri"/>
            <family val="2"/>
            <scheme val="minor"/>
          </rPr>
          <t>Балл: 0 из 2</t>
        </r>
      </text>
    </comment>
    <comment ref="FR143" authorId="0" shapeId="0">
      <text>
        <r>
          <rPr>
            <sz val="11"/>
            <color theme="1"/>
            <rFont val="Calibri"/>
            <family val="2"/>
            <scheme val="minor"/>
          </rPr>
          <t>Балл: 0 из 4</t>
        </r>
      </text>
    </comment>
    <comment ref="FZ143" authorId="0" shapeId="0">
      <text>
        <r>
          <rPr>
            <sz val="11"/>
            <color theme="1"/>
            <rFont val="Calibri"/>
            <family val="2"/>
            <scheme val="minor"/>
          </rPr>
          <t>Балл: 0 из 6</t>
        </r>
      </text>
    </comment>
    <comment ref="G144" authorId="0" shapeId="0">
      <text>
        <r>
          <rPr>
            <sz val="11"/>
            <color theme="1"/>
            <rFont val="Calibri"/>
            <family val="2"/>
            <scheme val="minor"/>
          </rPr>
          <t>Балл: 2 из 2</t>
        </r>
      </text>
    </comment>
    <comment ref="Q144" authorId="0" shapeId="0">
      <text>
        <r>
          <rPr>
            <sz val="11"/>
            <color theme="1"/>
            <rFont val="Calibri"/>
            <family val="2"/>
            <scheme val="minor"/>
          </rPr>
          <t>Балл: 2 из 2</t>
        </r>
      </text>
    </comment>
    <comment ref="U144" authorId="0" shapeId="0">
      <text>
        <r>
          <rPr>
            <sz val="11"/>
            <color theme="1"/>
            <rFont val="Calibri"/>
            <family val="2"/>
            <scheme val="minor"/>
          </rPr>
          <t>Балл: 2 из 2</t>
        </r>
      </text>
    </comment>
    <comment ref="AD144" authorId="0" shapeId="0">
      <text>
        <r>
          <rPr>
            <sz val="11"/>
            <color theme="1"/>
            <rFont val="Calibri"/>
            <family val="2"/>
            <scheme val="minor"/>
          </rPr>
          <t>Балл: 2 из 2</t>
        </r>
      </text>
    </comment>
    <comment ref="AF144" authorId="0" shapeId="0">
      <text>
        <r>
          <rPr>
            <sz val="11"/>
            <color theme="1"/>
            <rFont val="Calibri"/>
            <family val="2"/>
            <scheme val="minor"/>
          </rPr>
          <t>Балл: 0 из 2</t>
        </r>
      </text>
    </comment>
    <comment ref="AP144" authorId="0" shapeId="0">
      <text>
        <r>
          <rPr>
            <sz val="11"/>
            <color theme="1"/>
            <rFont val="Calibri"/>
            <family val="2"/>
            <scheme val="minor"/>
          </rPr>
          <t>Балл: 0 из 4</t>
        </r>
      </text>
    </comment>
    <comment ref="AU144" authorId="0" shapeId="0">
      <text>
        <r>
          <rPr>
            <sz val="11"/>
            <color theme="1"/>
            <rFont val="Calibri"/>
            <family val="2"/>
            <scheme val="minor"/>
          </rPr>
          <t>Балл: 0 из 4</t>
        </r>
      </text>
    </comment>
    <comment ref="AW144" authorId="0" shapeId="0">
      <text>
        <r>
          <rPr>
            <sz val="11"/>
            <color theme="1"/>
            <rFont val="Calibri"/>
            <family val="2"/>
            <scheme val="minor"/>
          </rPr>
          <t>Балл: 4 из 4</t>
        </r>
      </text>
    </comment>
    <comment ref="BH144" authorId="0" shapeId="0">
      <text>
        <r>
          <rPr>
            <sz val="11"/>
            <color theme="1"/>
            <rFont val="Calibri"/>
            <family val="2"/>
            <scheme val="minor"/>
          </rPr>
          <t>Балл: 4 из 4</t>
        </r>
      </text>
    </comment>
    <comment ref="BL144" authorId="0" shapeId="0">
      <text>
        <r>
          <rPr>
            <sz val="11"/>
            <color theme="1"/>
            <rFont val="Calibri"/>
            <family val="2"/>
            <scheme val="minor"/>
          </rPr>
          <t>Балл: 4 из 4</t>
        </r>
      </text>
    </comment>
    <comment ref="BR144" authorId="0" shapeId="0">
      <text>
        <r>
          <rPr>
            <sz val="11"/>
            <color theme="1"/>
            <rFont val="Calibri"/>
            <family val="2"/>
            <scheme val="minor"/>
          </rPr>
          <t>Балл: 4 из 4</t>
        </r>
      </text>
    </comment>
    <comment ref="BU144" authorId="0" shapeId="0">
      <text>
        <r>
          <rPr>
            <sz val="11"/>
            <color theme="1"/>
            <rFont val="Calibri"/>
            <family val="2"/>
            <scheme val="minor"/>
          </rPr>
          <t>Балл: 4 из 4</t>
        </r>
      </text>
    </comment>
    <comment ref="CF144" authorId="0" shapeId="0">
      <text>
        <r>
          <rPr>
            <sz val="11"/>
            <color theme="1"/>
            <rFont val="Calibri"/>
            <family val="2"/>
            <scheme val="minor"/>
          </rPr>
          <t>Балл: 0 из 6</t>
        </r>
      </text>
    </comment>
    <comment ref="CK144" authorId="0" shapeId="0">
      <text>
        <r>
          <rPr>
            <sz val="11"/>
            <color theme="1"/>
            <rFont val="Calibri"/>
            <family val="2"/>
            <scheme val="minor"/>
          </rPr>
          <t>Балл: 3 из 6</t>
        </r>
      </text>
    </comment>
    <comment ref="CP144" authorId="0" shapeId="0">
      <text>
        <r>
          <rPr>
            <sz val="11"/>
            <color theme="1"/>
            <rFont val="Calibri"/>
            <family val="2"/>
            <scheme val="minor"/>
          </rPr>
          <t>Балл: 1 из 6</t>
        </r>
      </text>
    </comment>
    <comment ref="CS144" authorId="0" shapeId="0">
      <text>
        <r>
          <rPr>
            <sz val="11"/>
            <color theme="1"/>
            <rFont val="Calibri"/>
            <family val="2"/>
            <scheme val="minor"/>
          </rPr>
          <t>Балл: 6 из 6</t>
        </r>
      </text>
    </comment>
    <comment ref="CZ144" authorId="0" shapeId="0">
      <text>
        <r>
          <rPr>
            <sz val="11"/>
            <color theme="1"/>
            <rFont val="Calibri"/>
            <family val="2"/>
            <scheme val="minor"/>
          </rPr>
          <t>Балл: 0 из 6</t>
        </r>
      </text>
    </comment>
    <comment ref="DE144" authorId="0" shapeId="0">
      <text>
        <r>
          <rPr>
            <sz val="11"/>
            <color theme="1"/>
            <rFont val="Calibri"/>
            <family val="2"/>
            <scheme val="minor"/>
          </rPr>
          <t>Балл: 2 из 2</t>
        </r>
      </text>
    </comment>
    <comment ref="DP144" authorId="0" shapeId="0">
      <text>
        <r>
          <rPr>
            <sz val="11"/>
            <color theme="1"/>
            <rFont val="Calibri"/>
            <family val="2"/>
            <scheme val="minor"/>
          </rPr>
          <t>Балл: 0 из 4</t>
        </r>
      </text>
    </comment>
    <comment ref="ED144" authorId="0" shapeId="0">
      <text>
        <r>
          <rPr>
            <sz val="11"/>
            <color theme="1"/>
            <rFont val="Calibri"/>
            <family val="2"/>
            <scheme val="minor"/>
          </rPr>
          <t>Балл: 4 из 4</t>
        </r>
      </text>
    </comment>
    <comment ref="EP144" authorId="0" shapeId="0">
      <text>
        <r>
          <rPr>
            <sz val="11"/>
            <color theme="1"/>
            <rFont val="Calibri"/>
            <family val="2"/>
            <scheme val="minor"/>
          </rPr>
          <t>Балл: 0 из 4</t>
        </r>
      </text>
    </comment>
    <comment ref="ES144" authorId="0" shapeId="0">
      <text>
        <r>
          <rPr>
            <sz val="11"/>
            <color theme="1"/>
            <rFont val="Calibri"/>
            <family val="2"/>
            <scheme val="minor"/>
          </rPr>
          <t>&lt;пропущен&gt;</t>
        </r>
      </text>
    </comment>
    <comment ref="FK144" authorId="0" shapeId="0">
      <text>
        <r>
          <rPr>
            <sz val="11"/>
            <color theme="1"/>
            <rFont val="Calibri"/>
            <family val="2"/>
            <scheme val="minor"/>
          </rPr>
          <t>Балл: 2 из 2</t>
        </r>
      </text>
    </comment>
    <comment ref="FS144" authorId="0" shapeId="0">
      <text>
        <r>
          <rPr>
            <sz val="11"/>
            <color theme="1"/>
            <rFont val="Calibri"/>
            <family val="2"/>
            <scheme val="minor"/>
          </rPr>
          <t>Балл: 0 из 4</t>
        </r>
      </text>
    </comment>
    <comment ref="GF144" authorId="0" shapeId="0">
      <text>
        <r>
          <rPr>
            <sz val="11"/>
            <color theme="1"/>
            <rFont val="Calibri"/>
            <family val="2"/>
            <scheme val="minor"/>
          </rPr>
          <t>Балл: 3 из 6</t>
        </r>
      </text>
    </comment>
    <comment ref="H145" authorId="0" shapeId="0">
      <text>
        <r>
          <rPr>
            <sz val="11"/>
            <color theme="1"/>
            <rFont val="Calibri"/>
            <family val="2"/>
            <scheme val="minor"/>
          </rPr>
          <t>Балл: 0 из 2</t>
        </r>
      </text>
    </comment>
    <comment ref="O145" authorId="0" shapeId="0">
      <text>
        <r>
          <rPr>
            <sz val="11"/>
            <color theme="1"/>
            <rFont val="Calibri"/>
            <family val="2"/>
            <scheme val="minor"/>
          </rPr>
          <t>Балл: 2 из 2</t>
        </r>
      </text>
    </comment>
    <comment ref="S145" authorId="0" shapeId="0">
      <text>
        <r>
          <rPr>
            <sz val="11"/>
            <color theme="1"/>
            <rFont val="Calibri"/>
            <family val="2"/>
            <scheme val="minor"/>
          </rPr>
          <t>Балл: 0 из 2</t>
        </r>
      </text>
    </comment>
    <comment ref="Y145" authorId="0" shapeId="0">
      <text>
        <r>
          <rPr>
            <sz val="11"/>
            <color theme="1"/>
            <rFont val="Calibri"/>
            <family val="2"/>
            <scheme val="minor"/>
          </rPr>
          <t>Балл: 2 из 2</t>
        </r>
      </text>
    </comment>
    <comment ref="AG145" authorId="0" shapeId="0">
      <text>
        <r>
          <rPr>
            <sz val="11"/>
            <color theme="1"/>
            <rFont val="Calibri"/>
            <family val="2"/>
            <scheme val="minor"/>
          </rPr>
          <t>Балл: 2 из 2</t>
        </r>
      </text>
    </comment>
    <comment ref="AL145" authorId="0" shapeId="0">
      <text>
        <r>
          <rPr>
            <sz val="11"/>
            <color theme="1"/>
            <rFont val="Calibri"/>
            <family val="2"/>
            <scheme val="minor"/>
          </rPr>
          <t>Балл: 0 из 4</t>
        </r>
      </text>
    </comment>
    <comment ref="AS145" authorId="0" shapeId="0">
      <text>
        <r>
          <rPr>
            <sz val="11"/>
            <color theme="1"/>
            <rFont val="Calibri"/>
            <family val="2"/>
            <scheme val="minor"/>
          </rPr>
          <t>Балл: 0 из 4</t>
        </r>
      </text>
    </comment>
    <comment ref="AX145" authorId="0" shapeId="0">
      <text>
        <r>
          <rPr>
            <sz val="11"/>
            <color theme="1"/>
            <rFont val="Calibri"/>
            <family val="2"/>
            <scheme val="minor"/>
          </rPr>
          <t>Балл: 0 из 4</t>
        </r>
      </text>
    </comment>
    <comment ref="BE145" authorId="0" shapeId="0">
      <text>
        <r>
          <rPr>
            <sz val="11"/>
            <color theme="1"/>
            <rFont val="Calibri"/>
            <family val="2"/>
            <scheme val="minor"/>
          </rPr>
          <t>Балл: 4 из 4</t>
        </r>
      </text>
    </comment>
    <comment ref="BK145" authorId="0" shapeId="0">
      <text>
        <r>
          <rPr>
            <sz val="11"/>
            <color theme="1"/>
            <rFont val="Calibri"/>
            <family val="2"/>
            <scheme val="minor"/>
          </rPr>
          <t>Балл: 4 из 4</t>
        </r>
      </text>
    </comment>
    <comment ref="BT145" authorId="0" shapeId="0">
      <text>
        <r>
          <rPr>
            <sz val="11"/>
            <color theme="1"/>
            <rFont val="Calibri"/>
            <family val="2"/>
            <scheme val="minor"/>
          </rPr>
          <t>Балл: 0 из 4</t>
        </r>
      </text>
    </comment>
    <comment ref="BY145" authorId="0" shapeId="0">
      <text>
        <r>
          <rPr>
            <sz val="11"/>
            <color theme="1"/>
            <rFont val="Calibri"/>
            <family val="2"/>
            <scheme val="minor"/>
          </rPr>
          <t>Балл: 4 из 4</t>
        </r>
      </text>
    </comment>
    <comment ref="CA145" authorId="0" shapeId="0">
      <text>
        <r>
          <rPr>
            <sz val="11"/>
            <color theme="1"/>
            <rFont val="Calibri"/>
            <family val="2"/>
            <scheme val="minor"/>
          </rPr>
          <t>Балл: 0 из 6</t>
        </r>
      </text>
    </comment>
    <comment ref="CH145" authorId="0" shapeId="0">
      <text>
        <r>
          <rPr>
            <sz val="11"/>
            <color theme="1"/>
            <rFont val="Calibri"/>
            <family val="2"/>
            <scheme val="minor"/>
          </rPr>
          <t>Балл: 3 из 6</t>
        </r>
      </text>
    </comment>
    <comment ref="CP145" authorId="0" shapeId="0">
      <text>
        <r>
          <rPr>
            <sz val="11"/>
            <color theme="1"/>
            <rFont val="Calibri"/>
            <family val="2"/>
            <scheme val="minor"/>
          </rPr>
          <t>Балл: 2 из 6</t>
        </r>
      </text>
    </comment>
    <comment ref="CS145" authorId="0" shapeId="0">
      <text>
        <r>
          <rPr>
            <sz val="11"/>
            <color theme="1"/>
            <rFont val="Calibri"/>
            <family val="2"/>
            <scheme val="minor"/>
          </rPr>
          <t>Балл: 6 из 6</t>
        </r>
      </text>
    </comment>
    <comment ref="DB145" authorId="0" shapeId="0">
      <text>
        <r>
          <rPr>
            <sz val="11"/>
            <color theme="1"/>
            <rFont val="Calibri"/>
            <family val="2"/>
            <scheme val="minor"/>
          </rPr>
          <t>Балл: 0 из 6</t>
        </r>
      </text>
    </comment>
    <comment ref="DG145" authorId="0" shapeId="0">
      <text>
        <r>
          <rPr>
            <sz val="11"/>
            <color theme="1"/>
            <rFont val="Calibri"/>
            <family val="2"/>
            <scheme val="minor"/>
          </rPr>
          <t>Балл: 0 из 2</t>
        </r>
      </text>
    </comment>
    <comment ref="DU145" authorId="0" shapeId="0">
      <text>
        <r>
          <rPr>
            <sz val="11"/>
            <color theme="1"/>
            <rFont val="Calibri"/>
            <family val="2"/>
            <scheme val="minor"/>
          </rPr>
          <t>Балл: 0 из 4</t>
        </r>
      </text>
    </comment>
    <comment ref="EG145" authorId="0" shapeId="0">
      <text>
        <r>
          <rPr>
            <sz val="11"/>
            <color theme="1"/>
            <rFont val="Calibri"/>
            <family val="2"/>
            <scheme val="minor"/>
          </rPr>
          <t>Балл: 4 из 4</t>
        </r>
      </text>
    </comment>
    <comment ref="EL145" authorId="0" shapeId="0">
      <text>
        <r>
          <rPr>
            <sz val="11"/>
            <color theme="1"/>
            <rFont val="Calibri"/>
            <family val="2"/>
            <scheme val="minor"/>
          </rPr>
          <t>Балл: 0 из 4</t>
        </r>
      </text>
    </comment>
    <comment ref="FB145" authorId="0" shapeId="0">
      <text>
        <r>
          <rPr>
            <sz val="11"/>
            <color theme="1"/>
            <rFont val="Calibri"/>
            <family val="2"/>
            <scheme val="minor"/>
          </rPr>
          <t>Балл: 0 из 6</t>
        </r>
      </text>
    </comment>
    <comment ref="FL145" authorId="0" shapeId="0">
      <text>
        <r>
          <rPr>
            <sz val="11"/>
            <color theme="1"/>
            <rFont val="Calibri"/>
            <family val="2"/>
            <scheme val="minor"/>
          </rPr>
          <t>Балл: 0 из 2</t>
        </r>
      </text>
    </comment>
    <comment ref="FT145" authorId="0" shapeId="0">
      <text>
        <r>
          <rPr>
            <sz val="11"/>
            <color theme="1"/>
            <rFont val="Calibri"/>
            <family val="2"/>
            <scheme val="minor"/>
          </rPr>
          <t>Балл: 0 из 4</t>
        </r>
      </text>
    </comment>
    <comment ref="GE145" authorId="0" shapeId="0">
      <text>
        <r>
          <rPr>
            <sz val="11"/>
            <color theme="1"/>
            <rFont val="Calibri"/>
            <family val="2"/>
            <scheme val="minor"/>
          </rPr>
          <t>Балл: 0 из 6</t>
        </r>
      </text>
    </comment>
    <comment ref="H146" authorId="0" shapeId="0">
      <text>
        <r>
          <rPr>
            <sz val="11"/>
            <color theme="1"/>
            <rFont val="Calibri"/>
            <family val="2"/>
            <scheme val="minor"/>
          </rPr>
          <t>Балл: 2 из 2</t>
        </r>
      </text>
    </comment>
    <comment ref="Q146" authorId="0" shapeId="0">
      <text>
        <r>
          <rPr>
            <sz val="11"/>
            <color theme="1"/>
            <rFont val="Calibri"/>
            <family val="2"/>
            <scheme val="minor"/>
          </rPr>
          <t>Балл: 0 из 2</t>
        </r>
      </text>
    </comment>
    <comment ref="U146" authorId="0" shapeId="0">
      <text>
        <r>
          <rPr>
            <sz val="11"/>
            <color theme="1"/>
            <rFont val="Calibri"/>
            <family val="2"/>
            <scheme val="minor"/>
          </rPr>
          <t>Балл: 2 из 2</t>
        </r>
      </text>
    </comment>
    <comment ref="AB146" authorId="0" shapeId="0">
      <text>
        <r>
          <rPr>
            <sz val="11"/>
            <color theme="1"/>
            <rFont val="Calibri"/>
            <family val="2"/>
            <scheme val="minor"/>
          </rPr>
          <t>Балл: 2 из 2</t>
        </r>
      </text>
    </comment>
    <comment ref="AI146" authorId="0" shapeId="0">
      <text>
        <r>
          <rPr>
            <sz val="11"/>
            <color theme="1"/>
            <rFont val="Calibri"/>
            <family val="2"/>
            <scheme val="minor"/>
          </rPr>
          <t>Балл: 0 из 2</t>
        </r>
      </text>
    </comment>
    <comment ref="AL146" authorId="0" shapeId="0">
      <text>
        <r>
          <rPr>
            <sz val="11"/>
            <color theme="1"/>
            <rFont val="Calibri"/>
            <family val="2"/>
            <scheme val="minor"/>
          </rPr>
          <t>Балл: 0 из 4</t>
        </r>
      </text>
    </comment>
    <comment ref="AS146" authorId="0" shapeId="0">
      <text>
        <r>
          <rPr>
            <sz val="11"/>
            <color theme="1"/>
            <rFont val="Calibri"/>
            <family val="2"/>
            <scheme val="minor"/>
          </rPr>
          <t>Балл: 4 из 4</t>
        </r>
      </text>
    </comment>
    <comment ref="BB146" authorId="0" shapeId="0">
      <text>
        <r>
          <rPr>
            <sz val="11"/>
            <color theme="1"/>
            <rFont val="Calibri"/>
            <family val="2"/>
            <scheme val="minor"/>
          </rPr>
          <t>Балл: 0 из 4</t>
        </r>
      </text>
    </comment>
    <comment ref="BE146" authorId="0" shapeId="0">
      <text>
        <r>
          <rPr>
            <sz val="11"/>
            <color theme="1"/>
            <rFont val="Calibri"/>
            <family val="2"/>
            <scheme val="minor"/>
          </rPr>
          <t>Балл: 0 из 4</t>
        </r>
      </text>
    </comment>
    <comment ref="BJ146" authorId="0" shapeId="0">
      <text>
        <r>
          <rPr>
            <sz val="11"/>
            <color theme="1"/>
            <rFont val="Calibri"/>
            <family val="2"/>
            <scheme val="minor"/>
          </rPr>
          <t>Балл: 0 из 4</t>
        </r>
      </text>
    </comment>
    <comment ref="BQ146" authorId="0" shapeId="0">
      <text>
        <r>
          <rPr>
            <sz val="11"/>
            <color theme="1"/>
            <rFont val="Calibri"/>
            <family val="2"/>
            <scheme val="minor"/>
          </rPr>
          <t>Балл: 4 из 4</t>
        </r>
      </text>
    </comment>
    <comment ref="BV146" authorId="0" shapeId="0">
      <text>
        <r>
          <rPr>
            <sz val="11"/>
            <color theme="1"/>
            <rFont val="Calibri"/>
            <family val="2"/>
            <scheme val="minor"/>
          </rPr>
          <t>Балл: 4 из 4</t>
        </r>
      </text>
    </comment>
    <comment ref="CA146" authorId="0" shapeId="0">
      <text>
        <r>
          <rPr>
            <sz val="11"/>
            <color theme="1"/>
            <rFont val="Calibri"/>
            <family val="2"/>
            <scheme val="minor"/>
          </rPr>
          <t>Балл: 0 из 6</t>
        </r>
      </text>
    </comment>
    <comment ref="CK146" authorId="0" shapeId="0">
      <text>
        <r>
          <rPr>
            <sz val="11"/>
            <color theme="1"/>
            <rFont val="Calibri"/>
            <family val="2"/>
            <scheme val="minor"/>
          </rPr>
          <t>Балл: 3 из 6</t>
        </r>
      </text>
    </comment>
    <comment ref="CQ146" authorId="0" shapeId="0">
      <text>
        <r>
          <rPr>
            <sz val="11"/>
            <color theme="1"/>
            <rFont val="Calibri"/>
            <family val="2"/>
            <scheme val="minor"/>
          </rPr>
          <t>Балл: 0 из 6</t>
        </r>
      </text>
    </comment>
    <comment ref="CT146" authorId="0" shapeId="0">
      <text>
        <r>
          <rPr>
            <sz val="11"/>
            <color theme="1"/>
            <rFont val="Calibri"/>
            <family val="2"/>
            <scheme val="minor"/>
          </rPr>
          <t>Балл: 6 из 6</t>
        </r>
      </text>
    </comment>
    <comment ref="CY146" authorId="0" shapeId="0">
      <text>
        <r>
          <rPr>
            <sz val="11"/>
            <color theme="1"/>
            <rFont val="Calibri"/>
            <family val="2"/>
            <scheme val="minor"/>
          </rPr>
          <t>Балл: 6 из 6</t>
        </r>
      </text>
    </comment>
    <comment ref="DF146" authorId="0" shapeId="0">
      <text>
        <r>
          <rPr>
            <sz val="11"/>
            <color theme="1"/>
            <rFont val="Calibri"/>
            <family val="2"/>
            <scheme val="minor"/>
          </rPr>
          <t>Балл: 2 из 2</t>
        </r>
      </text>
    </comment>
    <comment ref="DP146" authorId="0" shapeId="0">
      <text>
        <r>
          <rPr>
            <sz val="11"/>
            <color theme="1"/>
            <rFont val="Calibri"/>
            <family val="2"/>
            <scheme val="minor"/>
          </rPr>
          <t>Балл: 0 из 4</t>
        </r>
      </text>
    </comment>
    <comment ref="EE146" authorId="0" shapeId="0">
      <text>
        <r>
          <rPr>
            <sz val="11"/>
            <color theme="1"/>
            <rFont val="Calibri"/>
            <family val="2"/>
            <scheme val="minor"/>
          </rPr>
          <t>Балл: 4 из 4</t>
        </r>
      </text>
    </comment>
    <comment ref="EK146" authorId="0" shapeId="0">
      <text>
        <r>
          <rPr>
            <sz val="11"/>
            <color theme="1"/>
            <rFont val="Calibri"/>
            <family val="2"/>
            <scheme val="minor"/>
          </rPr>
          <t>Балл: 0 из 4</t>
        </r>
      </text>
    </comment>
    <comment ref="EY146" authorId="0" shapeId="0">
      <text>
        <r>
          <rPr>
            <sz val="11"/>
            <color theme="1"/>
            <rFont val="Calibri"/>
            <family val="2"/>
            <scheme val="minor"/>
          </rPr>
          <t>Балл: 6 из 6</t>
        </r>
      </text>
    </comment>
    <comment ref="FE146" authorId="0" shapeId="0">
      <text>
        <r>
          <rPr>
            <sz val="11"/>
            <color theme="1"/>
            <rFont val="Calibri"/>
            <family val="2"/>
            <scheme val="minor"/>
          </rPr>
          <t>Балл: 2 из 2</t>
        </r>
      </text>
    </comment>
    <comment ref="FS146" authorId="0" shapeId="0">
      <text>
        <r>
          <rPr>
            <sz val="11"/>
            <color theme="1"/>
            <rFont val="Calibri"/>
            <family val="2"/>
            <scheme val="minor"/>
          </rPr>
          <t>Балл: 0 из 4</t>
        </r>
      </text>
    </comment>
    <comment ref="FX146" authorId="0" shapeId="0">
      <text>
        <r>
          <rPr>
            <sz val="11"/>
            <color theme="1"/>
            <rFont val="Calibri"/>
            <family val="2"/>
            <scheme val="minor"/>
          </rPr>
          <t>Балл: 6 из 6</t>
        </r>
      </text>
    </comment>
    <comment ref="G147" authorId="0" shapeId="0">
      <text>
        <r>
          <rPr>
            <sz val="11"/>
            <color theme="1"/>
            <rFont val="Calibri"/>
            <family val="2"/>
            <scheme val="minor"/>
          </rPr>
          <t>Балл: 2 из 2</t>
        </r>
      </text>
    </comment>
    <comment ref="P147" authorId="0" shapeId="0">
      <text>
        <r>
          <rPr>
            <sz val="11"/>
            <color theme="1"/>
            <rFont val="Calibri"/>
            <family val="2"/>
            <scheme val="minor"/>
          </rPr>
          <t>Балл: 0 из 2</t>
        </r>
      </text>
    </comment>
    <comment ref="S147" authorId="0" shapeId="0">
      <text>
        <r>
          <rPr>
            <sz val="11"/>
            <color theme="1"/>
            <rFont val="Calibri"/>
            <family val="2"/>
            <scheme val="minor"/>
          </rPr>
          <t>Балл: 2 из 2</t>
        </r>
      </text>
    </comment>
    <comment ref="AC147" authorId="0" shapeId="0">
      <text>
        <r>
          <rPr>
            <sz val="11"/>
            <color theme="1"/>
            <rFont val="Calibri"/>
            <family val="2"/>
            <scheme val="minor"/>
          </rPr>
          <t>Балл: 2 из 2</t>
        </r>
      </text>
    </comment>
    <comment ref="AI147" authorId="0" shapeId="0">
      <text>
        <r>
          <rPr>
            <sz val="11"/>
            <color theme="1"/>
            <rFont val="Calibri"/>
            <family val="2"/>
            <scheme val="minor"/>
          </rPr>
          <t>Балл: 2 из 2</t>
        </r>
      </text>
    </comment>
    <comment ref="AM147" authorId="0" shapeId="0">
      <text>
        <r>
          <rPr>
            <sz val="11"/>
            <color theme="1"/>
            <rFont val="Calibri"/>
            <family val="2"/>
            <scheme val="minor"/>
          </rPr>
          <t>Балл: 0 из 4</t>
        </r>
      </text>
    </comment>
    <comment ref="AU147" authorId="0" shapeId="0">
      <text>
        <r>
          <rPr>
            <sz val="11"/>
            <color theme="1"/>
            <rFont val="Calibri"/>
            <family val="2"/>
            <scheme val="minor"/>
          </rPr>
          <t>Балл: 0 из 4</t>
        </r>
      </text>
    </comment>
    <comment ref="BB147" authorId="0" shapeId="0">
      <text>
        <r>
          <rPr>
            <sz val="11"/>
            <color theme="1"/>
            <rFont val="Calibri"/>
            <family val="2"/>
            <scheme val="minor"/>
          </rPr>
          <t>Балл: 0 из 4</t>
        </r>
      </text>
    </comment>
    <comment ref="BC147" authorId="0" shapeId="0">
      <text>
        <r>
          <rPr>
            <sz val="11"/>
            <color theme="1"/>
            <rFont val="Calibri"/>
            <family val="2"/>
            <scheme val="minor"/>
          </rPr>
          <t>Балл: 0 из 4</t>
        </r>
      </text>
    </comment>
    <comment ref="BK147" authorId="0" shapeId="0">
      <text>
        <r>
          <rPr>
            <sz val="11"/>
            <color theme="1"/>
            <rFont val="Calibri"/>
            <family val="2"/>
            <scheme val="minor"/>
          </rPr>
          <t>Балл: 4 из 4</t>
        </r>
      </text>
    </comment>
    <comment ref="BR147" authorId="0" shapeId="0">
      <text>
        <r>
          <rPr>
            <sz val="11"/>
            <color theme="1"/>
            <rFont val="Calibri"/>
            <family val="2"/>
            <scheme val="minor"/>
          </rPr>
          <t>Балл: 0 из 4</t>
        </r>
      </text>
    </comment>
    <comment ref="BU147" authorId="0" shapeId="0">
      <text>
        <r>
          <rPr>
            <sz val="11"/>
            <color theme="1"/>
            <rFont val="Calibri"/>
            <family val="2"/>
            <scheme val="minor"/>
          </rPr>
          <t>Балл: 4 из 4</t>
        </r>
      </text>
    </comment>
    <comment ref="CF147" authorId="0" shapeId="0">
      <text>
        <r>
          <rPr>
            <sz val="11"/>
            <color theme="1"/>
            <rFont val="Calibri"/>
            <family val="2"/>
            <scheme val="minor"/>
          </rPr>
          <t>Балл: 6 из 6</t>
        </r>
      </text>
    </comment>
    <comment ref="CJ147" authorId="0" shapeId="0">
      <text>
        <r>
          <rPr>
            <sz val="11"/>
            <color theme="1"/>
            <rFont val="Calibri"/>
            <family val="2"/>
            <scheme val="minor"/>
          </rPr>
          <t>Балл: 3 из 6</t>
        </r>
      </text>
    </comment>
    <comment ref="CQ147" authorId="0" shapeId="0">
      <text>
        <r>
          <rPr>
            <sz val="11"/>
            <color theme="1"/>
            <rFont val="Calibri"/>
            <family val="2"/>
            <scheme val="minor"/>
          </rPr>
          <t>Балл: 0 из 6</t>
        </r>
      </text>
    </comment>
    <comment ref="CX147" authorId="0" shapeId="0">
      <text>
        <r>
          <rPr>
            <sz val="11"/>
            <color theme="1"/>
            <rFont val="Calibri"/>
            <family val="2"/>
            <scheme val="minor"/>
          </rPr>
          <t>Балл: 0 из 6</t>
        </r>
      </text>
    </comment>
    <comment ref="DA147" authorId="0" shapeId="0">
      <text>
        <r>
          <rPr>
            <sz val="11"/>
            <color theme="1"/>
            <rFont val="Calibri"/>
            <family val="2"/>
            <scheme val="minor"/>
          </rPr>
          <t>Балл: 6 из 6</t>
        </r>
      </text>
    </comment>
    <comment ref="DE147" authorId="0" shapeId="0">
      <text>
        <r>
          <rPr>
            <sz val="11"/>
            <color theme="1"/>
            <rFont val="Calibri"/>
            <family val="2"/>
            <scheme val="minor"/>
          </rPr>
          <t>Балл: 2 из 2</t>
        </r>
      </text>
    </comment>
    <comment ref="DR147" authorId="0" shapeId="0">
      <text>
        <r>
          <rPr>
            <sz val="11"/>
            <color theme="1"/>
            <rFont val="Calibri"/>
            <family val="2"/>
            <scheme val="minor"/>
          </rPr>
          <t>Балл: 0 из 4</t>
        </r>
      </text>
    </comment>
    <comment ref="EF147" authorId="0" shapeId="0">
      <text>
        <r>
          <rPr>
            <sz val="11"/>
            <color theme="1"/>
            <rFont val="Calibri"/>
            <family val="2"/>
            <scheme val="minor"/>
          </rPr>
          <t>Балл: 0 из 4</t>
        </r>
      </text>
    </comment>
    <comment ref="EN147" authorId="0" shapeId="0">
      <text>
        <r>
          <rPr>
            <sz val="11"/>
            <color theme="1"/>
            <rFont val="Calibri"/>
            <family val="2"/>
            <scheme val="minor"/>
          </rPr>
          <t>Балл: 0 из 4</t>
        </r>
      </text>
    </comment>
    <comment ref="ET147" authorId="0" shapeId="0">
      <text>
        <r>
          <rPr>
            <sz val="11"/>
            <color theme="1"/>
            <rFont val="Calibri"/>
            <family val="2"/>
            <scheme val="minor"/>
          </rPr>
          <t>Балл: 2 из 6</t>
        </r>
      </text>
    </comment>
    <comment ref="FF147" authorId="0" shapeId="0">
      <text>
        <r>
          <rPr>
            <sz val="11"/>
            <color theme="1"/>
            <rFont val="Calibri"/>
            <family val="2"/>
            <scheme val="minor"/>
          </rPr>
          <t>Балл: 2 из 2</t>
        </r>
      </text>
    </comment>
    <comment ref="FP147" authorId="0" shapeId="0">
      <text>
        <r>
          <rPr>
            <sz val="11"/>
            <color theme="1"/>
            <rFont val="Calibri"/>
            <family val="2"/>
            <scheme val="minor"/>
          </rPr>
          <t>Балл: 4 из 4</t>
        </r>
      </text>
    </comment>
    <comment ref="GF147" authorId="0" shapeId="0">
      <text>
        <r>
          <rPr>
            <sz val="11"/>
            <color theme="1"/>
            <rFont val="Calibri"/>
            <family val="2"/>
            <scheme val="minor"/>
          </rPr>
          <t>Балл: 0 из 6</t>
        </r>
      </text>
    </comment>
    <comment ref="K148" authorId="0" shapeId="0">
      <text>
        <r>
          <rPr>
            <sz val="11"/>
            <color theme="1"/>
            <rFont val="Calibri"/>
            <family val="2"/>
            <scheme val="minor"/>
          </rPr>
          <t>Балл: 0 из 2</t>
        </r>
      </text>
    </comment>
    <comment ref="Q148" authorId="0" shapeId="0">
      <text>
        <r>
          <rPr>
            <sz val="11"/>
            <color theme="1"/>
            <rFont val="Calibri"/>
            <family val="2"/>
            <scheme val="minor"/>
          </rPr>
          <t>Балл: 0 из 2</t>
        </r>
      </text>
    </comment>
    <comment ref="S148" authorId="0" shapeId="0">
      <text>
        <r>
          <rPr>
            <sz val="11"/>
            <color theme="1"/>
            <rFont val="Calibri"/>
            <family val="2"/>
            <scheme val="minor"/>
          </rPr>
          <t>Балл: 2 из 2</t>
        </r>
      </text>
    </comment>
    <comment ref="AB148" authorId="0" shapeId="0">
      <text>
        <r>
          <rPr>
            <sz val="11"/>
            <color theme="1"/>
            <rFont val="Calibri"/>
            <family val="2"/>
            <scheme val="minor"/>
          </rPr>
          <t>Балл: 2 из 2</t>
        </r>
      </text>
    </comment>
    <comment ref="AH148" authorId="0" shapeId="0">
      <text>
        <r>
          <rPr>
            <sz val="11"/>
            <color theme="1"/>
            <rFont val="Calibri"/>
            <family val="2"/>
            <scheme val="minor"/>
          </rPr>
          <t>Балл: 2 из 2</t>
        </r>
      </text>
    </comment>
    <comment ref="AP148" authorId="0" shapeId="0">
      <text>
        <r>
          <rPr>
            <sz val="11"/>
            <color theme="1"/>
            <rFont val="Calibri"/>
            <family val="2"/>
            <scheme val="minor"/>
          </rPr>
          <t>Балл: 0 из 4</t>
        </r>
      </text>
    </comment>
    <comment ref="AV148" authorId="0" shapeId="0">
      <text>
        <r>
          <rPr>
            <sz val="11"/>
            <color theme="1"/>
            <rFont val="Calibri"/>
            <family val="2"/>
            <scheme val="minor"/>
          </rPr>
          <t>Балл: 4 из 4</t>
        </r>
      </text>
    </comment>
    <comment ref="AY148" authorId="0" shapeId="0">
      <text>
        <r>
          <rPr>
            <sz val="11"/>
            <color theme="1"/>
            <rFont val="Calibri"/>
            <family val="2"/>
            <scheme val="minor"/>
          </rPr>
          <t>Балл: 4 из 4</t>
        </r>
      </text>
    </comment>
    <comment ref="BG148" authorId="0" shapeId="0">
      <text>
        <r>
          <rPr>
            <sz val="11"/>
            <color theme="1"/>
            <rFont val="Calibri"/>
            <family val="2"/>
            <scheme val="minor"/>
          </rPr>
          <t>Балл: 4 из 4</t>
        </r>
      </text>
    </comment>
    <comment ref="BK148" authorId="0" shapeId="0">
      <text>
        <r>
          <rPr>
            <sz val="11"/>
            <color theme="1"/>
            <rFont val="Calibri"/>
            <family val="2"/>
            <scheme val="minor"/>
          </rPr>
          <t>Балл: 4 из 4</t>
        </r>
      </text>
    </comment>
    <comment ref="BS148" authorId="0" shapeId="0">
      <text>
        <r>
          <rPr>
            <sz val="11"/>
            <color theme="1"/>
            <rFont val="Calibri"/>
            <family val="2"/>
            <scheme val="minor"/>
          </rPr>
          <t>Балл: 4 из 4</t>
        </r>
      </text>
    </comment>
    <comment ref="BW148" authorId="0" shapeId="0">
      <text>
        <r>
          <rPr>
            <sz val="11"/>
            <color theme="1"/>
            <rFont val="Calibri"/>
            <family val="2"/>
            <scheme val="minor"/>
          </rPr>
          <t>Балл: 4 из 4</t>
        </r>
      </text>
    </comment>
    <comment ref="CD148" authorId="0" shapeId="0">
      <text>
        <r>
          <rPr>
            <sz val="11"/>
            <color theme="1"/>
            <rFont val="Calibri"/>
            <family val="2"/>
            <scheme val="minor"/>
          </rPr>
          <t>Балл: 6 из 6</t>
        </r>
      </text>
    </comment>
    <comment ref="CI148" authorId="0" shapeId="0">
      <text>
        <r>
          <rPr>
            <sz val="11"/>
            <color theme="1"/>
            <rFont val="Calibri"/>
            <family val="2"/>
            <scheme val="minor"/>
          </rPr>
          <t>Балл: 6 из 6</t>
        </r>
      </text>
    </comment>
    <comment ref="CM148" authorId="0" shapeId="0">
      <text>
        <r>
          <rPr>
            <sz val="11"/>
            <color theme="1"/>
            <rFont val="Calibri"/>
            <family val="2"/>
            <scheme val="minor"/>
          </rPr>
          <t>Балл: 3 из 6</t>
        </r>
      </text>
    </comment>
    <comment ref="CU148" authorId="0" shapeId="0">
      <text>
        <r>
          <rPr>
            <sz val="11"/>
            <color theme="1"/>
            <rFont val="Calibri"/>
            <family val="2"/>
            <scheme val="minor"/>
          </rPr>
          <t>Балл: 6 из 6</t>
        </r>
      </text>
    </comment>
    <comment ref="CY148" authorId="0" shapeId="0">
      <text>
        <r>
          <rPr>
            <sz val="11"/>
            <color theme="1"/>
            <rFont val="Calibri"/>
            <family val="2"/>
            <scheme val="minor"/>
          </rPr>
          <t>Балл: 6 из 6</t>
        </r>
      </text>
    </comment>
    <comment ref="DM148" authorId="0" shapeId="0">
      <text>
        <r>
          <rPr>
            <sz val="11"/>
            <color theme="1"/>
            <rFont val="Calibri"/>
            <family val="2"/>
            <scheme val="minor"/>
          </rPr>
          <t>Балл: 2 из 2</t>
        </r>
      </text>
    </comment>
    <comment ref="DT148" authorId="0" shapeId="0">
      <text>
        <r>
          <rPr>
            <sz val="11"/>
            <color theme="1"/>
            <rFont val="Calibri"/>
            <family val="2"/>
            <scheme val="minor"/>
          </rPr>
          <t>Балл: 0 из 4</t>
        </r>
      </text>
    </comment>
    <comment ref="DZ148" authorId="0" shapeId="0">
      <text>
        <r>
          <rPr>
            <sz val="11"/>
            <color theme="1"/>
            <rFont val="Calibri"/>
            <family val="2"/>
            <scheme val="minor"/>
          </rPr>
          <t>Балл: 0 из 4</t>
        </r>
      </text>
    </comment>
    <comment ref="EK148" authorId="0" shapeId="0">
      <text>
        <r>
          <rPr>
            <sz val="11"/>
            <color theme="1"/>
            <rFont val="Calibri"/>
            <family val="2"/>
            <scheme val="minor"/>
          </rPr>
          <t>Балл: 0 из 4</t>
        </r>
      </text>
    </comment>
    <comment ref="FB148" authorId="0" shapeId="0">
      <text>
        <r>
          <rPr>
            <sz val="11"/>
            <color theme="1"/>
            <rFont val="Calibri"/>
            <family val="2"/>
            <scheme val="minor"/>
          </rPr>
          <t>Балл: 2 из 6</t>
        </r>
      </text>
    </comment>
    <comment ref="FC148" authorId="0" shapeId="0">
      <text>
        <r>
          <rPr>
            <sz val="11"/>
            <color theme="1"/>
            <rFont val="Calibri"/>
            <family val="2"/>
            <scheme val="minor"/>
          </rPr>
          <t>Балл: 2 из 2</t>
        </r>
      </text>
    </comment>
    <comment ref="FR148" authorId="0" shapeId="0">
      <text>
        <r>
          <rPr>
            <sz val="11"/>
            <color theme="1"/>
            <rFont val="Calibri"/>
            <family val="2"/>
            <scheme val="minor"/>
          </rPr>
          <t>Балл: 0 из 4</t>
        </r>
      </text>
    </comment>
    <comment ref="FW148" authorId="0" shapeId="0">
      <text>
        <r>
          <rPr>
            <sz val="11"/>
            <color theme="1"/>
            <rFont val="Calibri"/>
            <family val="2"/>
            <scheme val="minor"/>
          </rPr>
          <t>Балл: 6 из 6</t>
        </r>
      </text>
    </comment>
    <comment ref="G149" authorId="0" shapeId="0">
      <text>
        <r>
          <rPr>
            <sz val="11"/>
            <color theme="1"/>
            <rFont val="Calibri"/>
            <family val="2"/>
            <scheme val="minor"/>
          </rPr>
          <t>Балл: 2 из 2</t>
        </r>
      </text>
    </comment>
    <comment ref="Q149" authorId="0" shapeId="0">
      <text>
        <r>
          <rPr>
            <sz val="11"/>
            <color theme="1"/>
            <rFont val="Calibri"/>
            <family val="2"/>
            <scheme val="minor"/>
          </rPr>
          <t>Балл: 0 из 2</t>
        </r>
      </text>
    </comment>
    <comment ref="T149" authorId="0" shapeId="0">
      <text>
        <r>
          <rPr>
            <sz val="11"/>
            <color theme="1"/>
            <rFont val="Calibri"/>
            <family val="2"/>
            <scheme val="minor"/>
          </rPr>
          <t>Балл: 2 из 2</t>
        </r>
      </text>
    </comment>
    <comment ref="AD149" authorId="0" shapeId="0">
      <text>
        <r>
          <rPr>
            <sz val="11"/>
            <color theme="1"/>
            <rFont val="Calibri"/>
            <family val="2"/>
            <scheme val="minor"/>
          </rPr>
          <t>Балл: 2 из 2</t>
        </r>
      </text>
    </comment>
    <comment ref="AI149" authorId="0" shapeId="0">
      <text>
        <r>
          <rPr>
            <sz val="11"/>
            <color theme="1"/>
            <rFont val="Calibri"/>
            <family val="2"/>
            <scheme val="minor"/>
          </rPr>
          <t>Балл: 2 из 2</t>
        </r>
      </text>
    </comment>
    <comment ref="AP149" authorId="0" shapeId="0">
      <text>
        <r>
          <rPr>
            <sz val="11"/>
            <color theme="1"/>
            <rFont val="Calibri"/>
            <family val="2"/>
            <scheme val="minor"/>
          </rPr>
          <t>Балл: 0 из 4</t>
        </r>
      </text>
    </comment>
    <comment ref="AQ149" authorId="0" shapeId="0">
      <text>
        <r>
          <rPr>
            <sz val="11"/>
            <color theme="1"/>
            <rFont val="Calibri"/>
            <family val="2"/>
            <scheme val="minor"/>
          </rPr>
          <t>Балл: 4 из 4</t>
        </r>
      </text>
    </comment>
    <comment ref="AY149" authorId="0" shapeId="0">
      <text>
        <r>
          <rPr>
            <sz val="11"/>
            <color theme="1"/>
            <rFont val="Calibri"/>
            <family val="2"/>
            <scheme val="minor"/>
          </rPr>
          <t>Балл: 0 из 4</t>
        </r>
      </text>
    </comment>
    <comment ref="BG149" authorId="0" shapeId="0">
      <text>
        <r>
          <rPr>
            <sz val="11"/>
            <color theme="1"/>
            <rFont val="Calibri"/>
            <family val="2"/>
            <scheme val="minor"/>
          </rPr>
          <t>Балл: 4 из 4</t>
        </r>
      </text>
    </comment>
    <comment ref="BN149" authorId="0" shapeId="0">
      <text>
        <r>
          <rPr>
            <sz val="11"/>
            <color theme="1"/>
            <rFont val="Calibri"/>
            <family val="2"/>
            <scheme val="minor"/>
          </rPr>
          <t>Балл: 4 из 4</t>
        </r>
      </text>
    </comment>
    <comment ref="BS149" authorId="0" shapeId="0">
      <text>
        <r>
          <rPr>
            <sz val="11"/>
            <color theme="1"/>
            <rFont val="Calibri"/>
            <family val="2"/>
            <scheme val="minor"/>
          </rPr>
          <t>Балл: 0 из 4</t>
        </r>
      </text>
    </comment>
    <comment ref="BZ149" authorId="0" shapeId="0">
      <text>
        <r>
          <rPr>
            <sz val="11"/>
            <color theme="1"/>
            <rFont val="Calibri"/>
            <family val="2"/>
            <scheme val="minor"/>
          </rPr>
          <t>Балл: 4 из 4</t>
        </r>
      </text>
    </comment>
    <comment ref="CE149" authorId="0" shapeId="0">
      <text>
        <r>
          <rPr>
            <sz val="11"/>
            <color theme="1"/>
            <rFont val="Calibri"/>
            <family val="2"/>
            <scheme val="minor"/>
          </rPr>
          <t>Балл: 6 из 6</t>
        </r>
      </text>
    </comment>
    <comment ref="CK149" authorId="0" shapeId="0">
      <text>
        <r>
          <rPr>
            <sz val="11"/>
            <color theme="1"/>
            <rFont val="Calibri"/>
            <family val="2"/>
            <scheme val="minor"/>
          </rPr>
          <t>Балл: 3 из 6</t>
        </r>
      </text>
    </comment>
    <comment ref="CP149" authorId="0" shapeId="0">
      <text>
        <r>
          <rPr>
            <sz val="11"/>
            <color theme="1"/>
            <rFont val="Calibri"/>
            <family val="2"/>
            <scheme val="minor"/>
          </rPr>
          <t>Балл: 1 из 6</t>
        </r>
      </text>
    </comment>
    <comment ref="CT149" authorId="0" shapeId="0">
      <text>
        <r>
          <rPr>
            <sz val="11"/>
            <color theme="1"/>
            <rFont val="Calibri"/>
            <family val="2"/>
            <scheme val="minor"/>
          </rPr>
          <t>Балл: 0 из 6</t>
        </r>
      </text>
    </comment>
    <comment ref="CY149" authorId="0" shapeId="0">
      <text>
        <r>
          <rPr>
            <sz val="11"/>
            <color theme="1"/>
            <rFont val="Calibri"/>
            <family val="2"/>
            <scheme val="minor"/>
          </rPr>
          <t>Балл: 0 из 6</t>
        </r>
      </text>
    </comment>
    <comment ref="DK149" authorId="0" shapeId="0">
      <text>
        <r>
          <rPr>
            <sz val="11"/>
            <color theme="1"/>
            <rFont val="Calibri"/>
            <family val="2"/>
            <scheme val="minor"/>
          </rPr>
          <t>Балл: 2 из 2</t>
        </r>
      </text>
    </comment>
    <comment ref="DW149" authorId="0" shapeId="0">
      <text>
        <r>
          <rPr>
            <sz val="11"/>
            <color theme="1"/>
            <rFont val="Calibri"/>
            <family val="2"/>
            <scheme val="minor"/>
          </rPr>
          <t>Балл: 0 из 4</t>
        </r>
      </text>
    </comment>
    <comment ref="DY149" authorId="0" shapeId="0">
      <text>
        <r>
          <rPr>
            <sz val="11"/>
            <color theme="1"/>
            <rFont val="Calibri"/>
            <family val="2"/>
            <scheme val="minor"/>
          </rPr>
          <t>Балл: 0 из 4</t>
        </r>
      </text>
    </comment>
    <comment ref="EQ149" authorId="0" shapeId="0">
      <text>
        <r>
          <rPr>
            <sz val="11"/>
            <color theme="1"/>
            <rFont val="Calibri"/>
            <family val="2"/>
            <scheme val="minor"/>
          </rPr>
          <t>Балл: 0 из 4</t>
        </r>
      </text>
    </comment>
    <comment ref="ET149" authorId="0" shapeId="0">
      <text>
        <r>
          <rPr>
            <sz val="11"/>
            <color theme="1"/>
            <rFont val="Calibri"/>
            <family val="2"/>
            <scheme val="minor"/>
          </rPr>
          <t>Балл: 6 из 6</t>
        </r>
      </text>
    </comment>
    <comment ref="FD149" authorId="0" shapeId="0">
      <text>
        <r>
          <rPr>
            <sz val="11"/>
            <color theme="1"/>
            <rFont val="Calibri"/>
            <family val="2"/>
            <scheme val="minor"/>
          </rPr>
          <t>Балл: 2 из 2</t>
        </r>
      </text>
    </comment>
    <comment ref="FS149" authorId="0" shapeId="0">
      <text>
        <r>
          <rPr>
            <sz val="11"/>
            <color theme="1"/>
            <rFont val="Calibri"/>
            <family val="2"/>
            <scheme val="minor"/>
          </rPr>
          <t>Балл: 0 из 4</t>
        </r>
      </text>
    </comment>
    <comment ref="FW149" authorId="0" shapeId="0">
      <text>
        <r>
          <rPr>
            <sz val="11"/>
            <color theme="1"/>
            <rFont val="Calibri"/>
            <family val="2"/>
            <scheme val="minor"/>
          </rPr>
          <t>Балл: 0 из 6</t>
        </r>
      </text>
    </comment>
    <comment ref="J150" authorId="0" shapeId="0">
      <text>
        <r>
          <rPr>
            <sz val="11"/>
            <color theme="1"/>
            <rFont val="Calibri"/>
            <family val="2"/>
            <scheme val="minor"/>
          </rPr>
          <t>Балл: 0 из 2</t>
        </r>
      </text>
    </comment>
    <comment ref="M150" authorId="0" shapeId="0">
      <text>
        <r>
          <rPr>
            <sz val="11"/>
            <color theme="1"/>
            <rFont val="Calibri"/>
            <family val="2"/>
            <scheme val="minor"/>
          </rPr>
          <t>Балл: 0 из 2</t>
        </r>
      </text>
    </comment>
    <comment ref="W150" authorId="0" shapeId="0">
      <text>
        <r>
          <rPr>
            <sz val="11"/>
            <color theme="1"/>
            <rFont val="Calibri"/>
            <family val="2"/>
            <scheme val="minor"/>
          </rPr>
          <t>Балл: 2 из 2</t>
        </r>
      </text>
    </comment>
    <comment ref="AB150" authorId="0" shapeId="0">
      <text>
        <r>
          <rPr>
            <sz val="11"/>
            <color theme="1"/>
            <rFont val="Calibri"/>
            <family val="2"/>
            <scheme val="minor"/>
          </rPr>
          <t>Балл: 2 из 2</t>
        </r>
      </text>
    </comment>
    <comment ref="AI150" authorId="0" shapeId="0">
      <text>
        <r>
          <rPr>
            <sz val="11"/>
            <color theme="1"/>
            <rFont val="Calibri"/>
            <family val="2"/>
            <scheme val="minor"/>
          </rPr>
          <t>Балл: 0 из 2</t>
        </r>
      </text>
    </comment>
    <comment ref="AO150" authorId="0" shapeId="0">
      <text>
        <r>
          <rPr>
            <sz val="11"/>
            <color theme="1"/>
            <rFont val="Calibri"/>
            <family val="2"/>
            <scheme val="minor"/>
          </rPr>
          <t>Балл: 0 из 4</t>
        </r>
      </text>
    </comment>
    <comment ref="AR150" authorId="0" shapeId="0">
      <text>
        <r>
          <rPr>
            <sz val="11"/>
            <color theme="1"/>
            <rFont val="Calibri"/>
            <family val="2"/>
            <scheme val="minor"/>
          </rPr>
          <t>Балл: 4 из 4</t>
        </r>
      </text>
    </comment>
    <comment ref="AX150" authorId="0" shapeId="0">
      <text>
        <r>
          <rPr>
            <sz val="11"/>
            <color theme="1"/>
            <rFont val="Calibri"/>
            <family val="2"/>
            <scheme val="minor"/>
          </rPr>
          <t>Балл: 0 из 4</t>
        </r>
      </text>
    </comment>
    <comment ref="BD150" authorId="0" shapeId="0">
      <text>
        <r>
          <rPr>
            <sz val="11"/>
            <color theme="1"/>
            <rFont val="Calibri"/>
            <family val="2"/>
            <scheme val="minor"/>
          </rPr>
          <t>Балл: 4 из 4</t>
        </r>
      </text>
    </comment>
    <comment ref="BK150" authorId="0" shapeId="0">
      <text>
        <r>
          <rPr>
            <sz val="11"/>
            <color theme="1"/>
            <rFont val="Calibri"/>
            <family val="2"/>
            <scheme val="minor"/>
          </rPr>
          <t>Балл: 4 из 4</t>
        </r>
      </text>
    </comment>
    <comment ref="BQ150" authorId="0" shapeId="0">
      <text>
        <r>
          <rPr>
            <sz val="11"/>
            <color theme="1"/>
            <rFont val="Calibri"/>
            <family val="2"/>
            <scheme val="minor"/>
          </rPr>
          <t>Балл: 0 из 4</t>
        </r>
      </text>
    </comment>
    <comment ref="BY150" authorId="0" shapeId="0">
      <text>
        <r>
          <rPr>
            <sz val="11"/>
            <color theme="1"/>
            <rFont val="Calibri"/>
            <family val="2"/>
            <scheme val="minor"/>
          </rPr>
          <t>Балл: 4 из 4</t>
        </r>
      </text>
    </comment>
    <comment ref="CD150" authorId="0" shapeId="0">
      <text>
        <r>
          <rPr>
            <sz val="11"/>
            <color theme="1"/>
            <rFont val="Calibri"/>
            <family val="2"/>
            <scheme val="minor"/>
          </rPr>
          <t>Балл: 6 из 6</t>
        </r>
      </text>
    </comment>
    <comment ref="CH150" authorId="0" shapeId="0">
      <text>
        <r>
          <rPr>
            <sz val="11"/>
            <color theme="1"/>
            <rFont val="Calibri"/>
            <family val="2"/>
            <scheme val="minor"/>
          </rPr>
          <t>Балл: 3 из 6</t>
        </r>
      </text>
    </comment>
    <comment ref="CO150" authorId="0" shapeId="0">
      <text>
        <r>
          <rPr>
            <sz val="11"/>
            <color theme="1"/>
            <rFont val="Calibri"/>
            <family val="2"/>
            <scheme val="minor"/>
          </rPr>
          <t>Балл: 1 из 6</t>
        </r>
      </text>
    </comment>
    <comment ref="CS150" authorId="0" shapeId="0">
      <text>
        <r>
          <rPr>
            <sz val="11"/>
            <color theme="1"/>
            <rFont val="Calibri"/>
            <family val="2"/>
            <scheme val="minor"/>
          </rPr>
          <t>Балл: 6 из 6</t>
        </r>
      </text>
    </comment>
    <comment ref="CY150" authorId="0" shapeId="0">
      <text>
        <r>
          <rPr>
            <sz val="11"/>
            <color theme="1"/>
            <rFont val="Calibri"/>
            <family val="2"/>
            <scheme val="minor"/>
          </rPr>
          <t>Балл: 6 из 6</t>
        </r>
      </text>
    </comment>
    <comment ref="DJ150" authorId="0" shapeId="0">
      <text>
        <r>
          <rPr>
            <sz val="11"/>
            <color theme="1"/>
            <rFont val="Calibri"/>
            <family val="2"/>
            <scheme val="minor"/>
          </rPr>
          <t>Балл: 2 из 2</t>
        </r>
      </text>
    </comment>
    <comment ref="DW150" authorId="0" shapeId="0">
      <text>
        <r>
          <rPr>
            <sz val="11"/>
            <color theme="1"/>
            <rFont val="Calibri"/>
            <family val="2"/>
            <scheme val="minor"/>
          </rPr>
          <t>Балл: 0 из 4</t>
        </r>
      </text>
    </comment>
    <comment ref="EF150" authorId="0" shapeId="0">
      <text>
        <r>
          <rPr>
            <sz val="11"/>
            <color theme="1"/>
            <rFont val="Calibri"/>
            <family val="2"/>
            <scheme val="minor"/>
          </rPr>
          <t>Балл: 0 из 4</t>
        </r>
      </text>
    </comment>
    <comment ref="EQ150" authorId="0" shapeId="0">
      <text>
        <r>
          <rPr>
            <sz val="11"/>
            <color theme="1"/>
            <rFont val="Calibri"/>
            <family val="2"/>
            <scheme val="minor"/>
          </rPr>
          <t>Балл: 0 из 4</t>
        </r>
      </text>
    </comment>
    <comment ref="ES150" authorId="0" shapeId="0">
      <text>
        <r>
          <rPr>
            <sz val="11"/>
            <color theme="1"/>
            <rFont val="Calibri"/>
            <family val="2"/>
            <scheme val="minor"/>
          </rPr>
          <t>Балл: 6 из 6</t>
        </r>
      </text>
    </comment>
    <comment ref="FG150" authorId="0" shapeId="0">
      <text>
        <r>
          <rPr>
            <sz val="11"/>
            <color theme="1"/>
            <rFont val="Calibri"/>
            <family val="2"/>
            <scheme val="minor"/>
          </rPr>
          <t>Балл: 2 из 2</t>
        </r>
      </text>
    </comment>
    <comment ref="FR150" authorId="0" shapeId="0">
      <text>
        <r>
          <rPr>
            <sz val="11"/>
            <color theme="1"/>
            <rFont val="Calibri"/>
            <family val="2"/>
            <scheme val="minor"/>
          </rPr>
          <t>Балл: 4 из 4</t>
        </r>
      </text>
    </comment>
    <comment ref="FW150" authorId="0" shapeId="0">
      <text>
        <r>
          <rPr>
            <sz val="11"/>
            <color theme="1"/>
            <rFont val="Calibri"/>
            <family val="2"/>
            <scheme val="minor"/>
          </rPr>
          <t>Балл: 6 из 6</t>
        </r>
      </text>
    </comment>
    <comment ref="I151" authorId="0" shapeId="0">
      <text>
        <r>
          <rPr>
            <sz val="11"/>
            <color theme="1"/>
            <rFont val="Calibri"/>
            <family val="2"/>
            <scheme val="minor"/>
          </rPr>
          <t>Балл: 0 из 2</t>
        </r>
      </text>
    </comment>
    <comment ref="O151" authorId="0" shapeId="0">
      <text>
        <r>
          <rPr>
            <sz val="11"/>
            <color theme="1"/>
            <rFont val="Calibri"/>
            <family val="2"/>
            <scheme val="minor"/>
          </rPr>
          <t>Балл: 2 из 2</t>
        </r>
      </text>
    </comment>
    <comment ref="V151" authorId="0" shapeId="0">
      <text>
        <r>
          <rPr>
            <sz val="11"/>
            <color theme="1"/>
            <rFont val="Calibri"/>
            <family val="2"/>
            <scheme val="minor"/>
          </rPr>
          <t>Балл: 0 из 2</t>
        </r>
      </text>
    </comment>
    <comment ref="AA151" authorId="0" shapeId="0">
      <text>
        <r>
          <rPr>
            <sz val="11"/>
            <color theme="1"/>
            <rFont val="Calibri"/>
            <family val="2"/>
            <scheme val="minor"/>
          </rPr>
          <t>Балл: 2 из 2</t>
        </r>
      </text>
    </comment>
    <comment ref="AJ151" authorId="0" shapeId="0">
      <text>
        <r>
          <rPr>
            <sz val="11"/>
            <color theme="1"/>
            <rFont val="Calibri"/>
            <family val="2"/>
            <scheme val="minor"/>
          </rPr>
          <t>Балл: 0 из 2</t>
        </r>
      </text>
    </comment>
    <comment ref="AM151" authorId="0" shapeId="0">
      <text>
        <r>
          <rPr>
            <sz val="11"/>
            <color theme="1"/>
            <rFont val="Calibri"/>
            <family val="2"/>
            <scheme val="minor"/>
          </rPr>
          <t>Балл: 0 из 4</t>
        </r>
      </text>
    </comment>
    <comment ref="AT151" authorId="0" shapeId="0">
      <text>
        <r>
          <rPr>
            <sz val="11"/>
            <color theme="1"/>
            <rFont val="Calibri"/>
            <family val="2"/>
            <scheme val="minor"/>
          </rPr>
          <t>Балл: 0 из 4</t>
        </r>
      </text>
    </comment>
    <comment ref="AZ151" authorId="0" shapeId="0">
      <text>
        <r>
          <rPr>
            <sz val="11"/>
            <color theme="1"/>
            <rFont val="Calibri"/>
            <family val="2"/>
            <scheme val="minor"/>
          </rPr>
          <t>Балл: 0 из 4</t>
        </r>
      </text>
    </comment>
    <comment ref="BF151" authorId="0" shapeId="0">
      <text>
        <r>
          <rPr>
            <sz val="11"/>
            <color theme="1"/>
            <rFont val="Calibri"/>
            <family val="2"/>
            <scheme val="minor"/>
          </rPr>
          <t>Балл: 0 из 4</t>
        </r>
      </text>
    </comment>
    <comment ref="BN151" authorId="0" shapeId="0">
      <text>
        <r>
          <rPr>
            <sz val="11"/>
            <color theme="1"/>
            <rFont val="Calibri"/>
            <family val="2"/>
            <scheme val="minor"/>
          </rPr>
          <t>Балл: 4 из 4</t>
        </r>
      </text>
    </comment>
    <comment ref="BQ151" authorId="0" shapeId="0">
      <text>
        <r>
          <rPr>
            <sz val="11"/>
            <color theme="1"/>
            <rFont val="Calibri"/>
            <family val="2"/>
            <scheme val="minor"/>
          </rPr>
          <t>Балл: 0 из 4</t>
        </r>
      </text>
    </comment>
    <comment ref="BX151" authorId="0" shapeId="0">
      <text>
        <r>
          <rPr>
            <sz val="11"/>
            <color theme="1"/>
            <rFont val="Calibri"/>
            <family val="2"/>
            <scheme val="minor"/>
          </rPr>
          <t>Балл: 4 из 4</t>
        </r>
      </text>
    </comment>
    <comment ref="CC151" authorId="0" shapeId="0">
      <text>
        <r>
          <rPr>
            <sz val="11"/>
            <color theme="1"/>
            <rFont val="Calibri"/>
            <family val="2"/>
            <scheme val="minor"/>
          </rPr>
          <t>Балл: 0 из 6</t>
        </r>
      </text>
    </comment>
    <comment ref="CI151" authorId="0" shapeId="0">
      <text>
        <r>
          <rPr>
            <sz val="11"/>
            <color theme="1"/>
            <rFont val="Calibri"/>
            <family val="2"/>
            <scheme val="minor"/>
          </rPr>
          <t>Балл: 3 из 6</t>
        </r>
      </text>
    </comment>
    <comment ref="CM151" authorId="0" shapeId="0">
      <text>
        <r>
          <rPr>
            <sz val="11"/>
            <color theme="1"/>
            <rFont val="Calibri"/>
            <family val="2"/>
            <scheme val="minor"/>
          </rPr>
          <t>Балл: 2 из 6</t>
        </r>
      </text>
    </comment>
    <comment ref="CX151" authorId="0" shapeId="0">
      <text>
        <r>
          <rPr>
            <sz val="11"/>
            <color theme="1"/>
            <rFont val="Calibri"/>
            <family val="2"/>
            <scheme val="minor"/>
          </rPr>
          <t>Балл: 0 из 6</t>
        </r>
      </text>
    </comment>
    <comment ref="DA151" authorId="0" shapeId="0">
      <text>
        <r>
          <rPr>
            <sz val="11"/>
            <color theme="1"/>
            <rFont val="Calibri"/>
            <family val="2"/>
            <scheme val="minor"/>
          </rPr>
          <t>Балл: 0 из 6</t>
        </r>
      </text>
    </comment>
    <comment ref="DE151" authorId="0" shapeId="0">
      <text>
        <r>
          <rPr>
            <sz val="11"/>
            <color theme="1"/>
            <rFont val="Calibri"/>
            <family val="2"/>
            <scheme val="minor"/>
          </rPr>
          <t>Балл: 2 из 2</t>
        </r>
      </text>
    </comment>
    <comment ref="DR151" authorId="0" shapeId="0">
      <text>
        <r>
          <rPr>
            <sz val="11"/>
            <color theme="1"/>
            <rFont val="Calibri"/>
            <family val="2"/>
            <scheme val="minor"/>
          </rPr>
          <t>Балл: 0 из 4</t>
        </r>
      </text>
    </comment>
    <comment ref="EG151" authorId="0" shapeId="0">
      <text>
        <r>
          <rPr>
            <sz val="11"/>
            <color theme="1"/>
            <rFont val="Calibri"/>
            <family val="2"/>
            <scheme val="minor"/>
          </rPr>
          <t>Балл: 0 из 4</t>
        </r>
      </text>
    </comment>
    <comment ref="EJ151" authorId="0" shapeId="0">
      <text>
        <r>
          <rPr>
            <sz val="11"/>
            <color theme="1"/>
            <rFont val="Calibri"/>
            <family val="2"/>
            <scheme val="minor"/>
          </rPr>
          <t>Балл: 4 из 4</t>
        </r>
      </text>
    </comment>
    <comment ref="ET151" authorId="0" shapeId="0">
      <text>
        <r>
          <rPr>
            <sz val="11"/>
            <color theme="1"/>
            <rFont val="Calibri"/>
            <family val="2"/>
            <scheme val="minor"/>
          </rPr>
          <t>Балл: 6 из 6</t>
        </r>
      </text>
    </comment>
    <comment ref="FC151" authorId="0" shapeId="0">
      <text>
        <r>
          <rPr>
            <sz val="11"/>
            <color theme="1"/>
            <rFont val="Calibri"/>
            <family val="2"/>
            <scheme val="minor"/>
          </rPr>
          <t>Балл: 2 из 2</t>
        </r>
      </text>
    </comment>
    <comment ref="FV151" authorId="0" shapeId="0">
      <text>
        <r>
          <rPr>
            <sz val="11"/>
            <color theme="1"/>
            <rFont val="Calibri"/>
            <family val="2"/>
            <scheme val="minor"/>
          </rPr>
          <t>Балл: 0 из 4</t>
        </r>
      </text>
    </comment>
    <comment ref="FY151" authorId="0" shapeId="0">
      <text>
        <r>
          <rPr>
            <sz val="11"/>
            <color theme="1"/>
            <rFont val="Calibri"/>
            <family val="2"/>
            <scheme val="minor"/>
          </rPr>
          <t>Балл: 3 из 6</t>
        </r>
      </text>
    </comment>
    <comment ref="L152" authorId="0" shapeId="0">
      <text>
        <r>
          <rPr>
            <sz val="11"/>
            <color theme="1"/>
            <rFont val="Calibri"/>
            <family val="2"/>
            <scheme val="minor"/>
          </rPr>
          <t>Балл: 2 из 2</t>
        </r>
      </text>
    </comment>
    <comment ref="O152" authorId="0" shapeId="0">
      <text>
        <r>
          <rPr>
            <sz val="11"/>
            <color theme="1"/>
            <rFont val="Calibri"/>
            <family val="2"/>
            <scheme val="minor"/>
          </rPr>
          <t>Балл: 2 из 2</t>
        </r>
      </text>
    </comment>
    <comment ref="U152" authorId="0" shapeId="0">
      <text>
        <r>
          <rPr>
            <sz val="11"/>
            <color theme="1"/>
            <rFont val="Calibri"/>
            <family val="2"/>
            <scheme val="minor"/>
          </rPr>
          <t>Балл: 2 из 2</t>
        </r>
      </text>
    </comment>
    <comment ref="Y152" authorId="0" shapeId="0">
      <text>
        <r>
          <rPr>
            <sz val="11"/>
            <color theme="1"/>
            <rFont val="Calibri"/>
            <family val="2"/>
            <scheme val="minor"/>
          </rPr>
          <t>Балл: 2 из 2</t>
        </r>
      </text>
    </comment>
    <comment ref="AG152" authorId="0" shapeId="0">
      <text>
        <r>
          <rPr>
            <sz val="11"/>
            <color theme="1"/>
            <rFont val="Calibri"/>
            <family val="2"/>
            <scheme val="minor"/>
          </rPr>
          <t>Балл: 2 из 2</t>
        </r>
      </text>
    </comment>
    <comment ref="AO152" authorId="0" shapeId="0">
      <text>
        <r>
          <rPr>
            <sz val="11"/>
            <color theme="1"/>
            <rFont val="Calibri"/>
            <family val="2"/>
            <scheme val="minor"/>
          </rPr>
          <t>Балл: 0 из 4</t>
        </r>
      </text>
    </comment>
    <comment ref="AR152" authorId="0" shapeId="0">
      <text>
        <r>
          <rPr>
            <sz val="11"/>
            <color theme="1"/>
            <rFont val="Calibri"/>
            <family val="2"/>
            <scheme val="minor"/>
          </rPr>
          <t>Балл: 4 из 4</t>
        </r>
      </text>
    </comment>
    <comment ref="AX152" authorId="0" shapeId="0">
      <text>
        <r>
          <rPr>
            <sz val="11"/>
            <color theme="1"/>
            <rFont val="Calibri"/>
            <family val="2"/>
            <scheme val="minor"/>
          </rPr>
          <t>Балл: 4 из 4</t>
        </r>
      </text>
    </comment>
    <comment ref="BG152" authorId="0" shapeId="0">
      <text>
        <r>
          <rPr>
            <sz val="11"/>
            <color theme="1"/>
            <rFont val="Calibri"/>
            <family val="2"/>
            <scheme val="minor"/>
          </rPr>
          <t>Балл: 4 из 4</t>
        </r>
      </text>
    </comment>
    <comment ref="BI152" authorId="0" shapeId="0">
      <text>
        <r>
          <rPr>
            <sz val="11"/>
            <color theme="1"/>
            <rFont val="Calibri"/>
            <family val="2"/>
            <scheme val="minor"/>
          </rPr>
          <t>Балл: 0 из 4</t>
        </r>
      </text>
    </comment>
    <comment ref="BR152" authorId="0" shapeId="0">
      <text>
        <r>
          <rPr>
            <sz val="11"/>
            <color theme="1"/>
            <rFont val="Calibri"/>
            <family val="2"/>
            <scheme val="minor"/>
          </rPr>
          <t>Балл: 4 из 4</t>
        </r>
      </text>
    </comment>
    <comment ref="BW152" authorId="0" shapeId="0">
      <text>
        <r>
          <rPr>
            <sz val="11"/>
            <color theme="1"/>
            <rFont val="Calibri"/>
            <family val="2"/>
            <scheme val="minor"/>
          </rPr>
          <t>Балл: 4 из 4</t>
        </r>
      </text>
    </comment>
    <comment ref="CA152" authorId="0" shapeId="0">
      <text>
        <r>
          <rPr>
            <sz val="11"/>
            <color theme="1"/>
            <rFont val="Calibri"/>
            <family val="2"/>
            <scheme val="minor"/>
          </rPr>
          <t>Балл: 6 из 6</t>
        </r>
      </text>
    </comment>
    <comment ref="CG152" authorId="0" shapeId="0">
      <text>
        <r>
          <rPr>
            <sz val="11"/>
            <color theme="1"/>
            <rFont val="Calibri"/>
            <family val="2"/>
            <scheme val="minor"/>
          </rPr>
          <t>Балл: 6 из 6</t>
        </r>
      </text>
    </comment>
    <comment ref="CN152" authorId="0" shapeId="0">
      <text>
        <r>
          <rPr>
            <sz val="11"/>
            <color theme="1"/>
            <rFont val="Calibri"/>
            <family val="2"/>
            <scheme val="minor"/>
          </rPr>
          <t>Балл: 3 из 6</t>
        </r>
      </text>
    </comment>
    <comment ref="CV152" authorId="0" shapeId="0">
      <text>
        <r>
          <rPr>
            <sz val="11"/>
            <color theme="1"/>
            <rFont val="Calibri"/>
            <family val="2"/>
            <scheme val="minor"/>
          </rPr>
          <t>Балл: 6 из 6</t>
        </r>
      </text>
    </comment>
    <comment ref="CZ152" authorId="0" shapeId="0">
      <text>
        <r>
          <rPr>
            <sz val="11"/>
            <color theme="1"/>
            <rFont val="Calibri"/>
            <family val="2"/>
            <scheme val="minor"/>
          </rPr>
          <t>Балл: 0 из 6</t>
        </r>
      </text>
    </comment>
    <comment ref="DH152" authorId="0" shapeId="0">
      <text>
        <r>
          <rPr>
            <sz val="11"/>
            <color theme="1"/>
            <rFont val="Calibri"/>
            <family val="2"/>
            <scheme val="minor"/>
          </rPr>
          <t>Балл: 2 из 2</t>
        </r>
      </text>
    </comment>
    <comment ref="DU152" authorId="0" shapeId="0">
      <text>
        <r>
          <rPr>
            <sz val="11"/>
            <color theme="1"/>
            <rFont val="Calibri"/>
            <family val="2"/>
            <scheme val="minor"/>
          </rPr>
          <t>Балл: 0 из 4</t>
        </r>
      </text>
    </comment>
    <comment ref="EE152" authorId="0" shapeId="0">
      <text>
        <r>
          <rPr>
            <sz val="11"/>
            <color theme="1"/>
            <rFont val="Calibri"/>
            <family val="2"/>
            <scheme val="minor"/>
          </rPr>
          <t>Балл: 0 из 4</t>
        </r>
      </text>
    </comment>
    <comment ref="EI152" authorId="0" shapeId="0">
      <text>
        <r>
          <rPr>
            <sz val="11"/>
            <color theme="1"/>
            <rFont val="Calibri"/>
            <family val="2"/>
            <scheme val="minor"/>
          </rPr>
          <t>Балл: 0 из 4</t>
        </r>
      </text>
    </comment>
    <comment ref="ES152" authorId="0" shapeId="0">
      <text>
        <r>
          <rPr>
            <sz val="11"/>
            <color theme="1"/>
            <rFont val="Calibri"/>
            <family val="2"/>
            <scheme val="minor"/>
          </rPr>
          <t>Балл: 6 из 6</t>
        </r>
      </text>
    </comment>
    <comment ref="FJ152" authorId="0" shapeId="0">
      <text>
        <r>
          <rPr>
            <sz val="11"/>
            <color theme="1"/>
            <rFont val="Calibri"/>
            <family val="2"/>
            <scheme val="minor"/>
          </rPr>
          <t>Балл: 2 из 2</t>
        </r>
      </text>
    </comment>
    <comment ref="FV152" authorId="0" shapeId="0">
      <text>
        <r>
          <rPr>
            <sz val="11"/>
            <color theme="1"/>
            <rFont val="Calibri"/>
            <family val="2"/>
            <scheme val="minor"/>
          </rPr>
          <t>Балл: 4 из 4</t>
        </r>
      </text>
    </comment>
    <comment ref="GC152" authorId="0" shapeId="0">
      <text>
        <r>
          <rPr>
            <sz val="11"/>
            <color theme="1"/>
            <rFont val="Calibri"/>
            <family val="2"/>
            <scheme val="minor"/>
          </rPr>
          <t>Балл: 3 из 6</t>
        </r>
      </text>
    </comment>
    <comment ref="I153" authorId="0" shapeId="0">
      <text>
        <r>
          <rPr>
            <sz val="11"/>
            <color theme="1"/>
            <rFont val="Calibri"/>
            <family val="2"/>
            <scheme val="minor"/>
          </rPr>
          <t>Балл: 0 из 2</t>
        </r>
      </text>
    </comment>
    <comment ref="M153" authorId="0" shapeId="0">
      <text>
        <r>
          <rPr>
            <sz val="11"/>
            <color theme="1"/>
            <rFont val="Calibri"/>
            <family val="2"/>
            <scheme val="minor"/>
          </rPr>
          <t>Балл: 0 из 2</t>
        </r>
      </text>
    </comment>
    <comment ref="X153" authorId="0" shapeId="0">
      <text>
        <r>
          <rPr>
            <sz val="11"/>
            <color theme="1"/>
            <rFont val="Calibri"/>
            <family val="2"/>
            <scheme val="minor"/>
          </rPr>
          <t>Балл: 2 из 2</t>
        </r>
      </text>
    </comment>
    <comment ref="Y153" authorId="0" shapeId="0">
      <text>
        <r>
          <rPr>
            <sz val="11"/>
            <color theme="1"/>
            <rFont val="Calibri"/>
            <family val="2"/>
            <scheme val="minor"/>
          </rPr>
          <t>Балл: 2 из 2</t>
        </r>
      </text>
    </comment>
    <comment ref="AF153" authorId="0" shapeId="0">
      <text>
        <r>
          <rPr>
            <sz val="11"/>
            <color theme="1"/>
            <rFont val="Calibri"/>
            <family val="2"/>
            <scheme val="minor"/>
          </rPr>
          <t>Балл: 0 из 2</t>
        </r>
      </text>
    </comment>
    <comment ref="AK153" authorId="0" shapeId="0">
      <text>
        <r>
          <rPr>
            <sz val="11"/>
            <color theme="1"/>
            <rFont val="Calibri"/>
            <family val="2"/>
            <scheme val="minor"/>
          </rPr>
          <t>Балл: 0 из 4</t>
        </r>
      </text>
    </comment>
    <comment ref="AS153" authorId="0" shapeId="0">
      <text>
        <r>
          <rPr>
            <sz val="11"/>
            <color theme="1"/>
            <rFont val="Calibri"/>
            <family val="2"/>
            <scheme val="minor"/>
          </rPr>
          <t>Балл: 0 из 4</t>
        </r>
      </text>
    </comment>
    <comment ref="AY153" authorId="0" shapeId="0">
      <text>
        <r>
          <rPr>
            <sz val="11"/>
            <color theme="1"/>
            <rFont val="Calibri"/>
            <family val="2"/>
            <scheme val="minor"/>
          </rPr>
          <t>Балл: 0 из 4</t>
        </r>
      </text>
    </comment>
    <comment ref="BC153" authorId="0" shapeId="0">
      <text>
        <r>
          <rPr>
            <sz val="11"/>
            <color theme="1"/>
            <rFont val="Calibri"/>
            <family val="2"/>
            <scheme val="minor"/>
          </rPr>
          <t>Балл: 4 из 4</t>
        </r>
      </text>
    </comment>
    <comment ref="BI153" authorId="0" shapeId="0">
      <text>
        <r>
          <rPr>
            <sz val="11"/>
            <color theme="1"/>
            <rFont val="Calibri"/>
            <family val="2"/>
            <scheme val="minor"/>
          </rPr>
          <t>Балл: 0 из 4</t>
        </r>
      </text>
    </comment>
    <comment ref="BP153" authorId="0" shapeId="0">
      <text>
        <r>
          <rPr>
            <sz val="11"/>
            <color theme="1"/>
            <rFont val="Calibri"/>
            <family val="2"/>
            <scheme val="minor"/>
          </rPr>
          <t>Балл: 4 из 4</t>
        </r>
      </text>
    </comment>
    <comment ref="BZ153" authorId="0" shapeId="0">
      <text>
        <r>
          <rPr>
            <sz val="11"/>
            <color theme="1"/>
            <rFont val="Calibri"/>
            <family val="2"/>
            <scheme val="minor"/>
          </rPr>
          <t>Балл: 4 из 4</t>
        </r>
      </text>
    </comment>
    <comment ref="CC153" authorId="0" shapeId="0">
      <text>
        <r>
          <rPr>
            <sz val="11"/>
            <color theme="1"/>
            <rFont val="Calibri"/>
            <family val="2"/>
            <scheme val="minor"/>
          </rPr>
          <t>Балл: 6 из 6</t>
        </r>
      </text>
    </comment>
    <comment ref="CJ153" authorId="0" shapeId="0">
      <text>
        <r>
          <rPr>
            <sz val="11"/>
            <color theme="1"/>
            <rFont val="Calibri"/>
            <family val="2"/>
            <scheme val="minor"/>
          </rPr>
          <t>Балл: 3 из 6</t>
        </r>
      </text>
    </comment>
    <comment ref="CR153" authorId="0" shapeId="0">
      <text>
        <r>
          <rPr>
            <sz val="11"/>
            <color theme="1"/>
            <rFont val="Calibri"/>
            <family val="2"/>
            <scheme val="minor"/>
          </rPr>
          <t>Балл: 6 из 6</t>
        </r>
      </text>
    </comment>
    <comment ref="CX153" authorId="0" shapeId="0">
      <text>
        <r>
          <rPr>
            <sz val="11"/>
            <color theme="1"/>
            <rFont val="Calibri"/>
            <family val="2"/>
            <scheme val="minor"/>
          </rPr>
          <t>Балл: 0 из 6</t>
        </r>
      </text>
    </comment>
    <comment ref="CY153" authorId="0" shapeId="0">
      <text>
        <r>
          <rPr>
            <sz val="11"/>
            <color theme="1"/>
            <rFont val="Calibri"/>
            <family val="2"/>
            <scheme val="minor"/>
          </rPr>
          <t>Балл: 0 из 6</t>
        </r>
      </text>
    </comment>
    <comment ref="DG153" authorId="0" shapeId="0">
      <text>
        <r>
          <rPr>
            <sz val="11"/>
            <color theme="1"/>
            <rFont val="Calibri"/>
            <family val="2"/>
            <scheme val="minor"/>
          </rPr>
          <t>Балл: 0 из 2</t>
        </r>
      </text>
    </comment>
    <comment ref="DP153" authorId="0" shapeId="0">
      <text>
        <r>
          <rPr>
            <sz val="11"/>
            <color theme="1"/>
            <rFont val="Calibri"/>
            <family val="2"/>
            <scheme val="minor"/>
          </rPr>
          <t>Балл: 0 из 4</t>
        </r>
      </text>
    </comment>
    <comment ref="EA153" authorId="0" shapeId="0">
      <text>
        <r>
          <rPr>
            <sz val="11"/>
            <color theme="1"/>
            <rFont val="Calibri"/>
            <family val="2"/>
            <scheme val="minor"/>
          </rPr>
          <t>Балл: 0 из 4</t>
        </r>
      </text>
    </comment>
    <comment ref="EN153" authorId="0" shapeId="0">
      <text>
        <r>
          <rPr>
            <sz val="11"/>
            <color theme="1"/>
            <rFont val="Calibri"/>
            <family val="2"/>
            <scheme val="minor"/>
          </rPr>
          <t>Балл: 0 из 4</t>
        </r>
      </text>
    </comment>
    <comment ref="EX153" authorId="0" shapeId="0">
      <text>
        <r>
          <rPr>
            <sz val="11"/>
            <color theme="1"/>
            <rFont val="Calibri"/>
            <family val="2"/>
            <scheme val="minor"/>
          </rPr>
          <t>Балл: 2 из 6</t>
        </r>
      </text>
    </comment>
    <comment ref="FJ153" authorId="0" shapeId="0">
      <text>
        <r>
          <rPr>
            <sz val="11"/>
            <color theme="1"/>
            <rFont val="Calibri"/>
            <family val="2"/>
            <scheme val="minor"/>
          </rPr>
          <t>Балл: 0 из 2</t>
        </r>
      </text>
    </comment>
    <comment ref="FR153" authorId="0" shapeId="0">
      <text>
        <r>
          <rPr>
            <sz val="11"/>
            <color theme="1"/>
            <rFont val="Calibri"/>
            <family val="2"/>
            <scheme val="minor"/>
          </rPr>
          <t>Балл: 4 из 4</t>
        </r>
      </text>
    </comment>
    <comment ref="GA153" authorId="0" shapeId="0">
      <text>
        <r>
          <rPr>
            <sz val="11"/>
            <color theme="1"/>
            <rFont val="Calibri"/>
            <family val="2"/>
            <scheme val="minor"/>
          </rPr>
          <t>Балл: 3 из 6</t>
        </r>
      </text>
    </comment>
    <comment ref="H154" authorId="0" shapeId="0">
      <text>
        <r>
          <rPr>
            <sz val="11"/>
            <color theme="1"/>
            <rFont val="Calibri"/>
            <family val="2"/>
            <scheme val="minor"/>
          </rPr>
          <t>Балл: 0 из 2</t>
        </r>
      </text>
    </comment>
    <comment ref="Q154" authorId="0" shapeId="0">
      <text>
        <r>
          <rPr>
            <sz val="11"/>
            <color theme="1"/>
            <rFont val="Calibri"/>
            <family val="2"/>
            <scheme val="minor"/>
          </rPr>
          <t>Балл: 2 из 2</t>
        </r>
      </text>
    </comment>
    <comment ref="U154" authorId="0" shapeId="0">
      <text>
        <r>
          <rPr>
            <sz val="11"/>
            <color theme="1"/>
            <rFont val="Calibri"/>
            <family val="2"/>
            <scheme val="minor"/>
          </rPr>
          <t>Балл: 0 из 2</t>
        </r>
      </text>
    </comment>
    <comment ref="AA154" authorId="0" shapeId="0">
      <text>
        <r>
          <rPr>
            <sz val="11"/>
            <color theme="1"/>
            <rFont val="Calibri"/>
            <family val="2"/>
            <scheme val="minor"/>
          </rPr>
          <t>Балл: 0 из 2</t>
        </r>
      </text>
    </comment>
    <comment ref="AJ154" authorId="0" shapeId="0">
      <text>
        <r>
          <rPr>
            <sz val="11"/>
            <color theme="1"/>
            <rFont val="Calibri"/>
            <family val="2"/>
            <scheme val="minor"/>
          </rPr>
          <t>Балл: 0 из 2</t>
        </r>
      </text>
    </comment>
    <comment ref="AS154" authorId="0" shapeId="0">
      <text>
        <r>
          <rPr>
            <sz val="11"/>
            <color theme="1"/>
            <rFont val="Calibri"/>
            <family val="2"/>
            <scheme val="minor"/>
          </rPr>
          <t>Балл: 0 из 4</t>
        </r>
      </text>
    </comment>
    <comment ref="BB154" authorId="0" shapeId="0">
      <text>
        <r>
          <rPr>
            <sz val="11"/>
            <color theme="1"/>
            <rFont val="Calibri"/>
            <family val="2"/>
            <scheme val="minor"/>
          </rPr>
          <t>Балл: 0 из 4</t>
        </r>
      </text>
    </comment>
    <comment ref="BG154" authorId="0" shapeId="0">
      <text>
        <r>
          <rPr>
            <sz val="11"/>
            <color theme="1"/>
            <rFont val="Calibri"/>
            <family val="2"/>
            <scheme val="minor"/>
          </rPr>
          <t>Балл: 4 из 4</t>
        </r>
      </text>
    </comment>
    <comment ref="BJ154" authorId="0" shapeId="0">
      <text>
        <r>
          <rPr>
            <sz val="11"/>
            <color theme="1"/>
            <rFont val="Calibri"/>
            <family val="2"/>
            <scheme val="minor"/>
          </rPr>
          <t>Балл: 0 из 4</t>
        </r>
      </text>
    </comment>
    <comment ref="BP154" authorId="0" shapeId="0">
      <text>
        <r>
          <rPr>
            <sz val="11"/>
            <color theme="1"/>
            <rFont val="Calibri"/>
            <family val="2"/>
            <scheme val="minor"/>
          </rPr>
          <t>Балл: 0 из 4</t>
        </r>
      </text>
    </comment>
    <comment ref="BW154" authorId="0" shapeId="0">
      <text>
        <r>
          <rPr>
            <sz val="11"/>
            <color theme="1"/>
            <rFont val="Calibri"/>
            <family val="2"/>
            <scheme val="minor"/>
          </rPr>
          <t>Балл: 4 из 4</t>
        </r>
      </text>
    </comment>
    <comment ref="CD154" authorId="0" shapeId="0">
      <text>
        <r>
          <rPr>
            <sz val="11"/>
            <color theme="1"/>
            <rFont val="Calibri"/>
            <family val="2"/>
            <scheme val="minor"/>
          </rPr>
          <t>Балл: 0 из 6</t>
        </r>
      </text>
    </comment>
    <comment ref="CK154" authorId="0" shapeId="0">
      <text>
        <r>
          <rPr>
            <sz val="11"/>
            <color theme="1"/>
            <rFont val="Calibri"/>
            <family val="2"/>
            <scheme val="minor"/>
          </rPr>
          <t>Балл: 0 из 6</t>
        </r>
      </text>
    </comment>
    <comment ref="CN154" authorId="0" shapeId="0">
      <text>
        <r>
          <rPr>
            <sz val="11"/>
            <color theme="1"/>
            <rFont val="Calibri"/>
            <family val="2"/>
            <scheme val="minor"/>
          </rPr>
          <t>Балл: 4 из 6</t>
        </r>
      </text>
    </comment>
    <comment ref="CU154" authorId="0" shapeId="0">
      <text>
        <r>
          <rPr>
            <sz val="11"/>
            <color theme="1"/>
            <rFont val="Calibri"/>
            <family val="2"/>
            <scheme val="minor"/>
          </rPr>
          <t>Балл: 0 из 6</t>
        </r>
      </text>
    </comment>
    <comment ref="DB154" authorId="0" shapeId="0">
      <text>
        <r>
          <rPr>
            <sz val="11"/>
            <color theme="1"/>
            <rFont val="Calibri"/>
            <family val="2"/>
            <scheme val="minor"/>
          </rPr>
          <t>Балл: 0 из 6</t>
        </r>
      </text>
    </comment>
    <comment ref="DE154" authorId="0" shapeId="0">
      <text>
        <r>
          <rPr>
            <sz val="11"/>
            <color theme="1"/>
            <rFont val="Calibri"/>
            <family val="2"/>
            <scheme val="minor"/>
          </rPr>
          <t>Балл: 2 из 2</t>
        </r>
      </text>
    </comment>
    <comment ref="DR154" authorId="0" shapeId="0">
      <text>
        <r>
          <rPr>
            <sz val="11"/>
            <color theme="1"/>
            <rFont val="Calibri"/>
            <family val="2"/>
            <scheme val="minor"/>
          </rPr>
          <t>Балл: 0 из 4</t>
        </r>
      </text>
    </comment>
    <comment ref="EA154" authorId="0" shapeId="0">
      <text>
        <r>
          <rPr>
            <sz val="11"/>
            <color theme="1"/>
            <rFont val="Calibri"/>
            <family val="2"/>
            <scheme val="minor"/>
          </rPr>
          <t>Балл: 0 из 4</t>
        </r>
      </text>
    </comment>
    <comment ref="ER154" authorId="0" shapeId="0">
      <text>
        <r>
          <rPr>
            <sz val="11"/>
            <color theme="1"/>
            <rFont val="Calibri"/>
            <family val="2"/>
            <scheme val="minor"/>
          </rPr>
          <t>Балл: 0 из 4</t>
        </r>
      </text>
    </comment>
    <comment ref="EU154" authorId="0" shapeId="0">
      <text>
        <r>
          <rPr>
            <sz val="11"/>
            <color theme="1"/>
            <rFont val="Calibri"/>
            <family val="2"/>
            <scheme val="minor"/>
          </rPr>
          <t>Балл: 2 из 6</t>
        </r>
      </text>
    </comment>
    <comment ref="FL154" authorId="0" shapeId="0">
      <text>
        <r>
          <rPr>
            <sz val="11"/>
            <color theme="1"/>
            <rFont val="Calibri"/>
            <family val="2"/>
            <scheme val="minor"/>
          </rPr>
          <t>Балл: 2 из 2</t>
        </r>
      </text>
    </comment>
    <comment ref="FS154" authorId="0" shapeId="0">
      <text>
        <r>
          <rPr>
            <sz val="11"/>
            <color theme="1"/>
            <rFont val="Calibri"/>
            <family val="2"/>
            <scheme val="minor"/>
          </rPr>
          <t>Балл: 0 из 4</t>
        </r>
      </text>
    </comment>
    <comment ref="FX154" authorId="0" shapeId="0">
      <text>
        <r>
          <rPr>
            <sz val="11"/>
            <color theme="1"/>
            <rFont val="Calibri"/>
            <family val="2"/>
            <scheme val="minor"/>
          </rPr>
          <t>Балл: 6 из 6</t>
        </r>
      </text>
    </comment>
    <comment ref="G155" authorId="0" shapeId="0">
      <text>
        <r>
          <rPr>
            <sz val="11"/>
            <color theme="1"/>
            <rFont val="Calibri"/>
            <family val="2"/>
            <scheme val="minor"/>
          </rPr>
          <t>Балл: 2 из 2</t>
        </r>
      </text>
    </comment>
    <comment ref="R155" authorId="0" shapeId="0">
      <text>
        <r>
          <rPr>
            <sz val="11"/>
            <color theme="1"/>
            <rFont val="Calibri"/>
            <family val="2"/>
            <scheme val="minor"/>
          </rPr>
          <t>Балл: 0 из 2</t>
        </r>
      </text>
    </comment>
    <comment ref="S155" authorId="0" shapeId="0">
      <text>
        <r>
          <rPr>
            <sz val="11"/>
            <color theme="1"/>
            <rFont val="Calibri"/>
            <family val="2"/>
            <scheme val="minor"/>
          </rPr>
          <t>Балл: 0 из 2</t>
        </r>
      </text>
    </comment>
    <comment ref="AD155" authorId="0" shapeId="0">
      <text>
        <r>
          <rPr>
            <sz val="11"/>
            <color theme="1"/>
            <rFont val="Calibri"/>
            <family val="2"/>
            <scheme val="minor"/>
          </rPr>
          <t>Балл: 2 из 2</t>
        </r>
      </text>
    </comment>
    <comment ref="AI155" authorId="0" shapeId="0">
      <text>
        <r>
          <rPr>
            <sz val="11"/>
            <color theme="1"/>
            <rFont val="Calibri"/>
            <family val="2"/>
            <scheme val="minor"/>
          </rPr>
          <t>Балл: 0 из 2</t>
        </r>
      </text>
    </comment>
    <comment ref="AK155" authorId="0" shapeId="0">
      <text>
        <r>
          <rPr>
            <sz val="11"/>
            <color theme="1"/>
            <rFont val="Calibri"/>
            <family val="2"/>
            <scheme val="minor"/>
          </rPr>
          <t>Балл: 0 из 4</t>
        </r>
      </text>
    </comment>
    <comment ref="AR155" authorId="0" shapeId="0">
      <text>
        <r>
          <rPr>
            <sz val="11"/>
            <color theme="1"/>
            <rFont val="Calibri"/>
            <family val="2"/>
            <scheme val="minor"/>
          </rPr>
          <t>Балл: 4 из 4</t>
        </r>
      </text>
    </comment>
    <comment ref="AX155" authorId="0" shapeId="0">
      <text>
        <r>
          <rPr>
            <sz val="11"/>
            <color theme="1"/>
            <rFont val="Calibri"/>
            <family val="2"/>
            <scheme val="minor"/>
          </rPr>
          <t>Балл: 4 из 4</t>
        </r>
      </text>
    </comment>
    <comment ref="BG155" authorId="0" shapeId="0">
      <text>
        <r>
          <rPr>
            <sz val="11"/>
            <color theme="1"/>
            <rFont val="Calibri"/>
            <family val="2"/>
            <scheme val="minor"/>
          </rPr>
          <t>Балл: 4 из 4</t>
        </r>
      </text>
    </comment>
    <comment ref="BI155" authorId="0" shapeId="0">
      <text>
        <r>
          <rPr>
            <sz val="11"/>
            <color theme="1"/>
            <rFont val="Calibri"/>
            <family val="2"/>
            <scheme val="minor"/>
          </rPr>
          <t>Балл: 0 из 4</t>
        </r>
      </text>
    </comment>
    <comment ref="BP155" authorId="0" shapeId="0">
      <text>
        <r>
          <rPr>
            <sz val="11"/>
            <color theme="1"/>
            <rFont val="Calibri"/>
            <family val="2"/>
            <scheme val="minor"/>
          </rPr>
          <t>Балл: 4 из 4</t>
        </r>
      </text>
    </comment>
    <comment ref="BY155" authorId="0" shapeId="0">
      <text>
        <r>
          <rPr>
            <sz val="11"/>
            <color theme="1"/>
            <rFont val="Calibri"/>
            <family val="2"/>
            <scheme val="minor"/>
          </rPr>
          <t>Балл: 4 из 4</t>
        </r>
      </text>
    </comment>
    <comment ref="CD155" authorId="0" shapeId="0">
      <text>
        <r>
          <rPr>
            <sz val="11"/>
            <color theme="1"/>
            <rFont val="Calibri"/>
            <family val="2"/>
            <scheme val="minor"/>
          </rPr>
          <t>&lt;пропущен&gt;</t>
        </r>
      </text>
    </comment>
    <comment ref="CL155" authorId="0" shapeId="0">
      <text>
        <r>
          <rPr>
            <sz val="11"/>
            <color theme="1"/>
            <rFont val="Calibri"/>
            <family val="2"/>
            <scheme val="minor"/>
          </rPr>
          <t>Балл: 0 из 6</t>
        </r>
      </text>
    </comment>
    <comment ref="CP155" authorId="0" shapeId="0">
      <text>
        <r>
          <rPr>
            <sz val="11"/>
            <color theme="1"/>
            <rFont val="Calibri"/>
            <family val="2"/>
            <scheme val="minor"/>
          </rPr>
          <t>Балл: 1 из 6</t>
        </r>
      </text>
    </comment>
    <comment ref="CT155" authorId="0" shapeId="0">
      <text>
        <r>
          <rPr>
            <sz val="11"/>
            <color theme="1"/>
            <rFont val="Calibri"/>
            <family val="2"/>
            <scheme val="minor"/>
          </rPr>
          <t>Балл: 6 из 6</t>
        </r>
      </text>
    </comment>
    <comment ref="DD155" authorId="0" shapeId="0">
      <text>
        <r>
          <rPr>
            <sz val="11"/>
            <color theme="1"/>
            <rFont val="Calibri"/>
            <family val="2"/>
            <scheme val="minor"/>
          </rPr>
          <t>Балл: 0 из 6</t>
        </r>
      </text>
    </comment>
    <comment ref="DG155" authorId="0" shapeId="0">
      <text>
        <r>
          <rPr>
            <sz val="11"/>
            <color theme="1"/>
            <rFont val="Calibri"/>
            <family val="2"/>
            <scheme val="minor"/>
          </rPr>
          <t>Балл: 0 из 2</t>
        </r>
      </text>
    </comment>
    <comment ref="DS155" authorId="0" shapeId="0">
      <text>
        <r>
          <rPr>
            <sz val="11"/>
            <color theme="1"/>
            <rFont val="Calibri"/>
            <family val="2"/>
            <scheme val="minor"/>
          </rPr>
          <t>Балл: 0 из 4</t>
        </r>
      </text>
    </comment>
    <comment ref="EF155" authorId="0" shapeId="0">
      <text>
        <r>
          <rPr>
            <sz val="11"/>
            <color theme="1"/>
            <rFont val="Calibri"/>
            <family val="2"/>
            <scheme val="minor"/>
          </rPr>
          <t>Балл: 0 из 4</t>
        </r>
      </text>
    </comment>
    <comment ref="ER155" authorId="0" shapeId="0">
      <text>
        <r>
          <rPr>
            <sz val="11"/>
            <color theme="1"/>
            <rFont val="Calibri"/>
            <family val="2"/>
            <scheme val="minor"/>
          </rPr>
          <t>Балл: 0 из 4</t>
        </r>
      </text>
    </comment>
    <comment ref="ET155" authorId="0" shapeId="0">
      <text>
        <r>
          <rPr>
            <sz val="11"/>
            <color theme="1"/>
            <rFont val="Calibri"/>
            <family val="2"/>
            <scheme val="minor"/>
          </rPr>
          <t>Балл: 2 из 6</t>
        </r>
      </text>
    </comment>
    <comment ref="FC155" authorId="0" shapeId="0">
      <text>
        <r>
          <rPr>
            <sz val="11"/>
            <color theme="1"/>
            <rFont val="Calibri"/>
            <family val="2"/>
            <scheme val="minor"/>
          </rPr>
          <t>Балл: 2 из 2</t>
        </r>
      </text>
    </comment>
    <comment ref="FS155" authorId="0" shapeId="0">
      <text>
        <r>
          <rPr>
            <sz val="11"/>
            <color theme="1"/>
            <rFont val="Calibri"/>
            <family val="2"/>
            <scheme val="minor"/>
          </rPr>
          <t>Балл: 0 из 4</t>
        </r>
      </text>
    </comment>
    <comment ref="GB155" authorId="0" shapeId="0">
      <text>
        <r>
          <rPr>
            <sz val="11"/>
            <color theme="1"/>
            <rFont val="Calibri"/>
            <family val="2"/>
            <scheme val="minor"/>
          </rPr>
          <t>Балл: 3 из 6</t>
        </r>
      </text>
    </comment>
    <comment ref="H156" authorId="0" shapeId="0">
      <text>
        <r>
          <rPr>
            <sz val="11"/>
            <color theme="1"/>
            <rFont val="Calibri"/>
            <family val="2"/>
            <scheme val="minor"/>
          </rPr>
          <t>Балл: 2 из 2</t>
        </r>
      </text>
    </comment>
    <comment ref="R156" authorId="0" shapeId="0">
      <text>
        <r>
          <rPr>
            <sz val="11"/>
            <color theme="1"/>
            <rFont val="Calibri"/>
            <family val="2"/>
            <scheme val="minor"/>
          </rPr>
          <t>Балл: 0 из 2</t>
        </r>
      </text>
    </comment>
    <comment ref="U156" authorId="0" shapeId="0">
      <text>
        <r>
          <rPr>
            <sz val="11"/>
            <color theme="1"/>
            <rFont val="Calibri"/>
            <family val="2"/>
            <scheme val="minor"/>
          </rPr>
          <t>Балл: 0 из 2</t>
        </r>
      </text>
    </comment>
    <comment ref="Y156" authorId="0" shapeId="0">
      <text>
        <r>
          <rPr>
            <sz val="11"/>
            <color theme="1"/>
            <rFont val="Calibri"/>
            <family val="2"/>
            <scheme val="minor"/>
          </rPr>
          <t>Балл: 2 из 2</t>
        </r>
      </text>
    </comment>
    <comment ref="AE156" authorId="0" shapeId="0">
      <text>
        <r>
          <rPr>
            <sz val="11"/>
            <color theme="1"/>
            <rFont val="Calibri"/>
            <family val="2"/>
            <scheme val="minor"/>
          </rPr>
          <t>Балл: 2 из 2</t>
        </r>
      </text>
    </comment>
    <comment ref="AT156" authorId="0" shapeId="0">
      <text>
        <r>
          <rPr>
            <sz val="11"/>
            <color theme="1"/>
            <rFont val="Calibri"/>
            <family val="2"/>
            <scheme val="minor"/>
          </rPr>
          <t>Балл: 0 из 4</t>
        </r>
      </text>
    </comment>
    <comment ref="AW156" authorId="0" shapeId="0">
      <text>
        <r>
          <rPr>
            <sz val="11"/>
            <color theme="1"/>
            <rFont val="Calibri"/>
            <family val="2"/>
            <scheme val="minor"/>
          </rPr>
          <t>Балл: 0 из 4</t>
        </r>
      </text>
    </comment>
    <comment ref="BF156" authorId="0" shapeId="0">
      <text>
        <r>
          <rPr>
            <sz val="11"/>
            <color theme="1"/>
            <rFont val="Calibri"/>
            <family val="2"/>
            <scheme val="minor"/>
          </rPr>
          <t>Балл: 4 из 4</t>
        </r>
      </text>
    </comment>
    <comment ref="BL156" authorId="0" shapeId="0">
      <text>
        <r>
          <rPr>
            <sz val="11"/>
            <color theme="1"/>
            <rFont val="Calibri"/>
            <family val="2"/>
            <scheme val="minor"/>
          </rPr>
          <t>Балл: 4 из 4</t>
        </r>
      </text>
    </comment>
    <comment ref="BS156" authorId="0" shapeId="0">
      <text>
        <r>
          <rPr>
            <sz val="11"/>
            <color theme="1"/>
            <rFont val="Calibri"/>
            <family val="2"/>
            <scheme val="minor"/>
          </rPr>
          <t>Балл: 0 из 4</t>
        </r>
      </text>
    </comment>
    <comment ref="BW156" authorId="0" shapeId="0">
      <text>
        <r>
          <rPr>
            <sz val="11"/>
            <color theme="1"/>
            <rFont val="Calibri"/>
            <family val="2"/>
            <scheme val="minor"/>
          </rPr>
          <t>Балл: 4 из 4</t>
        </r>
      </text>
    </comment>
    <comment ref="CB156" authorId="0" shapeId="0">
      <text>
        <r>
          <rPr>
            <sz val="11"/>
            <color theme="1"/>
            <rFont val="Calibri"/>
            <family val="2"/>
            <scheme val="minor"/>
          </rPr>
          <t>Балл: 0 из 6</t>
        </r>
      </text>
    </comment>
    <comment ref="CH156" authorId="0" shapeId="0">
      <text>
        <r>
          <rPr>
            <sz val="11"/>
            <color theme="1"/>
            <rFont val="Calibri"/>
            <family val="2"/>
            <scheme val="minor"/>
          </rPr>
          <t>Балл: 6 из 6</t>
        </r>
      </text>
    </comment>
    <comment ref="CO156" authorId="0" shapeId="0">
      <text>
        <r>
          <rPr>
            <sz val="11"/>
            <color theme="1"/>
            <rFont val="Calibri"/>
            <family val="2"/>
            <scheme val="minor"/>
          </rPr>
          <t>Балл: 2 из 6</t>
        </r>
      </text>
    </comment>
    <comment ref="CT156" authorId="0" shapeId="0">
      <text>
        <r>
          <rPr>
            <sz val="11"/>
            <color theme="1"/>
            <rFont val="Calibri"/>
            <family val="2"/>
            <scheme val="minor"/>
          </rPr>
          <t>Балл: 0 из 6</t>
        </r>
      </text>
    </comment>
    <comment ref="DD156" authorId="0" shapeId="0">
      <text>
        <r>
          <rPr>
            <sz val="11"/>
            <color theme="1"/>
            <rFont val="Calibri"/>
            <family val="2"/>
            <scheme val="minor"/>
          </rPr>
          <t>Балл: 0 из 6</t>
        </r>
      </text>
    </comment>
    <comment ref="DN156" authorId="0" shapeId="0">
      <text>
        <r>
          <rPr>
            <sz val="11"/>
            <color theme="1"/>
            <rFont val="Calibri"/>
            <family val="2"/>
            <scheme val="minor"/>
          </rPr>
          <t>Балл: 2 из 2</t>
        </r>
      </text>
    </comment>
    <comment ref="DX156" authorId="0" shapeId="0">
      <text>
        <r>
          <rPr>
            <sz val="11"/>
            <color theme="1"/>
            <rFont val="Calibri"/>
            <family val="2"/>
            <scheme val="minor"/>
          </rPr>
          <t>Балл: 0 из 4</t>
        </r>
      </text>
    </comment>
    <comment ref="ED156" authorId="0" shapeId="0">
      <text>
        <r>
          <rPr>
            <sz val="11"/>
            <color theme="1"/>
            <rFont val="Calibri"/>
            <family val="2"/>
            <scheme val="minor"/>
          </rPr>
          <t>Балл: 4 из 4</t>
        </r>
      </text>
    </comment>
    <comment ref="EQ156" authorId="0" shapeId="0">
      <text>
        <r>
          <rPr>
            <sz val="11"/>
            <color theme="1"/>
            <rFont val="Calibri"/>
            <family val="2"/>
            <scheme val="minor"/>
          </rPr>
          <t>Балл: 0 из 4</t>
        </r>
      </text>
    </comment>
    <comment ref="EZ156" authorId="0" shapeId="0">
      <text>
        <r>
          <rPr>
            <sz val="11"/>
            <color theme="1"/>
            <rFont val="Calibri"/>
            <family val="2"/>
            <scheme val="minor"/>
          </rPr>
          <t>Балл: 6 из 6</t>
        </r>
      </text>
    </comment>
    <comment ref="FL156" authorId="0" shapeId="0">
      <text>
        <r>
          <rPr>
            <sz val="11"/>
            <color theme="1"/>
            <rFont val="Calibri"/>
            <family val="2"/>
            <scheme val="minor"/>
          </rPr>
          <t>Балл: 2 из 2</t>
        </r>
      </text>
    </comment>
    <comment ref="FR156" authorId="0" shapeId="0">
      <text>
        <r>
          <rPr>
            <sz val="11"/>
            <color theme="1"/>
            <rFont val="Calibri"/>
            <family val="2"/>
            <scheme val="minor"/>
          </rPr>
          <t>Балл: 0 из 4</t>
        </r>
      </text>
    </comment>
    <comment ref="GF156" authorId="0" shapeId="0">
      <text>
        <r>
          <rPr>
            <sz val="11"/>
            <color theme="1"/>
            <rFont val="Calibri"/>
            <family val="2"/>
            <scheme val="minor"/>
          </rPr>
          <t>Балл: 6 из 6</t>
        </r>
      </text>
    </comment>
    <comment ref="G157" authorId="0" shapeId="0">
      <text>
        <r>
          <rPr>
            <sz val="11"/>
            <color theme="1"/>
            <rFont val="Calibri"/>
            <family val="2"/>
            <scheme val="minor"/>
          </rPr>
          <t>Балл: 0 из 2</t>
        </r>
      </text>
    </comment>
    <comment ref="M157" authorId="0" shapeId="0">
      <text>
        <r>
          <rPr>
            <sz val="11"/>
            <color theme="1"/>
            <rFont val="Calibri"/>
            <family val="2"/>
            <scheme val="minor"/>
          </rPr>
          <t>Балл: 0 из 2</t>
        </r>
      </text>
    </comment>
    <comment ref="T157" authorId="0" shapeId="0">
      <text>
        <r>
          <rPr>
            <sz val="11"/>
            <color theme="1"/>
            <rFont val="Calibri"/>
            <family val="2"/>
            <scheme val="minor"/>
          </rPr>
          <t>Балл: 0 из 2</t>
        </r>
      </text>
    </comment>
    <comment ref="AD157" authorId="0" shapeId="0">
      <text>
        <r>
          <rPr>
            <sz val="11"/>
            <color theme="1"/>
            <rFont val="Calibri"/>
            <family val="2"/>
            <scheme val="minor"/>
          </rPr>
          <t>Балл: 0 из 2</t>
        </r>
      </text>
    </comment>
    <comment ref="AG157" authorId="0" shapeId="0">
      <text>
        <r>
          <rPr>
            <sz val="11"/>
            <color theme="1"/>
            <rFont val="Calibri"/>
            <family val="2"/>
            <scheme val="minor"/>
          </rPr>
          <t>Балл: 2 из 2</t>
        </r>
      </text>
    </comment>
    <comment ref="AN157" authorId="0" shapeId="0">
      <text>
        <r>
          <rPr>
            <sz val="11"/>
            <color theme="1"/>
            <rFont val="Calibri"/>
            <family val="2"/>
            <scheme val="minor"/>
          </rPr>
          <t>Балл: 0 из 4</t>
        </r>
      </text>
    </comment>
    <comment ref="AV157" authorId="0" shapeId="0">
      <text>
        <r>
          <rPr>
            <sz val="11"/>
            <color theme="1"/>
            <rFont val="Calibri"/>
            <family val="2"/>
            <scheme val="minor"/>
          </rPr>
          <t>Балл: 0 из 4</t>
        </r>
      </text>
    </comment>
    <comment ref="BB157" authorId="0" shapeId="0">
      <text>
        <r>
          <rPr>
            <sz val="11"/>
            <color theme="1"/>
            <rFont val="Calibri"/>
            <family val="2"/>
            <scheme val="minor"/>
          </rPr>
          <t>Балл: 0 из 4</t>
        </r>
      </text>
    </comment>
    <comment ref="BC157" authorId="0" shapeId="0">
      <text>
        <r>
          <rPr>
            <sz val="11"/>
            <color theme="1"/>
            <rFont val="Calibri"/>
            <family val="2"/>
            <scheme val="minor"/>
          </rPr>
          <t>Балл: 0 из 4</t>
        </r>
      </text>
    </comment>
    <comment ref="BK157" authorId="0" shapeId="0">
      <text>
        <r>
          <rPr>
            <sz val="11"/>
            <color theme="1"/>
            <rFont val="Calibri"/>
            <family val="2"/>
            <scheme val="minor"/>
          </rPr>
          <t>Балл: 0 из 4</t>
        </r>
      </text>
    </comment>
    <comment ref="BS157" authorId="0" shapeId="0">
      <text>
        <r>
          <rPr>
            <sz val="11"/>
            <color theme="1"/>
            <rFont val="Calibri"/>
            <family val="2"/>
            <scheme val="minor"/>
          </rPr>
          <t>Балл: 0 из 4</t>
        </r>
      </text>
    </comment>
    <comment ref="BY157" authorId="0" shapeId="0">
      <text>
        <r>
          <rPr>
            <sz val="11"/>
            <color theme="1"/>
            <rFont val="Calibri"/>
            <family val="2"/>
            <scheme val="minor"/>
          </rPr>
          <t>Балл: 4 из 4</t>
        </r>
      </text>
    </comment>
    <comment ref="CE157" authorId="0" shapeId="0">
      <text>
        <r>
          <rPr>
            <sz val="11"/>
            <color theme="1"/>
            <rFont val="Calibri"/>
            <family val="2"/>
            <scheme val="minor"/>
          </rPr>
          <t>Балл: 6 из 6</t>
        </r>
      </text>
    </comment>
    <comment ref="CG157" authorId="0" shapeId="0">
      <text>
        <r>
          <rPr>
            <sz val="11"/>
            <color theme="1"/>
            <rFont val="Calibri"/>
            <family val="2"/>
            <scheme val="minor"/>
          </rPr>
          <t>Балл: 6 из 6</t>
        </r>
      </text>
    </comment>
    <comment ref="CR157" authorId="0" shapeId="0">
      <text>
        <r>
          <rPr>
            <sz val="11"/>
            <color theme="1"/>
            <rFont val="Calibri"/>
            <family val="2"/>
            <scheme val="minor"/>
          </rPr>
          <t>Балл: 1 из 6</t>
        </r>
      </text>
    </comment>
    <comment ref="CU157" authorId="0" shapeId="0">
      <text>
        <r>
          <rPr>
            <sz val="11"/>
            <color theme="1"/>
            <rFont val="Calibri"/>
            <family val="2"/>
            <scheme val="minor"/>
          </rPr>
          <t>Балл: 0 из 6</t>
        </r>
      </text>
    </comment>
    <comment ref="DB157" authorId="0" shapeId="0">
      <text>
        <r>
          <rPr>
            <sz val="11"/>
            <color theme="1"/>
            <rFont val="Calibri"/>
            <family val="2"/>
            <scheme val="minor"/>
          </rPr>
          <t>Балл: 0 из 6</t>
        </r>
      </text>
    </comment>
    <comment ref="DN157" authorId="0" shapeId="0">
      <text>
        <r>
          <rPr>
            <sz val="11"/>
            <color theme="1"/>
            <rFont val="Calibri"/>
            <family val="2"/>
            <scheme val="minor"/>
          </rPr>
          <t>Балл: 0 из 2</t>
        </r>
      </text>
    </comment>
    <comment ref="DR157" authorId="0" shapeId="0">
      <text>
        <r>
          <rPr>
            <sz val="11"/>
            <color theme="1"/>
            <rFont val="Calibri"/>
            <family val="2"/>
            <scheme val="minor"/>
          </rPr>
          <t>Балл: 0 из 4</t>
        </r>
      </text>
    </comment>
    <comment ref="DY157" authorId="0" shapeId="0">
      <text>
        <r>
          <rPr>
            <sz val="11"/>
            <color theme="1"/>
            <rFont val="Calibri"/>
            <family val="2"/>
            <scheme val="minor"/>
          </rPr>
          <t>Балл: 0 из 4</t>
        </r>
      </text>
    </comment>
    <comment ref="ER157" authorId="0" shapeId="0">
      <text>
        <r>
          <rPr>
            <sz val="11"/>
            <color theme="1"/>
            <rFont val="Calibri"/>
            <family val="2"/>
            <scheme val="minor"/>
          </rPr>
          <t>Балл: 0 из 4</t>
        </r>
      </text>
    </comment>
    <comment ref="ET157" authorId="0" shapeId="0">
      <text>
        <r>
          <rPr>
            <sz val="11"/>
            <color theme="1"/>
            <rFont val="Calibri"/>
            <family val="2"/>
            <scheme val="minor"/>
          </rPr>
          <t>Балл: 0 из 6</t>
        </r>
      </text>
    </comment>
    <comment ref="FE157" authorId="0" shapeId="0">
      <text>
        <r>
          <rPr>
            <sz val="11"/>
            <color theme="1"/>
            <rFont val="Calibri"/>
            <family val="2"/>
            <scheme val="minor"/>
          </rPr>
          <t>Балл: 2 из 2</t>
        </r>
      </text>
    </comment>
    <comment ref="FM157" authorId="0" shapeId="0">
      <text>
        <r>
          <rPr>
            <sz val="11"/>
            <color theme="1"/>
            <rFont val="Calibri"/>
            <family val="2"/>
            <scheme val="minor"/>
          </rPr>
          <t>Балл: 0 из 4</t>
        </r>
      </text>
    </comment>
    <comment ref="GF157" authorId="0" shapeId="0">
      <text>
        <r>
          <rPr>
            <sz val="11"/>
            <color theme="1"/>
            <rFont val="Calibri"/>
            <family val="2"/>
            <scheme val="minor"/>
          </rPr>
          <t>Балл: 0 из 6</t>
        </r>
      </text>
    </comment>
    <comment ref="J158" authorId="0" shapeId="0">
      <text>
        <r>
          <rPr>
            <sz val="11"/>
            <color theme="1"/>
            <rFont val="Calibri"/>
            <family val="2"/>
            <scheme val="minor"/>
          </rPr>
          <t>Балл: 0 из 2</t>
        </r>
      </text>
    </comment>
    <comment ref="Q158" authorId="0" shapeId="0">
      <text>
        <r>
          <rPr>
            <sz val="11"/>
            <color theme="1"/>
            <rFont val="Calibri"/>
            <family val="2"/>
            <scheme val="minor"/>
          </rPr>
          <t>Балл: 0 из 2</t>
        </r>
      </text>
    </comment>
    <comment ref="U158" authorId="0" shapeId="0">
      <text>
        <r>
          <rPr>
            <sz val="11"/>
            <color theme="1"/>
            <rFont val="Calibri"/>
            <family val="2"/>
            <scheme val="minor"/>
          </rPr>
          <t>Балл: 2 из 2</t>
        </r>
      </text>
    </comment>
    <comment ref="AD158" authorId="0" shapeId="0">
      <text>
        <r>
          <rPr>
            <sz val="11"/>
            <color theme="1"/>
            <rFont val="Calibri"/>
            <family val="2"/>
            <scheme val="minor"/>
          </rPr>
          <t>Балл: 2 из 2</t>
        </r>
      </text>
    </comment>
    <comment ref="AE158" authorId="0" shapeId="0">
      <text>
        <r>
          <rPr>
            <sz val="11"/>
            <color theme="1"/>
            <rFont val="Calibri"/>
            <family val="2"/>
            <scheme val="minor"/>
          </rPr>
          <t>Балл: 2 из 2</t>
        </r>
      </text>
    </comment>
    <comment ref="AP158" authorId="0" shapeId="0">
      <text>
        <r>
          <rPr>
            <sz val="11"/>
            <color theme="1"/>
            <rFont val="Calibri"/>
            <family val="2"/>
            <scheme val="minor"/>
          </rPr>
          <t>Балл: 0 из 4</t>
        </r>
      </text>
    </comment>
    <comment ref="AQ158" authorId="0" shapeId="0">
      <text>
        <r>
          <rPr>
            <sz val="11"/>
            <color theme="1"/>
            <rFont val="Calibri"/>
            <family val="2"/>
            <scheme val="minor"/>
          </rPr>
          <t>Балл: 4 из 4</t>
        </r>
      </text>
    </comment>
    <comment ref="AX158" authorId="0" shapeId="0">
      <text>
        <r>
          <rPr>
            <sz val="11"/>
            <color theme="1"/>
            <rFont val="Calibri"/>
            <family val="2"/>
            <scheme val="minor"/>
          </rPr>
          <t>Балл: 0 из 4</t>
        </r>
      </text>
    </comment>
    <comment ref="BH158" authorId="0" shapeId="0">
      <text>
        <r>
          <rPr>
            <sz val="11"/>
            <color theme="1"/>
            <rFont val="Calibri"/>
            <family val="2"/>
            <scheme val="minor"/>
          </rPr>
          <t>Балл: 4 из 4</t>
        </r>
      </text>
    </comment>
    <comment ref="BI158" authorId="0" shapeId="0">
      <text>
        <r>
          <rPr>
            <sz val="11"/>
            <color theme="1"/>
            <rFont val="Calibri"/>
            <family val="2"/>
            <scheme val="minor"/>
          </rPr>
          <t>Балл: 0 из 4</t>
        </r>
      </text>
    </comment>
    <comment ref="BO158" authorId="0" shapeId="0">
      <text>
        <r>
          <rPr>
            <sz val="11"/>
            <color theme="1"/>
            <rFont val="Calibri"/>
            <family val="2"/>
            <scheme val="minor"/>
          </rPr>
          <t>Балл: 4 из 4</t>
        </r>
      </text>
    </comment>
    <comment ref="BW158" authorId="0" shapeId="0">
      <text>
        <r>
          <rPr>
            <sz val="11"/>
            <color theme="1"/>
            <rFont val="Calibri"/>
            <family val="2"/>
            <scheme val="minor"/>
          </rPr>
          <t>Балл: 4 из 4</t>
        </r>
      </text>
    </comment>
    <comment ref="CF158" authorId="0" shapeId="0">
      <text>
        <r>
          <rPr>
            <sz val="11"/>
            <color theme="1"/>
            <rFont val="Calibri"/>
            <family val="2"/>
            <scheme val="minor"/>
          </rPr>
          <t>Балл: 6 из 6</t>
        </r>
      </text>
    </comment>
    <comment ref="CI158" authorId="0" shapeId="0">
      <text>
        <r>
          <rPr>
            <sz val="11"/>
            <color theme="1"/>
            <rFont val="Calibri"/>
            <family val="2"/>
            <scheme val="minor"/>
          </rPr>
          <t>Балл: 6 из 6</t>
        </r>
      </text>
    </comment>
    <comment ref="CO158" authorId="0" shapeId="0">
      <text>
        <r>
          <rPr>
            <sz val="11"/>
            <color theme="1"/>
            <rFont val="Calibri"/>
            <family val="2"/>
            <scheme val="minor"/>
          </rPr>
          <t>Балл: 3 из 6</t>
        </r>
      </text>
    </comment>
    <comment ref="CW158" authorId="0" shapeId="0">
      <text>
        <r>
          <rPr>
            <sz val="11"/>
            <color theme="1"/>
            <rFont val="Calibri"/>
            <family val="2"/>
            <scheme val="minor"/>
          </rPr>
          <t>Балл: 0 из 6</t>
        </r>
      </text>
    </comment>
    <comment ref="DA158" authorId="0" shapeId="0">
      <text>
        <r>
          <rPr>
            <sz val="11"/>
            <color theme="1"/>
            <rFont val="Calibri"/>
            <family val="2"/>
            <scheme val="minor"/>
          </rPr>
          <t>Балл: 6 из 6</t>
        </r>
      </text>
    </comment>
    <comment ref="DM158" authorId="0" shapeId="0">
      <text>
        <r>
          <rPr>
            <sz val="11"/>
            <color theme="1"/>
            <rFont val="Calibri"/>
            <family val="2"/>
            <scheme val="minor"/>
          </rPr>
          <t>Балл: 2 из 2</t>
        </r>
      </text>
    </comment>
    <comment ref="DU158" authorId="0" shapeId="0">
      <text>
        <r>
          <rPr>
            <sz val="11"/>
            <color theme="1"/>
            <rFont val="Calibri"/>
            <family val="2"/>
            <scheme val="minor"/>
          </rPr>
          <t>Балл: 0 из 4</t>
        </r>
      </text>
    </comment>
    <comment ref="EG158" authorId="0" shapeId="0">
      <text>
        <r>
          <rPr>
            <sz val="11"/>
            <color theme="1"/>
            <rFont val="Calibri"/>
            <family val="2"/>
            <scheme val="minor"/>
          </rPr>
          <t>Балл: 0 из 4</t>
        </r>
      </text>
    </comment>
    <comment ref="EQ158" authorId="0" shapeId="0">
      <text>
        <r>
          <rPr>
            <sz val="11"/>
            <color theme="1"/>
            <rFont val="Calibri"/>
            <family val="2"/>
            <scheme val="minor"/>
          </rPr>
          <t>Балл: 0 из 4</t>
        </r>
      </text>
    </comment>
    <comment ref="EY158" authorId="0" shapeId="0">
      <text>
        <r>
          <rPr>
            <sz val="11"/>
            <color theme="1"/>
            <rFont val="Calibri"/>
            <family val="2"/>
            <scheme val="minor"/>
          </rPr>
          <t>Балл: 6 из 6</t>
        </r>
      </text>
    </comment>
    <comment ref="FF158" authorId="0" shapeId="0">
      <text>
        <r>
          <rPr>
            <sz val="11"/>
            <color theme="1"/>
            <rFont val="Calibri"/>
            <family val="2"/>
            <scheme val="minor"/>
          </rPr>
          <t>Балл: 2 из 2</t>
        </r>
      </text>
    </comment>
    <comment ref="FQ158" authorId="0" shapeId="0">
      <text>
        <r>
          <rPr>
            <sz val="11"/>
            <color theme="1"/>
            <rFont val="Calibri"/>
            <family val="2"/>
            <scheme val="minor"/>
          </rPr>
          <t>Балл: 4 из 4</t>
        </r>
      </text>
    </comment>
    <comment ref="GA158" authorId="0" shapeId="0">
      <text>
        <r>
          <rPr>
            <sz val="11"/>
            <color theme="1"/>
            <rFont val="Calibri"/>
            <family val="2"/>
            <scheme val="minor"/>
          </rPr>
          <t>Балл: 3 из 6</t>
        </r>
      </text>
    </comment>
    <comment ref="G159" authorId="0" shapeId="0">
      <text>
        <r>
          <rPr>
            <sz val="11"/>
            <color theme="1"/>
            <rFont val="Calibri"/>
            <family val="2"/>
            <scheme val="minor"/>
          </rPr>
          <t>Балл: 2 из 2</t>
        </r>
      </text>
    </comment>
    <comment ref="P159" authorId="0" shapeId="0">
      <text>
        <r>
          <rPr>
            <sz val="11"/>
            <color theme="1"/>
            <rFont val="Calibri"/>
            <family val="2"/>
            <scheme val="minor"/>
          </rPr>
          <t>Балл: 2 из 2</t>
        </r>
      </text>
    </comment>
    <comment ref="X159" authorId="0" shapeId="0">
      <text>
        <r>
          <rPr>
            <sz val="11"/>
            <color theme="1"/>
            <rFont val="Calibri"/>
            <family val="2"/>
            <scheme val="minor"/>
          </rPr>
          <t>Балл: 2 из 2</t>
        </r>
      </text>
    </comment>
    <comment ref="Y159" authorId="0" shapeId="0">
      <text>
        <r>
          <rPr>
            <sz val="11"/>
            <color theme="1"/>
            <rFont val="Calibri"/>
            <family val="2"/>
            <scheme val="minor"/>
          </rPr>
          <t>Балл: 2 из 2</t>
        </r>
      </text>
    </comment>
    <comment ref="AF159" authorId="0" shapeId="0">
      <text>
        <r>
          <rPr>
            <sz val="11"/>
            <color theme="1"/>
            <rFont val="Calibri"/>
            <family val="2"/>
            <scheme val="minor"/>
          </rPr>
          <t>Балл: 0 из 2</t>
        </r>
      </text>
    </comment>
    <comment ref="AK159" authorId="0" shapeId="0">
      <text>
        <r>
          <rPr>
            <sz val="11"/>
            <color theme="1"/>
            <rFont val="Calibri"/>
            <family val="2"/>
            <scheme val="minor"/>
          </rPr>
          <t>Балл: 0 из 4</t>
        </r>
      </text>
    </comment>
    <comment ref="AS159" authorId="0" shapeId="0">
      <text>
        <r>
          <rPr>
            <sz val="11"/>
            <color theme="1"/>
            <rFont val="Calibri"/>
            <family val="2"/>
            <scheme val="minor"/>
          </rPr>
          <t>Балл: 0 из 4</t>
        </r>
      </text>
    </comment>
    <comment ref="AZ159" authorId="0" shapeId="0">
      <text>
        <r>
          <rPr>
            <sz val="11"/>
            <color theme="1"/>
            <rFont val="Calibri"/>
            <family val="2"/>
            <scheme val="minor"/>
          </rPr>
          <t>Балл: 4 из 4</t>
        </r>
      </text>
    </comment>
    <comment ref="BG159" authorId="0" shapeId="0">
      <text>
        <r>
          <rPr>
            <sz val="11"/>
            <color theme="1"/>
            <rFont val="Calibri"/>
            <family val="2"/>
            <scheme val="minor"/>
          </rPr>
          <t>Балл: 4 из 4</t>
        </r>
      </text>
    </comment>
    <comment ref="BJ159" authorId="0" shapeId="0">
      <text>
        <r>
          <rPr>
            <sz val="11"/>
            <color theme="1"/>
            <rFont val="Calibri"/>
            <family val="2"/>
            <scheme val="minor"/>
          </rPr>
          <t>Балл: 4 из 4</t>
        </r>
      </text>
    </comment>
    <comment ref="BR159" authorId="0" shapeId="0">
      <text>
        <r>
          <rPr>
            <sz val="11"/>
            <color theme="1"/>
            <rFont val="Calibri"/>
            <family val="2"/>
            <scheme val="minor"/>
          </rPr>
          <t>Балл: 0 из 4</t>
        </r>
      </text>
    </comment>
    <comment ref="BW159" authorId="0" shapeId="0">
      <text>
        <r>
          <rPr>
            <sz val="11"/>
            <color theme="1"/>
            <rFont val="Calibri"/>
            <family val="2"/>
            <scheme val="minor"/>
          </rPr>
          <t>Балл: 4 из 4</t>
        </r>
      </text>
    </comment>
    <comment ref="CE159" authorId="0" shapeId="0">
      <text>
        <r>
          <rPr>
            <sz val="11"/>
            <color theme="1"/>
            <rFont val="Calibri"/>
            <family val="2"/>
            <scheme val="minor"/>
          </rPr>
          <t>Балл: 0 из 6</t>
        </r>
      </text>
    </comment>
    <comment ref="CK159" authorId="0" shapeId="0">
      <text>
        <r>
          <rPr>
            <sz val="11"/>
            <color theme="1"/>
            <rFont val="Calibri"/>
            <family val="2"/>
            <scheme val="minor"/>
          </rPr>
          <t>Балл: 3 из 6</t>
        </r>
      </text>
    </comment>
    <comment ref="CO159" authorId="0" shapeId="0">
      <text>
        <r>
          <rPr>
            <sz val="11"/>
            <color theme="1"/>
            <rFont val="Calibri"/>
            <family val="2"/>
            <scheme val="minor"/>
          </rPr>
          <t>Балл: 1 из 6</t>
        </r>
      </text>
    </comment>
    <comment ref="CU159" authorId="0" shapeId="0">
      <text>
        <r>
          <rPr>
            <sz val="11"/>
            <color theme="1"/>
            <rFont val="Calibri"/>
            <family val="2"/>
            <scheme val="minor"/>
          </rPr>
          <t>Балл: 6 из 6</t>
        </r>
      </text>
    </comment>
    <comment ref="DD159" authorId="0" shapeId="0">
      <text>
        <r>
          <rPr>
            <sz val="11"/>
            <color theme="1"/>
            <rFont val="Calibri"/>
            <family val="2"/>
            <scheme val="minor"/>
          </rPr>
          <t>Балл: 6 из 6</t>
        </r>
      </text>
    </comment>
    <comment ref="DN159" authorId="0" shapeId="0">
      <text>
        <r>
          <rPr>
            <sz val="11"/>
            <color theme="1"/>
            <rFont val="Calibri"/>
            <family val="2"/>
            <scheme val="minor"/>
          </rPr>
          <t>Балл: 2 из 2</t>
        </r>
      </text>
    </comment>
    <comment ref="DR159" authorId="0" shapeId="0">
      <text>
        <r>
          <rPr>
            <sz val="11"/>
            <color theme="1"/>
            <rFont val="Calibri"/>
            <family val="2"/>
            <scheme val="minor"/>
          </rPr>
          <t>Балл: 0 из 4</t>
        </r>
      </text>
    </comment>
    <comment ref="EC159" authorId="0" shapeId="0">
      <text>
        <r>
          <rPr>
            <sz val="11"/>
            <color theme="1"/>
            <rFont val="Calibri"/>
            <family val="2"/>
            <scheme val="minor"/>
          </rPr>
          <t>Балл: 0 из 4</t>
        </r>
      </text>
    </comment>
    <comment ref="EP159" authorId="0" shapeId="0">
      <text>
        <r>
          <rPr>
            <sz val="11"/>
            <color theme="1"/>
            <rFont val="Calibri"/>
            <family val="2"/>
            <scheme val="minor"/>
          </rPr>
          <t>Балл: 4 из 4</t>
        </r>
      </text>
    </comment>
    <comment ref="ET159" authorId="0" shapeId="0">
      <text>
        <r>
          <rPr>
            <sz val="11"/>
            <color theme="1"/>
            <rFont val="Calibri"/>
            <family val="2"/>
            <scheme val="minor"/>
          </rPr>
          <t>Балл: 6 из 6</t>
        </r>
      </text>
    </comment>
    <comment ref="FF159" authorId="0" shapeId="0">
      <text>
        <r>
          <rPr>
            <sz val="11"/>
            <color theme="1"/>
            <rFont val="Calibri"/>
            <family val="2"/>
            <scheme val="minor"/>
          </rPr>
          <t>Балл: 2 из 2</t>
        </r>
      </text>
    </comment>
    <comment ref="FP159" authorId="0" shapeId="0">
      <text>
        <r>
          <rPr>
            <sz val="11"/>
            <color theme="1"/>
            <rFont val="Calibri"/>
            <family val="2"/>
            <scheme val="minor"/>
          </rPr>
          <t>Балл: 4 из 4</t>
        </r>
      </text>
    </comment>
    <comment ref="FZ159" authorId="0" shapeId="0">
      <text>
        <r>
          <rPr>
            <sz val="11"/>
            <color theme="1"/>
            <rFont val="Calibri"/>
            <family val="2"/>
            <scheme val="minor"/>
          </rPr>
          <t>Балл: 0 из 6</t>
        </r>
      </text>
    </comment>
    <comment ref="I160" authorId="0" shapeId="0">
      <text>
        <r>
          <rPr>
            <sz val="11"/>
            <color theme="1"/>
            <rFont val="Calibri"/>
            <family val="2"/>
            <scheme val="minor"/>
          </rPr>
          <t>Балл: 0 из 2</t>
        </r>
      </text>
    </comment>
    <comment ref="Q160" authorId="0" shapeId="0">
      <text>
        <r>
          <rPr>
            <sz val="11"/>
            <color theme="1"/>
            <rFont val="Calibri"/>
            <family val="2"/>
            <scheme val="minor"/>
          </rPr>
          <t>Балл: 0 из 2</t>
        </r>
      </text>
    </comment>
    <comment ref="U160" authorId="0" shapeId="0">
      <text>
        <r>
          <rPr>
            <sz val="11"/>
            <color theme="1"/>
            <rFont val="Calibri"/>
            <family val="2"/>
            <scheme val="minor"/>
          </rPr>
          <t>Балл: 2 из 2</t>
        </r>
      </text>
    </comment>
    <comment ref="AC160" authorId="0" shapeId="0">
      <text>
        <r>
          <rPr>
            <sz val="11"/>
            <color theme="1"/>
            <rFont val="Calibri"/>
            <family val="2"/>
            <scheme val="minor"/>
          </rPr>
          <t>Балл: 2 из 2</t>
        </r>
      </text>
    </comment>
    <comment ref="AE160" authorId="0" shapeId="0">
      <text>
        <r>
          <rPr>
            <sz val="11"/>
            <color theme="1"/>
            <rFont val="Calibri"/>
            <family val="2"/>
            <scheme val="minor"/>
          </rPr>
          <t>Балл: 2 из 2</t>
        </r>
      </text>
    </comment>
    <comment ref="AP160" authorId="0" shapeId="0">
      <text>
        <r>
          <rPr>
            <sz val="11"/>
            <color theme="1"/>
            <rFont val="Calibri"/>
            <family val="2"/>
            <scheme val="minor"/>
          </rPr>
          <t>Балл: 0 из 4</t>
        </r>
      </text>
    </comment>
    <comment ref="AR160" authorId="0" shapeId="0">
      <text>
        <r>
          <rPr>
            <sz val="11"/>
            <color theme="1"/>
            <rFont val="Calibri"/>
            <family val="2"/>
            <scheme val="minor"/>
          </rPr>
          <t>Балл: 4 из 4</t>
        </r>
      </text>
    </comment>
    <comment ref="BA160" authorId="0" shapeId="0">
      <text>
        <r>
          <rPr>
            <sz val="11"/>
            <color theme="1"/>
            <rFont val="Calibri"/>
            <family val="2"/>
            <scheme val="minor"/>
          </rPr>
          <t>Балл: 0 из 4</t>
        </r>
      </text>
    </comment>
    <comment ref="BG160" authorId="0" shapeId="0">
      <text>
        <r>
          <rPr>
            <sz val="11"/>
            <color theme="1"/>
            <rFont val="Calibri"/>
            <family val="2"/>
            <scheme val="minor"/>
          </rPr>
          <t>Балл: 4 из 4</t>
        </r>
      </text>
    </comment>
    <comment ref="BI160" authorId="0" shapeId="0">
      <text>
        <r>
          <rPr>
            <sz val="11"/>
            <color theme="1"/>
            <rFont val="Calibri"/>
            <family val="2"/>
            <scheme val="minor"/>
          </rPr>
          <t>Балл: 0 из 4</t>
        </r>
      </text>
    </comment>
    <comment ref="BR160" authorId="0" shapeId="0">
      <text>
        <r>
          <rPr>
            <sz val="11"/>
            <color theme="1"/>
            <rFont val="Calibri"/>
            <family val="2"/>
            <scheme val="minor"/>
          </rPr>
          <t>Балл: 0 из 4</t>
        </r>
      </text>
    </comment>
    <comment ref="BV160" authorId="0" shapeId="0">
      <text>
        <r>
          <rPr>
            <sz val="11"/>
            <color theme="1"/>
            <rFont val="Calibri"/>
            <family val="2"/>
            <scheme val="minor"/>
          </rPr>
          <t>Балл: 4 из 4</t>
        </r>
      </text>
    </comment>
    <comment ref="CE160" authorId="0" shapeId="0">
      <text>
        <r>
          <rPr>
            <sz val="11"/>
            <color theme="1"/>
            <rFont val="Calibri"/>
            <family val="2"/>
            <scheme val="minor"/>
          </rPr>
          <t>Балл: 0 из 6</t>
        </r>
      </text>
    </comment>
    <comment ref="CJ160" authorId="0" shapeId="0">
      <text>
        <r>
          <rPr>
            <sz val="11"/>
            <color theme="1"/>
            <rFont val="Calibri"/>
            <family val="2"/>
            <scheme val="minor"/>
          </rPr>
          <t>Балл: 3 из 6</t>
        </r>
      </text>
    </comment>
    <comment ref="CN160" authorId="0" shapeId="0">
      <text>
        <r>
          <rPr>
            <sz val="11"/>
            <color theme="1"/>
            <rFont val="Calibri"/>
            <family val="2"/>
            <scheme val="minor"/>
          </rPr>
          <t>Балл: 6 из 6</t>
        </r>
      </text>
    </comment>
    <comment ref="CS160" authorId="0" shapeId="0">
      <text>
        <r>
          <rPr>
            <sz val="11"/>
            <color theme="1"/>
            <rFont val="Calibri"/>
            <family val="2"/>
            <scheme val="minor"/>
          </rPr>
          <t>Балл: 6 из 6</t>
        </r>
      </text>
    </comment>
    <comment ref="DD160" authorId="0" shapeId="0">
      <text>
        <r>
          <rPr>
            <sz val="11"/>
            <color theme="1"/>
            <rFont val="Calibri"/>
            <family val="2"/>
            <scheme val="minor"/>
          </rPr>
          <t>Балл: 6 из 6</t>
        </r>
      </text>
    </comment>
    <comment ref="DF160" authorId="0" shapeId="0">
      <text>
        <r>
          <rPr>
            <sz val="11"/>
            <color theme="1"/>
            <rFont val="Calibri"/>
            <family val="2"/>
            <scheme val="minor"/>
          </rPr>
          <t>Балл: 0 из 2</t>
        </r>
      </text>
    </comment>
    <comment ref="DU160" authorId="0" shapeId="0">
      <text>
        <r>
          <rPr>
            <sz val="11"/>
            <color theme="1"/>
            <rFont val="Calibri"/>
            <family val="2"/>
            <scheme val="minor"/>
          </rPr>
          <t>Балл: 0 из 4</t>
        </r>
      </text>
    </comment>
    <comment ref="EH160" authorId="0" shapeId="0">
      <text>
        <r>
          <rPr>
            <sz val="11"/>
            <color theme="1"/>
            <rFont val="Calibri"/>
            <family val="2"/>
            <scheme val="minor"/>
          </rPr>
          <t>Балл: 0 из 4</t>
        </r>
      </text>
    </comment>
    <comment ref="ER160" authorId="0" shapeId="0">
      <text>
        <r>
          <rPr>
            <sz val="11"/>
            <color theme="1"/>
            <rFont val="Calibri"/>
            <family val="2"/>
            <scheme val="minor"/>
          </rPr>
          <t>Балл: 0 из 4</t>
        </r>
      </text>
    </comment>
    <comment ref="FB160" authorId="0" shapeId="0">
      <text>
        <r>
          <rPr>
            <sz val="11"/>
            <color theme="1"/>
            <rFont val="Calibri"/>
            <family val="2"/>
            <scheme val="minor"/>
          </rPr>
          <t>Балл: 6 из 6</t>
        </r>
      </text>
    </comment>
    <comment ref="FF160" authorId="0" shapeId="0">
      <text>
        <r>
          <rPr>
            <sz val="11"/>
            <color theme="1"/>
            <rFont val="Calibri"/>
            <family val="2"/>
            <scheme val="minor"/>
          </rPr>
          <t>Балл: 2 из 2</t>
        </r>
      </text>
    </comment>
    <comment ref="FS160" authorId="0" shapeId="0">
      <text>
        <r>
          <rPr>
            <sz val="11"/>
            <color theme="1"/>
            <rFont val="Calibri"/>
            <family val="2"/>
            <scheme val="minor"/>
          </rPr>
          <t>Балл: 4 из 4</t>
        </r>
      </text>
    </comment>
    <comment ref="FZ160" authorId="0" shapeId="0">
      <text>
        <r>
          <rPr>
            <sz val="11"/>
            <color theme="1"/>
            <rFont val="Calibri"/>
            <family val="2"/>
            <scheme val="minor"/>
          </rPr>
          <t>Балл: 0 из 6</t>
        </r>
      </text>
    </comment>
    <comment ref="I161" authorId="0" shapeId="0">
      <text>
        <r>
          <rPr>
            <sz val="11"/>
            <color theme="1"/>
            <rFont val="Calibri"/>
            <family val="2"/>
            <scheme val="minor"/>
          </rPr>
          <t>Балл: 0 из 2</t>
        </r>
      </text>
    </comment>
    <comment ref="R161" authorId="0" shapeId="0">
      <text>
        <r>
          <rPr>
            <sz val="11"/>
            <color theme="1"/>
            <rFont val="Calibri"/>
            <family val="2"/>
            <scheme val="minor"/>
          </rPr>
          <t>Балл: 2 из 2</t>
        </r>
      </text>
    </comment>
    <comment ref="S161" authorId="0" shapeId="0">
      <text>
        <r>
          <rPr>
            <sz val="11"/>
            <color theme="1"/>
            <rFont val="Calibri"/>
            <family val="2"/>
            <scheme val="minor"/>
          </rPr>
          <t>Балл: 2 из 2</t>
        </r>
      </text>
    </comment>
    <comment ref="AB161" authorId="0" shapeId="0">
      <text>
        <r>
          <rPr>
            <sz val="11"/>
            <color theme="1"/>
            <rFont val="Calibri"/>
            <family val="2"/>
            <scheme val="minor"/>
          </rPr>
          <t>Балл: 2 из 2</t>
        </r>
      </text>
    </comment>
    <comment ref="AI161" authorId="0" shapeId="0">
      <text>
        <r>
          <rPr>
            <sz val="11"/>
            <color theme="1"/>
            <rFont val="Calibri"/>
            <family val="2"/>
            <scheme val="minor"/>
          </rPr>
          <t>Балл: 2 из 2</t>
        </r>
      </text>
    </comment>
    <comment ref="AO161" authorId="0" shapeId="0">
      <text>
        <r>
          <rPr>
            <sz val="11"/>
            <color theme="1"/>
            <rFont val="Calibri"/>
            <family val="2"/>
            <scheme val="minor"/>
          </rPr>
          <t>Балл: 4 из 4</t>
        </r>
      </text>
    </comment>
    <comment ref="AQ161" authorId="0" shapeId="0">
      <text>
        <r>
          <rPr>
            <sz val="11"/>
            <color theme="1"/>
            <rFont val="Calibri"/>
            <family val="2"/>
            <scheme val="minor"/>
          </rPr>
          <t>Балл: 4 из 4</t>
        </r>
      </text>
    </comment>
    <comment ref="AX161" authorId="0" shapeId="0">
      <text>
        <r>
          <rPr>
            <sz val="11"/>
            <color theme="1"/>
            <rFont val="Calibri"/>
            <family val="2"/>
            <scheme val="minor"/>
          </rPr>
          <t>Балл: 4 из 4</t>
        </r>
      </text>
    </comment>
    <comment ref="BH161" authorId="0" shapeId="0">
      <text>
        <r>
          <rPr>
            <sz val="11"/>
            <color theme="1"/>
            <rFont val="Calibri"/>
            <family val="2"/>
            <scheme val="minor"/>
          </rPr>
          <t>Балл: 0 из 4</t>
        </r>
      </text>
    </comment>
    <comment ref="BL161" authorId="0" shapeId="0">
      <text>
        <r>
          <rPr>
            <sz val="11"/>
            <color theme="1"/>
            <rFont val="Calibri"/>
            <family val="2"/>
            <scheme val="minor"/>
          </rPr>
          <t>Балл: 0 из 4</t>
        </r>
      </text>
    </comment>
    <comment ref="BS161" authorId="0" shapeId="0">
      <text>
        <r>
          <rPr>
            <sz val="11"/>
            <color theme="1"/>
            <rFont val="Calibri"/>
            <family val="2"/>
            <scheme val="minor"/>
          </rPr>
          <t>Балл: 0 из 4</t>
        </r>
      </text>
    </comment>
    <comment ref="BW161" authorId="0" shapeId="0">
      <text>
        <r>
          <rPr>
            <sz val="11"/>
            <color theme="1"/>
            <rFont val="Calibri"/>
            <family val="2"/>
            <scheme val="minor"/>
          </rPr>
          <t>Балл: 4 из 4</t>
        </r>
      </text>
    </comment>
    <comment ref="CC161" authorId="0" shapeId="0">
      <text>
        <r>
          <rPr>
            <sz val="11"/>
            <color theme="1"/>
            <rFont val="Calibri"/>
            <family val="2"/>
            <scheme val="minor"/>
          </rPr>
          <t>Балл: 6 из 6</t>
        </r>
      </text>
    </comment>
    <comment ref="CK161" authorId="0" shapeId="0">
      <text>
        <r>
          <rPr>
            <sz val="11"/>
            <color theme="1"/>
            <rFont val="Calibri"/>
            <family val="2"/>
            <scheme val="minor"/>
          </rPr>
          <t>Балл: 3 из 6</t>
        </r>
      </text>
    </comment>
    <comment ref="CO161" authorId="0" shapeId="0">
      <text>
        <r>
          <rPr>
            <sz val="11"/>
            <color theme="1"/>
            <rFont val="Calibri"/>
            <family val="2"/>
            <scheme val="minor"/>
          </rPr>
          <t>Балл: 6 из 6</t>
        </r>
      </text>
    </comment>
    <comment ref="CW161" authorId="0" shapeId="0">
      <text>
        <r>
          <rPr>
            <sz val="11"/>
            <color theme="1"/>
            <rFont val="Calibri"/>
            <family val="2"/>
            <scheme val="minor"/>
          </rPr>
          <t>Балл: 0 из 6</t>
        </r>
      </text>
    </comment>
    <comment ref="DD161" authorId="0" shapeId="0">
      <text>
        <r>
          <rPr>
            <sz val="11"/>
            <color theme="1"/>
            <rFont val="Calibri"/>
            <family val="2"/>
            <scheme val="minor"/>
          </rPr>
          <t>Балл: 0 из 6</t>
        </r>
      </text>
    </comment>
    <comment ref="DL161" authorId="0" shapeId="0">
      <text>
        <r>
          <rPr>
            <sz val="11"/>
            <color theme="1"/>
            <rFont val="Calibri"/>
            <family val="2"/>
            <scheme val="minor"/>
          </rPr>
          <t>Балл: 2 из 2</t>
        </r>
      </text>
    </comment>
    <comment ref="DS161" authorId="0" shapeId="0">
      <text>
        <r>
          <rPr>
            <sz val="11"/>
            <color theme="1"/>
            <rFont val="Calibri"/>
            <family val="2"/>
            <scheme val="minor"/>
          </rPr>
          <t>Балл: 0 из 4</t>
        </r>
      </text>
    </comment>
    <comment ref="EB161" authorId="0" shapeId="0">
      <text>
        <r>
          <rPr>
            <sz val="11"/>
            <color theme="1"/>
            <rFont val="Calibri"/>
            <family val="2"/>
            <scheme val="minor"/>
          </rPr>
          <t>Балл: 4 из 4</t>
        </r>
      </text>
    </comment>
    <comment ref="EM161" authorId="0" shapeId="0">
      <text>
        <r>
          <rPr>
            <sz val="11"/>
            <color theme="1"/>
            <rFont val="Calibri"/>
            <family val="2"/>
            <scheme val="minor"/>
          </rPr>
          <t>Балл: 0 из 4</t>
        </r>
      </text>
    </comment>
    <comment ref="EU161" authorId="0" shapeId="0">
      <text>
        <r>
          <rPr>
            <sz val="11"/>
            <color theme="1"/>
            <rFont val="Calibri"/>
            <family val="2"/>
            <scheme val="minor"/>
          </rPr>
          <t>Балл: 6 из 6</t>
        </r>
      </text>
    </comment>
    <comment ref="FK161" authorId="0" shapeId="0">
      <text>
        <r>
          <rPr>
            <sz val="11"/>
            <color theme="1"/>
            <rFont val="Calibri"/>
            <family val="2"/>
            <scheme val="minor"/>
          </rPr>
          <t>Балл: 0 из 2</t>
        </r>
      </text>
    </comment>
    <comment ref="FS161" authorId="0" shapeId="0">
      <text>
        <r>
          <rPr>
            <sz val="11"/>
            <color theme="1"/>
            <rFont val="Calibri"/>
            <family val="2"/>
            <scheme val="minor"/>
          </rPr>
          <t>Балл: 0 из 4</t>
        </r>
      </text>
    </comment>
    <comment ref="GC161" authorId="0" shapeId="0">
      <text>
        <r>
          <rPr>
            <sz val="11"/>
            <color theme="1"/>
            <rFont val="Calibri"/>
            <family val="2"/>
            <scheme val="minor"/>
          </rPr>
          <t>Балл: 3 из 6</t>
        </r>
      </text>
    </comment>
    <comment ref="G162" authorId="0" shapeId="0">
      <text>
        <r>
          <rPr>
            <sz val="11"/>
            <color theme="1"/>
            <rFont val="Calibri"/>
            <family val="2"/>
            <scheme val="minor"/>
          </rPr>
          <t>Балл: 0 из 2</t>
        </r>
      </text>
    </comment>
    <comment ref="O162" authorId="0" shapeId="0">
      <text>
        <r>
          <rPr>
            <sz val="11"/>
            <color theme="1"/>
            <rFont val="Calibri"/>
            <family val="2"/>
            <scheme val="minor"/>
          </rPr>
          <t>Балл: 2 из 2</t>
        </r>
      </text>
    </comment>
    <comment ref="V162" authorId="0" shapeId="0">
      <text>
        <r>
          <rPr>
            <sz val="11"/>
            <color theme="1"/>
            <rFont val="Calibri"/>
            <family val="2"/>
            <scheme val="minor"/>
          </rPr>
          <t>Балл: 0 из 2</t>
        </r>
      </text>
    </comment>
    <comment ref="AB162" authorId="0" shapeId="0">
      <text>
        <r>
          <rPr>
            <sz val="11"/>
            <color theme="1"/>
            <rFont val="Calibri"/>
            <family val="2"/>
            <scheme val="minor"/>
          </rPr>
          <t>Балл: 0 из 2</t>
        </r>
      </text>
    </comment>
    <comment ref="AF162" authorId="0" shapeId="0">
      <text>
        <r>
          <rPr>
            <sz val="11"/>
            <color theme="1"/>
            <rFont val="Calibri"/>
            <family val="2"/>
            <scheme val="minor"/>
          </rPr>
          <t>Балл: 0 из 2</t>
        </r>
      </text>
    </comment>
    <comment ref="AM162" authorId="0" shapeId="0">
      <text>
        <r>
          <rPr>
            <sz val="11"/>
            <color theme="1"/>
            <rFont val="Calibri"/>
            <family val="2"/>
            <scheme val="minor"/>
          </rPr>
          <t>Балл: 0 из 4</t>
        </r>
      </text>
    </comment>
    <comment ref="AU162" authorId="0" shapeId="0">
      <text>
        <r>
          <rPr>
            <sz val="11"/>
            <color theme="1"/>
            <rFont val="Calibri"/>
            <family val="2"/>
            <scheme val="minor"/>
          </rPr>
          <t>Балл: 0 из 4</t>
        </r>
      </text>
    </comment>
    <comment ref="AZ162" authorId="0" shapeId="0">
      <text>
        <r>
          <rPr>
            <sz val="11"/>
            <color theme="1"/>
            <rFont val="Calibri"/>
            <family val="2"/>
            <scheme val="minor"/>
          </rPr>
          <t>Балл: 4 из 4</t>
        </r>
      </text>
    </comment>
    <comment ref="BF162" authorId="0" shapeId="0">
      <text>
        <r>
          <rPr>
            <sz val="11"/>
            <color theme="1"/>
            <rFont val="Calibri"/>
            <family val="2"/>
            <scheme val="minor"/>
          </rPr>
          <t>Балл: 0 из 4</t>
        </r>
      </text>
    </comment>
    <comment ref="BN162" authorId="0" shapeId="0">
      <text>
        <r>
          <rPr>
            <sz val="11"/>
            <color theme="1"/>
            <rFont val="Calibri"/>
            <family val="2"/>
            <scheme val="minor"/>
          </rPr>
          <t>Балл: 4 из 4</t>
        </r>
      </text>
    </comment>
    <comment ref="BT162" authorId="0" shapeId="0">
      <text>
        <r>
          <rPr>
            <sz val="11"/>
            <color theme="1"/>
            <rFont val="Calibri"/>
            <family val="2"/>
            <scheme val="minor"/>
          </rPr>
          <t>Балл: 4 из 4</t>
        </r>
      </text>
    </comment>
    <comment ref="BV162" authorId="0" shapeId="0">
      <text>
        <r>
          <rPr>
            <sz val="11"/>
            <color theme="1"/>
            <rFont val="Calibri"/>
            <family val="2"/>
            <scheme val="minor"/>
          </rPr>
          <t>Балл: 0 из 4</t>
        </r>
      </text>
    </comment>
    <comment ref="CC162" authorId="0" shapeId="0">
      <text>
        <r>
          <rPr>
            <sz val="11"/>
            <color theme="1"/>
            <rFont val="Calibri"/>
            <family val="2"/>
            <scheme val="minor"/>
          </rPr>
          <t>Балл: 0 из 6</t>
        </r>
      </text>
    </comment>
    <comment ref="CK162" authorId="0" shapeId="0">
      <text>
        <r>
          <rPr>
            <sz val="11"/>
            <color theme="1"/>
            <rFont val="Calibri"/>
            <family val="2"/>
            <scheme val="minor"/>
          </rPr>
          <t>Балл: 3 из 6</t>
        </r>
      </text>
    </comment>
    <comment ref="CQ162" authorId="0" shapeId="0">
      <text>
        <r>
          <rPr>
            <sz val="11"/>
            <color theme="1"/>
            <rFont val="Calibri"/>
            <family val="2"/>
            <scheme val="minor"/>
          </rPr>
          <t>Балл: 3 из 6</t>
        </r>
      </text>
    </comment>
    <comment ref="CU162" authorId="0" shapeId="0">
      <text>
        <r>
          <rPr>
            <sz val="11"/>
            <color theme="1"/>
            <rFont val="Calibri"/>
            <family val="2"/>
            <scheme val="minor"/>
          </rPr>
          <t>Балл: 0 из 6</t>
        </r>
      </text>
    </comment>
    <comment ref="DC162" authorId="0" shapeId="0">
      <text>
        <r>
          <rPr>
            <sz val="11"/>
            <color theme="1"/>
            <rFont val="Calibri"/>
            <family val="2"/>
            <scheme val="minor"/>
          </rPr>
          <t>Балл: 6 из 6</t>
        </r>
      </text>
    </comment>
    <comment ref="DM162" authorId="0" shapeId="0">
      <text>
        <r>
          <rPr>
            <sz val="11"/>
            <color theme="1"/>
            <rFont val="Calibri"/>
            <family val="2"/>
            <scheme val="minor"/>
          </rPr>
          <t>Балл: 2 из 2</t>
        </r>
      </text>
    </comment>
    <comment ref="DS162" authorId="0" shapeId="0">
      <text>
        <r>
          <rPr>
            <sz val="11"/>
            <color theme="1"/>
            <rFont val="Calibri"/>
            <family val="2"/>
            <scheme val="minor"/>
          </rPr>
          <t>Балл: 0 из 4</t>
        </r>
      </text>
    </comment>
    <comment ref="ED162" authorId="0" shapeId="0">
      <text>
        <r>
          <rPr>
            <sz val="11"/>
            <color theme="1"/>
            <rFont val="Calibri"/>
            <family val="2"/>
            <scheme val="minor"/>
          </rPr>
          <t>Балл: 4 из 4</t>
        </r>
      </text>
    </comment>
    <comment ref="EL162" authorId="0" shapeId="0">
      <text>
        <r>
          <rPr>
            <sz val="11"/>
            <color theme="1"/>
            <rFont val="Calibri"/>
            <family val="2"/>
            <scheme val="minor"/>
          </rPr>
          <t>Балл: 0 из 4</t>
        </r>
      </text>
    </comment>
    <comment ref="FB162" authorId="0" shapeId="0">
      <text>
        <r>
          <rPr>
            <sz val="11"/>
            <color theme="1"/>
            <rFont val="Calibri"/>
            <family val="2"/>
            <scheme val="minor"/>
          </rPr>
          <t>Балл: 6 из 6</t>
        </r>
      </text>
    </comment>
    <comment ref="FL162" authorId="0" shapeId="0">
      <text>
        <r>
          <rPr>
            <sz val="11"/>
            <color theme="1"/>
            <rFont val="Calibri"/>
            <family val="2"/>
            <scheme val="minor"/>
          </rPr>
          <t>Балл: 2 из 2</t>
        </r>
      </text>
    </comment>
    <comment ref="FP162" authorId="0" shapeId="0">
      <text>
        <r>
          <rPr>
            <sz val="11"/>
            <color theme="1"/>
            <rFont val="Calibri"/>
            <family val="2"/>
            <scheme val="minor"/>
          </rPr>
          <t>Балл: 0 из 4</t>
        </r>
      </text>
    </comment>
    <comment ref="GF162" authorId="0" shapeId="0">
      <text>
        <r>
          <rPr>
            <sz val="11"/>
            <color theme="1"/>
            <rFont val="Calibri"/>
            <family val="2"/>
            <scheme val="minor"/>
          </rPr>
          <t>Балл: 0 из 6</t>
        </r>
      </text>
    </comment>
    <comment ref="I163" authorId="0" shapeId="0">
      <text>
        <r>
          <rPr>
            <sz val="11"/>
            <color theme="1"/>
            <rFont val="Calibri"/>
            <family val="2"/>
            <scheme val="minor"/>
          </rPr>
          <t>Балл: 2 из 2</t>
        </r>
      </text>
    </comment>
    <comment ref="R163" authorId="0" shapeId="0">
      <text>
        <r>
          <rPr>
            <sz val="11"/>
            <color theme="1"/>
            <rFont val="Calibri"/>
            <family val="2"/>
            <scheme val="minor"/>
          </rPr>
          <t>Балл: 0 из 2</t>
        </r>
      </text>
    </comment>
    <comment ref="V163" authorId="0" shapeId="0">
      <text>
        <r>
          <rPr>
            <sz val="11"/>
            <color theme="1"/>
            <rFont val="Calibri"/>
            <family val="2"/>
            <scheme val="minor"/>
          </rPr>
          <t>Балл: 0 из 2</t>
        </r>
      </text>
    </comment>
    <comment ref="Y163" authorId="0" shapeId="0">
      <text>
        <r>
          <rPr>
            <sz val="11"/>
            <color theme="1"/>
            <rFont val="Calibri"/>
            <family val="2"/>
            <scheme val="minor"/>
          </rPr>
          <t>Балл: 2 из 2</t>
        </r>
      </text>
    </comment>
    <comment ref="AE163" authorId="0" shapeId="0">
      <text>
        <r>
          <rPr>
            <sz val="11"/>
            <color theme="1"/>
            <rFont val="Calibri"/>
            <family val="2"/>
            <scheme val="minor"/>
          </rPr>
          <t>Балл: 2 из 2</t>
        </r>
      </text>
    </comment>
    <comment ref="AM163" authorId="0" shapeId="0">
      <text>
        <r>
          <rPr>
            <sz val="11"/>
            <color theme="1"/>
            <rFont val="Calibri"/>
            <family val="2"/>
            <scheme val="minor"/>
          </rPr>
          <t>Балл: 4 из 4</t>
        </r>
      </text>
    </comment>
    <comment ref="AT163" authorId="0" shapeId="0">
      <text>
        <r>
          <rPr>
            <sz val="11"/>
            <color theme="1"/>
            <rFont val="Calibri"/>
            <family val="2"/>
            <scheme val="minor"/>
          </rPr>
          <t>Балл: 0 из 4</t>
        </r>
      </text>
    </comment>
    <comment ref="AY163" authorId="0" shapeId="0">
      <text>
        <r>
          <rPr>
            <sz val="11"/>
            <color theme="1"/>
            <rFont val="Calibri"/>
            <family val="2"/>
            <scheme val="minor"/>
          </rPr>
          <t>Балл: 0 из 4</t>
        </r>
      </text>
    </comment>
    <comment ref="BC163" authorId="0" shapeId="0">
      <text>
        <r>
          <rPr>
            <sz val="11"/>
            <color theme="1"/>
            <rFont val="Calibri"/>
            <family val="2"/>
            <scheme val="minor"/>
          </rPr>
          <t>Балл: 0 из 4</t>
        </r>
      </text>
    </comment>
    <comment ref="BJ163" authorId="0" shapeId="0">
      <text>
        <r>
          <rPr>
            <sz val="11"/>
            <color theme="1"/>
            <rFont val="Calibri"/>
            <family val="2"/>
            <scheme val="minor"/>
          </rPr>
          <t>Балл: 4 из 4</t>
        </r>
      </text>
    </comment>
    <comment ref="BS163" authorId="0" shapeId="0">
      <text>
        <r>
          <rPr>
            <sz val="11"/>
            <color theme="1"/>
            <rFont val="Calibri"/>
            <family val="2"/>
            <scheme val="minor"/>
          </rPr>
          <t>Балл: 0 из 4</t>
        </r>
      </text>
    </comment>
    <comment ref="BX163" authorId="0" shapeId="0">
      <text>
        <r>
          <rPr>
            <sz val="11"/>
            <color theme="1"/>
            <rFont val="Calibri"/>
            <family val="2"/>
            <scheme val="minor"/>
          </rPr>
          <t>Балл: 4 из 4</t>
        </r>
      </text>
    </comment>
    <comment ref="CB163" authorId="0" shapeId="0">
      <text>
        <r>
          <rPr>
            <sz val="11"/>
            <color theme="1"/>
            <rFont val="Calibri"/>
            <family val="2"/>
            <scheme val="minor"/>
          </rPr>
          <t>Балл: 0 из 6</t>
        </r>
      </text>
    </comment>
    <comment ref="CL163" authorId="0" shapeId="0">
      <text>
        <r>
          <rPr>
            <sz val="11"/>
            <color theme="1"/>
            <rFont val="Calibri"/>
            <family val="2"/>
            <scheme val="minor"/>
          </rPr>
          <t>Балл: 3 из 6</t>
        </r>
      </text>
    </comment>
    <comment ref="CM163" authorId="0" shapeId="0">
      <text>
        <r>
          <rPr>
            <sz val="11"/>
            <color theme="1"/>
            <rFont val="Calibri"/>
            <family val="2"/>
            <scheme val="minor"/>
          </rPr>
          <t>Балл: 4 из 6</t>
        </r>
      </text>
    </comment>
    <comment ref="CW163" authorId="0" shapeId="0">
      <text>
        <r>
          <rPr>
            <sz val="11"/>
            <color theme="1"/>
            <rFont val="Calibri"/>
            <family val="2"/>
            <scheme val="minor"/>
          </rPr>
          <t>Балл: 6 из 6</t>
        </r>
      </text>
    </comment>
    <comment ref="DB163" authorId="0" shapeId="0">
      <text>
        <r>
          <rPr>
            <sz val="11"/>
            <color theme="1"/>
            <rFont val="Calibri"/>
            <family val="2"/>
            <scheme val="minor"/>
          </rPr>
          <t>Балл: 0 из 6</t>
        </r>
      </text>
    </comment>
    <comment ref="DM163" authorId="0" shapeId="0">
      <text>
        <r>
          <rPr>
            <sz val="11"/>
            <color theme="1"/>
            <rFont val="Calibri"/>
            <family val="2"/>
            <scheme val="minor"/>
          </rPr>
          <t>Балл: 2 из 2</t>
        </r>
      </text>
    </comment>
    <comment ref="DO163" authorId="0" shapeId="0">
      <text>
        <r>
          <rPr>
            <sz val="11"/>
            <color theme="1"/>
            <rFont val="Calibri"/>
            <family val="2"/>
            <scheme val="minor"/>
          </rPr>
          <t>Балл: 0 из 4</t>
        </r>
      </text>
    </comment>
    <comment ref="EA163" authorId="0" shapeId="0">
      <text>
        <r>
          <rPr>
            <sz val="11"/>
            <color theme="1"/>
            <rFont val="Calibri"/>
            <family val="2"/>
            <scheme val="minor"/>
          </rPr>
          <t>Балл: 0 из 4</t>
        </r>
      </text>
    </comment>
    <comment ref="EP163" authorId="0" shapeId="0">
      <text>
        <r>
          <rPr>
            <sz val="11"/>
            <color theme="1"/>
            <rFont val="Calibri"/>
            <family val="2"/>
            <scheme val="minor"/>
          </rPr>
          <t>Балл: 4 из 4</t>
        </r>
      </text>
    </comment>
    <comment ref="EU163" authorId="0" shapeId="0">
      <text>
        <r>
          <rPr>
            <sz val="11"/>
            <color theme="1"/>
            <rFont val="Calibri"/>
            <family val="2"/>
            <scheme val="minor"/>
          </rPr>
          <t>Балл: 0 из 6</t>
        </r>
      </text>
    </comment>
    <comment ref="FJ163" authorId="0" shapeId="0">
      <text>
        <r>
          <rPr>
            <sz val="11"/>
            <color theme="1"/>
            <rFont val="Calibri"/>
            <family val="2"/>
            <scheme val="minor"/>
          </rPr>
          <t>Балл: 2 из 2</t>
        </r>
      </text>
    </comment>
    <comment ref="FU163" authorId="0" shapeId="0">
      <text>
        <r>
          <rPr>
            <sz val="11"/>
            <color theme="1"/>
            <rFont val="Calibri"/>
            <family val="2"/>
            <scheme val="minor"/>
          </rPr>
          <t>Балл: 0 из 4</t>
        </r>
      </text>
    </comment>
    <comment ref="GE163" authorId="0" shapeId="0">
      <text>
        <r>
          <rPr>
            <sz val="11"/>
            <color theme="1"/>
            <rFont val="Calibri"/>
            <family val="2"/>
            <scheme val="minor"/>
          </rPr>
          <t>Балл: 0 из 6</t>
        </r>
      </text>
    </comment>
    <comment ref="K164" authorId="0" shapeId="0">
      <text>
        <r>
          <rPr>
            <sz val="11"/>
            <color theme="1"/>
            <rFont val="Calibri"/>
            <family val="2"/>
            <scheme val="minor"/>
          </rPr>
          <t>Балл: 2 из 2</t>
        </r>
      </text>
    </comment>
    <comment ref="Q164" authorId="0" shapeId="0">
      <text>
        <r>
          <rPr>
            <sz val="11"/>
            <color theme="1"/>
            <rFont val="Calibri"/>
            <family val="2"/>
            <scheme val="minor"/>
          </rPr>
          <t>Балл: 2 из 2</t>
        </r>
      </text>
    </comment>
    <comment ref="W164" authorId="0" shapeId="0">
      <text>
        <r>
          <rPr>
            <sz val="11"/>
            <color theme="1"/>
            <rFont val="Calibri"/>
            <family val="2"/>
            <scheme val="minor"/>
          </rPr>
          <t>Балл: 0 из 2</t>
        </r>
      </text>
    </comment>
    <comment ref="AC164" authorId="0" shapeId="0">
      <text>
        <r>
          <rPr>
            <sz val="11"/>
            <color theme="1"/>
            <rFont val="Calibri"/>
            <family val="2"/>
            <scheme val="minor"/>
          </rPr>
          <t>Балл: 2 из 2</t>
        </r>
      </text>
    </comment>
    <comment ref="AH164" authorId="0" shapeId="0">
      <text>
        <r>
          <rPr>
            <sz val="11"/>
            <color theme="1"/>
            <rFont val="Calibri"/>
            <family val="2"/>
            <scheme val="minor"/>
          </rPr>
          <t>Балл: 2 из 2</t>
        </r>
      </text>
    </comment>
    <comment ref="AO164" authorId="0" shapeId="0">
      <text>
        <r>
          <rPr>
            <sz val="11"/>
            <color theme="1"/>
            <rFont val="Calibri"/>
            <family val="2"/>
            <scheme val="minor"/>
          </rPr>
          <t>Балл: 0 из 4</t>
        </r>
      </text>
    </comment>
    <comment ref="AU164" authorId="0" shapeId="0">
      <text>
        <r>
          <rPr>
            <sz val="11"/>
            <color theme="1"/>
            <rFont val="Calibri"/>
            <family val="2"/>
            <scheme val="minor"/>
          </rPr>
          <t>Балл: 4 из 4</t>
        </r>
      </text>
    </comment>
    <comment ref="AW164" authorId="0" shapeId="0">
      <text>
        <r>
          <rPr>
            <sz val="11"/>
            <color theme="1"/>
            <rFont val="Calibri"/>
            <family val="2"/>
            <scheme val="minor"/>
          </rPr>
          <t>Балл: 4 из 4</t>
        </r>
      </text>
    </comment>
    <comment ref="BH164" authorId="0" shapeId="0">
      <text>
        <r>
          <rPr>
            <sz val="11"/>
            <color theme="1"/>
            <rFont val="Calibri"/>
            <family val="2"/>
            <scheme val="minor"/>
          </rPr>
          <t>Балл: 4 из 4</t>
        </r>
      </text>
    </comment>
    <comment ref="BK164" authorId="0" shapeId="0">
      <text>
        <r>
          <rPr>
            <sz val="11"/>
            <color theme="1"/>
            <rFont val="Calibri"/>
            <family val="2"/>
            <scheme val="minor"/>
          </rPr>
          <t>Балл: 4 из 4</t>
        </r>
      </text>
    </comment>
    <comment ref="BS164" authorId="0" shapeId="0">
      <text>
        <r>
          <rPr>
            <sz val="11"/>
            <color theme="1"/>
            <rFont val="Calibri"/>
            <family val="2"/>
            <scheme val="minor"/>
          </rPr>
          <t>Балл: 4 из 4</t>
        </r>
      </text>
    </comment>
    <comment ref="BY164" authorId="0" shapeId="0">
      <text>
        <r>
          <rPr>
            <sz val="11"/>
            <color theme="1"/>
            <rFont val="Calibri"/>
            <family val="2"/>
            <scheme val="minor"/>
          </rPr>
          <t>Балл: 4 из 4</t>
        </r>
      </text>
    </comment>
    <comment ref="CF164" authorId="0" shapeId="0">
      <text>
        <r>
          <rPr>
            <sz val="11"/>
            <color theme="1"/>
            <rFont val="Calibri"/>
            <family val="2"/>
            <scheme val="minor"/>
          </rPr>
          <t>Балл: 6 из 6</t>
        </r>
      </text>
    </comment>
    <comment ref="CL164" authorId="0" shapeId="0">
      <text>
        <r>
          <rPr>
            <sz val="11"/>
            <color theme="1"/>
            <rFont val="Calibri"/>
            <family val="2"/>
            <scheme val="minor"/>
          </rPr>
          <t>Балл: 6 из 6</t>
        </r>
      </text>
    </comment>
    <comment ref="CO164" authorId="0" shapeId="0">
      <text>
        <r>
          <rPr>
            <sz val="11"/>
            <color theme="1"/>
            <rFont val="Calibri"/>
            <family val="2"/>
            <scheme val="minor"/>
          </rPr>
          <t>Балл: 1 из 6</t>
        </r>
      </text>
    </comment>
    <comment ref="CT164" authorId="0" shapeId="0">
      <text>
        <r>
          <rPr>
            <sz val="11"/>
            <color theme="1"/>
            <rFont val="Calibri"/>
            <family val="2"/>
            <scheme val="minor"/>
          </rPr>
          <t>Балл: 6 из 6</t>
        </r>
      </text>
    </comment>
    <comment ref="DC164" authorId="0" shapeId="0">
      <text>
        <r>
          <rPr>
            <sz val="11"/>
            <color theme="1"/>
            <rFont val="Calibri"/>
            <family val="2"/>
            <scheme val="minor"/>
          </rPr>
          <t>Балл: 6 из 6</t>
        </r>
      </text>
    </comment>
    <comment ref="DJ164" authorId="0" shapeId="0">
      <text>
        <r>
          <rPr>
            <sz val="11"/>
            <color theme="1"/>
            <rFont val="Calibri"/>
            <family val="2"/>
            <scheme val="minor"/>
          </rPr>
          <t>Балл: 2 из 2</t>
        </r>
      </text>
    </comment>
    <comment ref="DS164" authorId="0" shapeId="0">
      <text>
        <r>
          <rPr>
            <sz val="11"/>
            <color theme="1"/>
            <rFont val="Calibri"/>
            <family val="2"/>
            <scheme val="minor"/>
          </rPr>
          <t>Балл: 0 из 4</t>
        </r>
      </text>
    </comment>
    <comment ref="EA164" authorId="0" shapeId="0">
      <text>
        <r>
          <rPr>
            <sz val="11"/>
            <color theme="1"/>
            <rFont val="Calibri"/>
            <family val="2"/>
            <scheme val="minor"/>
          </rPr>
          <t>Балл: 0 из 4</t>
        </r>
      </text>
    </comment>
    <comment ref="ER164" authorId="0" shapeId="0">
      <text>
        <r>
          <rPr>
            <sz val="11"/>
            <color theme="1"/>
            <rFont val="Calibri"/>
            <family val="2"/>
            <scheme val="minor"/>
          </rPr>
          <t>Балл: 0 из 4</t>
        </r>
      </text>
    </comment>
    <comment ref="FB164" authorId="0" shapeId="0">
      <text>
        <r>
          <rPr>
            <sz val="11"/>
            <color theme="1"/>
            <rFont val="Calibri"/>
            <family val="2"/>
            <scheme val="minor"/>
          </rPr>
          <t>Балл: 6 из 6</t>
        </r>
      </text>
    </comment>
    <comment ref="FC164" authorId="0" shapeId="0">
      <text>
        <r>
          <rPr>
            <sz val="11"/>
            <color theme="1"/>
            <rFont val="Calibri"/>
            <family val="2"/>
            <scheme val="minor"/>
          </rPr>
          <t>Балл: 2 из 2</t>
        </r>
      </text>
    </comment>
    <comment ref="FP164" authorId="0" shapeId="0">
      <text>
        <r>
          <rPr>
            <sz val="11"/>
            <color theme="1"/>
            <rFont val="Calibri"/>
            <family val="2"/>
            <scheme val="minor"/>
          </rPr>
          <t>Балл: 4 из 4</t>
        </r>
      </text>
    </comment>
    <comment ref="GB164" authorId="0" shapeId="0">
      <text>
        <r>
          <rPr>
            <sz val="11"/>
            <color theme="1"/>
            <rFont val="Calibri"/>
            <family val="2"/>
            <scheme val="minor"/>
          </rPr>
          <t>Балл: 0 из 6</t>
        </r>
      </text>
    </comment>
    <comment ref="G165" authorId="0" shapeId="0">
      <text>
        <r>
          <rPr>
            <sz val="11"/>
            <color theme="1"/>
            <rFont val="Calibri"/>
            <family val="2"/>
            <scheme val="minor"/>
          </rPr>
          <t>Балл: 2 из 2</t>
        </r>
      </text>
    </comment>
    <comment ref="M165" authorId="0" shapeId="0">
      <text>
        <r>
          <rPr>
            <sz val="11"/>
            <color theme="1"/>
            <rFont val="Calibri"/>
            <family val="2"/>
            <scheme val="minor"/>
          </rPr>
          <t>Балл: 2 из 2</t>
        </r>
      </text>
    </comment>
    <comment ref="U165" authorId="0" shapeId="0">
      <text>
        <r>
          <rPr>
            <sz val="11"/>
            <color theme="1"/>
            <rFont val="Calibri"/>
            <family val="2"/>
            <scheme val="minor"/>
          </rPr>
          <t>Балл: 0 из 2</t>
        </r>
      </text>
    </comment>
    <comment ref="Z165" authorId="0" shapeId="0">
      <text>
        <r>
          <rPr>
            <sz val="11"/>
            <color theme="1"/>
            <rFont val="Calibri"/>
            <family val="2"/>
            <scheme val="minor"/>
          </rPr>
          <t>Балл: 2 из 2</t>
        </r>
      </text>
    </comment>
    <comment ref="AG165" authorId="0" shapeId="0">
      <text>
        <r>
          <rPr>
            <sz val="11"/>
            <color theme="1"/>
            <rFont val="Calibri"/>
            <family val="2"/>
            <scheme val="minor"/>
          </rPr>
          <t>Балл: 2 из 2</t>
        </r>
      </text>
    </comment>
    <comment ref="AL165" authorId="0" shapeId="0">
      <text>
        <r>
          <rPr>
            <sz val="11"/>
            <color theme="1"/>
            <rFont val="Calibri"/>
            <family val="2"/>
            <scheme val="minor"/>
          </rPr>
          <t>Балл: 0 из 4</t>
        </r>
      </text>
    </comment>
    <comment ref="AU165" authorId="0" shapeId="0">
      <text>
        <r>
          <rPr>
            <sz val="11"/>
            <color theme="1"/>
            <rFont val="Calibri"/>
            <family val="2"/>
            <scheme val="minor"/>
          </rPr>
          <t>Балл: 4 из 4</t>
        </r>
      </text>
    </comment>
    <comment ref="AY165" authorId="0" shapeId="0">
      <text>
        <r>
          <rPr>
            <sz val="11"/>
            <color theme="1"/>
            <rFont val="Calibri"/>
            <family val="2"/>
            <scheme val="minor"/>
          </rPr>
          <t>Балл: 0 из 4</t>
        </r>
      </text>
    </comment>
    <comment ref="BG165" authorId="0" shapeId="0">
      <text>
        <r>
          <rPr>
            <sz val="11"/>
            <color theme="1"/>
            <rFont val="Calibri"/>
            <family val="2"/>
            <scheme val="minor"/>
          </rPr>
          <t>Балл: 4 из 4</t>
        </r>
      </text>
    </comment>
    <comment ref="BL165" authorId="0" shapeId="0">
      <text>
        <r>
          <rPr>
            <sz val="11"/>
            <color theme="1"/>
            <rFont val="Calibri"/>
            <family val="2"/>
            <scheme val="minor"/>
          </rPr>
          <t>Балл: 4 из 4</t>
        </r>
      </text>
    </comment>
    <comment ref="BP165" authorId="0" shapeId="0">
      <text>
        <r>
          <rPr>
            <sz val="11"/>
            <color theme="1"/>
            <rFont val="Calibri"/>
            <family val="2"/>
            <scheme val="minor"/>
          </rPr>
          <t>Балл: 4 из 4</t>
        </r>
      </text>
    </comment>
    <comment ref="BV165" authorId="0" shapeId="0">
      <text>
        <r>
          <rPr>
            <sz val="11"/>
            <color theme="1"/>
            <rFont val="Calibri"/>
            <family val="2"/>
            <scheme val="minor"/>
          </rPr>
          <t>Балл: 4 из 4</t>
        </r>
      </text>
    </comment>
    <comment ref="CC165" authorId="0" shapeId="0">
      <text>
        <r>
          <rPr>
            <sz val="11"/>
            <color theme="1"/>
            <rFont val="Calibri"/>
            <family val="2"/>
            <scheme val="minor"/>
          </rPr>
          <t>Балл: 6 из 6</t>
        </r>
      </text>
    </comment>
    <comment ref="CK165" authorId="0" shapeId="0">
      <text>
        <r>
          <rPr>
            <sz val="11"/>
            <color theme="1"/>
            <rFont val="Calibri"/>
            <family val="2"/>
            <scheme val="minor"/>
          </rPr>
          <t>Балл: 0 из 6</t>
        </r>
      </text>
    </comment>
    <comment ref="CR165" authorId="0" shapeId="0">
      <text>
        <r>
          <rPr>
            <sz val="11"/>
            <color theme="1"/>
            <rFont val="Calibri"/>
            <family val="2"/>
            <scheme val="minor"/>
          </rPr>
          <t>Балл: 6 из 6</t>
        </r>
      </text>
    </comment>
    <comment ref="CW165" authorId="0" shapeId="0">
      <text>
        <r>
          <rPr>
            <sz val="11"/>
            <color theme="1"/>
            <rFont val="Calibri"/>
            <family val="2"/>
            <scheme val="minor"/>
          </rPr>
          <t>Балл: 0 из 6</t>
        </r>
      </text>
    </comment>
    <comment ref="DC165" authorId="0" shapeId="0">
      <text>
        <r>
          <rPr>
            <sz val="11"/>
            <color theme="1"/>
            <rFont val="Calibri"/>
            <family val="2"/>
            <scheme val="minor"/>
          </rPr>
          <t>Балл: 6 из 6</t>
        </r>
      </text>
    </comment>
    <comment ref="DM165" authorId="0" shapeId="0">
      <text>
        <r>
          <rPr>
            <sz val="11"/>
            <color theme="1"/>
            <rFont val="Calibri"/>
            <family val="2"/>
            <scheme val="minor"/>
          </rPr>
          <t>Балл: 2 из 2</t>
        </r>
      </text>
    </comment>
    <comment ref="DT165" authorId="0" shapeId="0">
      <text>
        <r>
          <rPr>
            <sz val="11"/>
            <color theme="1"/>
            <rFont val="Calibri"/>
            <family val="2"/>
            <scheme val="minor"/>
          </rPr>
          <t>Балл: 0 из 4</t>
        </r>
      </text>
    </comment>
    <comment ref="EG165" authorId="0" shapeId="0">
      <text>
        <r>
          <rPr>
            <sz val="11"/>
            <color theme="1"/>
            <rFont val="Calibri"/>
            <family val="2"/>
            <scheme val="minor"/>
          </rPr>
          <t>Балл: 4 из 4</t>
        </r>
      </text>
    </comment>
    <comment ref="EM165" authorId="0" shapeId="0">
      <text>
        <r>
          <rPr>
            <sz val="11"/>
            <color theme="1"/>
            <rFont val="Calibri"/>
            <family val="2"/>
            <scheme val="minor"/>
          </rPr>
          <t>Балл: 0 из 4</t>
        </r>
      </text>
    </comment>
    <comment ref="EZ165" authorId="0" shapeId="0">
      <text>
        <r>
          <rPr>
            <sz val="11"/>
            <color theme="1"/>
            <rFont val="Calibri"/>
            <family val="2"/>
            <scheme val="minor"/>
          </rPr>
          <t>Балл: 6 из 6</t>
        </r>
      </text>
    </comment>
    <comment ref="FD165" authorId="0" shapeId="0">
      <text>
        <r>
          <rPr>
            <sz val="11"/>
            <color theme="1"/>
            <rFont val="Calibri"/>
            <family val="2"/>
            <scheme val="minor"/>
          </rPr>
          <t>Балл: 2 из 2</t>
        </r>
      </text>
    </comment>
    <comment ref="FM165" authorId="0" shapeId="0">
      <text>
        <r>
          <rPr>
            <sz val="11"/>
            <color theme="1"/>
            <rFont val="Calibri"/>
            <family val="2"/>
            <scheme val="minor"/>
          </rPr>
          <t>Балл: 0 из 4</t>
        </r>
      </text>
    </comment>
    <comment ref="GA165" authorId="0" shapeId="0">
      <text>
        <r>
          <rPr>
            <sz val="11"/>
            <color theme="1"/>
            <rFont val="Calibri"/>
            <family val="2"/>
            <scheme val="minor"/>
          </rPr>
          <t>Балл: 6 из 6</t>
        </r>
      </text>
    </comment>
    <comment ref="K166" authorId="0" shapeId="0">
      <text>
        <r>
          <rPr>
            <sz val="11"/>
            <color theme="1"/>
            <rFont val="Calibri"/>
            <family val="2"/>
            <scheme val="minor"/>
          </rPr>
          <t>Балл: 0 из 2</t>
        </r>
      </text>
    </comment>
    <comment ref="P166" authorId="0" shapeId="0">
      <text>
        <r>
          <rPr>
            <sz val="11"/>
            <color theme="1"/>
            <rFont val="Calibri"/>
            <family val="2"/>
            <scheme val="minor"/>
          </rPr>
          <t>Балл: 2 из 2</t>
        </r>
      </text>
    </comment>
    <comment ref="U166" authorId="0" shapeId="0">
      <text>
        <r>
          <rPr>
            <sz val="11"/>
            <color theme="1"/>
            <rFont val="Calibri"/>
            <family val="2"/>
            <scheme val="minor"/>
          </rPr>
          <t>Балл: 2 из 2</t>
        </r>
      </text>
    </comment>
    <comment ref="AB166" authorId="0" shapeId="0">
      <text>
        <r>
          <rPr>
            <sz val="11"/>
            <color theme="1"/>
            <rFont val="Calibri"/>
            <family val="2"/>
            <scheme val="minor"/>
          </rPr>
          <t>Балл: 0 из 2</t>
        </r>
      </text>
    </comment>
    <comment ref="AJ166" authorId="0" shapeId="0">
      <text>
        <r>
          <rPr>
            <sz val="11"/>
            <color theme="1"/>
            <rFont val="Calibri"/>
            <family val="2"/>
            <scheme val="minor"/>
          </rPr>
          <t>Балл: 0 из 2</t>
        </r>
      </text>
    </comment>
    <comment ref="AO166" authorId="0" shapeId="0">
      <text>
        <r>
          <rPr>
            <sz val="11"/>
            <color theme="1"/>
            <rFont val="Calibri"/>
            <family val="2"/>
            <scheme val="minor"/>
          </rPr>
          <t>Балл: 0 из 4</t>
        </r>
      </text>
    </comment>
    <comment ref="AS166" authorId="0" shapeId="0">
      <text>
        <r>
          <rPr>
            <sz val="11"/>
            <color theme="1"/>
            <rFont val="Calibri"/>
            <family val="2"/>
            <scheme val="minor"/>
          </rPr>
          <t>Балл: 0 из 4</t>
        </r>
      </text>
    </comment>
    <comment ref="AW166" authorId="0" shapeId="0">
      <text>
        <r>
          <rPr>
            <sz val="11"/>
            <color theme="1"/>
            <rFont val="Calibri"/>
            <family val="2"/>
            <scheme val="minor"/>
          </rPr>
          <t>Балл: 0 из 4</t>
        </r>
      </text>
    </comment>
    <comment ref="BE166" authorId="0" shapeId="0">
      <text>
        <r>
          <rPr>
            <sz val="11"/>
            <color theme="1"/>
            <rFont val="Calibri"/>
            <family val="2"/>
            <scheme val="minor"/>
          </rPr>
          <t>Балл: 4 из 4</t>
        </r>
      </text>
    </comment>
    <comment ref="BI166" authorId="0" shapeId="0">
      <text>
        <r>
          <rPr>
            <sz val="11"/>
            <color theme="1"/>
            <rFont val="Calibri"/>
            <family val="2"/>
            <scheme val="minor"/>
          </rPr>
          <t>Балл: 0 из 4</t>
        </r>
      </text>
    </comment>
    <comment ref="BT166" authorId="0" shapeId="0">
      <text>
        <r>
          <rPr>
            <sz val="11"/>
            <color theme="1"/>
            <rFont val="Calibri"/>
            <family val="2"/>
            <scheme val="minor"/>
          </rPr>
          <t>Балл: 0 из 4</t>
        </r>
      </text>
    </comment>
    <comment ref="BZ166" authorId="0" shapeId="0">
      <text>
        <r>
          <rPr>
            <sz val="11"/>
            <color theme="1"/>
            <rFont val="Calibri"/>
            <family val="2"/>
            <scheme val="minor"/>
          </rPr>
          <t>Балл: 4 из 4</t>
        </r>
      </text>
    </comment>
    <comment ref="CE166" authorId="0" shapeId="0">
      <text>
        <r>
          <rPr>
            <sz val="11"/>
            <color theme="1"/>
            <rFont val="Calibri"/>
            <family val="2"/>
            <scheme val="minor"/>
          </rPr>
          <t>Балл: 0 из 6</t>
        </r>
      </text>
    </comment>
    <comment ref="CK166" authorId="0" shapeId="0">
      <text>
        <r>
          <rPr>
            <sz val="11"/>
            <color theme="1"/>
            <rFont val="Calibri"/>
            <family val="2"/>
            <scheme val="minor"/>
          </rPr>
          <t>Балл: 0 из 6</t>
        </r>
      </text>
    </comment>
    <comment ref="CP166" authorId="0" shapeId="0">
      <text>
        <r>
          <rPr>
            <sz val="11"/>
            <color theme="1"/>
            <rFont val="Calibri"/>
            <family val="2"/>
            <scheme val="minor"/>
          </rPr>
          <t>Балл: 1 из 6</t>
        </r>
      </text>
    </comment>
    <comment ref="CX166" authorId="0" shapeId="0">
      <text>
        <r>
          <rPr>
            <sz val="11"/>
            <color theme="1"/>
            <rFont val="Calibri"/>
            <family val="2"/>
            <scheme val="minor"/>
          </rPr>
          <t>Балл: 6 из 6</t>
        </r>
      </text>
    </comment>
    <comment ref="CZ166" authorId="0" shapeId="0">
      <text>
        <r>
          <rPr>
            <sz val="11"/>
            <color theme="1"/>
            <rFont val="Calibri"/>
            <family val="2"/>
            <scheme val="minor"/>
          </rPr>
          <t>Балл: 0 из 6</t>
        </r>
      </text>
    </comment>
    <comment ref="DE166" authorId="0" shapeId="0">
      <text>
        <r>
          <rPr>
            <sz val="11"/>
            <color theme="1"/>
            <rFont val="Calibri"/>
            <family val="2"/>
            <scheme val="minor"/>
          </rPr>
          <t>Балл: 2 из 2</t>
        </r>
      </text>
    </comment>
    <comment ref="DW166" authorId="0" shapeId="0">
      <text>
        <r>
          <rPr>
            <sz val="11"/>
            <color theme="1"/>
            <rFont val="Calibri"/>
            <family val="2"/>
            <scheme val="minor"/>
          </rPr>
          <t>Балл: 0 из 4</t>
        </r>
      </text>
    </comment>
    <comment ref="EE166" authorId="0" shapeId="0">
      <text>
        <r>
          <rPr>
            <sz val="11"/>
            <color theme="1"/>
            <rFont val="Calibri"/>
            <family val="2"/>
            <scheme val="minor"/>
          </rPr>
          <t>Балл: 0 из 4</t>
        </r>
      </text>
    </comment>
    <comment ref="EJ166" authorId="0" shapeId="0">
      <text>
        <r>
          <rPr>
            <sz val="11"/>
            <color theme="1"/>
            <rFont val="Calibri"/>
            <family val="2"/>
            <scheme val="minor"/>
          </rPr>
          <t>Балл: 0 из 4</t>
        </r>
      </text>
    </comment>
    <comment ref="ES166" authorId="0" shapeId="0">
      <text>
        <r>
          <rPr>
            <sz val="11"/>
            <color theme="1"/>
            <rFont val="Calibri"/>
            <family val="2"/>
            <scheme val="minor"/>
          </rPr>
          <t>Балл: 2 из 6</t>
        </r>
      </text>
    </comment>
    <comment ref="FF166" authorId="0" shapeId="0">
      <text>
        <r>
          <rPr>
            <sz val="11"/>
            <color theme="1"/>
            <rFont val="Calibri"/>
            <family val="2"/>
            <scheme val="minor"/>
          </rPr>
          <t>Балл: 0 из 2</t>
        </r>
      </text>
    </comment>
    <comment ref="FQ166" authorId="0" shapeId="0">
      <text>
        <r>
          <rPr>
            <sz val="11"/>
            <color theme="1"/>
            <rFont val="Calibri"/>
            <family val="2"/>
            <scheme val="minor"/>
          </rPr>
          <t>Балл: 0 из 4</t>
        </r>
      </text>
    </comment>
    <comment ref="GF166" authorId="0" shapeId="0">
      <text>
        <r>
          <rPr>
            <sz val="11"/>
            <color theme="1"/>
            <rFont val="Calibri"/>
            <family val="2"/>
            <scheme val="minor"/>
          </rPr>
          <t>Балл: 0 из 6</t>
        </r>
      </text>
    </comment>
    <comment ref="J167" authorId="0" shapeId="0">
      <text>
        <r>
          <rPr>
            <sz val="11"/>
            <color theme="1"/>
            <rFont val="Calibri"/>
            <family val="2"/>
            <scheme val="minor"/>
          </rPr>
          <t>Балл: 0 из 2</t>
        </r>
      </text>
    </comment>
    <comment ref="R167" authorId="0" shapeId="0">
      <text>
        <r>
          <rPr>
            <sz val="11"/>
            <color theme="1"/>
            <rFont val="Calibri"/>
            <family val="2"/>
            <scheme val="minor"/>
          </rPr>
          <t>Балл: 2 из 2</t>
        </r>
      </text>
    </comment>
    <comment ref="T167" authorId="0" shapeId="0">
      <text>
        <r>
          <rPr>
            <sz val="11"/>
            <color theme="1"/>
            <rFont val="Calibri"/>
            <family val="2"/>
            <scheme val="minor"/>
          </rPr>
          <t>Балл: 2 из 2</t>
        </r>
      </text>
    </comment>
    <comment ref="AC167" authorId="0" shapeId="0">
      <text>
        <r>
          <rPr>
            <sz val="11"/>
            <color theme="1"/>
            <rFont val="Calibri"/>
            <family val="2"/>
            <scheme val="minor"/>
          </rPr>
          <t>Балл: 2 из 2</t>
        </r>
      </text>
    </comment>
    <comment ref="AJ167" authorId="0" shapeId="0">
      <text>
        <r>
          <rPr>
            <sz val="11"/>
            <color theme="1"/>
            <rFont val="Calibri"/>
            <family val="2"/>
            <scheme val="minor"/>
          </rPr>
          <t>Балл: 0 из 2</t>
        </r>
      </text>
    </comment>
    <comment ref="AN167" authorId="0" shapeId="0">
      <text>
        <r>
          <rPr>
            <sz val="11"/>
            <color theme="1"/>
            <rFont val="Calibri"/>
            <family val="2"/>
            <scheme val="minor"/>
          </rPr>
          <t>Балл: 0 из 4</t>
        </r>
      </text>
    </comment>
    <comment ref="AY167" authorId="0" shapeId="0">
      <text>
        <r>
          <rPr>
            <sz val="11"/>
            <color theme="1"/>
            <rFont val="Calibri"/>
            <family val="2"/>
            <scheme val="minor"/>
          </rPr>
          <t>Балл: 0 из 4</t>
        </r>
      </text>
    </comment>
    <comment ref="BH167" authorId="0" shapeId="0">
      <text>
        <r>
          <rPr>
            <sz val="11"/>
            <color theme="1"/>
            <rFont val="Calibri"/>
            <family val="2"/>
            <scheme val="minor"/>
          </rPr>
          <t>Балл: 4 из 4</t>
        </r>
      </text>
    </comment>
    <comment ref="BK167" authorId="0" shapeId="0">
      <text>
        <r>
          <rPr>
            <sz val="11"/>
            <color theme="1"/>
            <rFont val="Calibri"/>
            <family val="2"/>
            <scheme val="minor"/>
          </rPr>
          <t>Балл: 4 из 4</t>
        </r>
      </text>
    </comment>
    <comment ref="BR167" authorId="0" shapeId="0">
      <text>
        <r>
          <rPr>
            <sz val="11"/>
            <color theme="1"/>
            <rFont val="Calibri"/>
            <family val="2"/>
            <scheme val="minor"/>
          </rPr>
          <t>Балл: 4 из 4</t>
        </r>
      </text>
    </comment>
    <comment ref="BV167" authorId="0" shapeId="0">
      <text>
        <r>
          <rPr>
            <sz val="11"/>
            <color theme="1"/>
            <rFont val="Calibri"/>
            <family val="2"/>
            <scheme val="minor"/>
          </rPr>
          <t>Балл: 0 из 4</t>
        </r>
      </text>
    </comment>
    <comment ref="CD167" authorId="0" shapeId="0">
      <text>
        <r>
          <rPr>
            <sz val="11"/>
            <color theme="1"/>
            <rFont val="Calibri"/>
            <family val="2"/>
            <scheme val="minor"/>
          </rPr>
          <t>Балл: 6 из 6</t>
        </r>
      </text>
    </comment>
    <comment ref="CK167" authorId="0" shapeId="0">
      <text>
        <r>
          <rPr>
            <sz val="11"/>
            <color theme="1"/>
            <rFont val="Calibri"/>
            <family val="2"/>
            <scheme val="minor"/>
          </rPr>
          <t>Балл: 6 из 6</t>
        </r>
      </text>
    </comment>
    <comment ref="CM167" authorId="0" shapeId="0">
      <text>
        <r>
          <rPr>
            <sz val="11"/>
            <color theme="1"/>
            <rFont val="Calibri"/>
            <family val="2"/>
            <scheme val="minor"/>
          </rPr>
          <t>Балл: 4 из 6</t>
        </r>
      </text>
    </comment>
    <comment ref="CW167" authorId="0" shapeId="0">
      <text>
        <r>
          <rPr>
            <sz val="11"/>
            <color theme="1"/>
            <rFont val="Calibri"/>
            <family val="2"/>
            <scheme val="minor"/>
          </rPr>
          <t>Балл: 6 из 6</t>
        </r>
      </text>
    </comment>
    <comment ref="DB167" authorId="0" shapeId="0">
      <text>
        <r>
          <rPr>
            <sz val="11"/>
            <color theme="1"/>
            <rFont val="Calibri"/>
            <family val="2"/>
            <scheme val="minor"/>
          </rPr>
          <t>Балл: 0 из 6</t>
        </r>
      </text>
    </comment>
    <comment ref="DJ167" authorId="0" shapeId="0">
      <text>
        <r>
          <rPr>
            <sz val="11"/>
            <color theme="1"/>
            <rFont val="Calibri"/>
            <family val="2"/>
            <scheme val="minor"/>
          </rPr>
          <t>Балл: 2 из 2</t>
        </r>
      </text>
    </comment>
    <comment ref="DU167" authorId="0" shapeId="0">
      <text>
        <r>
          <rPr>
            <sz val="11"/>
            <color theme="1"/>
            <rFont val="Calibri"/>
            <family val="2"/>
            <scheme val="minor"/>
          </rPr>
          <t>Балл: 0 из 4</t>
        </r>
      </text>
    </comment>
    <comment ref="DY167" authorId="0" shapeId="0">
      <text>
        <r>
          <rPr>
            <sz val="11"/>
            <color theme="1"/>
            <rFont val="Calibri"/>
            <family val="2"/>
            <scheme val="minor"/>
          </rPr>
          <t>Балл: 0 из 4</t>
        </r>
      </text>
    </comment>
    <comment ref="ER167" authorId="0" shapeId="0">
      <text>
        <r>
          <rPr>
            <sz val="11"/>
            <color theme="1"/>
            <rFont val="Calibri"/>
            <family val="2"/>
            <scheme val="minor"/>
          </rPr>
          <t>Балл: 0 из 4</t>
        </r>
      </text>
    </comment>
    <comment ref="FB167" authorId="0" shapeId="0">
      <text>
        <r>
          <rPr>
            <sz val="11"/>
            <color theme="1"/>
            <rFont val="Calibri"/>
            <family val="2"/>
            <scheme val="minor"/>
          </rPr>
          <t>Балл: 6 из 6</t>
        </r>
      </text>
    </comment>
    <comment ref="FF167" authorId="0" shapeId="0">
      <text>
        <r>
          <rPr>
            <sz val="11"/>
            <color theme="1"/>
            <rFont val="Calibri"/>
            <family val="2"/>
            <scheme val="minor"/>
          </rPr>
          <t>Балл: 2 из 2</t>
        </r>
      </text>
    </comment>
    <comment ref="FM167" authorId="0" shapeId="0">
      <text>
        <r>
          <rPr>
            <sz val="11"/>
            <color theme="1"/>
            <rFont val="Calibri"/>
            <family val="2"/>
            <scheme val="minor"/>
          </rPr>
          <t>Балл: 0 из 4</t>
        </r>
      </text>
    </comment>
    <comment ref="GE167" authorId="0" shapeId="0">
      <text>
        <r>
          <rPr>
            <sz val="11"/>
            <color theme="1"/>
            <rFont val="Calibri"/>
            <family val="2"/>
            <scheme val="minor"/>
          </rPr>
          <t>Балл: 6 из 6</t>
        </r>
      </text>
    </comment>
    <comment ref="K168" authorId="0" shapeId="0">
      <text>
        <r>
          <rPr>
            <sz val="11"/>
            <color theme="1"/>
            <rFont val="Calibri"/>
            <family val="2"/>
            <scheme val="minor"/>
          </rPr>
          <t>Балл: 0 из 2</t>
        </r>
      </text>
    </comment>
    <comment ref="Q168" authorId="0" shapeId="0">
      <text>
        <r>
          <rPr>
            <sz val="11"/>
            <color theme="1"/>
            <rFont val="Calibri"/>
            <family val="2"/>
            <scheme val="minor"/>
          </rPr>
          <t>Балл: 0 из 2</t>
        </r>
      </text>
    </comment>
    <comment ref="X168" authorId="0" shapeId="0">
      <text>
        <r>
          <rPr>
            <sz val="11"/>
            <color theme="1"/>
            <rFont val="Calibri"/>
            <family val="2"/>
            <scheme val="minor"/>
          </rPr>
          <t>Балл: 2 из 2</t>
        </r>
      </text>
    </comment>
    <comment ref="AA168" authorId="0" shapeId="0">
      <text>
        <r>
          <rPr>
            <sz val="11"/>
            <color theme="1"/>
            <rFont val="Calibri"/>
            <family val="2"/>
            <scheme val="minor"/>
          </rPr>
          <t>Балл: 2 из 2</t>
        </r>
      </text>
    </comment>
    <comment ref="AH168" authorId="0" shapeId="0">
      <text>
        <r>
          <rPr>
            <sz val="11"/>
            <color theme="1"/>
            <rFont val="Calibri"/>
            <family val="2"/>
            <scheme val="minor"/>
          </rPr>
          <t>Балл: 2 из 2</t>
        </r>
      </text>
    </comment>
    <comment ref="AP168" authorId="0" shapeId="0">
      <text>
        <r>
          <rPr>
            <sz val="11"/>
            <color theme="1"/>
            <rFont val="Calibri"/>
            <family val="2"/>
            <scheme val="minor"/>
          </rPr>
          <t>Балл: 0 из 4</t>
        </r>
      </text>
    </comment>
    <comment ref="AT168" authorId="0" shapeId="0">
      <text>
        <r>
          <rPr>
            <sz val="11"/>
            <color theme="1"/>
            <rFont val="Calibri"/>
            <family val="2"/>
            <scheme val="minor"/>
          </rPr>
          <t>Балл: 0 из 4</t>
        </r>
      </text>
    </comment>
    <comment ref="AZ168" authorId="0" shapeId="0">
      <text>
        <r>
          <rPr>
            <sz val="11"/>
            <color theme="1"/>
            <rFont val="Calibri"/>
            <family val="2"/>
            <scheme val="minor"/>
          </rPr>
          <t>Балл: 4 из 4</t>
        </r>
      </text>
    </comment>
    <comment ref="BD168" authorId="0" shapeId="0">
      <text>
        <r>
          <rPr>
            <sz val="11"/>
            <color theme="1"/>
            <rFont val="Calibri"/>
            <family val="2"/>
            <scheme val="minor"/>
          </rPr>
          <t>Балл: 4 из 4</t>
        </r>
      </text>
    </comment>
    <comment ref="BK168" authorId="0" shapeId="0">
      <text>
        <r>
          <rPr>
            <sz val="11"/>
            <color theme="1"/>
            <rFont val="Calibri"/>
            <family val="2"/>
            <scheme val="minor"/>
          </rPr>
          <t>Балл: 4 из 4</t>
        </r>
      </text>
    </comment>
    <comment ref="BO168" authorId="0" shapeId="0">
      <text>
        <r>
          <rPr>
            <sz val="11"/>
            <color theme="1"/>
            <rFont val="Calibri"/>
            <family val="2"/>
            <scheme val="minor"/>
          </rPr>
          <t>Балл: 4 из 4</t>
        </r>
      </text>
    </comment>
    <comment ref="BX168" authorId="0" shapeId="0">
      <text>
        <r>
          <rPr>
            <sz val="11"/>
            <color theme="1"/>
            <rFont val="Calibri"/>
            <family val="2"/>
            <scheme val="minor"/>
          </rPr>
          <t>Балл: 4 из 4</t>
        </r>
      </text>
    </comment>
    <comment ref="CF168" authorId="0" shapeId="0">
      <text>
        <r>
          <rPr>
            <sz val="11"/>
            <color theme="1"/>
            <rFont val="Calibri"/>
            <family val="2"/>
            <scheme val="minor"/>
          </rPr>
          <t>Балл: 6 из 6</t>
        </r>
      </text>
    </comment>
    <comment ref="CJ168" authorId="0" shapeId="0">
      <text>
        <r>
          <rPr>
            <sz val="11"/>
            <color theme="1"/>
            <rFont val="Calibri"/>
            <family val="2"/>
            <scheme val="minor"/>
          </rPr>
          <t>Балл: 3 из 6</t>
        </r>
      </text>
    </comment>
    <comment ref="CR168" authorId="0" shapeId="0">
      <text>
        <r>
          <rPr>
            <sz val="11"/>
            <color theme="1"/>
            <rFont val="Calibri"/>
            <family val="2"/>
            <scheme val="minor"/>
          </rPr>
          <t>Балл: 6 из 6</t>
        </r>
      </text>
    </comment>
    <comment ref="CU168" authorId="0" shapeId="0">
      <text>
        <r>
          <rPr>
            <sz val="11"/>
            <color theme="1"/>
            <rFont val="Calibri"/>
            <family val="2"/>
            <scheme val="minor"/>
          </rPr>
          <t>Балл: 0 из 6</t>
        </r>
      </text>
    </comment>
    <comment ref="DB168" authorId="0" shapeId="0">
      <text>
        <r>
          <rPr>
            <sz val="11"/>
            <color theme="1"/>
            <rFont val="Calibri"/>
            <family val="2"/>
            <scheme val="minor"/>
          </rPr>
          <t>Балл: 6 из 6</t>
        </r>
      </text>
    </comment>
    <comment ref="DN168" authorId="0" shapeId="0">
      <text>
        <r>
          <rPr>
            <sz val="11"/>
            <color theme="1"/>
            <rFont val="Calibri"/>
            <family val="2"/>
            <scheme val="minor"/>
          </rPr>
          <t>Балл: 0 из 2</t>
        </r>
      </text>
    </comment>
    <comment ref="DV168" authorId="0" shapeId="0">
      <text>
        <r>
          <rPr>
            <sz val="11"/>
            <color theme="1"/>
            <rFont val="Calibri"/>
            <family val="2"/>
            <scheme val="minor"/>
          </rPr>
          <t>Балл: 0 из 4</t>
        </r>
      </text>
    </comment>
    <comment ref="EA168" authorId="0" shapeId="0">
      <text>
        <r>
          <rPr>
            <sz val="11"/>
            <color theme="1"/>
            <rFont val="Calibri"/>
            <family val="2"/>
            <scheme val="minor"/>
          </rPr>
          <t>Балл: 0 из 4</t>
        </r>
      </text>
    </comment>
    <comment ref="EI168" authorId="0" shapeId="0">
      <text>
        <r>
          <rPr>
            <sz val="11"/>
            <color theme="1"/>
            <rFont val="Calibri"/>
            <family val="2"/>
            <scheme val="minor"/>
          </rPr>
          <t>Балл: 0 из 4</t>
        </r>
      </text>
    </comment>
    <comment ref="FA168" authorId="0" shapeId="0">
      <text>
        <r>
          <rPr>
            <sz val="11"/>
            <color theme="1"/>
            <rFont val="Calibri"/>
            <family val="2"/>
            <scheme val="minor"/>
          </rPr>
          <t>Балл: 6 из 6</t>
        </r>
      </text>
    </comment>
    <comment ref="FI168" authorId="0" shapeId="0">
      <text>
        <r>
          <rPr>
            <sz val="11"/>
            <color theme="1"/>
            <rFont val="Calibri"/>
            <family val="2"/>
            <scheme val="minor"/>
          </rPr>
          <t>Балл: 2 из 2</t>
        </r>
      </text>
    </comment>
    <comment ref="FV168" authorId="0" shapeId="0">
      <text>
        <r>
          <rPr>
            <sz val="11"/>
            <color theme="1"/>
            <rFont val="Calibri"/>
            <family val="2"/>
            <scheme val="minor"/>
          </rPr>
          <t>Балл: 4 из 4</t>
        </r>
      </text>
    </comment>
    <comment ref="GE168" authorId="0" shapeId="0">
      <text>
        <r>
          <rPr>
            <sz val="11"/>
            <color theme="1"/>
            <rFont val="Calibri"/>
            <family val="2"/>
            <scheme val="minor"/>
          </rPr>
          <t>Балл: 6 из 6</t>
        </r>
      </text>
    </comment>
    <comment ref="K169" authorId="0" shapeId="0">
      <text>
        <r>
          <rPr>
            <sz val="11"/>
            <color theme="1"/>
            <rFont val="Calibri"/>
            <family val="2"/>
            <scheme val="minor"/>
          </rPr>
          <t>Балл: 0 из 2</t>
        </r>
      </text>
    </comment>
    <comment ref="M169" authorId="0" shapeId="0">
      <text>
        <r>
          <rPr>
            <sz val="11"/>
            <color theme="1"/>
            <rFont val="Calibri"/>
            <family val="2"/>
            <scheme val="minor"/>
          </rPr>
          <t>Балл: 2 из 2</t>
        </r>
      </text>
    </comment>
    <comment ref="S169" authorId="0" shapeId="0">
      <text>
        <r>
          <rPr>
            <sz val="11"/>
            <color theme="1"/>
            <rFont val="Calibri"/>
            <family val="2"/>
            <scheme val="minor"/>
          </rPr>
          <t>Балл: 2 из 2</t>
        </r>
      </text>
    </comment>
    <comment ref="AB169" authorId="0" shapeId="0">
      <text>
        <r>
          <rPr>
            <sz val="11"/>
            <color theme="1"/>
            <rFont val="Calibri"/>
            <family val="2"/>
            <scheme val="minor"/>
          </rPr>
          <t>Балл: 0 из 2</t>
        </r>
      </text>
    </comment>
    <comment ref="AI169" authorId="0" shapeId="0">
      <text>
        <r>
          <rPr>
            <sz val="11"/>
            <color theme="1"/>
            <rFont val="Calibri"/>
            <family val="2"/>
            <scheme val="minor"/>
          </rPr>
          <t>Балл: 0 из 2</t>
        </r>
      </text>
    </comment>
    <comment ref="AM169" authorId="0" shapeId="0">
      <text>
        <r>
          <rPr>
            <sz val="11"/>
            <color theme="1"/>
            <rFont val="Calibri"/>
            <family val="2"/>
            <scheme val="minor"/>
          </rPr>
          <t>Балл: 4 из 4</t>
        </r>
      </text>
    </comment>
    <comment ref="AS169" authorId="0" shapeId="0">
      <text>
        <r>
          <rPr>
            <sz val="11"/>
            <color theme="1"/>
            <rFont val="Calibri"/>
            <family val="2"/>
            <scheme val="minor"/>
          </rPr>
          <t>Балл: 0 из 4</t>
        </r>
      </text>
    </comment>
    <comment ref="BA169" authorId="0" shapeId="0">
      <text>
        <r>
          <rPr>
            <sz val="11"/>
            <color theme="1"/>
            <rFont val="Calibri"/>
            <family val="2"/>
            <scheme val="minor"/>
          </rPr>
          <t>Балл: 0 из 4</t>
        </r>
      </text>
    </comment>
    <comment ref="BH169" authorId="0" shapeId="0">
      <text>
        <r>
          <rPr>
            <sz val="11"/>
            <color theme="1"/>
            <rFont val="Calibri"/>
            <family val="2"/>
            <scheme val="minor"/>
          </rPr>
          <t>Балл: 0 из 4</t>
        </r>
      </text>
    </comment>
    <comment ref="BJ169" authorId="0" shapeId="0">
      <text>
        <r>
          <rPr>
            <sz val="11"/>
            <color theme="1"/>
            <rFont val="Calibri"/>
            <family val="2"/>
            <scheme val="minor"/>
          </rPr>
          <t>Балл: 4 из 4</t>
        </r>
      </text>
    </comment>
    <comment ref="BS169" authorId="0" shapeId="0">
      <text>
        <r>
          <rPr>
            <sz val="11"/>
            <color theme="1"/>
            <rFont val="Calibri"/>
            <family val="2"/>
            <scheme val="minor"/>
          </rPr>
          <t>Балл: 0 из 4</t>
        </r>
      </text>
    </comment>
    <comment ref="BV169" authorId="0" shapeId="0">
      <text>
        <r>
          <rPr>
            <sz val="11"/>
            <color theme="1"/>
            <rFont val="Calibri"/>
            <family val="2"/>
            <scheme val="minor"/>
          </rPr>
          <t>Балл: 4 из 4</t>
        </r>
      </text>
    </comment>
    <comment ref="CC169" authorId="0" shapeId="0">
      <text>
        <r>
          <rPr>
            <sz val="11"/>
            <color theme="1"/>
            <rFont val="Calibri"/>
            <family val="2"/>
            <scheme val="minor"/>
          </rPr>
          <t>Балл: 6 из 6</t>
        </r>
      </text>
    </comment>
    <comment ref="CL169" authorId="0" shapeId="0">
      <text>
        <r>
          <rPr>
            <sz val="11"/>
            <color theme="1"/>
            <rFont val="Calibri"/>
            <family val="2"/>
            <scheme val="minor"/>
          </rPr>
          <t>Балл: 6 из 6</t>
        </r>
      </text>
    </comment>
    <comment ref="CO169" authorId="0" shapeId="0">
      <text>
        <r>
          <rPr>
            <sz val="11"/>
            <color theme="1"/>
            <rFont val="Calibri"/>
            <family val="2"/>
            <scheme val="minor"/>
          </rPr>
          <t>Балл: 6 из 6</t>
        </r>
      </text>
    </comment>
    <comment ref="CW169" authorId="0" shapeId="0">
      <text>
        <r>
          <rPr>
            <sz val="11"/>
            <color theme="1"/>
            <rFont val="Calibri"/>
            <family val="2"/>
            <scheme val="minor"/>
          </rPr>
          <t>Балл: 0 из 6</t>
        </r>
      </text>
    </comment>
    <comment ref="CY169" authorId="0" shapeId="0">
      <text>
        <r>
          <rPr>
            <sz val="11"/>
            <color theme="1"/>
            <rFont val="Calibri"/>
            <family val="2"/>
            <scheme val="minor"/>
          </rPr>
          <t>Балл: 0 из 6</t>
        </r>
      </text>
    </comment>
    <comment ref="DI169" authorId="0" shapeId="0">
      <text>
        <r>
          <rPr>
            <sz val="11"/>
            <color theme="1"/>
            <rFont val="Calibri"/>
            <family val="2"/>
            <scheme val="minor"/>
          </rPr>
          <t>Балл: 2 из 2</t>
        </r>
      </text>
    </comment>
    <comment ref="DS169" authorId="0" shapeId="0">
      <text>
        <r>
          <rPr>
            <sz val="11"/>
            <color theme="1"/>
            <rFont val="Calibri"/>
            <family val="2"/>
            <scheme val="minor"/>
          </rPr>
          <t>Балл: 0 из 4</t>
        </r>
      </text>
    </comment>
    <comment ref="EC169" authorId="0" shapeId="0">
      <text>
        <r>
          <rPr>
            <sz val="11"/>
            <color theme="1"/>
            <rFont val="Calibri"/>
            <family val="2"/>
            <scheme val="minor"/>
          </rPr>
          <t>Балл: 0 из 4</t>
        </r>
      </text>
    </comment>
    <comment ref="EL169" authorId="0" shapeId="0">
      <text>
        <r>
          <rPr>
            <sz val="11"/>
            <color theme="1"/>
            <rFont val="Calibri"/>
            <family val="2"/>
            <scheme val="minor"/>
          </rPr>
          <t>Балл: 0 из 4</t>
        </r>
      </text>
    </comment>
    <comment ref="EY169" authorId="0" shapeId="0">
      <text>
        <r>
          <rPr>
            <sz val="11"/>
            <color theme="1"/>
            <rFont val="Calibri"/>
            <family val="2"/>
            <scheme val="minor"/>
          </rPr>
          <t>Балл: 6 из 6</t>
        </r>
      </text>
    </comment>
    <comment ref="FK169" authorId="0" shapeId="0">
      <text>
        <r>
          <rPr>
            <sz val="11"/>
            <color theme="1"/>
            <rFont val="Calibri"/>
            <family val="2"/>
            <scheme val="minor"/>
          </rPr>
          <t>Балл: 2 из 2</t>
        </r>
      </text>
    </comment>
    <comment ref="FR169" authorId="0" shapeId="0">
      <text>
        <r>
          <rPr>
            <sz val="11"/>
            <color theme="1"/>
            <rFont val="Calibri"/>
            <family val="2"/>
            <scheme val="minor"/>
          </rPr>
          <t>Балл: 0 из 4</t>
        </r>
      </text>
    </comment>
    <comment ref="GA169" authorId="0" shapeId="0">
      <text>
        <r>
          <rPr>
            <sz val="11"/>
            <color theme="1"/>
            <rFont val="Calibri"/>
            <family val="2"/>
            <scheme val="minor"/>
          </rPr>
          <t>Балл: 6 из 6</t>
        </r>
      </text>
    </comment>
    <comment ref="L170" authorId="0" shapeId="0">
      <text>
        <r>
          <rPr>
            <sz val="11"/>
            <color theme="1"/>
            <rFont val="Calibri"/>
            <family val="2"/>
            <scheme val="minor"/>
          </rPr>
          <t>Балл: 0 из 2</t>
        </r>
      </text>
    </comment>
    <comment ref="R170" authorId="0" shapeId="0">
      <text>
        <r>
          <rPr>
            <sz val="11"/>
            <color theme="1"/>
            <rFont val="Calibri"/>
            <family val="2"/>
            <scheme val="minor"/>
          </rPr>
          <t>Балл: 0 из 2</t>
        </r>
      </text>
    </comment>
    <comment ref="U170" authorId="0" shapeId="0">
      <text>
        <r>
          <rPr>
            <sz val="11"/>
            <color theme="1"/>
            <rFont val="Calibri"/>
            <family val="2"/>
            <scheme val="minor"/>
          </rPr>
          <t>Балл: 2 из 2</t>
        </r>
      </text>
    </comment>
    <comment ref="AA170" authorId="0" shapeId="0">
      <text>
        <r>
          <rPr>
            <sz val="11"/>
            <color theme="1"/>
            <rFont val="Calibri"/>
            <family val="2"/>
            <scheme val="minor"/>
          </rPr>
          <t>Балл: 2 из 2</t>
        </r>
      </text>
    </comment>
    <comment ref="AE170" authorId="0" shapeId="0">
      <text>
        <r>
          <rPr>
            <sz val="11"/>
            <color theme="1"/>
            <rFont val="Calibri"/>
            <family val="2"/>
            <scheme val="minor"/>
          </rPr>
          <t>Балл: 2 из 2</t>
        </r>
      </text>
    </comment>
    <comment ref="AM170" authorId="0" shapeId="0">
      <text>
        <r>
          <rPr>
            <sz val="11"/>
            <color theme="1"/>
            <rFont val="Calibri"/>
            <family val="2"/>
            <scheme val="minor"/>
          </rPr>
          <t>Балл: 0 из 4</t>
        </r>
      </text>
    </comment>
    <comment ref="AS170" authorId="0" shapeId="0">
      <text>
        <r>
          <rPr>
            <sz val="11"/>
            <color theme="1"/>
            <rFont val="Calibri"/>
            <family val="2"/>
            <scheme val="minor"/>
          </rPr>
          <t>Балл: 0 из 4</t>
        </r>
      </text>
    </comment>
    <comment ref="BB170" authorId="0" shapeId="0">
      <text>
        <r>
          <rPr>
            <sz val="11"/>
            <color theme="1"/>
            <rFont val="Calibri"/>
            <family val="2"/>
            <scheme val="minor"/>
          </rPr>
          <t>Балл: 0 из 4</t>
        </r>
      </text>
    </comment>
    <comment ref="BE170" authorId="0" shapeId="0">
      <text>
        <r>
          <rPr>
            <sz val="11"/>
            <color theme="1"/>
            <rFont val="Calibri"/>
            <family val="2"/>
            <scheme val="minor"/>
          </rPr>
          <t>Балл: 0 из 4</t>
        </r>
      </text>
    </comment>
    <comment ref="BL170" authorId="0" shapeId="0">
      <text>
        <r>
          <rPr>
            <sz val="11"/>
            <color theme="1"/>
            <rFont val="Calibri"/>
            <family val="2"/>
            <scheme val="minor"/>
          </rPr>
          <t>Балл: 0 из 4</t>
        </r>
      </text>
    </comment>
    <comment ref="BP170" authorId="0" shapeId="0">
      <text>
        <r>
          <rPr>
            <sz val="11"/>
            <color theme="1"/>
            <rFont val="Calibri"/>
            <family val="2"/>
            <scheme val="minor"/>
          </rPr>
          <t>Балл: 0 из 4</t>
        </r>
      </text>
    </comment>
    <comment ref="BY170" authorId="0" shapeId="0">
      <text>
        <r>
          <rPr>
            <sz val="11"/>
            <color theme="1"/>
            <rFont val="Calibri"/>
            <family val="2"/>
            <scheme val="minor"/>
          </rPr>
          <t>Балл: 4 из 4</t>
        </r>
      </text>
    </comment>
    <comment ref="CB170" authorId="0" shapeId="0">
      <text>
        <r>
          <rPr>
            <sz val="11"/>
            <color theme="1"/>
            <rFont val="Calibri"/>
            <family val="2"/>
            <scheme val="minor"/>
          </rPr>
          <t>Балл: 0 из 6</t>
        </r>
      </text>
    </comment>
    <comment ref="CG170" authorId="0" shapeId="0">
      <text>
        <r>
          <rPr>
            <sz val="11"/>
            <color theme="1"/>
            <rFont val="Calibri"/>
            <family val="2"/>
            <scheme val="minor"/>
          </rPr>
          <t>Балл: 6 из 6</t>
        </r>
      </text>
    </comment>
    <comment ref="CQ170" authorId="0" shapeId="0">
      <text>
        <r>
          <rPr>
            <sz val="11"/>
            <color theme="1"/>
            <rFont val="Calibri"/>
            <family val="2"/>
            <scheme val="minor"/>
          </rPr>
          <t>Балл: 0 из 6</t>
        </r>
      </text>
    </comment>
    <comment ref="CW170" authorId="0" shapeId="0">
      <text>
        <r>
          <rPr>
            <sz val="11"/>
            <color theme="1"/>
            <rFont val="Calibri"/>
            <family val="2"/>
            <scheme val="minor"/>
          </rPr>
          <t>Балл: 0 из 6</t>
        </r>
      </text>
    </comment>
    <comment ref="CZ170" authorId="0" shapeId="0">
      <text>
        <r>
          <rPr>
            <sz val="11"/>
            <color theme="1"/>
            <rFont val="Calibri"/>
            <family val="2"/>
            <scheme val="minor"/>
          </rPr>
          <t>Балл: 6 из 6</t>
        </r>
      </text>
    </comment>
    <comment ref="DG170" authorId="0" shapeId="0">
      <text>
        <r>
          <rPr>
            <sz val="11"/>
            <color theme="1"/>
            <rFont val="Calibri"/>
            <family val="2"/>
            <scheme val="minor"/>
          </rPr>
          <t>Балл: 2 из 2</t>
        </r>
      </text>
    </comment>
    <comment ref="DQ170" authorId="0" shapeId="0">
      <text>
        <r>
          <rPr>
            <sz val="11"/>
            <color theme="1"/>
            <rFont val="Calibri"/>
            <family val="2"/>
            <scheme val="minor"/>
          </rPr>
          <t>Балл: 0 из 4</t>
        </r>
      </text>
    </comment>
    <comment ref="DZ170" authorId="0" shapeId="0">
      <text>
        <r>
          <rPr>
            <sz val="11"/>
            <color theme="1"/>
            <rFont val="Calibri"/>
            <family val="2"/>
            <scheme val="minor"/>
          </rPr>
          <t>Балл: 0 из 4</t>
        </r>
      </text>
    </comment>
    <comment ref="EO170" authorId="0" shapeId="0">
      <text>
        <r>
          <rPr>
            <sz val="11"/>
            <color theme="1"/>
            <rFont val="Calibri"/>
            <family val="2"/>
            <scheme val="minor"/>
          </rPr>
          <t>Балл: 4 из 4</t>
        </r>
      </text>
    </comment>
    <comment ref="EX170" authorId="0" shapeId="0">
      <text>
        <r>
          <rPr>
            <sz val="11"/>
            <color theme="1"/>
            <rFont val="Calibri"/>
            <family val="2"/>
            <scheme val="minor"/>
          </rPr>
          <t>Балл: 2 из 6</t>
        </r>
      </text>
    </comment>
    <comment ref="FI170" authorId="0" shapeId="0">
      <text>
        <r>
          <rPr>
            <sz val="11"/>
            <color theme="1"/>
            <rFont val="Calibri"/>
            <family val="2"/>
            <scheme val="minor"/>
          </rPr>
          <t>Балл: 2 из 2</t>
        </r>
      </text>
    </comment>
    <comment ref="FP170" authorId="0" shapeId="0">
      <text>
        <r>
          <rPr>
            <sz val="11"/>
            <color theme="1"/>
            <rFont val="Calibri"/>
            <family val="2"/>
            <scheme val="minor"/>
          </rPr>
          <t>Балл: 0 из 4</t>
        </r>
      </text>
    </comment>
    <comment ref="GC170" authorId="0" shapeId="0">
      <text>
        <r>
          <rPr>
            <sz val="11"/>
            <color theme="1"/>
            <rFont val="Calibri"/>
            <family val="2"/>
            <scheme val="minor"/>
          </rPr>
          <t>Балл: 3 из 6</t>
        </r>
      </text>
    </comment>
    <comment ref="I171" authorId="0" shapeId="0">
      <text>
        <r>
          <rPr>
            <sz val="11"/>
            <color theme="1"/>
            <rFont val="Calibri"/>
            <family val="2"/>
            <scheme val="minor"/>
          </rPr>
          <t>Балл: 2 из 2</t>
        </r>
      </text>
    </comment>
    <comment ref="R171" authorId="0" shapeId="0">
      <text>
        <r>
          <rPr>
            <sz val="11"/>
            <color theme="1"/>
            <rFont val="Calibri"/>
            <family val="2"/>
            <scheme val="minor"/>
          </rPr>
          <t>Балл: 0 из 2</t>
        </r>
      </text>
    </comment>
    <comment ref="S171" authorId="0" shapeId="0">
      <text>
        <r>
          <rPr>
            <sz val="11"/>
            <color theme="1"/>
            <rFont val="Calibri"/>
            <family val="2"/>
            <scheme val="minor"/>
          </rPr>
          <t>Балл: 0 из 2</t>
        </r>
      </text>
    </comment>
    <comment ref="Y171" authorId="0" shapeId="0">
      <text>
        <r>
          <rPr>
            <sz val="11"/>
            <color theme="1"/>
            <rFont val="Calibri"/>
            <family val="2"/>
            <scheme val="minor"/>
          </rPr>
          <t>Балл: 2 из 2</t>
        </r>
      </text>
    </comment>
    <comment ref="AH171" authorId="0" shapeId="0">
      <text>
        <r>
          <rPr>
            <sz val="11"/>
            <color theme="1"/>
            <rFont val="Calibri"/>
            <family val="2"/>
            <scheme val="minor"/>
          </rPr>
          <t>Балл: 0 из 2</t>
        </r>
      </text>
    </comment>
    <comment ref="AL171" authorId="0" shapeId="0">
      <text>
        <r>
          <rPr>
            <sz val="11"/>
            <color theme="1"/>
            <rFont val="Calibri"/>
            <family val="2"/>
            <scheme val="minor"/>
          </rPr>
          <t>Балл: 0 из 4</t>
        </r>
      </text>
    </comment>
    <comment ref="AQ171" authorId="0" shapeId="0">
      <text>
        <r>
          <rPr>
            <sz val="11"/>
            <color theme="1"/>
            <rFont val="Calibri"/>
            <family val="2"/>
            <scheme val="minor"/>
          </rPr>
          <t>Балл: 0 из 4</t>
        </r>
      </text>
    </comment>
    <comment ref="AY171" authorId="0" shapeId="0">
      <text>
        <r>
          <rPr>
            <sz val="11"/>
            <color theme="1"/>
            <rFont val="Calibri"/>
            <family val="2"/>
            <scheme val="minor"/>
          </rPr>
          <t>Балл: 0 из 4</t>
        </r>
      </text>
    </comment>
    <comment ref="BF171" authorId="0" shapeId="0">
      <text>
        <r>
          <rPr>
            <sz val="11"/>
            <color theme="1"/>
            <rFont val="Calibri"/>
            <family val="2"/>
            <scheme val="minor"/>
          </rPr>
          <t>Балл: 0 из 4</t>
        </r>
      </text>
    </comment>
    <comment ref="BI171" authorId="0" shapeId="0">
      <text>
        <r>
          <rPr>
            <sz val="11"/>
            <color theme="1"/>
            <rFont val="Calibri"/>
            <family val="2"/>
            <scheme val="minor"/>
          </rPr>
          <t>Балл: 0 из 4</t>
        </r>
      </text>
    </comment>
    <comment ref="BT171" authorId="0" shapeId="0">
      <text>
        <r>
          <rPr>
            <sz val="11"/>
            <color theme="1"/>
            <rFont val="Calibri"/>
            <family val="2"/>
            <scheme val="minor"/>
          </rPr>
          <t>Балл: 0 из 4</t>
        </r>
      </text>
    </comment>
    <comment ref="BX171" authorId="0" shapeId="0">
      <text>
        <r>
          <rPr>
            <sz val="11"/>
            <color theme="1"/>
            <rFont val="Calibri"/>
            <family val="2"/>
            <scheme val="minor"/>
          </rPr>
          <t>Балл: 4 из 4</t>
        </r>
      </text>
    </comment>
    <comment ref="CB171" authorId="0" shapeId="0">
      <text>
        <r>
          <rPr>
            <sz val="11"/>
            <color theme="1"/>
            <rFont val="Calibri"/>
            <family val="2"/>
            <scheme val="minor"/>
          </rPr>
          <t>Балл: 0 из 6</t>
        </r>
      </text>
    </comment>
    <comment ref="CK171" authorId="0" shapeId="0">
      <text>
        <r>
          <rPr>
            <sz val="11"/>
            <color theme="1"/>
            <rFont val="Calibri"/>
            <family val="2"/>
            <scheme val="minor"/>
          </rPr>
          <t>Балл: 0 из 6</t>
        </r>
      </text>
    </comment>
    <comment ref="CN171" authorId="0" shapeId="0">
      <text>
        <r>
          <rPr>
            <sz val="11"/>
            <color theme="1"/>
            <rFont val="Calibri"/>
            <family val="2"/>
            <scheme val="minor"/>
          </rPr>
          <t>Балл: 4 из 6</t>
        </r>
      </text>
    </comment>
    <comment ref="CX171" authorId="0" shapeId="0">
      <text>
        <r>
          <rPr>
            <sz val="11"/>
            <color theme="1"/>
            <rFont val="Calibri"/>
            <family val="2"/>
            <scheme val="minor"/>
          </rPr>
          <t>Балл: 0 из 6</t>
        </r>
      </text>
    </comment>
    <comment ref="DC171" authorId="0" shapeId="0">
      <text>
        <r>
          <rPr>
            <sz val="11"/>
            <color theme="1"/>
            <rFont val="Calibri"/>
            <family val="2"/>
            <scheme val="minor"/>
          </rPr>
          <t>Балл: 6 из 6</t>
        </r>
      </text>
    </comment>
    <comment ref="DK171" authorId="0" shapeId="0">
      <text>
        <r>
          <rPr>
            <sz val="11"/>
            <color theme="1"/>
            <rFont val="Calibri"/>
            <family val="2"/>
            <scheme val="minor"/>
          </rPr>
          <t>Балл: 2 из 2</t>
        </r>
      </text>
    </comment>
    <comment ref="DW171" authorId="0" shapeId="0">
      <text>
        <r>
          <rPr>
            <sz val="11"/>
            <color theme="1"/>
            <rFont val="Calibri"/>
            <family val="2"/>
            <scheme val="minor"/>
          </rPr>
          <t>Балл: 4 из 4</t>
        </r>
      </text>
    </comment>
    <comment ref="EB171" authorId="0" shapeId="0">
      <text>
        <r>
          <rPr>
            <sz val="11"/>
            <color theme="1"/>
            <rFont val="Calibri"/>
            <family val="2"/>
            <scheme val="minor"/>
          </rPr>
          <t>Балл: 4 из 4</t>
        </r>
      </text>
    </comment>
    <comment ref="EK171" authorId="0" shapeId="0">
      <text>
        <r>
          <rPr>
            <sz val="11"/>
            <color theme="1"/>
            <rFont val="Calibri"/>
            <family val="2"/>
            <scheme val="minor"/>
          </rPr>
          <t>Балл: 0 из 4</t>
        </r>
      </text>
    </comment>
    <comment ref="ES171" authorId="0" shapeId="0">
      <text>
        <r>
          <rPr>
            <sz val="11"/>
            <color theme="1"/>
            <rFont val="Calibri"/>
            <family val="2"/>
            <scheme val="minor"/>
          </rPr>
          <t>Балл: 6 из 6</t>
        </r>
      </text>
    </comment>
    <comment ref="FF171" authorId="0" shapeId="0">
      <text>
        <r>
          <rPr>
            <sz val="11"/>
            <color theme="1"/>
            <rFont val="Calibri"/>
            <family val="2"/>
            <scheme val="minor"/>
          </rPr>
          <t>Балл: 2 из 2</t>
        </r>
      </text>
    </comment>
    <comment ref="FU171" authorId="0" shapeId="0">
      <text>
        <r>
          <rPr>
            <sz val="11"/>
            <color theme="1"/>
            <rFont val="Calibri"/>
            <family val="2"/>
            <scheme val="minor"/>
          </rPr>
          <t>Балл: 4 из 4</t>
        </r>
      </text>
    </comment>
    <comment ref="GF171" authorId="0" shapeId="0">
      <text>
        <r>
          <rPr>
            <sz val="11"/>
            <color theme="1"/>
            <rFont val="Calibri"/>
            <family val="2"/>
            <scheme val="minor"/>
          </rPr>
          <t>Балл: 0 из 6</t>
        </r>
      </text>
    </comment>
    <comment ref="L172" authorId="0" shapeId="0">
      <text>
        <r>
          <rPr>
            <sz val="11"/>
            <color theme="1"/>
            <rFont val="Calibri"/>
            <family val="2"/>
            <scheme val="minor"/>
          </rPr>
          <t>Балл: 0 из 2</t>
        </r>
      </text>
    </comment>
    <comment ref="M172" authorId="0" shapeId="0">
      <text>
        <r>
          <rPr>
            <sz val="11"/>
            <color theme="1"/>
            <rFont val="Calibri"/>
            <family val="2"/>
            <scheme val="minor"/>
          </rPr>
          <t>Балл: 2 из 2</t>
        </r>
      </text>
    </comment>
    <comment ref="V172" authorId="0" shapeId="0">
      <text>
        <r>
          <rPr>
            <sz val="11"/>
            <color theme="1"/>
            <rFont val="Calibri"/>
            <family val="2"/>
            <scheme val="minor"/>
          </rPr>
          <t>Балл: 0 из 2</t>
        </r>
      </text>
    </comment>
    <comment ref="AC172" authorId="0" shapeId="0">
      <text>
        <r>
          <rPr>
            <sz val="11"/>
            <color theme="1"/>
            <rFont val="Calibri"/>
            <family val="2"/>
            <scheme val="minor"/>
          </rPr>
          <t>Балл: 2 из 2</t>
        </r>
      </text>
    </comment>
    <comment ref="AG172" authorId="0" shapeId="0">
      <text>
        <r>
          <rPr>
            <sz val="11"/>
            <color theme="1"/>
            <rFont val="Calibri"/>
            <family val="2"/>
            <scheme val="minor"/>
          </rPr>
          <t>Балл: 2 из 2</t>
        </r>
      </text>
    </comment>
    <comment ref="AV172" authorId="0" shapeId="0">
      <text>
        <r>
          <rPr>
            <sz val="11"/>
            <color theme="1"/>
            <rFont val="Calibri"/>
            <family val="2"/>
            <scheme val="minor"/>
          </rPr>
          <t>Балл: 0 из 4</t>
        </r>
      </text>
    </comment>
    <comment ref="BA172" authorId="0" shapeId="0">
      <text>
        <r>
          <rPr>
            <sz val="11"/>
            <color theme="1"/>
            <rFont val="Calibri"/>
            <family val="2"/>
            <scheme val="minor"/>
          </rPr>
          <t>Балл: 0 из 4</t>
        </r>
      </text>
    </comment>
    <comment ref="BH172" authorId="0" shapeId="0">
      <text>
        <r>
          <rPr>
            <sz val="11"/>
            <color theme="1"/>
            <rFont val="Calibri"/>
            <family val="2"/>
            <scheme val="minor"/>
          </rPr>
          <t>Балл: 4 из 4</t>
        </r>
      </text>
    </comment>
    <comment ref="BL172" authorId="0" shapeId="0">
      <text>
        <r>
          <rPr>
            <sz val="11"/>
            <color theme="1"/>
            <rFont val="Calibri"/>
            <family val="2"/>
            <scheme val="minor"/>
          </rPr>
          <t>Балл: 0 из 4</t>
        </r>
      </text>
    </comment>
    <comment ref="BO172" authorId="0" shapeId="0">
      <text>
        <r>
          <rPr>
            <sz val="11"/>
            <color theme="1"/>
            <rFont val="Calibri"/>
            <family val="2"/>
            <scheme val="minor"/>
          </rPr>
          <t>Балл: 4 из 4</t>
        </r>
      </text>
    </comment>
    <comment ref="BX172" authorId="0" shapeId="0">
      <text>
        <r>
          <rPr>
            <sz val="11"/>
            <color theme="1"/>
            <rFont val="Calibri"/>
            <family val="2"/>
            <scheme val="minor"/>
          </rPr>
          <t>Балл: 4 из 4</t>
        </r>
      </text>
    </comment>
    <comment ref="CA172" authorId="0" shapeId="0">
      <text>
        <r>
          <rPr>
            <sz val="11"/>
            <color theme="1"/>
            <rFont val="Calibri"/>
            <family val="2"/>
            <scheme val="minor"/>
          </rPr>
          <t>Балл: 0 из 6</t>
        </r>
      </text>
    </comment>
    <comment ref="CI172" authorId="0" shapeId="0">
      <text>
        <r>
          <rPr>
            <sz val="11"/>
            <color theme="1"/>
            <rFont val="Calibri"/>
            <family val="2"/>
            <scheme val="minor"/>
          </rPr>
          <t>Балл: 3 из 6</t>
        </r>
      </text>
    </comment>
    <comment ref="CP172" authorId="0" shapeId="0">
      <text>
        <r>
          <rPr>
            <sz val="11"/>
            <color theme="1"/>
            <rFont val="Calibri"/>
            <family val="2"/>
            <scheme val="minor"/>
          </rPr>
          <t>Балл: 0 из 6</t>
        </r>
      </text>
    </comment>
    <comment ref="CW172" authorId="0" shapeId="0">
      <text>
        <r>
          <rPr>
            <sz val="11"/>
            <color theme="1"/>
            <rFont val="Calibri"/>
            <family val="2"/>
            <scheme val="minor"/>
          </rPr>
          <t>Балл: 0 из 6</t>
        </r>
      </text>
    </comment>
    <comment ref="DD172" authorId="0" shapeId="0">
      <text>
        <r>
          <rPr>
            <sz val="11"/>
            <color theme="1"/>
            <rFont val="Calibri"/>
            <family val="2"/>
            <scheme val="minor"/>
          </rPr>
          <t>Балл: 6 из 6</t>
        </r>
      </text>
    </comment>
    <comment ref="DL172" authorId="0" shapeId="0">
      <text>
        <r>
          <rPr>
            <sz val="11"/>
            <color theme="1"/>
            <rFont val="Calibri"/>
            <family val="2"/>
            <scheme val="minor"/>
          </rPr>
          <t>Балл: 2 из 2</t>
        </r>
      </text>
    </comment>
    <comment ref="DW172" authorId="0" shapeId="0">
      <text>
        <r>
          <rPr>
            <sz val="11"/>
            <color theme="1"/>
            <rFont val="Calibri"/>
            <family val="2"/>
            <scheme val="minor"/>
          </rPr>
          <t>Балл: 0 из 4</t>
        </r>
      </text>
    </comment>
    <comment ref="EE172" authorId="0" shapeId="0">
      <text>
        <r>
          <rPr>
            <sz val="11"/>
            <color theme="1"/>
            <rFont val="Calibri"/>
            <family val="2"/>
            <scheme val="minor"/>
          </rPr>
          <t>Балл: 4 из 4</t>
        </r>
      </text>
    </comment>
    <comment ref="ER172" authorId="0" shapeId="0">
      <text>
        <r>
          <rPr>
            <sz val="11"/>
            <color theme="1"/>
            <rFont val="Calibri"/>
            <family val="2"/>
            <scheme val="minor"/>
          </rPr>
          <t>Балл: 0 из 4</t>
        </r>
      </text>
    </comment>
    <comment ref="EV172" authorId="0" shapeId="0">
      <text>
        <r>
          <rPr>
            <sz val="11"/>
            <color theme="1"/>
            <rFont val="Calibri"/>
            <family val="2"/>
            <scheme val="minor"/>
          </rPr>
          <t>Балл: 6 из 6</t>
        </r>
      </text>
    </comment>
    <comment ref="FF172" authorId="0" shapeId="0">
      <text>
        <r>
          <rPr>
            <sz val="11"/>
            <color theme="1"/>
            <rFont val="Calibri"/>
            <family val="2"/>
            <scheme val="minor"/>
          </rPr>
          <t>Балл: 2 из 2</t>
        </r>
      </text>
    </comment>
    <comment ref="FO172" authorId="0" shapeId="0">
      <text>
        <r>
          <rPr>
            <sz val="11"/>
            <color theme="1"/>
            <rFont val="Calibri"/>
            <family val="2"/>
            <scheme val="minor"/>
          </rPr>
          <t>Балл: 4 из 4</t>
        </r>
      </text>
    </comment>
    <comment ref="FW172" authorId="0" shapeId="0">
      <text>
        <r>
          <rPr>
            <sz val="11"/>
            <color theme="1"/>
            <rFont val="Calibri"/>
            <family val="2"/>
            <scheme val="minor"/>
          </rPr>
          <t>Балл: 0 из 6</t>
        </r>
      </text>
    </comment>
    <comment ref="K173" authorId="0" shapeId="0">
      <text>
        <r>
          <rPr>
            <sz val="11"/>
            <color theme="1"/>
            <rFont val="Calibri"/>
            <family val="2"/>
            <scheme val="minor"/>
          </rPr>
          <t>Балл: 0 из 2</t>
        </r>
      </text>
    </comment>
    <comment ref="M173" authorId="0" shapeId="0">
      <text>
        <r>
          <rPr>
            <sz val="11"/>
            <color theme="1"/>
            <rFont val="Calibri"/>
            <family val="2"/>
            <scheme val="minor"/>
          </rPr>
          <t>Балл: 2 из 2</t>
        </r>
      </text>
    </comment>
    <comment ref="U173" authorId="0" shapeId="0">
      <text>
        <r>
          <rPr>
            <sz val="11"/>
            <color theme="1"/>
            <rFont val="Calibri"/>
            <family val="2"/>
            <scheme val="minor"/>
          </rPr>
          <t>Балл: 0 из 2</t>
        </r>
      </text>
    </comment>
    <comment ref="Z173" authorId="0" shapeId="0">
      <text>
        <r>
          <rPr>
            <sz val="11"/>
            <color theme="1"/>
            <rFont val="Calibri"/>
            <family val="2"/>
            <scheme val="minor"/>
          </rPr>
          <t>Балл: 2 из 2</t>
        </r>
      </text>
    </comment>
    <comment ref="AE173" authorId="0" shapeId="0">
      <text>
        <r>
          <rPr>
            <sz val="11"/>
            <color theme="1"/>
            <rFont val="Calibri"/>
            <family val="2"/>
            <scheme val="minor"/>
          </rPr>
          <t>Балл: 2 из 2</t>
        </r>
      </text>
    </comment>
    <comment ref="AP173" authorId="0" shapeId="0">
      <text>
        <r>
          <rPr>
            <sz val="11"/>
            <color theme="1"/>
            <rFont val="Calibri"/>
            <family val="2"/>
            <scheme val="minor"/>
          </rPr>
          <t>Балл: 0 из 4</t>
        </r>
      </text>
    </comment>
    <comment ref="AV173" authorId="0" shapeId="0">
      <text>
        <r>
          <rPr>
            <sz val="11"/>
            <color theme="1"/>
            <rFont val="Calibri"/>
            <family val="2"/>
            <scheme val="minor"/>
          </rPr>
          <t>Балл: 0 из 4</t>
        </r>
      </text>
    </comment>
    <comment ref="BA173" authorId="0" shapeId="0">
      <text>
        <r>
          <rPr>
            <sz val="11"/>
            <color theme="1"/>
            <rFont val="Calibri"/>
            <family val="2"/>
            <scheme val="minor"/>
          </rPr>
          <t>Балл: 4 из 4</t>
        </r>
      </text>
    </comment>
    <comment ref="BG173" authorId="0" shapeId="0">
      <text>
        <r>
          <rPr>
            <sz val="11"/>
            <color theme="1"/>
            <rFont val="Calibri"/>
            <family val="2"/>
            <scheme val="minor"/>
          </rPr>
          <t>Балл: 4 из 4</t>
        </r>
      </text>
    </comment>
    <comment ref="BK173" authorId="0" shapeId="0">
      <text>
        <r>
          <rPr>
            <sz val="11"/>
            <color theme="1"/>
            <rFont val="Calibri"/>
            <family val="2"/>
            <scheme val="minor"/>
          </rPr>
          <t>Балл: 4 из 4</t>
        </r>
      </text>
    </comment>
    <comment ref="BR173" authorId="0" shapeId="0">
      <text>
        <r>
          <rPr>
            <sz val="11"/>
            <color theme="1"/>
            <rFont val="Calibri"/>
            <family val="2"/>
            <scheme val="minor"/>
          </rPr>
          <t>Балл: 4 из 4</t>
        </r>
      </text>
    </comment>
    <comment ref="BY173" authorId="0" shapeId="0">
      <text>
        <r>
          <rPr>
            <sz val="11"/>
            <color theme="1"/>
            <rFont val="Calibri"/>
            <family val="2"/>
            <scheme val="minor"/>
          </rPr>
          <t>Балл: 4 из 4</t>
        </r>
      </text>
    </comment>
    <comment ref="CC173" authorId="0" shapeId="0">
      <text>
        <r>
          <rPr>
            <sz val="11"/>
            <color theme="1"/>
            <rFont val="Calibri"/>
            <family val="2"/>
            <scheme val="minor"/>
          </rPr>
          <t>Балл: 0 из 6</t>
        </r>
      </text>
    </comment>
    <comment ref="CJ173" authorId="0" shapeId="0">
      <text>
        <r>
          <rPr>
            <sz val="11"/>
            <color theme="1"/>
            <rFont val="Calibri"/>
            <family val="2"/>
            <scheme val="minor"/>
          </rPr>
          <t>Балл: 0 из 6</t>
        </r>
      </text>
    </comment>
    <comment ref="CP173" authorId="0" shapeId="0">
      <text>
        <r>
          <rPr>
            <sz val="11"/>
            <color theme="1"/>
            <rFont val="Calibri"/>
            <family val="2"/>
            <scheme val="minor"/>
          </rPr>
          <t>Балл: 0 из 6</t>
        </r>
      </text>
    </comment>
    <comment ref="CT173" authorId="0" shapeId="0">
      <text>
        <r>
          <rPr>
            <sz val="11"/>
            <color theme="1"/>
            <rFont val="Calibri"/>
            <family val="2"/>
            <scheme val="minor"/>
          </rPr>
          <t>Балл: 6 из 6</t>
        </r>
      </text>
    </comment>
    <comment ref="CY173" authorId="0" shapeId="0">
      <text>
        <r>
          <rPr>
            <sz val="11"/>
            <color theme="1"/>
            <rFont val="Calibri"/>
            <family val="2"/>
            <scheme val="minor"/>
          </rPr>
          <t>Балл: 6 из 6</t>
        </r>
      </text>
    </comment>
    <comment ref="DF173" authorId="0" shapeId="0">
      <text>
        <r>
          <rPr>
            <sz val="11"/>
            <color theme="1"/>
            <rFont val="Calibri"/>
            <family val="2"/>
            <scheme val="minor"/>
          </rPr>
          <t>Балл: 0 из 2</t>
        </r>
      </text>
    </comment>
    <comment ref="DQ173" authorId="0" shapeId="0">
      <text>
        <r>
          <rPr>
            <sz val="11"/>
            <color theme="1"/>
            <rFont val="Calibri"/>
            <family val="2"/>
            <scheme val="minor"/>
          </rPr>
          <t>Балл: 0 из 4</t>
        </r>
      </text>
    </comment>
    <comment ref="EE173" authorId="0" shapeId="0">
      <text>
        <r>
          <rPr>
            <sz val="11"/>
            <color theme="1"/>
            <rFont val="Calibri"/>
            <family val="2"/>
            <scheme val="minor"/>
          </rPr>
          <t>Балл: 0 из 4</t>
        </r>
      </text>
    </comment>
    <comment ref="EJ173" authorId="0" shapeId="0">
      <text>
        <r>
          <rPr>
            <sz val="11"/>
            <color theme="1"/>
            <rFont val="Calibri"/>
            <family val="2"/>
            <scheme val="minor"/>
          </rPr>
          <t>Балл: 4 из 4</t>
        </r>
      </text>
    </comment>
    <comment ref="EZ173" authorId="0" shapeId="0">
      <text>
        <r>
          <rPr>
            <sz val="11"/>
            <color theme="1"/>
            <rFont val="Calibri"/>
            <family val="2"/>
            <scheme val="minor"/>
          </rPr>
          <t>Балл: 6 из 6</t>
        </r>
      </text>
    </comment>
    <comment ref="FG173" authorId="0" shapeId="0">
      <text>
        <r>
          <rPr>
            <sz val="11"/>
            <color theme="1"/>
            <rFont val="Calibri"/>
            <family val="2"/>
            <scheme val="minor"/>
          </rPr>
          <t>Балл: 2 из 2</t>
        </r>
      </text>
    </comment>
    <comment ref="FN173" authorId="0" shapeId="0">
      <text>
        <r>
          <rPr>
            <sz val="11"/>
            <color theme="1"/>
            <rFont val="Calibri"/>
            <family val="2"/>
            <scheme val="minor"/>
          </rPr>
          <t>Балл: 4 из 4</t>
        </r>
      </text>
    </comment>
    <comment ref="GD173" authorId="0" shapeId="0">
      <text>
        <r>
          <rPr>
            <sz val="11"/>
            <color theme="1"/>
            <rFont val="Calibri"/>
            <family val="2"/>
            <scheme val="minor"/>
          </rPr>
          <t>Балл: 0 из 6</t>
        </r>
      </text>
    </comment>
    <comment ref="G174" authorId="0" shapeId="0">
      <text>
        <r>
          <rPr>
            <sz val="11"/>
            <color theme="1"/>
            <rFont val="Calibri"/>
            <family val="2"/>
            <scheme val="minor"/>
          </rPr>
          <t>Балл: 2 из 2</t>
        </r>
      </text>
    </comment>
    <comment ref="O174" authorId="0" shapeId="0">
      <text>
        <r>
          <rPr>
            <sz val="11"/>
            <color theme="1"/>
            <rFont val="Calibri"/>
            <family val="2"/>
            <scheme val="minor"/>
          </rPr>
          <t>Балл: 0 из 2</t>
        </r>
      </text>
    </comment>
    <comment ref="T174" authorId="0" shapeId="0">
      <text>
        <r>
          <rPr>
            <sz val="11"/>
            <color theme="1"/>
            <rFont val="Calibri"/>
            <family val="2"/>
            <scheme val="minor"/>
          </rPr>
          <t>Балл: 0 из 2</t>
        </r>
      </text>
    </comment>
    <comment ref="Y174" authorId="0" shapeId="0">
      <text>
        <r>
          <rPr>
            <sz val="11"/>
            <color theme="1"/>
            <rFont val="Calibri"/>
            <family val="2"/>
            <scheme val="minor"/>
          </rPr>
          <t>Балл: 0 из 2</t>
        </r>
      </text>
    </comment>
    <comment ref="AJ174" authorId="0" shapeId="0">
      <text>
        <r>
          <rPr>
            <sz val="11"/>
            <color theme="1"/>
            <rFont val="Calibri"/>
            <family val="2"/>
            <scheme val="minor"/>
          </rPr>
          <t>Балл: 0 из 2</t>
        </r>
      </text>
    </comment>
    <comment ref="AN174" authorId="0" shapeId="0">
      <text>
        <r>
          <rPr>
            <sz val="11"/>
            <color theme="1"/>
            <rFont val="Calibri"/>
            <family val="2"/>
            <scheme val="minor"/>
          </rPr>
          <t>Балл: 0 из 4</t>
        </r>
      </text>
    </comment>
    <comment ref="AV174" authorId="0" shapeId="0">
      <text>
        <r>
          <rPr>
            <sz val="11"/>
            <color theme="1"/>
            <rFont val="Calibri"/>
            <family val="2"/>
            <scheme val="minor"/>
          </rPr>
          <t>Балл: 0 из 4</t>
        </r>
      </text>
    </comment>
    <comment ref="BA174" authorId="0" shapeId="0">
      <text>
        <r>
          <rPr>
            <sz val="11"/>
            <color theme="1"/>
            <rFont val="Calibri"/>
            <family val="2"/>
            <scheme val="minor"/>
          </rPr>
          <t>Балл: 4 из 4</t>
        </r>
      </text>
    </comment>
    <comment ref="BH174" authorId="0" shapeId="0">
      <text>
        <r>
          <rPr>
            <sz val="11"/>
            <color theme="1"/>
            <rFont val="Calibri"/>
            <family val="2"/>
            <scheme val="minor"/>
          </rPr>
          <t>Балл: 4 из 4</t>
        </r>
      </text>
    </comment>
    <comment ref="BN174" authorId="0" shapeId="0">
      <text>
        <r>
          <rPr>
            <sz val="11"/>
            <color theme="1"/>
            <rFont val="Calibri"/>
            <family val="2"/>
            <scheme val="minor"/>
          </rPr>
          <t>Балл: 4 из 4</t>
        </r>
      </text>
    </comment>
    <comment ref="BT174" authorId="0" shapeId="0">
      <text>
        <r>
          <rPr>
            <sz val="11"/>
            <color theme="1"/>
            <rFont val="Calibri"/>
            <family val="2"/>
            <scheme val="minor"/>
          </rPr>
          <t>Балл: 0 из 4</t>
        </r>
      </text>
    </comment>
    <comment ref="BZ174" authorId="0" shapeId="0">
      <text>
        <r>
          <rPr>
            <sz val="11"/>
            <color theme="1"/>
            <rFont val="Calibri"/>
            <family val="2"/>
            <scheme val="minor"/>
          </rPr>
          <t>Балл: 4 из 4</t>
        </r>
      </text>
    </comment>
    <comment ref="CC174" authorId="0" shapeId="0">
      <text>
        <r>
          <rPr>
            <sz val="11"/>
            <color theme="1"/>
            <rFont val="Calibri"/>
            <family val="2"/>
            <scheme val="minor"/>
          </rPr>
          <t>Балл: 0 из 6</t>
        </r>
      </text>
    </comment>
    <comment ref="CL174" authorId="0" shapeId="0">
      <text>
        <r>
          <rPr>
            <sz val="11"/>
            <color theme="1"/>
            <rFont val="Calibri"/>
            <family val="2"/>
            <scheme val="minor"/>
          </rPr>
          <t>Балл: 3 из 6</t>
        </r>
      </text>
    </comment>
    <comment ref="CM174" authorId="0" shapeId="0">
      <text>
        <r>
          <rPr>
            <sz val="11"/>
            <color theme="1"/>
            <rFont val="Calibri"/>
            <family val="2"/>
            <scheme val="minor"/>
          </rPr>
          <t>Балл: 0 из 6</t>
        </r>
      </text>
    </comment>
    <comment ref="CX174" authorId="0" shapeId="0">
      <text>
        <r>
          <rPr>
            <sz val="11"/>
            <color theme="1"/>
            <rFont val="Calibri"/>
            <family val="2"/>
            <scheme val="minor"/>
          </rPr>
          <t>Балл: 6 из 6</t>
        </r>
      </text>
    </comment>
    <comment ref="DD174" authorId="0" shapeId="0">
      <text>
        <r>
          <rPr>
            <sz val="11"/>
            <color theme="1"/>
            <rFont val="Calibri"/>
            <family val="2"/>
            <scheme val="minor"/>
          </rPr>
          <t>Балл: 6 из 6</t>
        </r>
      </text>
    </comment>
    <comment ref="DI174" authorId="0" shapeId="0">
      <text>
        <r>
          <rPr>
            <sz val="11"/>
            <color theme="1"/>
            <rFont val="Calibri"/>
            <family val="2"/>
            <scheme val="minor"/>
          </rPr>
          <t>Балл: 0 из 2</t>
        </r>
      </text>
    </comment>
    <comment ref="DS174" authorId="0" shapeId="0">
      <text>
        <r>
          <rPr>
            <sz val="11"/>
            <color theme="1"/>
            <rFont val="Calibri"/>
            <family val="2"/>
            <scheme val="minor"/>
          </rPr>
          <t>Балл: 0 из 4</t>
        </r>
      </text>
    </comment>
    <comment ref="EE174" authorId="0" shapeId="0">
      <text>
        <r>
          <rPr>
            <sz val="11"/>
            <color theme="1"/>
            <rFont val="Calibri"/>
            <family val="2"/>
            <scheme val="minor"/>
          </rPr>
          <t>Балл: 4 из 4</t>
        </r>
      </text>
    </comment>
    <comment ref="ER174" authorId="0" shapeId="0">
      <text>
        <r>
          <rPr>
            <sz val="11"/>
            <color theme="1"/>
            <rFont val="Calibri"/>
            <family val="2"/>
            <scheme val="minor"/>
          </rPr>
          <t>Балл: 4 из 4</t>
        </r>
      </text>
    </comment>
    <comment ref="ES174" authorId="0" shapeId="0">
      <text>
        <r>
          <rPr>
            <sz val="11"/>
            <color theme="1"/>
            <rFont val="Calibri"/>
            <family val="2"/>
            <scheme val="minor"/>
          </rPr>
          <t>Балл: 6 из 6</t>
        </r>
      </text>
    </comment>
    <comment ref="FF174" authorId="0" shapeId="0">
      <text>
        <r>
          <rPr>
            <sz val="11"/>
            <color theme="1"/>
            <rFont val="Calibri"/>
            <family val="2"/>
            <scheme val="minor"/>
          </rPr>
          <t>Балл: 0 из 2</t>
        </r>
      </text>
    </comment>
    <comment ref="FO174" authorId="0" shapeId="0">
      <text>
        <r>
          <rPr>
            <sz val="11"/>
            <color theme="1"/>
            <rFont val="Calibri"/>
            <family val="2"/>
            <scheme val="minor"/>
          </rPr>
          <t>Балл: 0 из 4</t>
        </r>
      </text>
    </comment>
    <comment ref="GF174" authorId="0" shapeId="0">
      <text>
        <r>
          <rPr>
            <sz val="11"/>
            <color theme="1"/>
            <rFont val="Calibri"/>
            <family val="2"/>
            <scheme val="minor"/>
          </rPr>
          <t>Балл: 0 из 6</t>
        </r>
      </text>
    </comment>
    <comment ref="G175" authorId="0" shapeId="0">
      <text>
        <r>
          <rPr>
            <sz val="11"/>
            <color theme="1"/>
            <rFont val="Calibri"/>
            <family val="2"/>
            <scheme val="minor"/>
          </rPr>
          <t>Балл: 0 из 2</t>
        </r>
      </text>
    </comment>
    <comment ref="P175" authorId="0" shapeId="0">
      <text>
        <r>
          <rPr>
            <sz val="11"/>
            <color theme="1"/>
            <rFont val="Calibri"/>
            <family val="2"/>
            <scheme val="minor"/>
          </rPr>
          <t>Балл: 2 из 2</t>
        </r>
      </text>
    </comment>
    <comment ref="X175" authorId="0" shapeId="0">
      <text>
        <r>
          <rPr>
            <sz val="11"/>
            <color theme="1"/>
            <rFont val="Calibri"/>
            <family val="2"/>
            <scheme val="minor"/>
          </rPr>
          <t>Балл: 2 из 2</t>
        </r>
      </text>
    </comment>
    <comment ref="Y175" authorId="0" shapeId="0">
      <text>
        <r>
          <rPr>
            <sz val="11"/>
            <color theme="1"/>
            <rFont val="Calibri"/>
            <family val="2"/>
            <scheme val="minor"/>
          </rPr>
          <t>Балл: 2 из 2</t>
        </r>
      </text>
    </comment>
    <comment ref="AF175" authorId="0" shapeId="0">
      <text>
        <r>
          <rPr>
            <sz val="11"/>
            <color theme="1"/>
            <rFont val="Calibri"/>
            <family val="2"/>
            <scheme val="minor"/>
          </rPr>
          <t>Балл: 0 из 2</t>
        </r>
      </text>
    </comment>
    <comment ref="AK175" authorId="0" shapeId="0">
      <text>
        <r>
          <rPr>
            <sz val="11"/>
            <color theme="1"/>
            <rFont val="Calibri"/>
            <family val="2"/>
            <scheme val="minor"/>
          </rPr>
          <t>Балл: 0 из 4</t>
        </r>
      </text>
    </comment>
    <comment ref="AS175" authorId="0" shapeId="0">
      <text>
        <r>
          <rPr>
            <sz val="11"/>
            <color theme="1"/>
            <rFont val="Calibri"/>
            <family val="2"/>
            <scheme val="minor"/>
          </rPr>
          <t>Балл: 0 из 4</t>
        </r>
      </text>
    </comment>
    <comment ref="AZ175" authorId="0" shapeId="0">
      <text>
        <r>
          <rPr>
            <sz val="11"/>
            <color theme="1"/>
            <rFont val="Calibri"/>
            <family val="2"/>
            <scheme val="minor"/>
          </rPr>
          <t>Балл: 0 из 4</t>
        </r>
      </text>
    </comment>
    <comment ref="BG175" authorId="0" shapeId="0">
      <text>
        <r>
          <rPr>
            <sz val="11"/>
            <color theme="1"/>
            <rFont val="Calibri"/>
            <family val="2"/>
            <scheme val="minor"/>
          </rPr>
          <t>Балл: 4 из 4</t>
        </r>
      </text>
    </comment>
    <comment ref="BJ175" authorId="0" shapeId="0">
      <text>
        <r>
          <rPr>
            <sz val="11"/>
            <color theme="1"/>
            <rFont val="Calibri"/>
            <family val="2"/>
            <scheme val="minor"/>
          </rPr>
          <t>Балл: 0 из 4</t>
        </r>
      </text>
    </comment>
    <comment ref="BR175" authorId="0" shapeId="0">
      <text>
        <r>
          <rPr>
            <sz val="11"/>
            <color theme="1"/>
            <rFont val="Calibri"/>
            <family val="2"/>
            <scheme val="minor"/>
          </rPr>
          <t>Балл: 4 из 4</t>
        </r>
      </text>
    </comment>
    <comment ref="BW175" authorId="0" shapeId="0">
      <text>
        <r>
          <rPr>
            <sz val="11"/>
            <color theme="1"/>
            <rFont val="Calibri"/>
            <family val="2"/>
            <scheme val="minor"/>
          </rPr>
          <t>Балл: 4 из 4</t>
        </r>
      </text>
    </comment>
    <comment ref="CE175" authorId="0" shapeId="0">
      <text>
        <r>
          <rPr>
            <sz val="11"/>
            <color theme="1"/>
            <rFont val="Calibri"/>
            <family val="2"/>
            <scheme val="minor"/>
          </rPr>
          <t>Балл: 0 из 6</t>
        </r>
      </text>
    </comment>
    <comment ref="CK175" authorId="0" shapeId="0">
      <text>
        <r>
          <rPr>
            <sz val="11"/>
            <color theme="1"/>
            <rFont val="Calibri"/>
            <family val="2"/>
            <scheme val="minor"/>
          </rPr>
          <t>Балл: 3 из 6</t>
        </r>
      </text>
    </comment>
    <comment ref="CO175" authorId="0" shapeId="0">
      <text>
        <r>
          <rPr>
            <sz val="11"/>
            <color theme="1"/>
            <rFont val="Calibri"/>
            <family val="2"/>
            <scheme val="minor"/>
          </rPr>
          <t>Балл: 2 из 6</t>
        </r>
      </text>
    </comment>
    <comment ref="CU175" authorId="0" shapeId="0">
      <text>
        <r>
          <rPr>
            <sz val="11"/>
            <color theme="1"/>
            <rFont val="Calibri"/>
            <family val="2"/>
            <scheme val="minor"/>
          </rPr>
          <t>Балл: 0 из 6</t>
        </r>
      </text>
    </comment>
    <comment ref="DD175" authorId="0" shapeId="0">
      <text>
        <r>
          <rPr>
            <sz val="11"/>
            <color theme="1"/>
            <rFont val="Calibri"/>
            <family val="2"/>
            <scheme val="minor"/>
          </rPr>
          <t>Балл: 6 из 6</t>
        </r>
      </text>
    </comment>
    <comment ref="DN175" authorId="0" shapeId="0">
      <text>
        <r>
          <rPr>
            <sz val="11"/>
            <color theme="1"/>
            <rFont val="Calibri"/>
            <family val="2"/>
            <scheme val="minor"/>
          </rPr>
          <t>Балл: 2 из 2</t>
        </r>
      </text>
    </comment>
    <comment ref="DR175" authorId="0" shapeId="0">
      <text>
        <r>
          <rPr>
            <sz val="11"/>
            <color theme="1"/>
            <rFont val="Calibri"/>
            <family val="2"/>
            <scheme val="minor"/>
          </rPr>
          <t>Балл: 0 из 4</t>
        </r>
      </text>
    </comment>
    <comment ref="EC175" authorId="0" shapeId="0">
      <text>
        <r>
          <rPr>
            <sz val="11"/>
            <color theme="1"/>
            <rFont val="Calibri"/>
            <family val="2"/>
            <scheme val="minor"/>
          </rPr>
          <t>Балл: 0 из 4</t>
        </r>
      </text>
    </comment>
    <comment ref="EP175" authorId="0" shapeId="0">
      <text>
        <r>
          <rPr>
            <sz val="11"/>
            <color theme="1"/>
            <rFont val="Calibri"/>
            <family val="2"/>
            <scheme val="minor"/>
          </rPr>
          <t>Балл: 4 из 4</t>
        </r>
      </text>
    </comment>
    <comment ref="ET175" authorId="0" shapeId="0">
      <text>
        <r>
          <rPr>
            <sz val="11"/>
            <color theme="1"/>
            <rFont val="Calibri"/>
            <family val="2"/>
            <scheme val="minor"/>
          </rPr>
          <t>Балл: 6 из 6</t>
        </r>
      </text>
    </comment>
    <comment ref="FF175" authorId="0" shapeId="0">
      <text>
        <r>
          <rPr>
            <sz val="11"/>
            <color theme="1"/>
            <rFont val="Calibri"/>
            <family val="2"/>
            <scheme val="minor"/>
          </rPr>
          <t>Балл: 2 из 2</t>
        </r>
      </text>
    </comment>
    <comment ref="FP175" authorId="0" shapeId="0">
      <text>
        <r>
          <rPr>
            <sz val="11"/>
            <color theme="1"/>
            <rFont val="Calibri"/>
            <family val="2"/>
            <scheme val="minor"/>
          </rPr>
          <t>Балл: 0 из 4</t>
        </r>
      </text>
    </comment>
    <comment ref="FZ175" authorId="0" shapeId="0">
      <text>
        <r>
          <rPr>
            <sz val="11"/>
            <color theme="1"/>
            <rFont val="Calibri"/>
            <family val="2"/>
            <scheme val="minor"/>
          </rPr>
          <t>Балл: 0 из 6</t>
        </r>
      </text>
    </comment>
    <comment ref="L176" authorId="0" shapeId="0">
      <text>
        <r>
          <rPr>
            <sz val="11"/>
            <color theme="1"/>
            <rFont val="Calibri"/>
            <family val="2"/>
            <scheme val="minor"/>
          </rPr>
          <t>Балл: 2 из 2</t>
        </r>
      </text>
    </comment>
    <comment ref="Q176" authorId="0" shapeId="0">
      <text>
        <r>
          <rPr>
            <sz val="11"/>
            <color theme="1"/>
            <rFont val="Calibri"/>
            <family val="2"/>
            <scheme val="minor"/>
          </rPr>
          <t>Балл: 2 из 2</t>
        </r>
      </text>
    </comment>
    <comment ref="T176" authorId="0" shapeId="0">
      <text>
        <r>
          <rPr>
            <sz val="11"/>
            <color theme="1"/>
            <rFont val="Calibri"/>
            <family val="2"/>
            <scheme val="minor"/>
          </rPr>
          <t>Балл: 2 из 2</t>
        </r>
      </text>
    </comment>
    <comment ref="AA176" authorId="0" shapeId="0">
      <text>
        <r>
          <rPr>
            <sz val="11"/>
            <color theme="1"/>
            <rFont val="Calibri"/>
            <family val="2"/>
            <scheme val="minor"/>
          </rPr>
          <t>Балл: 2 из 2</t>
        </r>
      </text>
    </comment>
    <comment ref="AJ176" authorId="0" shapeId="0">
      <text>
        <r>
          <rPr>
            <sz val="11"/>
            <color theme="1"/>
            <rFont val="Calibri"/>
            <family val="2"/>
            <scheme val="minor"/>
          </rPr>
          <t>Балл: 0 из 2</t>
        </r>
      </text>
    </comment>
    <comment ref="AN176" authorId="0" shapeId="0">
      <text>
        <r>
          <rPr>
            <sz val="11"/>
            <color theme="1"/>
            <rFont val="Calibri"/>
            <family val="2"/>
            <scheme val="minor"/>
          </rPr>
          <t>Балл: 0 из 4</t>
        </r>
      </text>
    </comment>
    <comment ref="AS176" authorId="0" shapeId="0">
      <text>
        <r>
          <rPr>
            <sz val="11"/>
            <color theme="1"/>
            <rFont val="Calibri"/>
            <family val="2"/>
            <scheme val="minor"/>
          </rPr>
          <t>Балл: 0 из 4</t>
        </r>
      </text>
    </comment>
    <comment ref="AZ176" authorId="0" shapeId="0">
      <text>
        <r>
          <rPr>
            <sz val="11"/>
            <color theme="1"/>
            <rFont val="Calibri"/>
            <family val="2"/>
            <scheme val="minor"/>
          </rPr>
          <t>Балл: 4 из 4</t>
        </r>
      </text>
    </comment>
    <comment ref="BE176" authorId="0" shapeId="0">
      <text>
        <r>
          <rPr>
            <sz val="11"/>
            <color theme="1"/>
            <rFont val="Calibri"/>
            <family val="2"/>
            <scheme val="minor"/>
          </rPr>
          <t>Балл: 4 из 4</t>
        </r>
      </text>
    </comment>
    <comment ref="BL176" authorId="0" shapeId="0">
      <text>
        <r>
          <rPr>
            <sz val="11"/>
            <color theme="1"/>
            <rFont val="Calibri"/>
            <family val="2"/>
            <scheme val="minor"/>
          </rPr>
          <t>Балл: 0 из 4</t>
        </r>
      </text>
    </comment>
    <comment ref="BO176" authorId="0" shapeId="0">
      <text>
        <r>
          <rPr>
            <sz val="11"/>
            <color theme="1"/>
            <rFont val="Calibri"/>
            <family val="2"/>
            <scheme val="minor"/>
          </rPr>
          <t>Балл: 4 из 4</t>
        </r>
      </text>
    </comment>
    <comment ref="BW176" authorId="0" shapeId="0">
      <text>
        <r>
          <rPr>
            <sz val="11"/>
            <color theme="1"/>
            <rFont val="Calibri"/>
            <family val="2"/>
            <scheme val="minor"/>
          </rPr>
          <t>Балл: 4 из 4</t>
        </r>
      </text>
    </comment>
    <comment ref="CA176" authorId="0" shapeId="0">
      <text>
        <r>
          <rPr>
            <sz val="11"/>
            <color theme="1"/>
            <rFont val="Calibri"/>
            <family val="2"/>
            <scheme val="minor"/>
          </rPr>
          <t>Балл: 0 из 6</t>
        </r>
      </text>
    </comment>
    <comment ref="CK176" authorId="0" shapeId="0">
      <text>
        <r>
          <rPr>
            <sz val="11"/>
            <color theme="1"/>
            <rFont val="Calibri"/>
            <family val="2"/>
            <scheme val="minor"/>
          </rPr>
          <t>Балл: 0 из 6</t>
        </r>
      </text>
    </comment>
    <comment ref="CV176" authorId="0" shapeId="0">
      <text>
        <r>
          <rPr>
            <sz val="11"/>
            <color theme="1"/>
            <rFont val="Calibri"/>
            <family val="2"/>
            <scheme val="minor"/>
          </rPr>
          <t>Балл: 0 из 6</t>
        </r>
      </text>
    </comment>
    <comment ref="CZ176" authorId="0" shapeId="0">
      <text>
        <r>
          <rPr>
            <sz val="11"/>
            <color theme="1"/>
            <rFont val="Calibri"/>
            <family val="2"/>
            <scheme val="minor"/>
          </rPr>
          <t>Балл: 0 из 6</t>
        </r>
      </text>
    </comment>
    <comment ref="DE176" authorId="0" shapeId="0">
      <text>
        <r>
          <rPr>
            <sz val="11"/>
            <color theme="1"/>
            <rFont val="Calibri"/>
            <family val="2"/>
            <scheme val="minor"/>
          </rPr>
          <t>Балл: 2 из 2</t>
        </r>
      </text>
    </comment>
    <comment ref="DV176" authorId="0" shapeId="0">
      <text>
        <r>
          <rPr>
            <sz val="11"/>
            <color theme="1"/>
            <rFont val="Calibri"/>
            <family val="2"/>
            <scheme val="minor"/>
          </rPr>
          <t>Балл: 0 из 4</t>
        </r>
      </text>
    </comment>
    <comment ref="EH176" authorId="0" shapeId="0">
      <text>
        <r>
          <rPr>
            <sz val="11"/>
            <color theme="1"/>
            <rFont val="Calibri"/>
            <family val="2"/>
            <scheme val="minor"/>
          </rPr>
          <t>Балл: 4 из 4</t>
        </r>
      </text>
    </comment>
    <comment ref="EJ176" authorId="0" shapeId="0">
      <text>
        <r>
          <rPr>
            <sz val="11"/>
            <color theme="1"/>
            <rFont val="Calibri"/>
            <family val="2"/>
            <scheme val="minor"/>
          </rPr>
          <t>Балл: 4 из 4</t>
        </r>
      </text>
    </comment>
    <comment ref="EW176" authorId="0" shapeId="0">
      <text>
        <r>
          <rPr>
            <sz val="11"/>
            <color theme="1"/>
            <rFont val="Calibri"/>
            <family val="2"/>
            <scheme val="minor"/>
          </rPr>
          <t>Балл: 6 из 6</t>
        </r>
      </text>
    </comment>
    <comment ref="FC176" authorId="0" shapeId="0">
      <text>
        <r>
          <rPr>
            <sz val="11"/>
            <color theme="1"/>
            <rFont val="Calibri"/>
            <family val="2"/>
            <scheme val="minor"/>
          </rPr>
          <t>Балл: 2 из 2</t>
        </r>
      </text>
    </comment>
    <comment ref="FU176" authorId="0" shapeId="0">
      <text>
        <r>
          <rPr>
            <sz val="11"/>
            <color theme="1"/>
            <rFont val="Calibri"/>
            <family val="2"/>
            <scheme val="minor"/>
          </rPr>
          <t>Балл: 4 из 4</t>
        </r>
      </text>
    </comment>
    <comment ref="GC176" authorId="0" shapeId="0">
      <text>
        <r>
          <rPr>
            <sz val="11"/>
            <color theme="1"/>
            <rFont val="Calibri"/>
            <family val="2"/>
            <scheme val="minor"/>
          </rPr>
          <t>Балл: 3 из 6</t>
        </r>
      </text>
    </comment>
    <comment ref="J177" authorId="0" shapeId="0">
      <text>
        <r>
          <rPr>
            <sz val="11"/>
            <color theme="1"/>
            <rFont val="Calibri"/>
            <family val="2"/>
            <scheme val="minor"/>
          </rPr>
          <t>Балл: 0 из 2</t>
        </r>
      </text>
    </comment>
    <comment ref="N177" authorId="0" shapeId="0">
      <text>
        <r>
          <rPr>
            <sz val="11"/>
            <color theme="1"/>
            <rFont val="Calibri"/>
            <family val="2"/>
            <scheme val="minor"/>
          </rPr>
          <t>Балл: 0 из 2</t>
        </r>
      </text>
    </comment>
    <comment ref="T177" authorId="0" shapeId="0">
      <text>
        <r>
          <rPr>
            <sz val="11"/>
            <color theme="1"/>
            <rFont val="Calibri"/>
            <family val="2"/>
            <scheme val="minor"/>
          </rPr>
          <t>Балл: 2 из 2</t>
        </r>
      </text>
    </comment>
    <comment ref="Y177" authorId="0" shapeId="0">
      <text>
        <r>
          <rPr>
            <sz val="11"/>
            <color theme="1"/>
            <rFont val="Calibri"/>
            <family val="2"/>
            <scheme val="minor"/>
          </rPr>
          <t>Балл: 2 из 2</t>
        </r>
      </text>
    </comment>
    <comment ref="AE177" authorId="0" shapeId="0">
      <text>
        <r>
          <rPr>
            <sz val="11"/>
            <color theme="1"/>
            <rFont val="Calibri"/>
            <family val="2"/>
            <scheme val="minor"/>
          </rPr>
          <t>Балл: 0 из 2</t>
        </r>
      </text>
    </comment>
    <comment ref="AK177" authorId="0" shapeId="0">
      <text>
        <r>
          <rPr>
            <sz val="11"/>
            <color theme="1"/>
            <rFont val="Calibri"/>
            <family val="2"/>
            <scheme val="minor"/>
          </rPr>
          <t>Балл: 0 из 4</t>
        </r>
      </text>
    </comment>
    <comment ref="AT177" authorId="0" shapeId="0">
      <text>
        <r>
          <rPr>
            <sz val="11"/>
            <color theme="1"/>
            <rFont val="Calibri"/>
            <family val="2"/>
            <scheme val="minor"/>
          </rPr>
          <t>Балл: 0 из 4</t>
        </r>
      </text>
    </comment>
    <comment ref="AX177" authorId="0" shapeId="0">
      <text>
        <r>
          <rPr>
            <sz val="11"/>
            <color theme="1"/>
            <rFont val="Calibri"/>
            <family val="2"/>
            <scheme val="minor"/>
          </rPr>
          <t>Балл: 0 из 4</t>
        </r>
      </text>
    </comment>
    <comment ref="BG177" authorId="0" shapeId="0">
      <text>
        <r>
          <rPr>
            <sz val="11"/>
            <color theme="1"/>
            <rFont val="Calibri"/>
            <family val="2"/>
            <scheme val="minor"/>
          </rPr>
          <t>Балл: 4 из 4</t>
        </r>
      </text>
    </comment>
    <comment ref="BL177" authorId="0" shapeId="0">
      <text>
        <r>
          <rPr>
            <sz val="11"/>
            <color theme="1"/>
            <rFont val="Calibri"/>
            <family val="2"/>
            <scheme val="minor"/>
          </rPr>
          <t>Балл: 0 из 4</t>
        </r>
      </text>
    </comment>
    <comment ref="BR177" authorId="0" shapeId="0">
      <text>
        <r>
          <rPr>
            <sz val="11"/>
            <color theme="1"/>
            <rFont val="Calibri"/>
            <family val="2"/>
            <scheme val="minor"/>
          </rPr>
          <t>Балл: 4 из 4</t>
        </r>
      </text>
    </comment>
    <comment ref="BZ177" authorId="0" shapeId="0">
      <text>
        <r>
          <rPr>
            <sz val="11"/>
            <color theme="1"/>
            <rFont val="Calibri"/>
            <family val="2"/>
            <scheme val="minor"/>
          </rPr>
          <t>Балл: 4 из 4</t>
        </r>
      </text>
    </comment>
    <comment ref="CA177" authorId="0" shapeId="0">
      <text>
        <r>
          <rPr>
            <sz val="11"/>
            <color theme="1"/>
            <rFont val="Calibri"/>
            <family val="2"/>
            <scheme val="minor"/>
          </rPr>
          <t>Балл: 6 из 6</t>
        </r>
      </text>
    </comment>
    <comment ref="CG177" authorId="0" shapeId="0">
      <text>
        <r>
          <rPr>
            <sz val="11"/>
            <color theme="1"/>
            <rFont val="Calibri"/>
            <family val="2"/>
            <scheme val="minor"/>
          </rPr>
          <t>Балл: 3 из 6</t>
        </r>
      </text>
    </comment>
    <comment ref="CM177" authorId="0" shapeId="0">
      <text>
        <r>
          <rPr>
            <sz val="11"/>
            <color theme="1"/>
            <rFont val="Calibri"/>
            <family val="2"/>
            <scheme val="minor"/>
          </rPr>
          <t>Балл: 3 из 6</t>
        </r>
      </text>
    </comment>
    <comment ref="CU177" authorId="0" shapeId="0">
      <text>
        <r>
          <rPr>
            <sz val="11"/>
            <color theme="1"/>
            <rFont val="Calibri"/>
            <family val="2"/>
            <scheme val="minor"/>
          </rPr>
          <t>Балл: 6 из 6</t>
        </r>
      </text>
    </comment>
    <comment ref="DB177" authorId="0" shapeId="0">
      <text>
        <r>
          <rPr>
            <sz val="11"/>
            <color theme="1"/>
            <rFont val="Calibri"/>
            <family val="2"/>
            <scheme val="minor"/>
          </rPr>
          <t>Балл: 6 из 6</t>
        </r>
      </text>
    </comment>
    <comment ref="DE177" authorId="0" shapeId="0">
      <text>
        <r>
          <rPr>
            <sz val="11"/>
            <color theme="1"/>
            <rFont val="Calibri"/>
            <family val="2"/>
            <scheme val="minor"/>
          </rPr>
          <t>Балл: 2 из 2</t>
        </r>
      </text>
    </comment>
    <comment ref="DS177" authorId="0" shapeId="0">
      <text>
        <r>
          <rPr>
            <sz val="11"/>
            <color theme="1"/>
            <rFont val="Calibri"/>
            <family val="2"/>
            <scheme val="minor"/>
          </rPr>
          <t>Балл: 0 из 4</t>
        </r>
      </text>
    </comment>
    <comment ref="EG177" authorId="0" shapeId="0">
      <text>
        <r>
          <rPr>
            <sz val="11"/>
            <color theme="1"/>
            <rFont val="Calibri"/>
            <family val="2"/>
            <scheme val="minor"/>
          </rPr>
          <t>Балл: 0 из 4</t>
        </r>
      </text>
    </comment>
    <comment ref="EP177" authorId="0" shapeId="0">
      <text>
        <r>
          <rPr>
            <sz val="11"/>
            <color theme="1"/>
            <rFont val="Calibri"/>
            <family val="2"/>
            <scheme val="minor"/>
          </rPr>
          <t>Балл: 0 из 4</t>
        </r>
      </text>
    </comment>
    <comment ref="EZ177" authorId="0" shapeId="0">
      <text>
        <r>
          <rPr>
            <sz val="11"/>
            <color theme="1"/>
            <rFont val="Calibri"/>
            <family val="2"/>
            <scheme val="minor"/>
          </rPr>
          <t>Балл: 2 из 6</t>
        </r>
      </text>
    </comment>
    <comment ref="FE177" authorId="0" shapeId="0">
      <text>
        <r>
          <rPr>
            <sz val="11"/>
            <color theme="1"/>
            <rFont val="Calibri"/>
            <family val="2"/>
            <scheme val="minor"/>
          </rPr>
          <t>Балл: 2 из 2</t>
        </r>
      </text>
    </comment>
    <comment ref="FO177" authorId="0" shapeId="0">
      <text>
        <r>
          <rPr>
            <sz val="11"/>
            <color theme="1"/>
            <rFont val="Calibri"/>
            <family val="2"/>
            <scheme val="minor"/>
          </rPr>
          <t>Балл: 4 из 4</t>
        </r>
      </text>
    </comment>
    <comment ref="GC177" authorId="0" shapeId="0">
      <text>
        <r>
          <rPr>
            <sz val="11"/>
            <color theme="1"/>
            <rFont val="Calibri"/>
            <family val="2"/>
            <scheme val="minor"/>
          </rPr>
          <t>Балл: 3 из 6</t>
        </r>
      </text>
    </comment>
    <comment ref="I178" authorId="0" shapeId="0">
      <text>
        <r>
          <rPr>
            <sz val="11"/>
            <color theme="1"/>
            <rFont val="Calibri"/>
            <family val="2"/>
            <scheme val="minor"/>
          </rPr>
          <t>Балл: 2 из 2</t>
        </r>
      </text>
    </comment>
    <comment ref="Q178" authorId="0" shapeId="0">
      <text>
        <r>
          <rPr>
            <sz val="11"/>
            <color theme="1"/>
            <rFont val="Calibri"/>
            <family val="2"/>
            <scheme val="minor"/>
          </rPr>
          <t>Балл: 0 из 2</t>
        </r>
      </text>
    </comment>
    <comment ref="W178" authorId="0" shapeId="0">
      <text>
        <r>
          <rPr>
            <sz val="11"/>
            <color theme="1"/>
            <rFont val="Calibri"/>
            <family val="2"/>
            <scheme val="minor"/>
          </rPr>
          <t>Балл: 0 из 2</t>
        </r>
      </text>
    </comment>
    <comment ref="AB178" authorId="0" shapeId="0">
      <text>
        <r>
          <rPr>
            <sz val="11"/>
            <color theme="1"/>
            <rFont val="Calibri"/>
            <family val="2"/>
            <scheme val="minor"/>
          </rPr>
          <t>Балл: 2 из 2</t>
        </r>
      </text>
    </comment>
    <comment ref="AI178" authorId="0" shapeId="0">
      <text>
        <r>
          <rPr>
            <sz val="11"/>
            <color theme="1"/>
            <rFont val="Calibri"/>
            <family val="2"/>
            <scheme val="minor"/>
          </rPr>
          <t>Балл: 0 из 2</t>
        </r>
      </text>
    </comment>
    <comment ref="AK178" authorId="0" shapeId="0">
      <text>
        <r>
          <rPr>
            <sz val="11"/>
            <color theme="1"/>
            <rFont val="Calibri"/>
            <family val="2"/>
            <scheme val="minor"/>
          </rPr>
          <t>Балл: 0 из 4</t>
        </r>
      </text>
    </comment>
    <comment ref="AQ178" authorId="0" shapeId="0">
      <text>
        <r>
          <rPr>
            <sz val="11"/>
            <color theme="1"/>
            <rFont val="Calibri"/>
            <family val="2"/>
            <scheme val="minor"/>
          </rPr>
          <t>Балл: 4 из 4</t>
        </r>
      </text>
    </comment>
    <comment ref="AY178" authorId="0" shapeId="0">
      <text>
        <r>
          <rPr>
            <sz val="11"/>
            <color theme="1"/>
            <rFont val="Calibri"/>
            <family val="2"/>
            <scheme val="minor"/>
          </rPr>
          <t>Балл: 4 из 4</t>
        </r>
      </text>
    </comment>
    <comment ref="BH178" authorId="0" shapeId="0">
      <text>
        <r>
          <rPr>
            <sz val="11"/>
            <color theme="1"/>
            <rFont val="Calibri"/>
            <family val="2"/>
            <scheme val="minor"/>
          </rPr>
          <t>Балл: 4 из 4</t>
        </r>
      </text>
    </comment>
    <comment ref="BM178" authorId="0" shapeId="0">
      <text>
        <r>
          <rPr>
            <sz val="11"/>
            <color theme="1"/>
            <rFont val="Calibri"/>
            <family val="2"/>
            <scheme val="minor"/>
          </rPr>
          <t>Балл: 4 из 4</t>
        </r>
      </text>
    </comment>
    <comment ref="BO178" authorId="0" shapeId="0">
      <text>
        <r>
          <rPr>
            <sz val="11"/>
            <color theme="1"/>
            <rFont val="Calibri"/>
            <family val="2"/>
            <scheme val="minor"/>
          </rPr>
          <t>Балл: 4 из 4</t>
        </r>
      </text>
    </comment>
    <comment ref="BV178" authorId="0" shapeId="0">
      <text>
        <r>
          <rPr>
            <sz val="11"/>
            <color theme="1"/>
            <rFont val="Calibri"/>
            <family val="2"/>
            <scheme val="minor"/>
          </rPr>
          <t>Балл: 4 из 4</t>
        </r>
      </text>
    </comment>
    <comment ref="CC178" authorId="0" shapeId="0">
      <text>
        <r>
          <rPr>
            <sz val="11"/>
            <color theme="1"/>
            <rFont val="Calibri"/>
            <family val="2"/>
            <scheme val="minor"/>
          </rPr>
          <t>Балл: 6 из 6</t>
        </r>
      </text>
    </comment>
    <comment ref="CK178" authorId="0" shapeId="0">
      <text>
        <r>
          <rPr>
            <sz val="11"/>
            <color theme="1"/>
            <rFont val="Calibri"/>
            <family val="2"/>
            <scheme val="minor"/>
          </rPr>
          <t>Балл: 3 из 6</t>
        </r>
      </text>
    </comment>
    <comment ref="CN178" authorId="0" shapeId="0">
      <text>
        <r>
          <rPr>
            <sz val="11"/>
            <color theme="1"/>
            <rFont val="Calibri"/>
            <family val="2"/>
            <scheme val="minor"/>
          </rPr>
          <t>Балл: 6 из 6</t>
        </r>
      </text>
    </comment>
    <comment ref="CV178" authorId="0" shapeId="0">
      <text>
        <r>
          <rPr>
            <sz val="11"/>
            <color theme="1"/>
            <rFont val="Calibri"/>
            <family val="2"/>
            <scheme val="minor"/>
          </rPr>
          <t>Балл: 0 из 6</t>
        </r>
      </text>
    </comment>
    <comment ref="CY178" authorId="0" shapeId="0">
      <text>
        <r>
          <rPr>
            <sz val="11"/>
            <color theme="1"/>
            <rFont val="Calibri"/>
            <family val="2"/>
            <scheme val="minor"/>
          </rPr>
          <t>Балл: 0 из 6</t>
        </r>
      </text>
    </comment>
    <comment ref="DG178" authorId="0" shapeId="0">
      <text>
        <r>
          <rPr>
            <sz val="11"/>
            <color theme="1"/>
            <rFont val="Calibri"/>
            <family val="2"/>
            <scheme val="minor"/>
          </rPr>
          <t>Балл: 0 из 2</t>
        </r>
      </text>
    </comment>
    <comment ref="DV178" authorId="0" shapeId="0">
      <text>
        <r>
          <rPr>
            <sz val="11"/>
            <color theme="1"/>
            <rFont val="Calibri"/>
            <family val="2"/>
            <scheme val="minor"/>
          </rPr>
          <t>Балл: 0 из 4</t>
        </r>
      </text>
    </comment>
    <comment ref="EA178" authorId="0" shapeId="0">
      <text>
        <r>
          <rPr>
            <sz val="11"/>
            <color theme="1"/>
            <rFont val="Calibri"/>
            <family val="2"/>
            <scheme val="minor"/>
          </rPr>
          <t>Балл: 0 из 4</t>
        </r>
      </text>
    </comment>
    <comment ref="EN178" authorId="0" shapeId="0">
      <text>
        <r>
          <rPr>
            <sz val="11"/>
            <color theme="1"/>
            <rFont val="Calibri"/>
            <family val="2"/>
            <scheme val="minor"/>
          </rPr>
          <t>Балл: 0 из 4</t>
        </r>
      </text>
    </comment>
    <comment ref="EY178" authorId="0" shapeId="0">
      <text>
        <r>
          <rPr>
            <sz val="11"/>
            <color theme="1"/>
            <rFont val="Calibri"/>
            <family val="2"/>
            <scheme val="minor"/>
          </rPr>
          <t>Балл: 6 из 6</t>
        </r>
      </text>
    </comment>
    <comment ref="FL178" authorId="0" shapeId="0">
      <text>
        <r>
          <rPr>
            <sz val="11"/>
            <color theme="1"/>
            <rFont val="Calibri"/>
            <family val="2"/>
            <scheme val="minor"/>
          </rPr>
          <t>Балл: 2 из 2</t>
        </r>
      </text>
    </comment>
    <comment ref="FU178" authorId="0" shapeId="0">
      <text>
        <r>
          <rPr>
            <sz val="11"/>
            <color theme="1"/>
            <rFont val="Calibri"/>
            <family val="2"/>
            <scheme val="minor"/>
          </rPr>
          <t>Балл: 4 из 4</t>
        </r>
      </text>
    </comment>
    <comment ref="FX178" authorId="0" shapeId="0">
      <text>
        <r>
          <rPr>
            <sz val="11"/>
            <color theme="1"/>
            <rFont val="Calibri"/>
            <family val="2"/>
            <scheme val="minor"/>
          </rPr>
          <t>Балл: 6 из 6</t>
        </r>
      </text>
    </comment>
    <comment ref="J179" authorId="0" shapeId="0">
      <text>
        <r>
          <rPr>
            <sz val="11"/>
            <color theme="1"/>
            <rFont val="Calibri"/>
            <family val="2"/>
            <scheme val="minor"/>
          </rPr>
          <t>Балл: 0 из 2</t>
        </r>
      </text>
    </comment>
    <comment ref="R179" authorId="0" shapeId="0">
      <text>
        <r>
          <rPr>
            <sz val="11"/>
            <color theme="1"/>
            <rFont val="Calibri"/>
            <family val="2"/>
            <scheme val="minor"/>
          </rPr>
          <t>Балл: 2 из 2</t>
        </r>
      </text>
    </comment>
    <comment ref="T179" authorId="0" shapeId="0">
      <text>
        <r>
          <rPr>
            <sz val="11"/>
            <color theme="1"/>
            <rFont val="Calibri"/>
            <family val="2"/>
            <scheme val="minor"/>
          </rPr>
          <t>Балл: 2 из 2</t>
        </r>
      </text>
    </comment>
    <comment ref="AC179" authorId="0" shapeId="0">
      <text>
        <r>
          <rPr>
            <sz val="11"/>
            <color theme="1"/>
            <rFont val="Calibri"/>
            <family val="2"/>
            <scheme val="minor"/>
          </rPr>
          <t>Балл: 2 из 2</t>
        </r>
      </text>
    </comment>
    <comment ref="AE179" authorId="0" shapeId="0">
      <text>
        <r>
          <rPr>
            <sz val="11"/>
            <color theme="1"/>
            <rFont val="Calibri"/>
            <family val="2"/>
            <scheme val="minor"/>
          </rPr>
          <t>Балл: 2 из 2</t>
        </r>
      </text>
    </comment>
    <comment ref="AN179" authorId="0" shapeId="0">
      <text>
        <r>
          <rPr>
            <sz val="11"/>
            <color theme="1"/>
            <rFont val="Calibri"/>
            <family val="2"/>
            <scheme val="minor"/>
          </rPr>
          <t>Балл: 0 из 4</t>
        </r>
      </text>
    </comment>
    <comment ref="AU179" authorId="0" shapeId="0">
      <text>
        <r>
          <rPr>
            <sz val="11"/>
            <color theme="1"/>
            <rFont val="Calibri"/>
            <family val="2"/>
            <scheme val="minor"/>
          </rPr>
          <t>Балл: 0 из 4</t>
        </r>
      </text>
    </comment>
    <comment ref="BB179" authorId="0" shapeId="0">
      <text>
        <r>
          <rPr>
            <sz val="11"/>
            <color theme="1"/>
            <rFont val="Calibri"/>
            <family val="2"/>
            <scheme val="minor"/>
          </rPr>
          <t>Балл: 0 из 4</t>
        </r>
      </text>
    </comment>
    <comment ref="BC179" authorId="0" shapeId="0">
      <text>
        <r>
          <rPr>
            <sz val="11"/>
            <color theme="1"/>
            <rFont val="Calibri"/>
            <family val="2"/>
            <scheme val="minor"/>
          </rPr>
          <t>Балл: 4 из 4</t>
        </r>
      </text>
    </comment>
    <comment ref="BL179" authorId="0" shapeId="0">
      <text>
        <r>
          <rPr>
            <sz val="11"/>
            <color theme="1"/>
            <rFont val="Calibri"/>
            <family val="2"/>
            <scheme val="minor"/>
          </rPr>
          <t>Балл: 0 из 4</t>
        </r>
      </text>
    </comment>
    <comment ref="BS179" authorId="0" shapeId="0">
      <text>
        <r>
          <rPr>
            <sz val="11"/>
            <color theme="1"/>
            <rFont val="Calibri"/>
            <family val="2"/>
            <scheme val="minor"/>
          </rPr>
          <t>Балл: 0 из 4</t>
        </r>
      </text>
    </comment>
    <comment ref="BU179" authorId="0" shapeId="0">
      <text>
        <r>
          <rPr>
            <sz val="11"/>
            <color theme="1"/>
            <rFont val="Calibri"/>
            <family val="2"/>
            <scheme val="minor"/>
          </rPr>
          <t>Балл: 4 из 4</t>
        </r>
      </text>
    </comment>
    <comment ref="CD179" authorId="0" shapeId="0">
      <text>
        <r>
          <rPr>
            <sz val="11"/>
            <color theme="1"/>
            <rFont val="Calibri"/>
            <family val="2"/>
            <scheme val="minor"/>
          </rPr>
          <t>Балл: 0 из 6</t>
        </r>
      </text>
    </comment>
    <comment ref="CH179" authorId="0" shapeId="0">
      <text>
        <r>
          <rPr>
            <sz val="11"/>
            <color theme="1"/>
            <rFont val="Calibri"/>
            <family val="2"/>
            <scheme val="minor"/>
          </rPr>
          <t>Балл: 6 из 6</t>
        </r>
      </text>
    </comment>
    <comment ref="CN179" authorId="0" shapeId="0">
      <text>
        <r>
          <rPr>
            <sz val="11"/>
            <color theme="1"/>
            <rFont val="Calibri"/>
            <family val="2"/>
            <scheme val="minor"/>
          </rPr>
          <t>Балл: 4 из 6</t>
        </r>
      </text>
    </comment>
    <comment ref="CX179" authorId="0" shapeId="0">
      <text>
        <r>
          <rPr>
            <sz val="11"/>
            <color theme="1"/>
            <rFont val="Calibri"/>
            <family val="2"/>
            <scheme val="minor"/>
          </rPr>
          <t>Балл: 0 из 6</t>
        </r>
      </text>
    </comment>
    <comment ref="DB179" authorId="0" shapeId="0">
      <text>
        <r>
          <rPr>
            <sz val="11"/>
            <color theme="1"/>
            <rFont val="Calibri"/>
            <family val="2"/>
            <scheme val="minor"/>
          </rPr>
          <t>Балл: 6 из 6</t>
        </r>
      </text>
    </comment>
    <comment ref="DJ179" authorId="0" shapeId="0">
      <text>
        <r>
          <rPr>
            <sz val="11"/>
            <color theme="1"/>
            <rFont val="Calibri"/>
            <family val="2"/>
            <scheme val="minor"/>
          </rPr>
          <t>Балл: 2 из 2</t>
        </r>
      </text>
    </comment>
    <comment ref="DO179" authorId="0" shapeId="0">
      <text>
        <r>
          <rPr>
            <sz val="11"/>
            <color theme="1"/>
            <rFont val="Calibri"/>
            <family val="2"/>
            <scheme val="minor"/>
          </rPr>
          <t>Балл: 0 из 4</t>
        </r>
      </text>
    </comment>
    <comment ref="EA179" authorId="0" shapeId="0">
      <text>
        <r>
          <rPr>
            <sz val="11"/>
            <color theme="1"/>
            <rFont val="Calibri"/>
            <family val="2"/>
            <scheme val="minor"/>
          </rPr>
          <t>Балл: 0 из 4</t>
        </r>
      </text>
    </comment>
    <comment ref="EM179" authorId="0" shapeId="0">
      <text>
        <r>
          <rPr>
            <sz val="11"/>
            <color theme="1"/>
            <rFont val="Calibri"/>
            <family val="2"/>
            <scheme val="minor"/>
          </rPr>
          <t>Балл: 0 из 4</t>
        </r>
      </text>
    </comment>
    <comment ref="EZ179" authorId="0" shapeId="0">
      <text>
        <r>
          <rPr>
            <sz val="11"/>
            <color theme="1"/>
            <rFont val="Calibri"/>
            <family val="2"/>
            <scheme val="minor"/>
          </rPr>
          <t>Балл: 6 из 6</t>
        </r>
      </text>
    </comment>
    <comment ref="FH179" authorId="0" shapeId="0">
      <text>
        <r>
          <rPr>
            <sz val="11"/>
            <color theme="1"/>
            <rFont val="Calibri"/>
            <family val="2"/>
            <scheme val="minor"/>
          </rPr>
          <t>Балл: 2 из 2</t>
        </r>
      </text>
    </comment>
    <comment ref="FP179" authorId="0" shapeId="0">
      <text>
        <r>
          <rPr>
            <sz val="11"/>
            <color theme="1"/>
            <rFont val="Calibri"/>
            <family val="2"/>
            <scheme val="minor"/>
          </rPr>
          <t>Балл: 0 из 4</t>
        </r>
      </text>
    </comment>
    <comment ref="GD179" authorId="0" shapeId="0">
      <text>
        <r>
          <rPr>
            <sz val="11"/>
            <color theme="1"/>
            <rFont val="Calibri"/>
            <family val="2"/>
            <scheme val="minor"/>
          </rPr>
          <t>Балл: 3 из 6</t>
        </r>
      </text>
    </comment>
    <comment ref="K180" authorId="0" shapeId="0">
      <text>
        <r>
          <rPr>
            <sz val="11"/>
            <color theme="1"/>
            <rFont val="Calibri"/>
            <family val="2"/>
            <scheme val="minor"/>
          </rPr>
          <t>Балл: 0 из 2</t>
        </r>
      </text>
    </comment>
    <comment ref="O180" authorId="0" shapeId="0">
      <text>
        <r>
          <rPr>
            <sz val="11"/>
            <color theme="1"/>
            <rFont val="Calibri"/>
            <family val="2"/>
            <scheme val="minor"/>
          </rPr>
          <t>Балл: 2 из 2</t>
        </r>
      </text>
    </comment>
    <comment ref="X180" authorId="0" shapeId="0">
      <text>
        <r>
          <rPr>
            <sz val="11"/>
            <color theme="1"/>
            <rFont val="Calibri"/>
            <family val="2"/>
            <scheme val="minor"/>
          </rPr>
          <t>Балл: 2 из 2</t>
        </r>
      </text>
    </comment>
    <comment ref="Z180" authorId="0" shapeId="0">
      <text>
        <r>
          <rPr>
            <sz val="11"/>
            <color theme="1"/>
            <rFont val="Calibri"/>
            <family val="2"/>
            <scheme val="minor"/>
          </rPr>
          <t>Балл: 2 из 2</t>
        </r>
      </text>
    </comment>
    <comment ref="AG180" authorId="0" shapeId="0">
      <text>
        <r>
          <rPr>
            <sz val="11"/>
            <color theme="1"/>
            <rFont val="Calibri"/>
            <family val="2"/>
            <scheme val="minor"/>
          </rPr>
          <t>Балл: 2 из 2</t>
        </r>
      </text>
    </comment>
    <comment ref="AM180" authorId="0" shapeId="0">
      <text>
        <r>
          <rPr>
            <sz val="11"/>
            <color theme="1"/>
            <rFont val="Calibri"/>
            <family val="2"/>
            <scheme val="minor"/>
          </rPr>
          <t>Балл: 0 из 4</t>
        </r>
      </text>
    </comment>
    <comment ref="AS180" authorId="0" shapeId="0">
      <text>
        <r>
          <rPr>
            <sz val="11"/>
            <color theme="1"/>
            <rFont val="Calibri"/>
            <family val="2"/>
            <scheme val="minor"/>
          </rPr>
          <t>Балл: 0 из 4</t>
        </r>
      </text>
    </comment>
    <comment ref="AW180" authorId="0" shapeId="0">
      <text>
        <r>
          <rPr>
            <sz val="11"/>
            <color theme="1"/>
            <rFont val="Calibri"/>
            <family val="2"/>
            <scheme val="minor"/>
          </rPr>
          <t>Балл: 4 из 4</t>
        </r>
      </text>
    </comment>
    <comment ref="BD180" authorId="0" shapeId="0">
      <text>
        <r>
          <rPr>
            <sz val="11"/>
            <color theme="1"/>
            <rFont val="Calibri"/>
            <family val="2"/>
            <scheme val="minor"/>
          </rPr>
          <t>Балл: 4 из 4</t>
        </r>
      </text>
    </comment>
    <comment ref="BM180" authorId="0" shapeId="0">
      <text>
        <r>
          <rPr>
            <sz val="11"/>
            <color theme="1"/>
            <rFont val="Calibri"/>
            <family val="2"/>
            <scheme val="minor"/>
          </rPr>
          <t>Балл: 4 из 4</t>
        </r>
      </text>
    </comment>
    <comment ref="BS180" authorId="0" shapeId="0">
      <text>
        <r>
          <rPr>
            <sz val="11"/>
            <color theme="1"/>
            <rFont val="Calibri"/>
            <family val="2"/>
            <scheme val="minor"/>
          </rPr>
          <t>Балл: 0 из 4</t>
        </r>
      </text>
    </comment>
    <comment ref="BY180" authorId="0" shapeId="0">
      <text>
        <r>
          <rPr>
            <sz val="11"/>
            <color theme="1"/>
            <rFont val="Calibri"/>
            <family val="2"/>
            <scheme val="minor"/>
          </rPr>
          <t>Балл: 4 из 4</t>
        </r>
      </text>
    </comment>
    <comment ref="CE180" authorId="0" shapeId="0">
      <text>
        <r>
          <rPr>
            <sz val="11"/>
            <color theme="1"/>
            <rFont val="Calibri"/>
            <family val="2"/>
            <scheme val="minor"/>
          </rPr>
          <t>Балл: 0 из 6</t>
        </r>
      </text>
    </comment>
    <comment ref="CG180" authorId="0" shapeId="0">
      <text>
        <r>
          <rPr>
            <sz val="11"/>
            <color theme="1"/>
            <rFont val="Calibri"/>
            <family val="2"/>
            <scheme val="minor"/>
          </rPr>
          <t>Балл: 3 из 6</t>
        </r>
      </text>
    </comment>
    <comment ref="CN180" authorId="0" shapeId="0">
      <text>
        <r>
          <rPr>
            <sz val="11"/>
            <color theme="1"/>
            <rFont val="Calibri"/>
            <family val="2"/>
            <scheme val="minor"/>
          </rPr>
          <t>Балл: 3 из 6</t>
        </r>
      </text>
    </comment>
    <comment ref="CU180" authorId="0" shapeId="0">
      <text>
        <r>
          <rPr>
            <sz val="11"/>
            <color theme="1"/>
            <rFont val="Calibri"/>
            <family val="2"/>
            <scheme val="minor"/>
          </rPr>
          <t>Балл: 6 из 6</t>
        </r>
      </text>
    </comment>
    <comment ref="DB180" authorId="0" shapeId="0">
      <text>
        <r>
          <rPr>
            <sz val="11"/>
            <color theme="1"/>
            <rFont val="Calibri"/>
            <family val="2"/>
            <scheme val="minor"/>
          </rPr>
          <t>Балл: 6 из 6</t>
        </r>
      </text>
    </comment>
    <comment ref="DN180" authorId="0" shapeId="0">
      <text>
        <r>
          <rPr>
            <sz val="11"/>
            <color theme="1"/>
            <rFont val="Calibri"/>
            <family val="2"/>
            <scheme val="minor"/>
          </rPr>
          <t>Балл: 2 из 2</t>
        </r>
      </text>
    </comment>
    <comment ref="DR180" authorId="0" shapeId="0">
      <text>
        <r>
          <rPr>
            <sz val="11"/>
            <color theme="1"/>
            <rFont val="Calibri"/>
            <family val="2"/>
            <scheme val="minor"/>
          </rPr>
          <t>Балл: 0 из 4</t>
        </r>
      </text>
    </comment>
    <comment ref="EC180" authorId="0" shapeId="0">
      <text>
        <r>
          <rPr>
            <sz val="11"/>
            <color theme="1"/>
            <rFont val="Calibri"/>
            <family val="2"/>
            <scheme val="minor"/>
          </rPr>
          <t>Балл: 0 из 4</t>
        </r>
      </text>
    </comment>
    <comment ref="EJ180" authorId="0" shapeId="0">
      <text>
        <r>
          <rPr>
            <sz val="11"/>
            <color theme="1"/>
            <rFont val="Calibri"/>
            <family val="2"/>
            <scheme val="minor"/>
          </rPr>
          <t>Балл: 4 из 4</t>
        </r>
      </text>
    </comment>
    <comment ref="EX180" authorId="0" shapeId="0">
      <text>
        <r>
          <rPr>
            <sz val="11"/>
            <color theme="1"/>
            <rFont val="Calibri"/>
            <family val="2"/>
            <scheme val="minor"/>
          </rPr>
          <t>Балл: 6 из 6</t>
        </r>
      </text>
    </comment>
    <comment ref="FG180" authorId="0" shapeId="0">
      <text>
        <r>
          <rPr>
            <sz val="11"/>
            <color theme="1"/>
            <rFont val="Calibri"/>
            <family val="2"/>
            <scheme val="minor"/>
          </rPr>
          <t>Балл: 2 из 2</t>
        </r>
      </text>
    </comment>
    <comment ref="FV180" authorId="0" shapeId="0">
      <text>
        <r>
          <rPr>
            <sz val="11"/>
            <color theme="1"/>
            <rFont val="Calibri"/>
            <family val="2"/>
            <scheme val="minor"/>
          </rPr>
          <t>Балл: 4 из 4</t>
        </r>
      </text>
    </comment>
    <comment ref="GF180" authorId="0" shapeId="0">
      <text>
        <r>
          <rPr>
            <sz val="11"/>
            <color theme="1"/>
            <rFont val="Calibri"/>
            <family val="2"/>
            <scheme val="minor"/>
          </rPr>
          <t>Балл: 3 из 6</t>
        </r>
      </text>
    </comment>
    <comment ref="G181" authorId="0" shapeId="0">
      <text>
        <r>
          <rPr>
            <sz val="11"/>
            <color theme="1"/>
            <rFont val="Calibri"/>
            <family val="2"/>
            <scheme val="minor"/>
          </rPr>
          <t>Балл: 2 из 2</t>
        </r>
      </text>
    </comment>
    <comment ref="P181" authorId="0" shapeId="0">
      <text>
        <r>
          <rPr>
            <sz val="11"/>
            <color theme="1"/>
            <rFont val="Calibri"/>
            <family val="2"/>
            <scheme val="minor"/>
          </rPr>
          <t>Балл: 2 из 2</t>
        </r>
      </text>
    </comment>
    <comment ref="S181" authorId="0" shapeId="0">
      <text>
        <r>
          <rPr>
            <sz val="11"/>
            <color theme="1"/>
            <rFont val="Calibri"/>
            <family val="2"/>
            <scheme val="minor"/>
          </rPr>
          <t>Балл: 2 из 2</t>
        </r>
      </text>
    </comment>
    <comment ref="AC181" authorId="0" shapeId="0">
      <text>
        <r>
          <rPr>
            <sz val="11"/>
            <color theme="1"/>
            <rFont val="Calibri"/>
            <family val="2"/>
            <scheme val="minor"/>
          </rPr>
          <t>Балл: 2 из 2</t>
        </r>
      </text>
    </comment>
    <comment ref="AG181" authorId="0" shapeId="0">
      <text>
        <r>
          <rPr>
            <sz val="11"/>
            <color theme="1"/>
            <rFont val="Calibri"/>
            <family val="2"/>
            <scheme val="minor"/>
          </rPr>
          <t>Балл: 2 из 2</t>
        </r>
      </text>
    </comment>
    <comment ref="AL181" authorId="0" shapeId="0">
      <text>
        <r>
          <rPr>
            <sz val="11"/>
            <color theme="1"/>
            <rFont val="Calibri"/>
            <family val="2"/>
            <scheme val="minor"/>
          </rPr>
          <t>Балл: 0 из 4</t>
        </r>
      </text>
    </comment>
    <comment ref="AQ181" authorId="0" shapeId="0">
      <text>
        <r>
          <rPr>
            <sz val="11"/>
            <color theme="1"/>
            <rFont val="Calibri"/>
            <family val="2"/>
            <scheme val="minor"/>
          </rPr>
          <t>Балл: 4 из 4</t>
        </r>
      </text>
    </comment>
    <comment ref="AY181" authorId="0" shapeId="0">
      <text>
        <r>
          <rPr>
            <sz val="11"/>
            <color theme="1"/>
            <rFont val="Calibri"/>
            <family val="2"/>
            <scheme val="minor"/>
          </rPr>
          <t>Балл: 0 из 4</t>
        </r>
      </text>
    </comment>
    <comment ref="BC181" authorId="0" shapeId="0">
      <text>
        <r>
          <rPr>
            <sz val="11"/>
            <color theme="1"/>
            <rFont val="Calibri"/>
            <family val="2"/>
            <scheme val="minor"/>
          </rPr>
          <t>Балл: 0 из 4</t>
        </r>
      </text>
    </comment>
    <comment ref="BL181" authorId="0" shapeId="0">
      <text>
        <r>
          <rPr>
            <sz val="11"/>
            <color theme="1"/>
            <rFont val="Calibri"/>
            <family val="2"/>
            <scheme val="minor"/>
          </rPr>
          <t>Балл: 4 из 4</t>
        </r>
      </text>
    </comment>
    <comment ref="BT181" authorId="0" shapeId="0">
      <text>
        <r>
          <rPr>
            <sz val="11"/>
            <color theme="1"/>
            <rFont val="Calibri"/>
            <family val="2"/>
            <scheme val="minor"/>
          </rPr>
          <t>Балл: 4 из 4</t>
        </r>
      </text>
    </comment>
    <comment ref="BZ181" authorId="0" shapeId="0">
      <text>
        <r>
          <rPr>
            <sz val="11"/>
            <color theme="1"/>
            <rFont val="Calibri"/>
            <family val="2"/>
            <scheme val="minor"/>
          </rPr>
          <t>Балл: 4 из 4</t>
        </r>
      </text>
    </comment>
    <comment ref="CF181" authorId="0" shapeId="0">
      <text>
        <r>
          <rPr>
            <sz val="11"/>
            <color theme="1"/>
            <rFont val="Calibri"/>
            <family val="2"/>
            <scheme val="minor"/>
          </rPr>
          <t>Балл: 6 из 6</t>
        </r>
      </text>
    </comment>
    <comment ref="CK181" authorId="0" shapeId="0">
      <text>
        <r>
          <rPr>
            <sz val="11"/>
            <color theme="1"/>
            <rFont val="Calibri"/>
            <family val="2"/>
            <scheme val="minor"/>
          </rPr>
          <t>Балл: 3 из 6</t>
        </r>
      </text>
    </comment>
    <comment ref="CQ181" authorId="0" shapeId="0">
      <text>
        <r>
          <rPr>
            <sz val="11"/>
            <color theme="1"/>
            <rFont val="Calibri"/>
            <family val="2"/>
            <scheme val="minor"/>
          </rPr>
          <t>Балл: 1 из 6</t>
        </r>
      </text>
    </comment>
    <comment ref="CX181" authorId="0" shapeId="0">
      <text>
        <r>
          <rPr>
            <sz val="11"/>
            <color theme="1"/>
            <rFont val="Calibri"/>
            <family val="2"/>
            <scheme val="minor"/>
          </rPr>
          <t>Балл: 0 из 6</t>
        </r>
      </text>
    </comment>
    <comment ref="DC181" authorId="0" shapeId="0">
      <text>
        <r>
          <rPr>
            <sz val="11"/>
            <color theme="1"/>
            <rFont val="Calibri"/>
            <family val="2"/>
            <scheme val="minor"/>
          </rPr>
          <t>Балл: 6 из 6</t>
        </r>
      </text>
    </comment>
    <comment ref="DH181" authorId="0" shapeId="0">
      <text>
        <r>
          <rPr>
            <sz val="11"/>
            <color theme="1"/>
            <rFont val="Calibri"/>
            <family val="2"/>
            <scheme val="minor"/>
          </rPr>
          <t>Балл: 2 из 2</t>
        </r>
      </text>
    </comment>
    <comment ref="DU181" authorId="0" shapeId="0">
      <text>
        <r>
          <rPr>
            <sz val="11"/>
            <color theme="1"/>
            <rFont val="Calibri"/>
            <family val="2"/>
            <scheme val="minor"/>
          </rPr>
          <t>Балл: 0 из 4</t>
        </r>
      </text>
    </comment>
    <comment ref="EH181" authorId="0" shapeId="0">
      <text>
        <r>
          <rPr>
            <sz val="11"/>
            <color theme="1"/>
            <rFont val="Calibri"/>
            <family val="2"/>
            <scheme val="minor"/>
          </rPr>
          <t>Балл: 4 из 4</t>
        </r>
      </text>
    </comment>
    <comment ref="EI181" authorId="0" shapeId="0">
      <text>
        <r>
          <rPr>
            <sz val="11"/>
            <color theme="1"/>
            <rFont val="Calibri"/>
            <family val="2"/>
            <scheme val="minor"/>
          </rPr>
          <t>Балл: 0 из 4</t>
        </r>
      </text>
    </comment>
    <comment ref="EY181" authorId="0" shapeId="0">
      <text>
        <r>
          <rPr>
            <sz val="11"/>
            <color theme="1"/>
            <rFont val="Calibri"/>
            <family val="2"/>
            <scheme val="minor"/>
          </rPr>
          <t>Балл: 6 из 6</t>
        </r>
      </text>
    </comment>
    <comment ref="FF181" authorId="0" shapeId="0">
      <text>
        <r>
          <rPr>
            <sz val="11"/>
            <color theme="1"/>
            <rFont val="Calibri"/>
            <family val="2"/>
            <scheme val="minor"/>
          </rPr>
          <t>Балл: 0 из 2</t>
        </r>
      </text>
    </comment>
    <comment ref="FN181" authorId="0" shapeId="0">
      <text>
        <r>
          <rPr>
            <sz val="11"/>
            <color theme="1"/>
            <rFont val="Calibri"/>
            <family val="2"/>
            <scheme val="minor"/>
          </rPr>
          <t>Балл: 0 из 4</t>
        </r>
      </text>
    </comment>
    <comment ref="GD181" authorId="0" shapeId="0">
      <text>
        <r>
          <rPr>
            <sz val="11"/>
            <color theme="1"/>
            <rFont val="Calibri"/>
            <family val="2"/>
            <scheme val="minor"/>
          </rPr>
          <t>Балл: 3 из 6</t>
        </r>
      </text>
    </comment>
    <comment ref="K182" authorId="0" shapeId="0">
      <text>
        <r>
          <rPr>
            <sz val="11"/>
            <color theme="1"/>
            <rFont val="Calibri"/>
            <family val="2"/>
            <scheme val="minor"/>
          </rPr>
          <t>Балл: 2 из 2</t>
        </r>
      </text>
    </comment>
    <comment ref="N182" authorId="0" shapeId="0">
      <text>
        <r>
          <rPr>
            <sz val="11"/>
            <color theme="1"/>
            <rFont val="Calibri"/>
            <family val="2"/>
            <scheme val="minor"/>
          </rPr>
          <t>Балл: 2 из 2</t>
        </r>
      </text>
    </comment>
    <comment ref="V182" authorId="0" shapeId="0">
      <text>
        <r>
          <rPr>
            <sz val="11"/>
            <color theme="1"/>
            <rFont val="Calibri"/>
            <family val="2"/>
            <scheme val="minor"/>
          </rPr>
          <t>Балл: 0 из 2</t>
        </r>
      </text>
    </comment>
    <comment ref="AB182" authorId="0" shapeId="0">
      <text>
        <r>
          <rPr>
            <sz val="11"/>
            <color theme="1"/>
            <rFont val="Calibri"/>
            <family val="2"/>
            <scheme val="minor"/>
          </rPr>
          <t>Балл: 2 из 2</t>
        </r>
      </text>
    </comment>
    <comment ref="AI182" authorId="0" shapeId="0">
      <text>
        <r>
          <rPr>
            <sz val="11"/>
            <color theme="1"/>
            <rFont val="Calibri"/>
            <family val="2"/>
            <scheme val="minor"/>
          </rPr>
          <t>Балл: 0 из 2</t>
        </r>
      </text>
    </comment>
    <comment ref="AL182" authorId="0" shapeId="0">
      <text>
        <r>
          <rPr>
            <sz val="11"/>
            <color theme="1"/>
            <rFont val="Calibri"/>
            <family val="2"/>
            <scheme val="minor"/>
          </rPr>
          <t>Балл: 0 из 4</t>
        </r>
      </text>
    </comment>
    <comment ref="AU182" authorId="0" shapeId="0">
      <text>
        <r>
          <rPr>
            <sz val="11"/>
            <color theme="1"/>
            <rFont val="Calibri"/>
            <family val="2"/>
            <scheme val="minor"/>
          </rPr>
          <t>Балл: 0 из 4</t>
        </r>
      </text>
    </comment>
    <comment ref="AX182" authorId="0" shapeId="0">
      <text>
        <r>
          <rPr>
            <sz val="11"/>
            <color theme="1"/>
            <rFont val="Calibri"/>
            <family val="2"/>
            <scheme val="minor"/>
          </rPr>
          <t>Балл: 4 из 4</t>
        </r>
      </text>
    </comment>
    <comment ref="BC182" authorId="0" shapeId="0">
      <text>
        <r>
          <rPr>
            <sz val="11"/>
            <color theme="1"/>
            <rFont val="Calibri"/>
            <family val="2"/>
            <scheme val="minor"/>
          </rPr>
          <t>Балл: 0 из 4</t>
        </r>
      </text>
    </comment>
    <comment ref="BN182" authorId="0" shapeId="0">
      <text>
        <r>
          <rPr>
            <sz val="11"/>
            <color theme="1"/>
            <rFont val="Calibri"/>
            <family val="2"/>
            <scheme val="minor"/>
          </rPr>
          <t>Балл: 4 из 4</t>
        </r>
      </text>
    </comment>
    <comment ref="BR182" authorId="0" shapeId="0">
      <text>
        <r>
          <rPr>
            <sz val="11"/>
            <color theme="1"/>
            <rFont val="Calibri"/>
            <family val="2"/>
            <scheme val="minor"/>
          </rPr>
          <t>Балл: 4 из 4</t>
        </r>
      </text>
    </comment>
    <comment ref="BU182" authorId="0" shapeId="0">
      <text>
        <r>
          <rPr>
            <sz val="11"/>
            <color theme="1"/>
            <rFont val="Calibri"/>
            <family val="2"/>
            <scheme val="minor"/>
          </rPr>
          <t>Балл: 4 из 4</t>
        </r>
      </text>
    </comment>
    <comment ref="CD182" authorId="0" shapeId="0">
      <text>
        <r>
          <rPr>
            <sz val="11"/>
            <color theme="1"/>
            <rFont val="Calibri"/>
            <family val="2"/>
            <scheme val="minor"/>
          </rPr>
          <t>Балл: 0 из 6</t>
        </r>
      </text>
    </comment>
    <comment ref="CH182" authorId="0" shapeId="0">
      <text>
        <r>
          <rPr>
            <sz val="11"/>
            <color theme="1"/>
            <rFont val="Calibri"/>
            <family val="2"/>
            <scheme val="minor"/>
          </rPr>
          <t>Балл: 6 из 6</t>
        </r>
      </text>
    </comment>
    <comment ref="CO182" authorId="0" shapeId="0">
      <text>
        <r>
          <rPr>
            <sz val="11"/>
            <color theme="1"/>
            <rFont val="Calibri"/>
            <family val="2"/>
            <scheme val="minor"/>
          </rPr>
          <t>Балл: 2 из 6</t>
        </r>
      </text>
    </comment>
    <comment ref="CV182" authorId="0" shapeId="0">
      <text>
        <r>
          <rPr>
            <sz val="11"/>
            <color theme="1"/>
            <rFont val="Calibri"/>
            <family val="2"/>
            <scheme val="minor"/>
          </rPr>
          <t>Балл: 6 из 6</t>
        </r>
      </text>
    </comment>
    <comment ref="DD182" authorId="0" shapeId="0">
      <text>
        <r>
          <rPr>
            <sz val="11"/>
            <color theme="1"/>
            <rFont val="Calibri"/>
            <family val="2"/>
            <scheme val="minor"/>
          </rPr>
          <t>Балл: 0 из 6</t>
        </r>
      </text>
    </comment>
    <comment ref="DL182" authorId="0" shapeId="0">
      <text>
        <r>
          <rPr>
            <sz val="11"/>
            <color theme="1"/>
            <rFont val="Calibri"/>
            <family val="2"/>
            <scheme val="minor"/>
          </rPr>
          <t>Балл: 2 из 2</t>
        </r>
      </text>
    </comment>
    <comment ref="DP182" authorId="0" shapeId="0">
      <text>
        <r>
          <rPr>
            <sz val="11"/>
            <color theme="1"/>
            <rFont val="Calibri"/>
            <family val="2"/>
            <scheme val="minor"/>
          </rPr>
          <t>Балл: 0 из 4</t>
        </r>
      </text>
    </comment>
    <comment ref="DY182" authorId="0" shapeId="0">
      <text>
        <r>
          <rPr>
            <sz val="11"/>
            <color theme="1"/>
            <rFont val="Calibri"/>
            <family val="2"/>
            <scheme val="minor"/>
          </rPr>
          <t>Балл: 0 из 4</t>
        </r>
      </text>
    </comment>
    <comment ref="EK182" authorId="0" shapeId="0">
      <text>
        <r>
          <rPr>
            <sz val="11"/>
            <color theme="1"/>
            <rFont val="Calibri"/>
            <family val="2"/>
            <scheme val="minor"/>
          </rPr>
          <t>Балл: 0 из 4</t>
        </r>
      </text>
    </comment>
    <comment ref="EV182" authorId="0" shapeId="0">
      <text>
        <r>
          <rPr>
            <sz val="11"/>
            <color theme="1"/>
            <rFont val="Calibri"/>
            <family val="2"/>
            <scheme val="minor"/>
          </rPr>
          <t>Балл: 6 из 6</t>
        </r>
      </text>
    </comment>
    <comment ref="FK182" authorId="0" shapeId="0">
      <text>
        <r>
          <rPr>
            <sz val="11"/>
            <color theme="1"/>
            <rFont val="Calibri"/>
            <family val="2"/>
            <scheme val="minor"/>
          </rPr>
          <t>Балл: 2 из 2</t>
        </r>
      </text>
    </comment>
    <comment ref="FQ182" authorId="0" shapeId="0">
      <text>
        <r>
          <rPr>
            <sz val="11"/>
            <color theme="1"/>
            <rFont val="Calibri"/>
            <family val="2"/>
            <scheme val="minor"/>
          </rPr>
          <t>Балл: 0 из 4</t>
        </r>
      </text>
    </comment>
    <comment ref="GA182" authorId="0" shapeId="0">
      <text>
        <r>
          <rPr>
            <sz val="11"/>
            <color theme="1"/>
            <rFont val="Calibri"/>
            <family val="2"/>
            <scheme val="minor"/>
          </rPr>
          <t>Балл: 6 из 6</t>
        </r>
      </text>
    </comment>
    <comment ref="J183" authorId="0" shapeId="0">
      <text>
        <r>
          <rPr>
            <sz val="11"/>
            <color theme="1"/>
            <rFont val="Calibri"/>
            <family val="2"/>
            <scheme val="minor"/>
          </rPr>
          <t>Балл: 0 из 2</t>
        </r>
      </text>
    </comment>
    <comment ref="M183" authorId="0" shapeId="0">
      <text>
        <r>
          <rPr>
            <sz val="11"/>
            <color theme="1"/>
            <rFont val="Calibri"/>
            <family val="2"/>
            <scheme val="minor"/>
          </rPr>
          <t>Балл: 0 из 2</t>
        </r>
      </text>
    </comment>
    <comment ref="W183" authorId="0" shapeId="0">
      <text>
        <r>
          <rPr>
            <sz val="11"/>
            <color theme="1"/>
            <rFont val="Calibri"/>
            <family val="2"/>
            <scheme val="minor"/>
          </rPr>
          <t>Балл: 0 из 2</t>
        </r>
      </text>
    </comment>
    <comment ref="Y183" authorId="0" shapeId="0">
      <text>
        <r>
          <rPr>
            <sz val="11"/>
            <color theme="1"/>
            <rFont val="Calibri"/>
            <family val="2"/>
            <scheme val="minor"/>
          </rPr>
          <t>Балл: 2 из 2</t>
        </r>
      </text>
    </comment>
    <comment ref="AE183" authorId="0" shapeId="0">
      <text>
        <r>
          <rPr>
            <sz val="11"/>
            <color theme="1"/>
            <rFont val="Calibri"/>
            <family val="2"/>
            <scheme val="minor"/>
          </rPr>
          <t>Балл: 0 из 2</t>
        </r>
      </text>
    </comment>
    <comment ref="AM183" authorId="0" shapeId="0">
      <text>
        <r>
          <rPr>
            <sz val="11"/>
            <color theme="1"/>
            <rFont val="Calibri"/>
            <family val="2"/>
            <scheme val="minor"/>
          </rPr>
          <t>Балл: 0 из 4</t>
        </r>
      </text>
    </comment>
    <comment ref="AT183" authorId="0" shapeId="0">
      <text>
        <r>
          <rPr>
            <sz val="11"/>
            <color theme="1"/>
            <rFont val="Calibri"/>
            <family val="2"/>
            <scheme val="minor"/>
          </rPr>
          <t>Балл: 0 из 4</t>
        </r>
      </text>
    </comment>
    <comment ref="AW183" authorId="0" shapeId="0">
      <text>
        <r>
          <rPr>
            <sz val="11"/>
            <color theme="1"/>
            <rFont val="Calibri"/>
            <family val="2"/>
            <scheme val="minor"/>
          </rPr>
          <t>Балл: 0 из 4</t>
        </r>
      </text>
    </comment>
    <comment ref="BG183" authorId="0" shapeId="0">
      <text>
        <r>
          <rPr>
            <sz val="11"/>
            <color theme="1"/>
            <rFont val="Calibri"/>
            <family val="2"/>
            <scheme val="minor"/>
          </rPr>
          <t>Балл: 4 из 4</t>
        </r>
      </text>
    </comment>
    <comment ref="BI183" authorId="0" shapeId="0">
      <text>
        <r>
          <rPr>
            <sz val="11"/>
            <color theme="1"/>
            <rFont val="Calibri"/>
            <family val="2"/>
            <scheme val="minor"/>
          </rPr>
          <t>Балл: 0 из 4</t>
        </r>
      </text>
    </comment>
    <comment ref="BS183" authorId="0" shapeId="0">
      <text>
        <r>
          <rPr>
            <sz val="11"/>
            <color theme="1"/>
            <rFont val="Calibri"/>
            <family val="2"/>
            <scheme val="minor"/>
          </rPr>
          <t>Балл: 0 из 4</t>
        </r>
      </text>
    </comment>
    <comment ref="BU183" authorId="0" shapeId="0">
      <text>
        <r>
          <rPr>
            <sz val="11"/>
            <color theme="1"/>
            <rFont val="Calibri"/>
            <family val="2"/>
            <scheme val="minor"/>
          </rPr>
          <t>Балл: 4 из 4</t>
        </r>
      </text>
    </comment>
    <comment ref="CB183" authorId="0" shapeId="0">
      <text>
        <r>
          <rPr>
            <sz val="11"/>
            <color theme="1"/>
            <rFont val="Calibri"/>
            <family val="2"/>
            <scheme val="minor"/>
          </rPr>
          <t>Балл: 0 из 6</t>
        </r>
      </text>
    </comment>
    <comment ref="CH183" authorId="0" shapeId="0">
      <text>
        <r>
          <rPr>
            <sz val="11"/>
            <color theme="1"/>
            <rFont val="Calibri"/>
            <family val="2"/>
            <scheme val="minor"/>
          </rPr>
          <t>Балл: 3 из 6</t>
        </r>
      </text>
    </comment>
    <comment ref="CN183" authorId="0" shapeId="0">
      <text>
        <r>
          <rPr>
            <sz val="11"/>
            <color theme="1"/>
            <rFont val="Calibri"/>
            <family val="2"/>
            <scheme val="minor"/>
          </rPr>
          <t>Балл: 4 из 6</t>
        </r>
      </text>
    </comment>
    <comment ref="CX183" authorId="0" shapeId="0">
      <text>
        <r>
          <rPr>
            <sz val="11"/>
            <color theme="1"/>
            <rFont val="Calibri"/>
            <family val="2"/>
            <scheme val="minor"/>
          </rPr>
          <t>Балл: 6 из 6</t>
        </r>
      </text>
    </comment>
    <comment ref="CY183" authorId="0" shapeId="0">
      <text>
        <r>
          <rPr>
            <sz val="11"/>
            <color theme="1"/>
            <rFont val="Calibri"/>
            <family val="2"/>
            <scheme val="minor"/>
          </rPr>
          <t>Балл: 6 из 6</t>
        </r>
      </text>
    </comment>
    <comment ref="DG183" authorId="0" shapeId="0">
      <text>
        <r>
          <rPr>
            <sz val="11"/>
            <color theme="1"/>
            <rFont val="Calibri"/>
            <family val="2"/>
            <scheme val="minor"/>
          </rPr>
          <t>Балл: 0 из 2</t>
        </r>
      </text>
    </comment>
    <comment ref="DT183" authorId="0" shapeId="0">
      <text>
        <r>
          <rPr>
            <sz val="11"/>
            <color theme="1"/>
            <rFont val="Calibri"/>
            <family val="2"/>
            <scheme val="minor"/>
          </rPr>
          <t>Балл: 0 из 4</t>
        </r>
      </text>
    </comment>
    <comment ref="DY183" authorId="0" shapeId="0">
      <text>
        <r>
          <rPr>
            <sz val="11"/>
            <color theme="1"/>
            <rFont val="Calibri"/>
            <family val="2"/>
            <scheme val="minor"/>
          </rPr>
          <t>Балл: 0 из 4</t>
        </r>
      </text>
    </comment>
    <comment ref="EL183" authorId="0" shapeId="0">
      <text>
        <r>
          <rPr>
            <sz val="11"/>
            <color theme="1"/>
            <rFont val="Calibri"/>
            <family val="2"/>
            <scheme val="minor"/>
          </rPr>
          <t>Балл: 0 из 4</t>
        </r>
      </text>
    </comment>
    <comment ref="EV183" authorId="0" shapeId="0">
      <text>
        <r>
          <rPr>
            <sz val="11"/>
            <color theme="1"/>
            <rFont val="Calibri"/>
            <family val="2"/>
            <scheme val="minor"/>
          </rPr>
          <t>Балл: 6 из 6</t>
        </r>
      </text>
    </comment>
    <comment ref="FG183" authorId="0" shapeId="0">
      <text>
        <r>
          <rPr>
            <sz val="11"/>
            <color theme="1"/>
            <rFont val="Calibri"/>
            <family val="2"/>
            <scheme val="minor"/>
          </rPr>
          <t>Балл: 2 из 2</t>
        </r>
      </text>
    </comment>
    <comment ref="FQ183" authorId="0" shapeId="0">
      <text>
        <r>
          <rPr>
            <sz val="11"/>
            <color theme="1"/>
            <rFont val="Calibri"/>
            <family val="2"/>
            <scheme val="minor"/>
          </rPr>
          <t>Балл: 0 из 4</t>
        </r>
      </text>
    </comment>
    <comment ref="FX183" authorId="0" shapeId="0">
      <text>
        <r>
          <rPr>
            <sz val="11"/>
            <color theme="1"/>
            <rFont val="Calibri"/>
            <family val="2"/>
            <scheme val="minor"/>
          </rPr>
          <t>Балл: 0 из 6</t>
        </r>
      </text>
    </comment>
    <comment ref="G184" authorId="0" shapeId="0">
      <text>
        <r>
          <rPr>
            <sz val="11"/>
            <color theme="1"/>
            <rFont val="Calibri"/>
            <family val="2"/>
            <scheme val="minor"/>
          </rPr>
          <t>Балл: 0 из 2</t>
        </r>
      </text>
    </comment>
    <comment ref="M184" authorId="0" shapeId="0">
      <text>
        <r>
          <rPr>
            <sz val="11"/>
            <color theme="1"/>
            <rFont val="Calibri"/>
            <family val="2"/>
            <scheme val="minor"/>
          </rPr>
          <t>Балл: 0 из 2</t>
        </r>
      </text>
    </comment>
    <comment ref="T184" authorId="0" shapeId="0">
      <text>
        <r>
          <rPr>
            <sz val="11"/>
            <color theme="1"/>
            <rFont val="Calibri"/>
            <family val="2"/>
            <scheme val="minor"/>
          </rPr>
          <t>Балл: 2 из 2</t>
        </r>
      </text>
    </comment>
    <comment ref="Z184" authorId="0" shapeId="0">
      <text>
        <r>
          <rPr>
            <sz val="11"/>
            <color theme="1"/>
            <rFont val="Calibri"/>
            <family val="2"/>
            <scheme val="minor"/>
          </rPr>
          <t>Балл: 2 из 2</t>
        </r>
      </text>
    </comment>
    <comment ref="AE184" authorId="0" shapeId="0">
      <text>
        <r>
          <rPr>
            <sz val="11"/>
            <color theme="1"/>
            <rFont val="Calibri"/>
            <family val="2"/>
            <scheme val="minor"/>
          </rPr>
          <t>Балл: 2 из 2</t>
        </r>
      </text>
    </comment>
    <comment ref="AM184" authorId="0" shapeId="0">
      <text>
        <r>
          <rPr>
            <sz val="11"/>
            <color theme="1"/>
            <rFont val="Calibri"/>
            <family val="2"/>
            <scheme val="minor"/>
          </rPr>
          <t>Балл: 0 из 4</t>
        </r>
      </text>
    </comment>
    <comment ref="AT184" authorId="0" shapeId="0">
      <text>
        <r>
          <rPr>
            <sz val="11"/>
            <color theme="1"/>
            <rFont val="Calibri"/>
            <family val="2"/>
            <scheme val="minor"/>
          </rPr>
          <t>Балл: 0 из 4</t>
        </r>
      </text>
    </comment>
    <comment ref="AY184" authorId="0" shapeId="0">
      <text>
        <r>
          <rPr>
            <sz val="11"/>
            <color theme="1"/>
            <rFont val="Calibri"/>
            <family val="2"/>
            <scheme val="minor"/>
          </rPr>
          <t>Балл: 0 из 4</t>
        </r>
      </text>
    </comment>
    <comment ref="BD184" authorId="0" shapeId="0">
      <text>
        <r>
          <rPr>
            <sz val="11"/>
            <color theme="1"/>
            <rFont val="Calibri"/>
            <family val="2"/>
            <scheme val="minor"/>
          </rPr>
          <t>Балл: 4 из 4</t>
        </r>
      </text>
    </comment>
    <comment ref="BM184" authorId="0" shapeId="0">
      <text>
        <r>
          <rPr>
            <sz val="11"/>
            <color theme="1"/>
            <rFont val="Calibri"/>
            <family val="2"/>
            <scheme val="minor"/>
          </rPr>
          <t>Балл: 0 из 4</t>
        </r>
      </text>
    </comment>
    <comment ref="BS184" authorId="0" shapeId="0">
      <text>
        <r>
          <rPr>
            <sz val="11"/>
            <color theme="1"/>
            <rFont val="Calibri"/>
            <family val="2"/>
            <scheme val="minor"/>
          </rPr>
          <t>Балл: 0 из 4</t>
        </r>
      </text>
    </comment>
    <comment ref="BX184" authorId="0" shapeId="0">
      <text>
        <r>
          <rPr>
            <sz val="11"/>
            <color theme="1"/>
            <rFont val="Calibri"/>
            <family val="2"/>
            <scheme val="minor"/>
          </rPr>
          <t>Балл: 4 из 4</t>
        </r>
      </text>
    </comment>
    <comment ref="CF184" authorId="0" shapeId="0">
      <text>
        <r>
          <rPr>
            <sz val="11"/>
            <color theme="1"/>
            <rFont val="Calibri"/>
            <family val="2"/>
            <scheme val="minor"/>
          </rPr>
          <t>Балл: 0 из 6</t>
        </r>
      </text>
    </comment>
    <comment ref="CJ184" authorId="0" shapeId="0">
      <text>
        <r>
          <rPr>
            <sz val="11"/>
            <color theme="1"/>
            <rFont val="Calibri"/>
            <family val="2"/>
            <scheme val="minor"/>
          </rPr>
          <t>Балл: 0 из 6</t>
        </r>
      </text>
    </comment>
    <comment ref="CO184" authorId="0" shapeId="0">
      <text>
        <r>
          <rPr>
            <sz val="11"/>
            <color theme="1"/>
            <rFont val="Calibri"/>
            <family val="2"/>
            <scheme val="minor"/>
          </rPr>
          <t>Балл: 3 из 6</t>
        </r>
      </text>
    </comment>
    <comment ref="CV184" authorId="0" shapeId="0">
      <text>
        <r>
          <rPr>
            <sz val="11"/>
            <color theme="1"/>
            <rFont val="Calibri"/>
            <family val="2"/>
            <scheme val="minor"/>
          </rPr>
          <t>Балл: 0 из 6</t>
        </r>
      </text>
    </comment>
    <comment ref="DD184" authorId="0" shapeId="0">
      <text>
        <r>
          <rPr>
            <sz val="11"/>
            <color theme="1"/>
            <rFont val="Calibri"/>
            <family val="2"/>
            <scheme val="minor"/>
          </rPr>
          <t>Балл: 0 из 6</t>
        </r>
      </text>
    </comment>
    <comment ref="DG184" authorId="0" shapeId="0">
      <text>
        <r>
          <rPr>
            <sz val="11"/>
            <color theme="1"/>
            <rFont val="Calibri"/>
            <family val="2"/>
            <scheme val="minor"/>
          </rPr>
          <t>Балл: 2 из 2</t>
        </r>
      </text>
    </comment>
    <comment ref="DS184" authorId="0" shapeId="0">
      <text>
        <r>
          <rPr>
            <sz val="11"/>
            <color theme="1"/>
            <rFont val="Calibri"/>
            <family val="2"/>
            <scheme val="minor"/>
          </rPr>
          <t>Балл: 0 из 4</t>
        </r>
      </text>
    </comment>
    <comment ref="EH184" authorId="0" shapeId="0">
      <text>
        <r>
          <rPr>
            <sz val="11"/>
            <color theme="1"/>
            <rFont val="Calibri"/>
            <family val="2"/>
            <scheme val="minor"/>
          </rPr>
          <t>Балл: 0 из 4</t>
        </r>
      </text>
    </comment>
    <comment ref="EI184" authorId="0" shapeId="0">
      <text>
        <r>
          <rPr>
            <sz val="11"/>
            <color theme="1"/>
            <rFont val="Calibri"/>
            <family val="2"/>
            <scheme val="minor"/>
          </rPr>
          <t>Балл: 0 из 4</t>
        </r>
      </text>
    </comment>
    <comment ref="FA184" authorId="0" shapeId="0">
      <text>
        <r>
          <rPr>
            <sz val="11"/>
            <color theme="1"/>
            <rFont val="Calibri"/>
            <family val="2"/>
            <scheme val="minor"/>
          </rPr>
          <t>Балл: 6 из 6</t>
        </r>
      </text>
    </comment>
    <comment ref="FK184" authorId="0" shapeId="0">
      <text>
        <r>
          <rPr>
            <sz val="11"/>
            <color theme="1"/>
            <rFont val="Calibri"/>
            <family val="2"/>
            <scheme val="minor"/>
          </rPr>
          <t>Балл: 2 из 2</t>
        </r>
      </text>
    </comment>
    <comment ref="FR184" authorId="0" shapeId="0">
      <text>
        <r>
          <rPr>
            <sz val="11"/>
            <color theme="1"/>
            <rFont val="Calibri"/>
            <family val="2"/>
            <scheme val="minor"/>
          </rPr>
          <t>Балл: 4 из 4</t>
        </r>
      </text>
    </comment>
    <comment ref="FX184" authorId="0" shapeId="0">
      <text>
        <r>
          <rPr>
            <sz val="11"/>
            <color theme="1"/>
            <rFont val="Calibri"/>
            <family val="2"/>
            <scheme val="minor"/>
          </rPr>
          <t>Балл: 3 из 6</t>
        </r>
      </text>
    </comment>
    <comment ref="K185" authorId="0" shapeId="0">
      <text>
        <r>
          <rPr>
            <sz val="11"/>
            <color theme="1"/>
            <rFont val="Calibri"/>
            <family val="2"/>
            <scheme val="minor"/>
          </rPr>
          <t>Балл: 0 из 2</t>
        </r>
      </text>
    </comment>
    <comment ref="Q185" authorId="0" shapeId="0">
      <text>
        <r>
          <rPr>
            <sz val="11"/>
            <color theme="1"/>
            <rFont val="Calibri"/>
            <family val="2"/>
            <scheme val="minor"/>
          </rPr>
          <t>Балл: 2 из 2</t>
        </r>
      </text>
    </comment>
    <comment ref="V185" authorId="0" shapeId="0">
      <text>
        <r>
          <rPr>
            <sz val="11"/>
            <color theme="1"/>
            <rFont val="Calibri"/>
            <family val="2"/>
            <scheme val="minor"/>
          </rPr>
          <t>Балл: 0 из 2</t>
        </r>
      </text>
    </comment>
    <comment ref="AB185" authorId="0" shapeId="0">
      <text>
        <r>
          <rPr>
            <sz val="11"/>
            <color theme="1"/>
            <rFont val="Calibri"/>
            <family val="2"/>
            <scheme val="minor"/>
          </rPr>
          <t>Балл: 0 из 2</t>
        </r>
      </text>
    </comment>
    <comment ref="AH185" authorId="0" shapeId="0">
      <text>
        <r>
          <rPr>
            <sz val="11"/>
            <color theme="1"/>
            <rFont val="Calibri"/>
            <family val="2"/>
            <scheme val="minor"/>
          </rPr>
          <t>Балл: 2 из 2</t>
        </r>
      </text>
    </comment>
    <comment ref="AM185" authorId="0" shapeId="0">
      <text>
        <r>
          <rPr>
            <sz val="11"/>
            <color theme="1"/>
            <rFont val="Calibri"/>
            <family val="2"/>
            <scheme val="minor"/>
          </rPr>
          <t>Балл: 4 из 4</t>
        </r>
      </text>
    </comment>
    <comment ref="AV185" authorId="0" shapeId="0">
      <text>
        <r>
          <rPr>
            <sz val="11"/>
            <color theme="1"/>
            <rFont val="Calibri"/>
            <family val="2"/>
            <scheme val="minor"/>
          </rPr>
          <t>Балл: 0 из 4</t>
        </r>
      </text>
    </comment>
    <comment ref="AZ185" authorId="0" shapeId="0">
      <text>
        <r>
          <rPr>
            <sz val="11"/>
            <color theme="1"/>
            <rFont val="Calibri"/>
            <family val="2"/>
            <scheme val="minor"/>
          </rPr>
          <t>Балл: 4 из 4</t>
        </r>
      </text>
    </comment>
    <comment ref="BE185" authorId="0" shapeId="0">
      <text>
        <r>
          <rPr>
            <sz val="11"/>
            <color theme="1"/>
            <rFont val="Calibri"/>
            <family val="2"/>
            <scheme val="minor"/>
          </rPr>
          <t>Балл: 4 из 4</t>
        </r>
      </text>
    </comment>
    <comment ref="BL185" authorId="0" shapeId="0">
      <text>
        <r>
          <rPr>
            <sz val="11"/>
            <color theme="1"/>
            <rFont val="Calibri"/>
            <family val="2"/>
            <scheme val="minor"/>
          </rPr>
          <t>Балл: 0 из 4</t>
        </r>
      </text>
    </comment>
    <comment ref="BR185" authorId="0" shapeId="0">
      <text>
        <r>
          <rPr>
            <sz val="11"/>
            <color theme="1"/>
            <rFont val="Calibri"/>
            <family val="2"/>
            <scheme val="minor"/>
          </rPr>
          <t>Балл: 0 из 4</t>
        </r>
      </text>
    </comment>
    <comment ref="BZ185" authorId="0" shapeId="0">
      <text>
        <r>
          <rPr>
            <sz val="11"/>
            <color theme="1"/>
            <rFont val="Calibri"/>
            <family val="2"/>
            <scheme val="minor"/>
          </rPr>
          <t>Балл: 4 из 4</t>
        </r>
      </text>
    </comment>
    <comment ref="CC185" authorId="0" shapeId="0">
      <text>
        <r>
          <rPr>
            <sz val="11"/>
            <color theme="1"/>
            <rFont val="Calibri"/>
            <family val="2"/>
            <scheme val="minor"/>
          </rPr>
          <t>Балл: 0 из 6</t>
        </r>
      </text>
    </comment>
    <comment ref="CG185" authorId="0" shapeId="0">
      <text>
        <r>
          <rPr>
            <sz val="11"/>
            <color theme="1"/>
            <rFont val="Calibri"/>
            <family val="2"/>
            <scheme val="minor"/>
          </rPr>
          <t>Балл: 3 из 6</t>
        </r>
      </text>
    </comment>
    <comment ref="CP185" authorId="0" shapeId="0">
      <text>
        <r>
          <rPr>
            <sz val="11"/>
            <color theme="1"/>
            <rFont val="Calibri"/>
            <family val="2"/>
            <scheme val="minor"/>
          </rPr>
          <t>Балл: 1 из 6</t>
        </r>
      </text>
    </comment>
    <comment ref="CS185" authorId="0" shapeId="0">
      <text>
        <r>
          <rPr>
            <sz val="11"/>
            <color theme="1"/>
            <rFont val="Calibri"/>
            <family val="2"/>
            <scheme val="minor"/>
          </rPr>
          <t>Балл: 6 из 6</t>
        </r>
      </text>
    </comment>
    <comment ref="DA185" authorId="0" shapeId="0">
      <text>
        <r>
          <rPr>
            <sz val="11"/>
            <color theme="1"/>
            <rFont val="Calibri"/>
            <family val="2"/>
            <scheme val="minor"/>
          </rPr>
          <t>Балл: 6 из 6</t>
        </r>
      </text>
    </comment>
    <comment ref="DJ185" authorId="0" shapeId="0">
      <text>
        <r>
          <rPr>
            <sz val="11"/>
            <color theme="1"/>
            <rFont val="Calibri"/>
            <family val="2"/>
            <scheme val="minor"/>
          </rPr>
          <t>Балл: 2 из 2</t>
        </r>
      </text>
    </comment>
    <comment ref="DX185" authorId="0" shapeId="0">
      <text>
        <r>
          <rPr>
            <sz val="11"/>
            <color theme="1"/>
            <rFont val="Calibri"/>
            <family val="2"/>
            <scheme val="minor"/>
          </rPr>
          <t>Балл: 0 из 4</t>
        </r>
      </text>
    </comment>
    <comment ref="EA185" authorId="0" shapeId="0">
      <text>
        <r>
          <rPr>
            <sz val="11"/>
            <color theme="1"/>
            <rFont val="Calibri"/>
            <family val="2"/>
            <scheme val="minor"/>
          </rPr>
          <t>Балл: 0 из 4</t>
        </r>
      </text>
    </comment>
    <comment ref="EM185" authorId="0" shapeId="0">
      <text>
        <r>
          <rPr>
            <sz val="11"/>
            <color theme="1"/>
            <rFont val="Calibri"/>
            <family val="2"/>
            <scheme val="minor"/>
          </rPr>
          <t>Балл: 0 из 4</t>
        </r>
      </text>
    </comment>
    <comment ref="EU185" authorId="0" shapeId="0">
      <text>
        <r>
          <rPr>
            <sz val="11"/>
            <color theme="1"/>
            <rFont val="Calibri"/>
            <family val="2"/>
            <scheme val="minor"/>
          </rPr>
          <t>Балл: 6 из 6</t>
        </r>
      </text>
    </comment>
    <comment ref="FD185" authorId="0" shapeId="0">
      <text>
        <r>
          <rPr>
            <sz val="11"/>
            <color theme="1"/>
            <rFont val="Calibri"/>
            <family val="2"/>
            <scheme val="minor"/>
          </rPr>
          <t>Балл: 2 из 2</t>
        </r>
      </text>
    </comment>
    <comment ref="FU185" authorId="0" shapeId="0">
      <text>
        <r>
          <rPr>
            <sz val="11"/>
            <color theme="1"/>
            <rFont val="Calibri"/>
            <family val="2"/>
            <scheme val="minor"/>
          </rPr>
          <t>Балл: 4 из 4</t>
        </r>
      </text>
    </comment>
    <comment ref="GF185" authorId="0" shapeId="0">
      <text>
        <r>
          <rPr>
            <sz val="11"/>
            <color theme="1"/>
            <rFont val="Calibri"/>
            <family val="2"/>
            <scheme val="minor"/>
          </rPr>
          <t>Балл: 3 из 6</t>
        </r>
      </text>
    </comment>
    <comment ref="K186" authorId="0" shapeId="0">
      <text>
        <r>
          <rPr>
            <sz val="11"/>
            <color theme="1"/>
            <rFont val="Calibri"/>
            <family val="2"/>
            <scheme val="minor"/>
          </rPr>
          <t>Балл: 2 из 2</t>
        </r>
      </text>
    </comment>
    <comment ref="R186" authorId="0" shapeId="0">
      <text>
        <r>
          <rPr>
            <sz val="11"/>
            <color theme="1"/>
            <rFont val="Calibri"/>
            <family val="2"/>
            <scheme val="minor"/>
          </rPr>
          <t>Балл: 2 из 2</t>
        </r>
      </text>
    </comment>
    <comment ref="X186" authorId="0" shapeId="0">
      <text>
        <r>
          <rPr>
            <sz val="11"/>
            <color theme="1"/>
            <rFont val="Calibri"/>
            <family val="2"/>
            <scheme val="minor"/>
          </rPr>
          <t>Балл: 2 из 2</t>
        </r>
      </text>
    </comment>
    <comment ref="Y186" authorId="0" shapeId="0">
      <text>
        <r>
          <rPr>
            <sz val="11"/>
            <color theme="1"/>
            <rFont val="Calibri"/>
            <family val="2"/>
            <scheme val="minor"/>
          </rPr>
          <t>Балл: 2 из 2</t>
        </r>
      </text>
    </comment>
    <comment ref="AE186" authorId="0" shapeId="0">
      <text>
        <r>
          <rPr>
            <sz val="11"/>
            <color theme="1"/>
            <rFont val="Calibri"/>
            <family val="2"/>
            <scheme val="minor"/>
          </rPr>
          <t>Балл: 2 из 2</t>
        </r>
      </text>
    </comment>
    <comment ref="AL186" authorId="0" shapeId="0">
      <text>
        <r>
          <rPr>
            <sz val="11"/>
            <color theme="1"/>
            <rFont val="Calibri"/>
            <family val="2"/>
            <scheme val="minor"/>
          </rPr>
          <t>Балл: 0 из 4</t>
        </r>
      </text>
    </comment>
    <comment ref="AT186" authorId="0" shapeId="0">
      <text>
        <r>
          <rPr>
            <sz val="11"/>
            <color theme="1"/>
            <rFont val="Calibri"/>
            <family val="2"/>
            <scheme val="minor"/>
          </rPr>
          <t>Балл: 0 из 4</t>
        </r>
      </text>
    </comment>
    <comment ref="AY186" authorId="0" shapeId="0">
      <text>
        <r>
          <rPr>
            <sz val="11"/>
            <color theme="1"/>
            <rFont val="Calibri"/>
            <family val="2"/>
            <scheme val="minor"/>
          </rPr>
          <t>Балл: 0 из 4</t>
        </r>
      </text>
    </comment>
    <comment ref="BE186" authorId="0" shapeId="0">
      <text>
        <r>
          <rPr>
            <sz val="11"/>
            <color theme="1"/>
            <rFont val="Calibri"/>
            <family val="2"/>
            <scheme val="minor"/>
          </rPr>
          <t>Балл: 4 из 4</t>
        </r>
      </text>
    </comment>
    <comment ref="BJ186" authorId="0" shapeId="0">
      <text>
        <r>
          <rPr>
            <sz val="11"/>
            <color theme="1"/>
            <rFont val="Calibri"/>
            <family val="2"/>
            <scheme val="minor"/>
          </rPr>
          <t>Балл: 4 из 4</t>
        </r>
      </text>
    </comment>
    <comment ref="BS186" authorId="0" shapeId="0">
      <text>
        <r>
          <rPr>
            <sz val="11"/>
            <color theme="1"/>
            <rFont val="Calibri"/>
            <family val="2"/>
            <scheme val="minor"/>
          </rPr>
          <t>Балл: 0 из 4</t>
        </r>
      </text>
    </comment>
    <comment ref="BU186" authorId="0" shapeId="0">
      <text>
        <r>
          <rPr>
            <sz val="11"/>
            <color theme="1"/>
            <rFont val="Calibri"/>
            <family val="2"/>
            <scheme val="minor"/>
          </rPr>
          <t>Балл: 4 из 4</t>
        </r>
      </text>
    </comment>
    <comment ref="CB186" authorId="0" shapeId="0">
      <text>
        <r>
          <rPr>
            <sz val="11"/>
            <color theme="1"/>
            <rFont val="Calibri"/>
            <family val="2"/>
            <scheme val="minor"/>
          </rPr>
          <t>Балл: 0 из 6</t>
        </r>
      </text>
    </comment>
    <comment ref="CH186" authorId="0" shapeId="0">
      <text>
        <r>
          <rPr>
            <sz val="11"/>
            <color theme="1"/>
            <rFont val="Calibri"/>
            <family val="2"/>
            <scheme val="minor"/>
          </rPr>
          <t>Балл: 3 из 6</t>
        </r>
      </text>
    </comment>
    <comment ref="CR186" authorId="0" shapeId="0">
      <text>
        <r>
          <rPr>
            <sz val="11"/>
            <color theme="1"/>
            <rFont val="Calibri"/>
            <family val="2"/>
            <scheme val="minor"/>
          </rPr>
          <t>Балл: 1 из 6</t>
        </r>
      </text>
    </comment>
    <comment ref="CU186" authorId="0" shapeId="0">
      <text>
        <r>
          <rPr>
            <sz val="11"/>
            <color theme="1"/>
            <rFont val="Calibri"/>
            <family val="2"/>
            <scheme val="minor"/>
          </rPr>
          <t>Балл: 6 из 6</t>
        </r>
      </text>
    </comment>
    <comment ref="DC186" authorId="0" shapeId="0">
      <text>
        <r>
          <rPr>
            <sz val="11"/>
            <color theme="1"/>
            <rFont val="Calibri"/>
            <family val="2"/>
            <scheme val="minor"/>
          </rPr>
          <t>Балл: 6 из 6</t>
        </r>
      </text>
    </comment>
    <comment ref="DF186" authorId="0" shapeId="0">
      <text>
        <r>
          <rPr>
            <sz val="11"/>
            <color theme="1"/>
            <rFont val="Calibri"/>
            <family val="2"/>
            <scheme val="minor"/>
          </rPr>
          <t>Балл: 2 из 2</t>
        </r>
      </text>
    </comment>
    <comment ref="DY186" authorId="0" shapeId="0">
      <text>
        <r>
          <rPr>
            <sz val="11"/>
            <color theme="1"/>
            <rFont val="Calibri"/>
            <family val="2"/>
            <scheme val="minor"/>
          </rPr>
          <t>Балл: 0 из 4</t>
        </r>
      </text>
    </comment>
    <comment ref="FB186" authorId="0" shapeId="0">
      <text>
        <r>
          <rPr>
            <sz val="11"/>
            <color theme="1"/>
            <rFont val="Calibri"/>
            <family val="2"/>
            <scheme val="minor"/>
          </rPr>
          <t>Балл: 6 из 6</t>
        </r>
      </text>
    </comment>
    <comment ref="FV186" authorId="0" shapeId="0">
      <text>
        <r>
          <rPr>
            <sz val="11"/>
            <color theme="1"/>
            <rFont val="Calibri"/>
            <family val="2"/>
            <scheme val="minor"/>
          </rPr>
          <t>Балл: 0 из 4</t>
        </r>
      </text>
    </comment>
    <comment ref="GE186" authorId="0" shapeId="0">
      <text>
        <r>
          <rPr>
            <sz val="11"/>
            <color theme="1"/>
            <rFont val="Calibri"/>
            <family val="2"/>
            <scheme val="minor"/>
          </rPr>
          <t>Балл: 6 из 6</t>
        </r>
      </text>
    </comment>
    <comment ref="H187" authorId="0" shapeId="0">
      <text>
        <r>
          <rPr>
            <sz val="11"/>
            <color theme="1"/>
            <rFont val="Calibri"/>
            <family val="2"/>
            <scheme val="minor"/>
          </rPr>
          <t>Балл: 0 из 2</t>
        </r>
      </text>
    </comment>
    <comment ref="P187" authorId="0" shapeId="0">
      <text>
        <r>
          <rPr>
            <sz val="11"/>
            <color theme="1"/>
            <rFont val="Calibri"/>
            <family val="2"/>
            <scheme val="minor"/>
          </rPr>
          <t>Балл: 2 из 2</t>
        </r>
      </text>
    </comment>
    <comment ref="U187" authorId="0" shapeId="0">
      <text>
        <r>
          <rPr>
            <sz val="11"/>
            <color theme="1"/>
            <rFont val="Calibri"/>
            <family val="2"/>
            <scheme val="minor"/>
          </rPr>
          <t>Балл: 2 из 2</t>
        </r>
      </text>
    </comment>
    <comment ref="AA187" authorId="0" shapeId="0">
      <text>
        <r>
          <rPr>
            <sz val="11"/>
            <color theme="1"/>
            <rFont val="Calibri"/>
            <family val="2"/>
            <scheme val="minor"/>
          </rPr>
          <t>Балл: 2 из 2</t>
        </r>
      </text>
    </comment>
    <comment ref="AG187" authorId="0" shapeId="0">
      <text>
        <r>
          <rPr>
            <sz val="11"/>
            <color theme="1"/>
            <rFont val="Calibri"/>
            <family val="2"/>
            <scheme val="minor"/>
          </rPr>
          <t>Балл: 2 из 2</t>
        </r>
      </text>
    </comment>
    <comment ref="AL187" authorId="0" shapeId="0">
      <text>
        <r>
          <rPr>
            <sz val="11"/>
            <color theme="1"/>
            <rFont val="Calibri"/>
            <family val="2"/>
            <scheme val="minor"/>
          </rPr>
          <t>Балл: 0 из 4</t>
        </r>
      </text>
    </comment>
    <comment ref="AU187" authorId="0" shapeId="0">
      <text>
        <r>
          <rPr>
            <sz val="11"/>
            <color theme="1"/>
            <rFont val="Calibri"/>
            <family val="2"/>
            <scheme val="minor"/>
          </rPr>
          <t>Балл: 0 из 4</t>
        </r>
      </text>
    </comment>
    <comment ref="AW187" authorId="0" shapeId="0">
      <text>
        <r>
          <rPr>
            <sz val="11"/>
            <color theme="1"/>
            <rFont val="Calibri"/>
            <family val="2"/>
            <scheme val="minor"/>
          </rPr>
          <t>Балл: 0 из 4</t>
        </r>
      </text>
    </comment>
    <comment ref="BE187" authorId="0" shapeId="0">
      <text>
        <r>
          <rPr>
            <sz val="11"/>
            <color theme="1"/>
            <rFont val="Calibri"/>
            <family val="2"/>
            <scheme val="minor"/>
          </rPr>
          <t>Балл: 4 из 4</t>
        </r>
      </text>
    </comment>
    <comment ref="BJ187" authorId="0" shapeId="0">
      <text>
        <r>
          <rPr>
            <sz val="11"/>
            <color theme="1"/>
            <rFont val="Calibri"/>
            <family val="2"/>
            <scheme val="minor"/>
          </rPr>
          <t>Балл: 0 из 4</t>
        </r>
      </text>
    </comment>
    <comment ref="BO187" authorId="0" shapeId="0">
      <text>
        <r>
          <rPr>
            <sz val="11"/>
            <color theme="1"/>
            <rFont val="Calibri"/>
            <family val="2"/>
            <scheme val="minor"/>
          </rPr>
          <t>Балл: 4 из 4</t>
        </r>
      </text>
    </comment>
    <comment ref="BZ187" authorId="0" shapeId="0">
      <text>
        <r>
          <rPr>
            <sz val="11"/>
            <color theme="1"/>
            <rFont val="Calibri"/>
            <family val="2"/>
            <scheme val="minor"/>
          </rPr>
          <t>Балл: 4 из 4</t>
        </r>
      </text>
    </comment>
    <comment ref="CA187" authorId="0" shapeId="0">
      <text>
        <r>
          <rPr>
            <sz val="11"/>
            <color theme="1"/>
            <rFont val="Calibri"/>
            <family val="2"/>
            <scheme val="minor"/>
          </rPr>
          <t>Балл: 6 из 6</t>
        </r>
      </text>
    </comment>
    <comment ref="CK187" authorId="0" shapeId="0">
      <text>
        <r>
          <rPr>
            <sz val="11"/>
            <color theme="1"/>
            <rFont val="Calibri"/>
            <family val="2"/>
            <scheme val="minor"/>
          </rPr>
          <t>Балл: 0 из 6</t>
        </r>
      </text>
    </comment>
    <comment ref="CN187" authorId="0" shapeId="0">
      <text>
        <r>
          <rPr>
            <sz val="11"/>
            <color theme="1"/>
            <rFont val="Calibri"/>
            <family val="2"/>
            <scheme val="minor"/>
          </rPr>
          <t>Балл: 6 из 6</t>
        </r>
      </text>
    </comment>
    <comment ref="CU187" authorId="0" shapeId="0">
      <text>
        <r>
          <rPr>
            <sz val="11"/>
            <color theme="1"/>
            <rFont val="Calibri"/>
            <family val="2"/>
            <scheme val="minor"/>
          </rPr>
          <t>Балл: 6 из 6</t>
        </r>
      </text>
    </comment>
    <comment ref="DD187" authorId="0" shapeId="0">
      <text>
        <r>
          <rPr>
            <sz val="11"/>
            <color theme="1"/>
            <rFont val="Calibri"/>
            <family val="2"/>
            <scheme val="minor"/>
          </rPr>
          <t>Балл: 0 из 6</t>
        </r>
      </text>
    </comment>
    <comment ref="DK187" authorId="0" shapeId="0">
      <text>
        <r>
          <rPr>
            <sz val="11"/>
            <color theme="1"/>
            <rFont val="Calibri"/>
            <family val="2"/>
            <scheme val="minor"/>
          </rPr>
          <t>Балл: 2 из 2</t>
        </r>
      </text>
    </comment>
    <comment ref="DV187" authorId="0" shapeId="0">
      <text>
        <r>
          <rPr>
            <sz val="11"/>
            <color theme="1"/>
            <rFont val="Calibri"/>
            <family val="2"/>
            <scheme val="minor"/>
          </rPr>
          <t>Балл: 0 из 4</t>
        </r>
      </text>
    </comment>
    <comment ref="EA187" authorId="0" shapeId="0">
      <text>
        <r>
          <rPr>
            <sz val="11"/>
            <color theme="1"/>
            <rFont val="Calibri"/>
            <family val="2"/>
            <scheme val="minor"/>
          </rPr>
          <t>Балл: 0 из 4</t>
        </r>
      </text>
    </comment>
    <comment ref="EM187" authorId="0" shapeId="0">
      <text>
        <r>
          <rPr>
            <sz val="11"/>
            <color theme="1"/>
            <rFont val="Calibri"/>
            <family val="2"/>
            <scheme val="minor"/>
          </rPr>
          <t>Балл: 0 из 4</t>
        </r>
      </text>
    </comment>
    <comment ref="FB187" authorId="0" shapeId="0">
      <text>
        <r>
          <rPr>
            <sz val="11"/>
            <color theme="1"/>
            <rFont val="Calibri"/>
            <family val="2"/>
            <scheme val="minor"/>
          </rPr>
          <t>Балл: 2 из 6</t>
        </r>
      </text>
    </comment>
    <comment ref="FL187" authorId="0" shapeId="0">
      <text>
        <r>
          <rPr>
            <sz val="11"/>
            <color theme="1"/>
            <rFont val="Calibri"/>
            <family val="2"/>
            <scheme val="minor"/>
          </rPr>
          <t>Балл: 0 из 2</t>
        </r>
      </text>
    </comment>
    <comment ref="FU187" authorId="0" shapeId="0">
      <text>
        <r>
          <rPr>
            <sz val="11"/>
            <color theme="1"/>
            <rFont val="Calibri"/>
            <family val="2"/>
            <scheme val="minor"/>
          </rPr>
          <t>Балл: 4 из 4</t>
        </r>
      </text>
    </comment>
    <comment ref="GB187" authorId="0" shapeId="0">
      <text>
        <r>
          <rPr>
            <sz val="11"/>
            <color theme="1"/>
            <rFont val="Calibri"/>
            <family val="2"/>
            <scheme val="minor"/>
          </rPr>
          <t>Балл: 3 из 6</t>
        </r>
      </text>
    </comment>
    <comment ref="K188" authorId="0" shapeId="0">
      <text>
        <r>
          <rPr>
            <sz val="11"/>
            <color theme="1"/>
            <rFont val="Calibri"/>
            <family val="2"/>
            <scheme val="minor"/>
          </rPr>
          <t>Балл: 0 из 2</t>
        </r>
      </text>
    </comment>
    <comment ref="P188" authorId="0" shapeId="0">
      <text>
        <r>
          <rPr>
            <sz val="11"/>
            <color theme="1"/>
            <rFont val="Calibri"/>
            <family val="2"/>
            <scheme val="minor"/>
          </rPr>
          <t>Балл: 2 из 2</t>
        </r>
      </text>
    </comment>
    <comment ref="S188" authorId="0" shapeId="0">
      <text>
        <r>
          <rPr>
            <sz val="11"/>
            <color theme="1"/>
            <rFont val="Calibri"/>
            <family val="2"/>
            <scheme val="minor"/>
          </rPr>
          <t>Балл: 0 из 2</t>
        </r>
      </text>
    </comment>
    <comment ref="AC188" authorId="0" shapeId="0">
      <text>
        <r>
          <rPr>
            <sz val="11"/>
            <color theme="1"/>
            <rFont val="Calibri"/>
            <family val="2"/>
            <scheme val="minor"/>
          </rPr>
          <t>Балл: 2 из 2</t>
        </r>
      </text>
    </comment>
    <comment ref="AI188" authorId="0" shapeId="0">
      <text>
        <r>
          <rPr>
            <sz val="11"/>
            <color theme="1"/>
            <rFont val="Calibri"/>
            <family val="2"/>
            <scheme val="minor"/>
          </rPr>
          <t>Балл: 2 из 2</t>
        </r>
      </text>
    </comment>
    <comment ref="AO188" authorId="0" shapeId="0">
      <text>
        <r>
          <rPr>
            <sz val="11"/>
            <color theme="1"/>
            <rFont val="Calibri"/>
            <family val="2"/>
            <scheme val="minor"/>
          </rPr>
          <t>Балл: 0 из 4</t>
        </r>
      </text>
    </comment>
    <comment ref="AQ188" authorId="0" shapeId="0">
      <text>
        <r>
          <rPr>
            <sz val="11"/>
            <color theme="1"/>
            <rFont val="Calibri"/>
            <family val="2"/>
            <scheme val="minor"/>
          </rPr>
          <t>Балл: 0 из 4</t>
        </r>
      </text>
    </comment>
    <comment ref="AY188" authorId="0" shapeId="0">
      <text>
        <r>
          <rPr>
            <sz val="11"/>
            <color theme="1"/>
            <rFont val="Calibri"/>
            <family val="2"/>
            <scheme val="minor"/>
          </rPr>
          <t>Балл: 4 из 4</t>
        </r>
      </text>
    </comment>
    <comment ref="BE188" authorId="0" shapeId="0">
      <text>
        <r>
          <rPr>
            <sz val="11"/>
            <color theme="1"/>
            <rFont val="Calibri"/>
            <family val="2"/>
            <scheme val="minor"/>
          </rPr>
          <t>Балл: 0 из 4</t>
        </r>
      </text>
    </comment>
    <comment ref="BN188" authorId="0" shapeId="0">
      <text>
        <r>
          <rPr>
            <sz val="11"/>
            <color theme="1"/>
            <rFont val="Calibri"/>
            <family val="2"/>
            <scheme val="minor"/>
          </rPr>
          <t>Балл: 4 из 4</t>
        </r>
      </text>
    </comment>
    <comment ref="BP188" authorId="0" shapeId="0">
      <text>
        <r>
          <rPr>
            <sz val="11"/>
            <color theme="1"/>
            <rFont val="Calibri"/>
            <family val="2"/>
            <scheme val="minor"/>
          </rPr>
          <t>Балл: 4 из 4</t>
        </r>
      </text>
    </comment>
    <comment ref="BZ188" authorId="0" shapeId="0">
      <text>
        <r>
          <rPr>
            <sz val="11"/>
            <color theme="1"/>
            <rFont val="Calibri"/>
            <family val="2"/>
            <scheme val="minor"/>
          </rPr>
          <t>Балл: 4 из 4</t>
        </r>
      </text>
    </comment>
    <comment ref="CF188" authorId="0" shapeId="0">
      <text>
        <r>
          <rPr>
            <sz val="11"/>
            <color theme="1"/>
            <rFont val="Calibri"/>
            <family val="2"/>
            <scheme val="minor"/>
          </rPr>
          <t>Балл: 0 из 6</t>
        </r>
      </text>
    </comment>
    <comment ref="CI188" authorId="0" shapeId="0">
      <text>
        <r>
          <rPr>
            <sz val="11"/>
            <color theme="1"/>
            <rFont val="Calibri"/>
            <family val="2"/>
            <scheme val="minor"/>
          </rPr>
          <t>Балл: 6 из 6</t>
        </r>
      </text>
    </comment>
    <comment ref="CQ188" authorId="0" shapeId="0">
      <text>
        <r>
          <rPr>
            <sz val="11"/>
            <color theme="1"/>
            <rFont val="Calibri"/>
            <family val="2"/>
            <scheme val="minor"/>
          </rPr>
          <t>Балл: 1 из 6</t>
        </r>
      </text>
    </comment>
    <comment ref="CS188" authorId="0" shapeId="0">
      <text>
        <r>
          <rPr>
            <sz val="11"/>
            <color theme="1"/>
            <rFont val="Calibri"/>
            <family val="2"/>
            <scheme val="minor"/>
          </rPr>
          <t>Балл: 6 из 6</t>
        </r>
      </text>
    </comment>
    <comment ref="DB188" authorId="0" shapeId="0">
      <text>
        <r>
          <rPr>
            <sz val="11"/>
            <color theme="1"/>
            <rFont val="Calibri"/>
            <family val="2"/>
            <scheme val="minor"/>
          </rPr>
          <t>Балл: 0 из 6</t>
        </r>
      </text>
    </comment>
    <comment ref="DL188" authorId="0" shapeId="0">
      <text>
        <r>
          <rPr>
            <sz val="11"/>
            <color theme="1"/>
            <rFont val="Calibri"/>
            <family val="2"/>
            <scheme val="minor"/>
          </rPr>
          <t>Балл: 0 из 2</t>
        </r>
      </text>
    </comment>
    <comment ref="DX188" authorId="0" shapeId="0">
      <text>
        <r>
          <rPr>
            <sz val="11"/>
            <color theme="1"/>
            <rFont val="Calibri"/>
            <family val="2"/>
            <scheme val="minor"/>
          </rPr>
          <t>Балл: 0 из 4</t>
        </r>
      </text>
    </comment>
    <comment ref="EH188" authorId="0" shapeId="0">
      <text>
        <r>
          <rPr>
            <sz val="11"/>
            <color theme="1"/>
            <rFont val="Calibri"/>
            <family val="2"/>
            <scheme val="minor"/>
          </rPr>
          <t>Балл: 0 из 4</t>
        </r>
      </text>
    </comment>
    <comment ref="EL188" authorId="0" shapeId="0">
      <text>
        <r>
          <rPr>
            <sz val="11"/>
            <color theme="1"/>
            <rFont val="Calibri"/>
            <family val="2"/>
            <scheme val="minor"/>
          </rPr>
          <t>Балл: 4 из 4</t>
        </r>
      </text>
    </comment>
    <comment ref="ET188" authorId="0" shapeId="0">
      <text>
        <r>
          <rPr>
            <sz val="11"/>
            <color theme="1"/>
            <rFont val="Calibri"/>
            <family val="2"/>
            <scheme val="minor"/>
          </rPr>
          <t>Балл: 2 из 6</t>
        </r>
      </text>
    </comment>
    <comment ref="FE188" authorId="0" shapeId="0">
      <text>
        <r>
          <rPr>
            <sz val="11"/>
            <color theme="1"/>
            <rFont val="Calibri"/>
            <family val="2"/>
            <scheme val="minor"/>
          </rPr>
          <t>Балл: 2 из 2</t>
        </r>
      </text>
    </comment>
    <comment ref="FU188" authorId="0" shapeId="0">
      <text>
        <r>
          <rPr>
            <sz val="11"/>
            <color theme="1"/>
            <rFont val="Calibri"/>
            <family val="2"/>
            <scheme val="minor"/>
          </rPr>
          <t>Балл: 0 из 4</t>
        </r>
      </text>
    </comment>
    <comment ref="FX188" authorId="0" shapeId="0">
      <text>
        <r>
          <rPr>
            <sz val="11"/>
            <color theme="1"/>
            <rFont val="Calibri"/>
            <family val="2"/>
            <scheme val="minor"/>
          </rPr>
          <t>Балл: 6 из 6</t>
        </r>
      </text>
    </comment>
    <comment ref="H189" authorId="0" shapeId="0">
      <text>
        <r>
          <rPr>
            <sz val="11"/>
            <color theme="1"/>
            <rFont val="Calibri"/>
            <family val="2"/>
            <scheme val="minor"/>
          </rPr>
          <t>Балл: 2 из 2</t>
        </r>
      </text>
    </comment>
    <comment ref="P189" authorId="0" shapeId="0">
      <text>
        <r>
          <rPr>
            <sz val="11"/>
            <color theme="1"/>
            <rFont val="Calibri"/>
            <family val="2"/>
            <scheme val="minor"/>
          </rPr>
          <t>Балл: 2 из 2</t>
        </r>
      </text>
    </comment>
    <comment ref="X189" authorId="0" shapeId="0">
      <text>
        <r>
          <rPr>
            <sz val="11"/>
            <color theme="1"/>
            <rFont val="Calibri"/>
            <family val="2"/>
            <scheme val="minor"/>
          </rPr>
          <t>Балл: 2 из 2</t>
        </r>
      </text>
    </comment>
    <comment ref="AB189" authorId="0" shapeId="0">
      <text>
        <r>
          <rPr>
            <sz val="11"/>
            <color theme="1"/>
            <rFont val="Calibri"/>
            <family val="2"/>
            <scheme val="minor"/>
          </rPr>
          <t>Балл: 2 из 2</t>
        </r>
      </text>
    </comment>
    <comment ref="AF189" authorId="0" shapeId="0">
      <text>
        <r>
          <rPr>
            <sz val="11"/>
            <color theme="1"/>
            <rFont val="Calibri"/>
            <family val="2"/>
            <scheme val="minor"/>
          </rPr>
          <t>Балл: 0 из 2</t>
        </r>
      </text>
    </comment>
    <comment ref="AP189" authorId="0" shapeId="0">
      <text>
        <r>
          <rPr>
            <sz val="11"/>
            <color theme="1"/>
            <rFont val="Calibri"/>
            <family val="2"/>
            <scheme val="minor"/>
          </rPr>
          <t>Балл: 0 из 4</t>
        </r>
      </text>
    </comment>
    <comment ref="AQ189" authorId="0" shapeId="0">
      <text>
        <r>
          <rPr>
            <sz val="11"/>
            <color theme="1"/>
            <rFont val="Calibri"/>
            <family val="2"/>
            <scheme val="minor"/>
          </rPr>
          <t>Балл: 4 из 4</t>
        </r>
      </text>
    </comment>
    <comment ref="BA189" authorId="0" shapeId="0">
      <text>
        <r>
          <rPr>
            <sz val="11"/>
            <color theme="1"/>
            <rFont val="Calibri"/>
            <family val="2"/>
            <scheme val="minor"/>
          </rPr>
          <t>Балл: 0 из 4</t>
        </r>
      </text>
    </comment>
    <comment ref="BH189" authorId="0" shapeId="0">
      <text>
        <r>
          <rPr>
            <sz val="11"/>
            <color theme="1"/>
            <rFont val="Calibri"/>
            <family val="2"/>
            <scheme val="minor"/>
          </rPr>
          <t>Балл: 4 из 4</t>
        </r>
      </text>
    </comment>
    <comment ref="BM189" authorId="0" shapeId="0">
      <text>
        <r>
          <rPr>
            <sz val="11"/>
            <color theme="1"/>
            <rFont val="Calibri"/>
            <family val="2"/>
            <scheme val="minor"/>
          </rPr>
          <t>Балл: 0 из 4</t>
        </r>
      </text>
    </comment>
    <comment ref="BT189" authorId="0" shapeId="0">
      <text>
        <r>
          <rPr>
            <sz val="11"/>
            <color theme="1"/>
            <rFont val="Calibri"/>
            <family val="2"/>
            <scheme val="minor"/>
          </rPr>
          <t>Балл: 0 из 4</t>
        </r>
      </text>
    </comment>
    <comment ref="BX189" authorId="0" shapeId="0">
      <text>
        <r>
          <rPr>
            <sz val="11"/>
            <color theme="1"/>
            <rFont val="Calibri"/>
            <family val="2"/>
            <scheme val="minor"/>
          </rPr>
          <t>Балл: 4 из 4</t>
        </r>
      </text>
    </comment>
    <comment ref="CC189" authorId="0" shapeId="0">
      <text>
        <r>
          <rPr>
            <sz val="11"/>
            <color theme="1"/>
            <rFont val="Calibri"/>
            <family val="2"/>
            <scheme val="minor"/>
          </rPr>
          <t>Балл: 6 из 6</t>
        </r>
      </text>
    </comment>
    <comment ref="CH189" authorId="0" shapeId="0">
      <text>
        <r>
          <rPr>
            <sz val="11"/>
            <color theme="1"/>
            <rFont val="Calibri"/>
            <family val="2"/>
            <scheme val="minor"/>
          </rPr>
          <t>Балл: 6 из 6</t>
        </r>
      </text>
    </comment>
    <comment ref="CO189" authorId="0" shapeId="0">
      <text>
        <r>
          <rPr>
            <sz val="11"/>
            <color theme="1"/>
            <rFont val="Calibri"/>
            <family val="2"/>
            <scheme val="minor"/>
          </rPr>
          <t>Балл: 6 из 6</t>
        </r>
      </text>
    </comment>
    <comment ref="CS189" authorId="0" shapeId="0">
      <text>
        <r>
          <rPr>
            <sz val="11"/>
            <color theme="1"/>
            <rFont val="Calibri"/>
            <family val="2"/>
            <scheme val="minor"/>
          </rPr>
          <t>Балл: 6 из 6</t>
        </r>
      </text>
    </comment>
    <comment ref="CY189" authorId="0" shapeId="0">
      <text>
        <r>
          <rPr>
            <sz val="11"/>
            <color theme="1"/>
            <rFont val="Calibri"/>
            <family val="2"/>
            <scheme val="minor"/>
          </rPr>
          <t>Балл: 0 из 6</t>
        </r>
      </text>
    </comment>
    <comment ref="DI189" authorId="0" shapeId="0">
      <text>
        <r>
          <rPr>
            <sz val="11"/>
            <color theme="1"/>
            <rFont val="Calibri"/>
            <family val="2"/>
            <scheme val="minor"/>
          </rPr>
          <t>Балл: 2 из 2</t>
        </r>
      </text>
    </comment>
    <comment ref="DV189" authorId="0" shapeId="0">
      <text>
        <r>
          <rPr>
            <sz val="11"/>
            <color theme="1"/>
            <rFont val="Calibri"/>
            <family val="2"/>
            <scheme val="minor"/>
          </rPr>
          <t>Балл: 0 из 4</t>
        </r>
      </text>
    </comment>
    <comment ref="EC189" authorId="0" shapeId="0">
      <text>
        <r>
          <rPr>
            <sz val="11"/>
            <color theme="1"/>
            <rFont val="Calibri"/>
            <family val="2"/>
            <scheme val="minor"/>
          </rPr>
          <t>Балл: 4 из 4</t>
        </r>
      </text>
    </comment>
    <comment ref="EO189" authorId="0" shapeId="0">
      <text>
        <r>
          <rPr>
            <sz val="11"/>
            <color theme="1"/>
            <rFont val="Calibri"/>
            <family val="2"/>
            <scheme val="minor"/>
          </rPr>
          <t>Балл: 0 из 4</t>
        </r>
      </text>
    </comment>
    <comment ref="FB189" authorId="0" shapeId="0">
      <text>
        <r>
          <rPr>
            <sz val="11"/>
            <color theme="1"/>
            <rFont val="Calibri"/>
            <family val="2"/>
            <scheme val="minor"/>
          </rPr>
          <t>Балл: 6 из 6</t>
        </r>
      </text>
    </comment>
    <comment ref="FE189" authorId="0" shapeId="0">
      <text>
        <r>
          <rPr>
            <sz val="11"/>
            <color theme="1"/>
            <rFont val="Calibri"/>
            <family val="2"/>
            <scheme val="minor"/>
          </rPr>
          <t>Балл: 2 из 2</t>
        </r>
      </text>
    </comment>
    <comment ref="FP189" authorId="0" shapeId="0">
      <text>
        <r>
          <rPr>
            <sz val="11"/>
            <color theme="1"/>
            <rFont val="Calibri"/>
            <family val="2"/>
            <scheme val="minor"/>
          </rPr>
          <t>Балл: 4 из 4</t>
        </r>
      </text>
    </comment>
    <comment ref="GA189" authorId="0" shapeId="0">
      <text>
        <r>
          <rPr>
            <sz val="11"/>
            <color theme="1"/>
            <rFont val="Calibri"/>
            <family val="2"/>
            <scheme val="minor"/>
          </rPr>
          <t>Балл: 6 из 6</t>
        </r>
      </text>
    </comment>
    <comment ref="L190" authorId="0" shapeId="0">
      <text>
        <r>
          <rPr>
            <sz val="11"/>
            <color theme="1"/>
            <rFont val="Calibri"/>
            <family val="2"/>
            <scheme val="minor"/>
          </rPr>
          <t>Балл: 0 из 2</t>
        </r>
      </text>
    </comment>
    <comment ref="P190" authorId="0" shapeId="0">
      <text>
        <r>
          <rPr>
            <sz val="11"/>
            <color theme="1"/>
            <rFont val="Calibri"/>
            <family val="2"/>
            <scheme val="minor"/>
          </rPr>
          <t>Балл: 2 из 2</t>
        </r>
      </text>
    </comment>
    <comment ref="S190" authorId="0" shapeId="0">
      <text>
        <r>
          <rPr>
            <sz val="11"/>
            <color theme="1"/>
            <rFont val="Calibri"/>
            <family val="2"/>
            <scheme val="minor"/>
          </rPr>
          <t>Балл: 0 из 2</t>
        </r>
      </text>
    </comment>
    <comment ref="Z190" authorId="0" shapeId="0">
      <text>
        <r>
          <rPr>
            <sz val="11"/>
            <color theme="1"/>
            <rFont val="Calibri"/>
            <family val="2"/>
            <scheme val="minor"/>
          </rPr>
          <t>Балл: 2 из 2</t>
        </r>
      </text>
    </comment>
    <comment ref="AH190" authorId="0" shapeId="0">
      <text>
        <r>
          <rPr>
            <sz val="11"/>
            <color theme="1"/>
            <rFont val="Calibri"/>
            <family val="2"/>
            <scheme val="minor"/>
          </rPr>
          <t>Балл: 2 из 2</t>
        </r>
      </text>
    </comment>
    <comment ref="AO190" authorId="0" shapeId="0">
      <text>
        <r>
          <rPr>
            <sz val="11"/>
            <color theme="1"/>
            <rFont val="Calibri"/>
            <family val="2"/>
            <scheme val="minor"/>
          </rPr>
          <t>Балл: 0 из 4</t>
        </r>
      </text>
    </comment>
    <comment ref="AQ190" authorId="0" shapeId="0">
      <text>
        <r>
          <rPr>
            <sz val="11"/>
            <color theme="1"/>
            <rFont val="Calibri"/>
            <family val="2"/>
            <scheme val="minor"/>
          </rPr>
          <t>Балл: 4 из 4</t>
        </r>
      </text>
    </comment>
    <comment ref="AW190" authorId="0" shapeId="0">
      <text>
        <r>
          <rPr>
            <sz val="11"/>
            <color theme="1"/>
            <rFont val="Calibri"/>
            <family val="2"/>
            <scheme val="minor"/>
          </rPr>
          <t>Балл: 0 из 4</t>
        </r>
      </text>
    </comment>
    <comment ref="BF190" authorId="0" shapeId="0">
      <text>
        <r>
          <rPr>
            <sz val="11"/>
            <color theme="1"/>
            <rFont val="Calibri"/>
            <family val="2"/>
            <scheme val="minor"/>
          </rPr>
          <t>Балл: 0 из 4</t>
        </r>
      </text>
    </comment>
    <comment ref="BN190" authorId="0" shapeId="0">
      <text>
        <r>
          <rPr>
            <sz val="11"/>
            <color theme="1"/>
            <rFont val="Calibri"/>
            <family val="2"/>
            <scheme val="minor"/>
          </rPr>
          <t>Балл: 4 из 4</t>
        </r>
      </text>
    </comment>
    <comment ref="BQ190" authorId="0" shapeId="0">
      <text>
        <r>
          <rPr>
            <sz val="11"/>
            <color theme="1"/>
            <rFont val="Calibri"/>
            <family val="2"/>
            <scheme val="minor"/>
          </rPr>
          <t>Балл: 0 из 4</t>
        </r>
      </text>
    </comment>
    <comment ref="BU190" authorId="0" shapeId="0">
      <text>
        <r>
          <rPr>
            <sz val="11"/>
            <color theme="1"/>
            <rFont val="Calibri"/>
            <family val="2"/>
            <scheme val="minor"/>
          </rPr>
          <t>Балл: 4 из 4</t>
        </r>
      </text>
    </comment>
    <comment ref="CE190" authorId="0" shapeId="0">
      <text>
        <r>
          <rPr>
            <sz val="11"/>
            <color theme="1"/>
            <rFont val="Calibri"/>
            <family val="2"/>
            <scheme val="minor"/>
          </rPr>
          <t>Балл: 0 из 6</t>
        </r>
      </text>
    </comment>
    <comment ref="CG190" authorId="0" shapeId="0">
      <text>
        <r>
          <rPr>
            <sz val="11"/>
            <color theme="1"/>
            <rFont val="Calibri"/>
            <family val="2"/>
            <scheme val="minor"/>
          </rPr>
          <t>Балл: 3 из 6</t>
        </r>
      </text>
    </comment>
    <comment ref="CR190" authorId="0" shapeId="0">
      <text>
        <r>
          <rPr>
            <sz val="11"/>
            <color theme="1"/>
            <rFont val="Calibri"/>
            <family val="2"/>
            <scheme val="minor"/>
          </rPr>
          <t>Балл: 3 из 6</t>
        </r>
      </text>
    </comment>
    <comment ref="CW190" authorId="0" shapeId="0">
      <text>
        <r>
          <rPr>
            <sz val="11"/>
            <color theme="1"/>
            <rFont val="Calibri"/>
            <family val="2"/>
            <scheme val="minor"/>
          </rPr>
          <t>Балл: 0 из 6</t>
        </r>
      </text>
    </comment>
    <comment ref="CY190" authorId="0" shapeId="0">
      <text>
        <r>
          <rPr>
            <sz val="11"/>
            <color theme="1"/>
            <rFont val="Calibri"/>
            <family val="2"/>
            <scheme val="minor"/>
          </rPr>
          <t>Балл: 0 из 6</t>
        </r>
      </text>
    </comment>
    <comment ref="DI190" authorId="0" shapeId="0">
      <text>
        <r>
          <rPr>
            <sz val="11"/>
            <color theme="1"/>
            <rFont val="Calibri"/>
            <family val="2"/>
            <scheme val="minor"/>
          </rPr>
          <t>Балл: 2 из 2</t>
        </r>
      </text>
    </comment>
    <comment ref="DQ190" authorId="0" shapeId="0">
      <text>
        <r>
          <rPr>
            <sz val="11"/>
            <color theme="1"/>
            <rFont val="Calibri"/>
            <family val="2"/>
            <scheme val="minor"/>
          </rPr>
          <t>Балл: 0 из 4</t>
        </r>
      </text>
    </comment>
    <comment ref="EF190" authorId="0" shapeId="0">
      <text>
        <r>
          <rPr>
            <sz val="11"/>
            <color theme="1"/>
            <rFont val="Calibri"/>
            <family val="2"/>
            <scheme val="minor"/>
          </rPr>
          <t>Балл: 0 из 4</t>
        </r>
      </text>
    </comment>
    <comment ref="EQ190" authorId="0" shapeId="0">
      <text>
        <r>
          <rPr>
            <sz val="11"/>
            <color theme="1"/>
            <rFont val="Calibri"/>
            <family val="2"/>
            <scheme val="minor"/>
          </rPr>
          <t>Балл: 0 из 4</t>
        </r>
      </text>
    </comment>
    <comment ref="ES190" authorId="0" shapeId="0">
      <text>
        <r>
          <rPr>
            <sz val="11"/>
            <color theme="1"/>
            <rFont val="Calibri"/>
            <family val="2"/>
            <scheme val="minor"/>
          </rPr>
          <t>Балл: 6 из 6</t>
        </r>
      </text>
    </comment>
    <comment ref="FG190" authorId="0" shapeId="0">
      <text>
        <r>
          <rPr>
            <sz val="11"/>
            <color theme="1"/>
            <rFont val="Calibri"/>
            <family val="2"/>
            <scheme val="minor"/>
          </rPr>
          <t>Балл: 2 из 2</t>
        </r>
      </text>
    </comment>
    <comment ref="FP190" authorId="0" shapeId="0">
      <text>
        <r>
          <rPr>
            <sz val="11"/>
            <color theme="1"/>
            <rFont val="Calibri"/>
            <family val="2"/>
            <scheme val="minor"/>
          </rPr>
          <t>Балл: 4 из 4</t>
        </r>
      </text>
    </comment>
    <comment ref="FZ190" authorId="0" shapeId="0">
      <text>
        <r>
          <rPr>
            <sz val="11"/>
            <color theme="1"/>
            <rFont val="Calibri"/>
            <family val="2"/>
            <scheme val="minor"/>
          </rPr>
          <t>Балл: 6 из 6</t>
        </r>
      </text>
    </comment>
    <comment ref="G191" authorId="0" shapeId="0">
      <text>
        <r>
          <rPr>
            <sz val="11"/>
            <color theme="1"/>
            <rFont val="Calibri"/>
            <family val="2"/>
            <scheme val="minor"/>
          </rPr>
          <t>Балл: 2 из 2</t>
        </r>
      </text>
    </comment>
    <comment ref="N191" authorId="0" shapeId="0">
      <text>
        <r>
          <rPr>
            <sz val="11"/>
            <color theme="1"/>
            <rFont val="Calibri"/>
            <family val="2"/>
            <scheme val="minor"/>
          </rPr>
          <t>Балл: 2 из 2</t>
        </r>
      </text>
    </comment>
    <comment ref="S191" authorId="0" shapeId="0">
      <text>
        <r>
          <rPr>
            <sz val="11"/>
            <color theme="1"/>
            <rFont val="Calibri"/>
            <family val="2"/>
            <scheme val="minor"/>
          </rPr>
          <t>Балл: 2 из 2</t>
        </r>
      </text>
    </comment>
    <comment ref="AD191" authorId="0" shapeId="0">
      <text>
        <r>
          <rPr>
            <sz val="11"/>
            <color theme="1"/>
            <rFont val="Calibri"/>
            <family val="2"/>
            <scheme val="minor"/>
          </rPr>
          <t>Балл: 2 из 2</t>
        </r>
      </text>
    </comment>
    <comment ref="AG191" authorId="0" shapeId="0">
      <text>
        <r>
          <rPr>
            <sz val="11"/>
            <color theme="1"/>
            <rFont val="Calibri"/>
            <family val="2"/>
            <scheme val="minor"/>
          </rPr>
          <t>Балл: 2 из 2</t>
        </r>
      </text>
    </comment>
    <comment ref="AO191" authorId="0" shapeId="0">
      <text>
        <r>
          <rPr>
            <sz val="11"/>
            <color theme="1"/>
            <rFont val="Calibri"/>
            <family val="2"/>
            <scheme val="minor"/>
          </rPr>
          <t>Балл: 0 из 4</t>
        </r>
      </text>
    </comment>
    <comment ref="AT191" authorId="0" shapeId="0">
      <text>
        <r>
          <rPr>
            <sz val="11"/>
            <color theme="1"/>
            <rFont val="Calibri"/>
            <family val="2"/>
            <scheme val="minor"/>
          </rPr>
          <t>Балл: 0 из 4</t>
        </r>
      </text>
    </comment>
    <comment ref="AX191" authorId="0" shapeId="0">
      <text>
        <r>
          <rPr>
            <sz val="11"/>
            <color theme="1"/>
            <rFont val="Calibri"/>
            <family val="2"/>
            <scheme val="minor"/>
          </rPr>
          <t>Балл: 0 из 4</t>
        </r>
      </text>
    </comment>
    <comment ref="BC191" authorId="0" shapeId="0">
      <text>
        <r>
          <rPr>
            <sz val="11"/>
            <color theme="1"/>
            <rFont val="Calibri"/>
            <family val="2"/>
            <scheme val="minor"/>
          </rPr>
          <t>Балл: 0 из 4</t>
        </r>
      </text>
    </comment>
    <comment ref="BL191" authorId="0" shapeId="0">
      <text>
        <r>
          <rPr>
            <sz val="11"/>
            <color theme="1"/>
            <rFont val="Calibri"/>
            <family val="2"/>
            <scheme val="minor"/>
          </rPr>
          <t>Балл: 0 из 4</t>
        </r>
      </text>
    </comment>
    <comment ref="BP191" authorId="0" shapeId="0">
      <text>
        <r>
          <rPr>
            <sz val="11"/>
            <color theme="1"/>
            <rFont val="Calibri"/>
            <family val="2"/>
            <scheme val="minor"/>
          </rPr>
          <t>Балл: 0 из 4</t>
        </r>
      </text>
    </comment>
    <comment ref="BV191" authorId="0" shapeId="0">
      <text>
        <r>
          <rPr>
            <sz val="11"/>
            <color theme="1"/>
            <rFont val="Calibri"/>
            <family val="2"/>
            <scheme val="minor"/>
          </rPr>
          <t>Балл: 4 из 4</t>
        </r>
      </text>
    </comment>
    <comment ref="CB191" authorId="0" shapeId="0">
      <text>
        <r>
          <rPr>
            <sz val="11"/>
            <color theme="1"/>
            <rFont val="Calibri"/>
            <family val="2"/>
            <scheme val="minor"/>
          </rPr>
          <t>Балл: 0 из 6</t>
        </r>
      </text>
    </comment>
    <comment ref="CG191" authorId="0" shapeId="0">
      <text>
        <r>
          <rPr>
            <sz val="11"/>
            <color theme="1"/>
            <rFont val="Calibri"/>
            <family val="2"/>
            <scheme val="minor"/>
          </rPr>
          <t>Балл: 6 из 6</t>
        </r>
      </text>
    </comment>
    <comment ref="CP191" authorId="0" shapeId="0">
      <text>
        <r>
          <rPr>
            <sz val="11"/>
            <color theme="1"/>
            <rFont val="Calibri"/>
            <family val="2"/>
            <scheme val="minor"/>
          </rPr>
          <t>Балл: 0 из 6</t>
        </r>
      </text>
    </comment>
    <comment ref="CS191" authorId="0" shapeId="0">
      <text>
        <r>
          <rPr>
            <sz val="11"/>
            <color theme="1"/>
            <rFont val="Calibri"/>
            <family val="2"/>
            <scheme val="minor"/>
          </rPr>
          <t>Балл: 6 из 6</t>
        </r>
      </text>
    </comment>
    <comment ref="CY191" authorId="0" shapeId="0">
      <text>
        <r>
          <rPr>
            <sz val="11"/>
            <color theme="1"/>
            <rFont val="Calibri"/>
            <family val="2"/>
            <scheme val="minor"/>
          </rPr>
          <t>Балл: 6 из 6</t>
        </r>
      </text>
    </comment>
    <comment ref="DE191" authorId="0" shapeId="0">
      <text>
        <r>
          <rPr>
            <sz val="11"/>
            <color theme="1"/>
            <rFont val="Calibri"/>
            <family val="2"/>
            <scheme val="minor"/>
          </rPr>
          <t>Балл: 2 из 2</t>
        </r>
      </text>
    </comment>
    <comment ref="DS191" authorId="0" shapeId="0">
      <text>
        <r>
          <rPr>
            <sz val="11"/>
            <color theme="1"/>
            <rFont val="Calibri"/>
            <family val="2"/>
            <scheme val="minor"/>
          </rPr>
          <t>Балл: 0 из 4</t>
        </r>
      </text>
    </comment>
    <comment ref="EH191" authorId="0" shapeId="0">
      <text>
        <r>
          <rPr>
            <sz val="11"/>
            <color theme="1"/>
            <rFont val="Calibri"/>
            <family val="2"/>
            <scheme val="minor"/>
          </rPr>
          <t>Балл: 0 из 4</t>
        </r>
      </text>
    </comment>
    <comment ref="EJ191" authorId="0" shapeId="0">
      <text>
        <r>
          <rPr>
            <sz val="11"/>
            <color theme="1"/>
            <rFont val="Calibri"/>
            <family val="2"/>
            <scheme val="minor"/>
          </rPr>
          <t>Балл: 0 из 4</t>
        </r>
      </text>
    </comment>
    <comment ref="EU191" authorId="0" shapeId="0">
      <text>
        <r>
          <rPr>
            <sz val="11"/>
            <color theme="1"/>
            <rFont val="Calibri"/>
            <family val="2"/>
            <scheme val="minor"/>
          </rPr>
          <t>Балл: 2 из 6</t>
        </r>
      </text>
    </comment>
    <comment ref="FJ191" authorId="0" shapeId="0">
      <text>
        <r>
          <rPr>
            <sz val="11"/>
            <color theme="1"/>
            <rFont val="Calibri"/>
            <family val="2"/>
            <scheme val="minor"/>
          </rPr>
          <t>Балл: 2 из 2</t>
        </r>
      </text>
    </comment>
    <comment ref="FS191" authorId="0" shapeId="0">
      <text>
        <r>
          <rPr>
            <sz val="11"/>
            <color theme="1"/>
            <rFont val="Calibri"/>
            <family val="2"/>
            <scheme val="minor"/>
          </rPr>
          <t>Балл: 4 из 4</t>
        </r>
      </text>
    </comment>
    <comment ref="GB191" authorId="0" shapeId="0">
      <text>
        <r>
          <rPr>
            <sz val="11"/>
            <color theme="1"/>
            <rFont val="Calibri"/>
            <family val="2"/>
            <scheme val="minor"/>
          </rPr>
          <t>Балл: 0 из 6</t>
        </r>
      </text>
    </comment>
    <comment ref="J192" authorId="0" shapeId="0">
      <text>
        <r>
          <rPr>
            <sz val="11"/>
            <color theme="1"/>
            <rFont val="Calibri"/>
            <family val="2"/>
            <scheme val="minor"/>
          </rPr>
          <t>Балл: 0 из 2</t>
        </r>
      </text>
    </comment>
    <comment ref="M192" authorId="0" shapeId="0">
      <text>
        <r>
          <rPr>
            <sz val="11"/>
            <color theme="1"/>
            <rFont val="Calibri"/>
            <family val="2"/>
            <scheme val="minor"/>
          </rPr>
          <t>Балл: 2 из 2</t>
        </r>
      </text>
    </comment>
    <comment ref="V192" authorId="0" shapeId="0">
      <text>
        <r>
          <rPr>
            <sz val="11"/>
            <color theme="1"/>
            <rFont val="Calibri"/>
            <family val="2"/>
            <scheme val="minor"/>
          </rPr>
          <t>Балл: 0 из 2</t>
        </r>
      </text>
    </comment>
    <comment ref="AB192" authorId="0" shapeId="0">
      <text>
        <r>
          <rPr>
            <sz val="11"/>
            <color theme="1"/>
            <rFont val="Calibri"/>
            <family val="2"/>
            <scheme val="minor"/>
          </rPr>
          <t>Балл: 2 из 2</t>
        </r>
      </text>
    </comment>
    <comment ref="AI192" authorId="0" shapeId="0">
      <text>
        <r>
          <rPr>
            <sz val="11"/>
            <color theme="1"/>
            <rFont val="Calibri"/>
            <family val="2"/>
            <scheme val="minor"/>
          </rPr>
          <t>Балл: 0 из 2</t>
        </r>
      </text>
    </comment>
    <comment ref="AO192" authorId="0" shapeId="0">
      <text>
        <r>
          <rPr>
            <sz val="11"/>
            <color theme="1"/>
            <rFont val="Calibri"/>
            <family val="2"/>
            <scheme val="minor"/>
          </rPr>
          <t>Балл: 4 из 4</t>
        </r>
      </text>
    </comment>
    <comment ref="AR192" authorId="0" shapeId="0">
      <text>
        <r>
          <rPr>
            <sz val="11"/>
            <color theme="1"/>
            <rFont val="Calibri"/>
            <family val="2"/>
            <scheme val="minor"/>
          </rPr>
          <t>Балл: 0 из 4</t>
        </r>
      </text>
    </comment>
    <comment ref="AZ192" authorId="0" shapeId="0">
      <text>
        <r>
          <rPr>
            <sz val="11"/>
            <color theme="1"/>
            <rFont val="Calibri"/>
            <family val="2"/>
            <scheme val="minor"/>
          </rPr>
          <t>Балл: 4 из 4</t>
        </r>
      </text>
    </comment>
    <comment ref="BG192" authorId="0" shapeId="0">
      <text>
        <r>
          <rPr>
            <sz val="11"/>
            <color theme="1"/>
            <rFont val="Calibri"/>
            <family val="2"/>
            <scheme val="minor"/>
          </rPr>
          <t>Балл: 0 из 4</t>
        </r>
      </text>
    </comment>
    <comment ref="BM192" authorId="0" shapeId="0">
      <text>
        <r>
          <rPr>
            <sz val="11"/>
            <color theme="1"/>
            <rFont val="Calibri"/>
            <family val="2"/>
            <scheme val="minor"/>
          </rPr>
          <t>Балл: 0 из 4</t>
        </r>
      </text>
    </comment>
    <comment ref="BR192" authorId="0" shapeId="0">
      <text>
        <r>
          <rPr>
            <sz val="11"/>
            <color theme="1"/>
            <rFont val="Calibri"/>
            <family val="2"/>
            <scheme val="minor"/>
          </rPr>
          <t>Балл: 4 из 4</t>
        </r>
      </text>
    </comment>
    <comment ref="BZ192" authorId="0" shapeId="0">
      <text>
        <r>
          <rPr>
            <sz val="11"/>
            <color theme="1"/>
            <rFont val="Calibri"/>
            <family val="2"/>
            <scheme val="minor"/>
          </rPr>
          <t>Балл: 0 из 4</t>
        </r>
      </text>
    </comment>
    <comment ref="CE192" authorId="0" shapeId="0">
      <text>
        <r>
          <rPr>
            <sz val="11"/>
            <color theme="1"/>
            <rFont val="Calibri"/>
            <family val="2"/>
            <scheme val="minor"/>
          </rPr>
          <t>Балл: 0 из 6</t>
        </r>
      </text>
    </comment>
    <comment ref="CI192" authorId="0" shapeId="0">
      <text>
        <r>
          <rPr>
            <sz val="11"/>
            <color theme="1"/>
            <rFont val="Calibri"/>
            <family val="2"/>
            <scheme val="minor"/>
          </rPr>
          <t>Балл: 3 из 6</t>
        </r>
      </text>
    </comment>
    <comment ref="CM192" authorId="0" shapeId="0">
      <text>
        <r>
          <rPr>
            <sz val="11"/>
            <color theme="1"/>
            <rFont val="Calibri"/>
            <family val="2"/>
            <scheme val="minor"/>
          </rPr>
          <t>Балл: 1 из 6</t>
        </r>
      </text>
    </comment>
    <comment ref="CS192" authorId="0" shapeId="0">
      <text>
        <r>
          <rPr>
            <sz val="11"/>
            <color theme="1"/>
            <rFont val="Calibri"/>
            <family val="2"/>
            <scheme val="minor"/>
          </rPr>
          <t>Балл: 6 из 6</t>
        </r>
      </text>
    </comment>
    <comment ref="CY192" authorId="0" shapeId="0">
      <text>
        <r>
          <rPr>
            <sz val="11"/>
            <color theme="1"/>
            <rFont val="Calibri"/>
            <family val="2"/>
            <scheme val="minor"/>
          </rPr>
          <t>Балл: 0 из 6</t>
        </r>
      </text>
    </comment>
    <comment ref="DE192" authorId="0" shapeId="0">
      <text>
        <r>
          <rPr>
            <sz val="11"/>
            <color theme="1"/>
            <rFont val="Calibri"/>
            <family val="2"/>
            <scheme val="minor"/>
          </rPr>
          <t>Балл: 2 из 2</t>
        </r>
      </text>
    </comment>
    <comment ref="DR192" authorId="0" shapeId="0">
      <text>
        <r>
          <rPr>
            <sz val="11"/>
            <color theme="1"/>
            <rFont val="Calibri"/>
            <family val="2"/>
            <scheme val="minor"/>
          </rPr>
          <t>Балл: 0 из 4</t>
        </r>
      </text>
    </comment>
    <comment ref="EH192" authorId="0" shapeId="0">
      <text>
        <r>
          <rPr>
            <sz val="11"/>
            <color theme="1"/>
            <rFont val="Calibri"/>
            <family val="2"/>
            <scheme val="minor"/>
          </rPr>
          <t>Балл: 0 из 4</t>
        </r>
      </text>
    </comment>
    <comment ref="EO192" authorId="0" shapeId="0">
      <text>
        <r>
          <rPr>
            <sz val="11"/>
            <color theme="1"/>
            <rFont val="Calibri"/>
            <family val="2"/>
            <scheme val="minor"/>
          </rPr>
          <t>Балл: 4 из 4</t>
        </r>
      </text>
    </comment>
    <comment ref="EV192" authorId="0" shapeId="0">
      <text>
        <r>
          <rPr>
            <sz val="11"/>
            <color theme="1"/>
            <rFont val="Calibri"/>
            <family val="2"/>
            <scheme val="minor"/>
          </rPr>
          <t>Балл: 6 из 6</t>
        </r>
      </text>
    </comment>
    <comment ref="FH192" authorId="0" shapeId="0">
      <text>
        <r>
          <rPr>
            <sz val="11"/>
            <color theme="1"/>
            <rFont val="Calibri"/>
            <family val="2"/>
            <scheme val="minor"/>
          </rPr>
          <t>Балл: 2 из 2</t>
        </r>
      </text>
    </comment>
    <comment ref="FU192" authorId="0" shapeId="0">
      <text>
        <r>
          <rPr>
            <sz val="11"/>
            <color theme="1"/>
            <rFont val="Calibri"/>
            <family val="2"/>
            <scheme val="minor"/>
          </rPr>
          <t>Балл: 4 из 4</t>
        </r>
      </text>
    </comment>
    <comment ref="GD192" authorId="0" shapeId="0">
      <text>
        <r>
          <rPr>
            <sz val="11"/>
            <color theme="1"/>
            <rFont val="Calibri"/>
            <family val="2"/>
            <scheme val="minor"/>
          </rPr>
          <t>Балл: 0 из 6</t>
        </r>
      </text>
    </comment>
    <comment ref="L193" authorId="0" shapeId="0">
      <text>
        <r>
          <rPr>
            <sz val="11"/>
            <color theme="1"/>
            <rFont val="Calibri"/>
            <family val="2"/>
            <scheme val="minor"/>
          </rPr>
          <t>Балл: 2 из 2</t>
        </r>
      </text>
    </comment>
    <comment ref="Q193" authorId="0" shapeId="0">
      <text>
        <r>
          <rPr>
            <sz val="11"/>
            <color theme="1"/>
            <rFont val="Calibri"/>
            <family val="2"/>
            <scheme val="minor"/>
          </rPr>
          <t>Балл: 2 из 2</t>
        </r>
      </text>
    </comment>
    <comment ref="S193" authorId="0" shapeId="0">
      <text>
        <r>
          <rPr>
            <sz val="11"/>
            <color theme="1"/>
            <rFont val="Calibri"/>
            <family val="2"/>
            <scheme val="minor"/>
          </rPr>
          <t>Балл: 0 из 2</t>
        </r>
      </text>
    </comment>
    <comment ref="AB193" authorId="0" shapeId="0">
      <text>
        <r>
          <rPr>
            <sz val="11"/>
            <color theme="1"/>
            <rFont val="Calibri"/>
            <family val="2"/>
            <scheme val="minor"/>
          </rPr>
          <t>Балл: 2 из 2</t>
        </r>
      </text>
    </comment>
    <comment ref="AJ193" authorId="0" shapeId="0">
      <text>
        <r>
          <rPr>
            <sz val="11"/>
            <color theme="1"/>
            <rFont val="Calibri"/>
            <family val="2"/>
            <scheme val="minor"/>
          </rPr>
          <t>Балл: 0 из 2</t>
        </r>
      </text>
    </comment>
    <comment ref="AN193" authorId="0" shapeId="0">
      <text>
        <r>
          <rPr>
            <sz val="11"/>
            <color theme="1"/>
            <rFont val="Calibri"/>
            <family val="2"/>
            <scheme val="minor"/>
          </rPr>
          <t>Балл: 0 из 4</t>
        </r>
      </text>
    </comment>
    <comment ref="AT193" authorId="0" shapeId="0">
      <text>
        <r>
          <rPr>
            <sz val="11"/>
            <color theme="1"/>
            <rFont val="Calibri"/>
            <family val="2"/>
            <scheme val="minor"/>
          </rPr>
          <t>Балл: 0 из 4</t>
        </r>
      </text>
    </comment>
    <comment ref="BA193" authorId="0" shapeId="0">
      <text>
        <r>
          <rPr>
            <sz val="11"/>
            <color theme="1"/>
            <rFont val="Calibri"/>
            <family val="2"/>
            <scheme val="minor"/>
          </rPr>
          <t>Балл: 0 из 4</t>
        </r>
      </text>
    </comment>
    <comment ref="BF193" authorId="0" shapeId="0">
      <text>
        <r>
          <rPr>
            <sz val="11"/>
            <color theme="1"/>
            <rFont val="Calibri"/>
            <family val="2"/>
            <scheme val="minor"/>
          </rPr>
          <t>Балл: 4 из 4</t>
        </r>
      </text>
    </comment>
    <comment ref="BL193" authorId="0" shapeId="0">
      <text>
        <r>
          <rPr>
            <sz val="11"/>
            <color theme="1"/>
            <rFont val="Calibri"/>
            <family val="2"/>
            <scheme val="minor"/>
          </rPr>
          <t>Балл: 4 из 4</t>
        </r>
      </text>
    </comment>
    <comment ref="BR193" authorId="0" shapeId="0">
      <text>
        <r>
          <rPr>
            <sz val="11"/>
            <color theme="1"/>
            <rFont val="Calibri"/>
            <family val="2"/>
            <scheme val="minor"/>
          </rPr>
          <t>Балл: 4 из 4</t>
        </r>
      </text>
    </comment>
    <comment ref="BY193" authorId="0" shapeId="0">
      <text>
        <r>
          <rPr>
            <sz val="11"/>
            <color theme="1"/>
            <rFont val="Calibri"/>
            <family val="2"/>
            <scheme val="minor"/>
          </rPr>
          <t>Балл: 4 из 4</t>
        </r>
      </text>
    </comment>
    <comment ref="CA193" authorId="0" shapeId="0">
      <text>
        <r>
          <rPr>
            <sz val="11"/>
            <color theme="1"/>
            <rFont val="Calibri"/>
            <family val="2"/>
            <scheme val="minor"/>
          </rPr>
          <t>Балл: 6 из 6</t>
        </r>
      </text>
    </comment>
    <comment ref="CK193" authorId="0" shapeId="0">
      <text>
        <r>
          <rPr>
            <sz val="11"/>
            <color theme="1"/>
            <rFont val="Calibri"/>
            <family val="2"/>
            <scheme val="minor"/>
          </rPr>
          <t>Балл: 0 из 6</t>
        </r>
      </text>
    </comment>
    <comment ref="CO193" authorId="0" shapeId="0">
      <text>
        <r>
          <rPr>
            <sz val="11"/>
            <color theme="1"/>
            <rFont val="Calibri"/>
            <family val="2"/>
            <scheme val="minor"/>
          </rPr>
          <t>Балл: 6 из 6</t>
        </r>
      </text>
    </comment>
    <comment ref="CU193" authorId="0" shapeId="0">
      <text>
        <r>
          <rPr>
            <sz val="11"/>
            <color theme="1"/>
            <rFont val="Calibri"/>
            <family val="2"/>
            <scheme val="minor"/>
          </rPr>
          <t>Балл: 6 из 6</t>
        </r>
      </text>
    </comment>
    <comment ref="DD193" authorId="0" shapeId="0">
      <text>
        <r>
          <rPr>
            <sz val="11"/>
            <color theme="1"/>
            <rFont val="Calibri"/>
            <family val="2"/>
            <scheme val="minor"/>
          </rPr>
          <t>Балл: 0 из 6</t>
        </r>
      </text>
    </comment>
    <comment ref="DI193" authorId="0" shapeId="0">
      <text>
        <r>
          <rPr>
            <sz val="11"/>
            <color theme="1"/>
            <rFont val="Calibri"/>
            <family val="2"/>
            <scheme val="minor"/>
          </rPr>
          <t>Балл: 2 из 2</t>
        </r>
      </text>
    </comment>
    <comment ref="DT193" authorId="0" shapeId="0">
      <text>
        <r>
          <rPr>
            <sz val="11"/>
            <color theme="1"/>
            <rFont val="Calibri"/>
            <family val="2"/>
            <scheme val="minor"/>
          </rPr>
          <t>Балл: 0 из 4</t>
        </r>
      </text>
    </comment>
    <comment ref="EC193" authorId="0" shapeId="0">
      <text>
        <r>
          <rPr>
            <sz val="11"/>
            <color theme="1"/>
            <rFont val="Calibri"/>
            <family val="2"/>
            <scheme val="minor"/>
          </rPr>
          <t>Балл: 0 из 4</t>
        </r>
      </text>
    </comment>
    <comment ref="EJ193" authorId="0" shapeId="0">
      <text>
        <r>
          <rPr>
            <sz val="11"/>
            <color theme="1"/>
            <rFont val="Calibri"/>
            <family val="2"/>
            <scheme val="minor"/>
          </rPr>
          <t>Балл: 0 из 4</t>
        </r>
      </text>
    </comment>
    <comment ref="EX193" authorId="0" shapeId="0">
      <text>
        <r>
          <rPr>
            <sz val="11"/>
            <color theme="1"/>
            <rFont val="Calibri"/>
            <family val="2"/>
            <scheme val="minor"/>
          </rPr>
          <t>Балл: 2 из 6</t>
        </r>
      </text>
    </comment>
    <comment ref="FH193" authorId="0" shapeId="0">
      <text>
        <r>
          <rPr>
            <sz val="11"/>
            <color theme="1"/>
            <rFont val="Calibri"/>
            <family val="2"/>
            <scheme val="minor"/>
          </rPr>
          <t>Балл: 2 из 2</t>
        </r>
      </text>
    </comment>
    <comment ref="FO193" authorId="0" shapeId="0">
      <text>
        <r>
          <rPr>
            <sz val="11"/>
            <color theme="1"/>
            <rFont val="Calibri"/>
            <family val="2"/>
            <scheme val="minor"/>
          </rPr>
          <t>Балл: 0 из 4</t>
        </r>
      </text>
    </comment>
    <comment ref="GB193" authorId="0" shapeId="0">
      <text>
        <r>
          <rPr>
            <sz val="11"/>
            <color theme="1"/>
            <rFont val="Calibri"/>
            <family val="2"/>
            <scheme val="minor"/>
          </rPr>
          <t>Балл: 3 из 6</t>
        </r>
      </text>
    </comment>
    <comment ref="G194" authorId="0" shapeId="0">
      <text>
        <r>
          <rPr>
            <sz val="11"/>
            <color theme="1"/>
            <rFont val="Calibri"/>
            <family val="2"/>
            <scheme val="minor"/>
          </rPr>
          <t>Балл: 2 из 2</t>
        </r>
      </text>
    </comment>
    <comment ref="M194" authorId="0" shapeId="0">
      <text>
        <r>
          <rPr>
            <sz val="11"/>
            <color theme="1"/>
            <rFont val="Calibri"/>
            <family val="2"/>
            <scheme val="minor"/>
          </rPr>
          <t>Балл: 2 из 2</t>
        </r>
      </text>
    </comment>
    <comment ref="W194" authorId="0" shapeId="0">
      <text>
        <r>
          <rPr>
            <sz val="11"/>
            <color theme="1"/>
            <rFont val="Calibri"/>
            <family val="2"/>
            <scheme val="minor"/>
          </rPr>
          <t>Балл: 0 из 2</t>
        </r>
      </text>
    </comment>
    <comment ref="AB194" authorId="0" shapeId="0">
      <text>
        <r>
          <rPr>
            <sz val="11"/>
            <color theme="1"/>
            <rFont val="Calibri"/>
            <family val="2"/>
            <scheme val="minor"/>
          </rPr>
          <t>Балл: 2 из 2</t>
        </r>
      </text>
    </comment>
    <comment ref="AJ194" authorId="0" shapeId="0">
      <text>
        <r>
          <rPr>
            <sz val="11"/>
            <color theme="1"/>
            <rFont val="Calibri"/>
            <family val="2"/>
            <scheme val="minor"/>
          </rPr>
          <t>Балл: 0 из 2</t>
        </r>
      </text>
    </comment>
    <comment ref="AM194" authorId="0" shapeId="0">
      <text>
        <r>
          <rPr>
            <sz val="11"/>
            <color theme="1"/>
            <rFont val="Calibri"/>
            <family val="2"/>
            <scheme val="minor"/>
          </rPr>
          <t>Балл: 4 из 4</t>
        </r>
      </text>
    </comment>
    <comment ref="AR194" authorId="0" shapeId="0">
      <text>
        <r>
          <rPr>
            <sz val="11"/>
            <color theme="1"/>
            <rFont val="Calibri"/>
            <family val="2"/>
            <scheme val="minor"/>
          </rPr>
          <t>Балл: 4 из 4</t>
        </r>
      </text>
    </comment>
    <comment ref="AY194" authorId="0" shapeId="0">
      <text>
        <r>
          <rPr>
            <sz val="11"/>
            <color theme="1"/>
            <rFont val="Calibri"/>
            <family val="2"/>
            <scheme val="minor"/>
          </rPr>
          <t>Балл: 4 из 4</t>
        </r>
      </text>
    </comment>
    <comment ref="BF194" authorId="0" shapeId="0">
      <text>
        <r>
          <rPr>
            <sz val="11"/>
            <color theme="1"/>
            <rFont val="Calibri"/>
            <family val="2"/>
            <scheme val="minor"/>
          </rPr>
          <t>Балл: 4 из 4</t>
        </r>
      </text>
    </comment>
    <comment ref="BI194" authorId="0" shapeId="0">
      <text>
        <r>
          <rPr>
            <sz val="11"/>
            <color theme="1"/>
            <rFont val="Calibri"/>
            <family val="2"/>
            <scheme val="minor"/>
          </rPr>
          <t>Балл: 4 из 4</t>
        </r>
      </text>
    </comment>
    <comment ref="BS194" authorId="0" shapeId="0">
      <text>
        <r>
          <rPr>
            <sz val="11"/>
            <color theme="1"/>
            <rFont val="Calibri"/>
            <family val="2"/>
            <scheme val="minor"/>
          </rPr>
          <t>Балл: 0 из 4</t>
        </r>
      </text>
    </comment>
    <comment ref="BY194" authorId="0" shapeId="0">
      <text>
        <r>
          <rPr>
            <sz val="11"/>
            <color theme="1"/>
            <rFont val="Calibri"/>
            <family val="2"/>
            <scheme val="minor"/>
          </rPr>
          <t>Балл: 0 из 4</t>
        </r>
      </text>
    </comment>
    <comment ref="CE194" authorId="0" shapeId="0">
      <text>
        <r>
          <rPr>
            <sz val="11"/>
            <color theme="1"/>
            <rFont val="Calibri"/>
            <family val="2"/>
            <scheme val="minor"/>
          </rPr>
          <t>Балл: 6 из 6</t>
        </r>
      </text>
    </comment>
    <comment ref="CK194" authorId="0" shapeId="0">
      <text>
        <r>
          <rPr>
            <sz val="11"/>
            <color theme="1"/>
            <rFont val="Calibri"/>
            <family val="2"/>
            <scheme val="minor"/>
          </rPr>
          <t>Балл: 6 из 6</t>
        </r>
      </text>
    </comment>
    <comment ref="CP194" authorId="0" shapeId="0">
      <text>
        <r>
          <rPr>
            <sz val="11"/>
            <color theme="1"/>
            <rFont val="Calibri"/>
            <family val="2"/>
            <scheme val="minor"/>
          </rPr>
          <t>Балл: 0 из 6</t>
        </r>
      </text>
    </comment>
    <comment ref="CX194" authorId="0" shapeId="0">
      <text>
        <r>
          <rPr>
            <sz val="11"/>
            <color theme="1"/>
            <rFont val="Calibri"/>
            <family val="2"/>
            <scheme val="minor"/>
          </rPr>
          <t>Балл: 0 из 6</t>
        </r>
      </text>
    </comment>
    <comment ref="CY194" authorId="0" shapeId="0">
      <text>
        <r>
          <rPr>
            <sz val="11"/>
            <color theme="1"/>
            <rFont val="Calibri"/>
            <family val="2"/>
            <scheme val="minor"/>
          </rPr>
          <t>Балл: 0 из 6</t>
        </r>
      </text>
    </comment>
    <comment ref="DJ194" authorId="0" shapeId="0">
      <text>
        <r>
          <rPr>
            <sz val="11"/>
            <color theme="1"/>
            <rFont val="Calibri"/>
            <family val="2"/>
            <scheme val="minor"/>
          </rPr>
          <t>Балл: 2 из 2</t>
        </r>
      </text>
    </comment>
    <comment ref="DT194" authorId="0" shapeId="0">
      <text>
        <r>
          <rPr>
            <sz val="11"/>
            <color theme="1"/>
            <rFont val="Calibri"/>
            <family val="2"/>
            <scheme val="minor"/>
          </rPr>
          <t>Балл: 0 из 4</t>
        </r>
      </text>
    </comment>
    <comment ref="EE194" authorId="0" shapeId="0">
      <text>
        <r>
          <rPr>
            <sz val="11"/>
            <color theme="1"/>
            <rFont val="Calibri"/>
            <family val="2"/>
            <scheme val="minor"/>
          </rPr>
          <t>Балл: 4 из 4</t>
        </r>
      </text>
    </comment>
    <comment ref="EQ194" authorId="0" shapeId="0">
      <text>
        <r>
          <rPr>
            <sz val="11"/>
            <color theme="1"/>
            <rFont val="Calibri"/>
            <family val="2"/>
            <scheme val="minor"/>
          </rPr>
          <t>Балл: 0 из 4</t>
        </r>
      </text>
    </comment>
    <comment ref="EY194" authorId="0" shapeId="0">
      <text>
        <r>
          <rPr>
            <sz val="11"/>
            <color theme="1"/>
            <rFont val="Calibri"/>
            <family val="2"/>
            <scheme val="minor"/>
          </rPr>
          <t>Балл: 6 из 6</t>
        </r>
      </text>
    </comment>
    <comment ref="FH194" authorId="0" shapeId="0">
      <text>
        <r>
          <rPr>
            <sz val="11"/>
            <color theme="1"/>
            <rFont val="Calibri"/>
            <family val="2"/>
            <scheme val="minor"/>
          </rPr>
          <t>Балл: 0 из 2</t>
        </r>
      </text>
    </comment>
    <comment ref="FV194" authorId="0" shapeId="0">
      <text>
        <r>
          <rPr>
            <sz val="11"/>
            <color theme="1"/>
            <rFont val="Calibri"/>
            <family val="2"/>
            <scheme val="minor"/>
          </rPr>
          <t>Балл: 4 из 4</t>
        </r>
      </text>
    </comment>
    <comment ref="GE194" authorId="0" shapeId="0">
      <text>
        <r>
          <rPr>
            <sz val="11"/>
            <color theme="1"/>
            <rFont val="Calibri"/>
            <family val="2"/>
            <scheme val="minor"/>
          </rPr>
          <t>Балл: 0 из 6</t>
        </r>
      </text>
    </comment>
    <comment ref="I195" authorId="0" shapeId="0">
      <text>
        <r>
          <rPr>
            <sz val="11"/>
            <color theme="1"/>
            <rFont val="Calibri"/>
            <family val="2"/>
            <scheme val="minor"/>
          </rPr>
          <t>Балл: 2 из 2</t>
        </r>
      </text>
    </comment>
    <comment ref="R195" authorId="0" shapeId="0">
      <text>
        <r>
          <rPr>
            <sz val="11"/>
            <color theme="1"/>
            <rFont val="Calibri"/>
            <family val="2"/>
            <scheme val="minor"/>
          </rPr>
          <t>Балл: 2 из 2</t>
        </r>
      </text>
    </comment>
    <comment ref="T195" authorId="0" shapeId="0">
      <text>
        <r>
          <rPr>
            <sz val="11"/>
            <color theme="1"/>
            <rFont val="Calibri"/>
            <family val="2"/>
            <scheme val="minor"/>
          </rPr>
          <t>Балл: 2 из 2</t>
        </r>
      </text>
    </comment>
    <comment ref="AB195" authorId="0" shapeId="0">
      <text>
        <r>
          <rPr>
            <sz val="11"/>
            <color theme="1"/>
            <rFont val="Calibri"/>
            <family val="2"/>
            <scheme val="minor"/>
          </rPr>
          <t>Балл: 2 из 2</t>
        </r>
      </text>
    </comment>
    <comment ref="AG195" authorId="0" shapeId="0">
      <text>
        <r>
          <rPr>
            <sz val="11"/>
            <color theme="1"/>
            <rFont val="Calibri"/>
            <family val="2"/>
            <scheme val="minor"/>
          </rPr>
          <t>Балл: 2 из 2</t>
        </r>
      </text>
    </comment>
    <comment ref="AK195" authorId="0" shapeId="0">
      <text>
        <r>
          <rPr>
            <sz val="11"/>
            <color theme="1"/>
            <rFont val="Calibri"/>
            <family val="2"/>
            <scheme val="minor"/>
          </rPr>
          <t>Балл: 0 из 4</t>
        </r>
      </text>
    </comment>
    <comment ref="AT195" authorId="0" shapeId="0">
      <text>
        <r>
          <rPr>
            <sz val="11"/>
            <color theme="1"/>
            <rFont val="Calibri"/>
            <family val="2"/>
            <scheme val="minor"/>
          </rPr>
          <t>Балл: 0 из 4</t>
        </r>
      </text>
    </comment>
    <comment ref="BB195" authorId="0" shapeId="0">
      <text>
        <r>
          <rPr>
            <sz val="11"/>
            <color theme="1"/>
            <rFont val="Calibri"/>
            <family val="2"/>
            <scheme val="minor"/>
          </rPr>
          <t>Балл: 0 из 4</t>
        </r>
      </text>
    </comment>
    <comment ref="BH195" authorId="0" shapeId="0">
      <text>
        <r>
          <rPr>
            <sz val="11"/>
            <color theme="1"/>
            <rFont val="Calibri"/>
            <family val="2"/>
            <scheme val="minor"/>
          </rPr>
          <t>Балл: 4 из 4</t>
        </r>
      </text>
    </comment>
    <comment ref="BK195" authorId="0" shapeId="0">
      <text>
        <r>
          <rPr>
            <sz val="11"/>
            <color theme="1"/>
            <rFont val="Calibri"/>
            <family val="2"/>
            <scheme val="minor"/>
          </rPr>
          <t>Балл: 4 из 4</t>
        </r>
      </text>
    </comment>
    <comment ref="BQ195" authorId="0" shapeId="0">
      <text>
        <r>
          <rPr>
            <sz val="11"/>
            <color theme="1"/>
            <rFont val="Calibri"/>
            <family val="2"/>
            <scheme val="minor"/>
          </rPr>
          <t>Балл: 0 из 4</t>
        </r>
      </text>
    </comment>
    <comment ref="BY195" authorId="0" shapeId="0">
      <text>
        <r>
          <rPr>
            <sz val="11"/>
            <color theme="1"/>
            <rFont val="Calibri"/>
            <family val="2"/>
            <scheme val="minor"/>
          </rPr>
          <t>Балл: 4 из 4</t>
        </r>
      </text>
    </comment>
    <comment ref="CA195" authorId="0" shapeId="0">
      <text>
        <r>
          <rPr>
            <sz val="11"/>
            <color theme="1"/>
            <rFont val="Calibri"/>
            <family val="2"/>
            <scheme val="minor"/>
          </rPr>
          <t>Балл: 6 из 6</t>
        </r>
      </text>
    </comment>
    <comment ref="CL195" authorId="0" shapeId="0">
      <text>
        <r>
          <rPr>
            <sz val="11"/>
            <color theme="1"/>
            <rFont val="Calibri"/>
            <family val="2"/>
            <scheme val="minor"/>
          </rPr>
          <t>Балл: 6 из 6</t>
        </r>
      </text>
    </comment>
    <comment ref="CQ195" authorId="0" shapeId="0">
      <text>
        <r>
          <rPr>
            <sz val="11"/>
            <color theme="1"/>
            <rFont val="Calibri"/>
            <family val="2"/>
            <scheme val="minor"/>
          </rPr>
          <t>Балл: 0 из 6</t>
        </r>
      </text>
    </comment>
    <comment ref="CS195" authorId="0" shapeId="0">
      <text>
        <r>
          <rPr>
            <sz val="11"/>
            <color theme="1"/>
            <rFont val="Calibri"/>
            <family val="2"/>
            <scheme val="minor"/>
          </rPr>
          <t>Балл: 6 из 6</t>
        </r>
      </text>
    </comment>
    <comment ref="DB195" authorId="0" shapeId="0">
      <text>
        <r>
          <rPr>
            <sz val="11"/>
            <color theme="1"/>
            <rFont val="Calibri"/>
            <family val="2"/>
            <scheme val="minor"/>
          </rPr>
          <t>Балл: 6 из 6</t>
        </r>
      </text>
    </comment>
    <comment ref="DN195" authorId="0" shapeId="0">
      <text>
        <r>
          <rPr>
            <sz val="11"/>
            <color theme="1"/>
            <rFont val="Calibri"/>
            <family val="2"/>
            <scheme val="minor"/>
          </rPr>
          <t>Балл: 2 из 2</t>
        </r>
      </text>
    </comment>
    <comment ref="DS195" authorId="0" shapeId="0">
      <text>
        <r>
          <rPr>
            <sz val="11"/>
            <color theme="1"/>
            <rFont val="Calibri"/>
            <family val="2"/>
            <scheme val="minor"/>
          </rPr>
          <t>Балл: 0 из 4</t>
        </r>
      </text>
    </comment>
    <comment ref="EE195" authorId="0" shapeId="0">
      <text>
        <r>
          <rPr>
            <sz val="11"/>
            <color theme="1"/>
            <rFont val="Calibri"/>
            <family val="2"/>
            <scheme val="minor"/>
          </rPr>
          <t>Балл: 4 из 4</t>
        </r>
      </text>
    </comment>
    <comment ref="EI195" authorId="0" shapeId="0">
      <text>
        <r>
          <rPr>
            <sz val="11"/>
            <color theme="1"/>
            <rFont val="Calibri"/>
            <family val="2"/>
            <scheme val="minor"/>
          </rPr>
          <t>Балл: 0 из 4</t>
        </r>
      </text>
    </comment>
    <comment ref="EZ195" authorId="0" shapeId="0">
      <text>
        <r>
          <rPr>
            <sz val="11"/>
            <color theme="1"/>
            <rFont val="Calibri"/>
            <family val="2"/>
            <scheme val="minor"/>
          </rPr>
          <t>Балл: 6 из 6</t>
        </r>
      </text>
    </comment>
    <comment ref="FJ195" authorId="0" shapeId="0">
      <text>
        <r>
          <rPr>
            <sz val="11"/>
            <color theme="1"/>
            <rFont val="Calibri"/>
            <family val="2"/>
            <scheme val="minor"/>
          </rPr>
          <t>Балл: 2 из 2</t>
        </r>
      </text>
    </comment>
    <comment ref="FU195" authorId="0" shapeId="0">
      <text>
        <r>
          <rPr>
            <sz val="11"/>
            <color theme="1"/>
            <rFont val="Calibri"/>
            <family val="2"/>
            <scheme val="minor"/>
          </rPr>
          <t>Балл: 0 из 4</t>
        </r>
      </text>
    </comment>
    <comment ref="GA195" authorId="0" shapeId="0">
      <text>
        <r>
          <rPr>
            <sz val="11"/>
            <color theme="1"/>
            <rFont val="Calibri"/>
            <family val="2"/>
            <scheme val="minor"/>
          </rPr>
          <t>Балл: 6 из 6</t>
        </r>
      </text>
    </comment>
    <comment ref="H196" authorId="0" shapeId="0">
      <text>
        <r>
          <rPr>
            <sz val="11"/>
            <color theme="1"/>
            <rFont val="Calibri"/>
            <family val="2"/>
            <scheme val="minor"/>
          </rPr>
          <t>Балл: 2 из 2</t>
        </r>
      </text>
    </comment>
    <comment ref="O196" authorId="0" shapeId="0">
      <text>
        <r>
          <rPr>
            <sz val="11"/>
            <color theme="1"/>
            <rFont val="Calibri"/>
            <family val="2"/>
            <scheme val="minor"/>
          </rPr>
          <t>Балл: 2 из 2</t>
        </r>
      </text>
    </comment>
    <comment ref="X196" authorId="0" shapeId="0">
      <text>
        <r>
          <rPr>
            <sz val="11"/>
            <color theme="1"/>
            <rFont val="Calibri"/>
            <family val="2"/>
            <scheme val="minor"/>
          </rPr>
          <t>Балл: 2 из 2</t>
        </r>
      </text>
    </comment>
    <comment ref="Y196" authorId="0" shapeId="0">
      <text>
        <r>
          <rPr>
            <sz val="11"/>
            <color theme="1"/>
            <rFont val="Calibri"/>
            <family val="2"/>
            <scheme val="minor"/>
          </rPr>
          <t>Балл: 2 из 2</t>
        </r>
      </text>
    </comment>
    <comment ref="AF196" authorId="0" shapeId="0">
      <text>
        <r>
          <rPr>
            <sz val="11"/>
            <color theme="1"/>
            <rFont val="Calibri"/>
            <family val="2"/>
            <scheme val="minor"/>
          </rPr>
          <t>Балл: 0 из 2</t>
        </r>
      </text>
    </comment>
    <comment ref="AK196" authorId="0" shapeId="0">
      <text>
        <r>
          <rPr>
            <sz val="11"/>
            <color theme="1"/>
            <rFont val="Calibri"/>
            <family val="2"/>
            <scheme val="minor"/>
          </rPr>
          <t>Балл: 0 из 4</t>
        </r>
      </text>
    </comment>
    <comment ref="AV196" authorId="0" shapeId="0">
      <text>
        <r>
          <rPr>
            <sz val="11"/>
            <color theme="1"/>
            <rFont val="Calibri"/>
            <family val="2"/>
            <scheme val="minor"/>
          </rPr>
          <t>Балл: 0 из 4</t>
        </r>
      </text>
    </comment>
    <comment ref="AZ196" authorId="0" shapeId="0">
      <text>
        <r>
          <rPr>
            <sz val="11"/>
            <color theme="1"/>
            <rFont val="Calibri"/>
            <family val="2"/>
            <scheme val="minor"/>
          </rPr>
          <t>Балл: 4 из 4</t>
        </r>
      </text>
    </comment>
    <comment ref="BC196" authorId="0" shapeId="0">
      <text>
        <r>
          <rPr>
            <sz val="11"/>
            <color theme="1"/>
            <rFont val="Calibri"/>
            <family val="2"/>
            <scheme val="minor"/>
          </rPr>
          <t>Балл: 0 из 4</t>
        </r>
      </text>
    </comment>
    <comment ref="BJ196" authorId="0" shapeId="0">
      <text>
        <r>
          <rPr>
            <sz val="11"/>
            <color theme="1"/>
            <rFont val="Calibri"/>
            <family val="2"/>
            <scheme val="minor"/>
          </rPr>
          <t>Балл: 0 из 4</t>
        </r>
      </text>
    </comment>
    <comment ref="BO196" authorId="0" shapeId="0">
      <text>
        <r>
          <rPr>
            <sz val="11"/>
            <color theme="1"/>
            <rFont val="Calibri"/>
            <family val="2"/>
            <scheme val="minor"/>
          </rPr>
          <t>Балл: 4 из 4</t>
        </r>
      </text>
    </comment>
    <comment ref="BX196" authorId="0" shapeId="0">
      <text>
        <r>
          <rPr>
            <sz val="11"/>
            <color theme="1"/>
            <rFont val="Calibri"/>
            <family val="2"/>
            <scheme val="minor"/>
          </rPr>
          <t>Балл: 4 из 4</t>
        </r>
      </text>
    </comment>
    <comment ref="CC196" authorId="0" shapeId="0">
      <text>
        <r>
          <rPr>
            <sz val="11"/>
            <color theme="1"/>
            <rFont val="Calibri"/>
            <family val="2"/>
            <scheme val="minor"/>
          </rPr>
          <t>Балл: 6 из 6</t>
        </r>
      </text>
    </comment>
    <comment ref="CH196" authorId="0" shapeId="0">
      <text>
        <r>
          <rPr>
            <sz val="11"/>
            <color theme="1"/>
            <rFont val="Calibri"/>
            <family val="2"/>
            <scheme val="minor"/>
          </rPr>
          <t>Балл: 6 из 6</t>
        </r>
      </text>
    </comment>
    <comment ref="CQ196" authorId="0" shapeId="0">
      <text>
        <r>
          <rPr>
            <sz val="11"/>
            <color theme="1"/>
            <rFont val="Calibri"/>
            <family val="2"/>
            <scheme val="minor"/>
          </rPr>
          <t>Балл: 3 из 6</t>
        </r>
      </text>
    </comment>
    <comment ref="CS196" authorId="0" shapeId="0">
      <text>
        <r>
          <rPr>
            <sz val="11"/>
            <color theme="1"/>
            <rFont val="Calibri"/>
            <family val="2"/>
            <scheme val="minor"/>
          </rPr>
          <t>Балл: 0 из 6</t>
        </r>
      </text>
    </comment>
    <comment ref="CY196" authorId="0" shapeId="0">
      <text>
        <r>
          <rPr>
            <sz val="11"/>
            <color theme="1"/>
            <rFont val="Calibri"/>
            <family val="2"/>
            <scheme val="minor"/>
          </rPr>
          <t>Балл: 6 из 6</t>
        </r>
      </text>
    </comment>
    <comment ref="DM196" authorId="0" shapeId="0">
      <text>
        <r>
          <rPr>
            <sz val="11"/>
            <color theme="1"/>
            <rFont val="Calibri"/>
            <family val="2"/>
            <scheme val="minor"/>
          </rPr>
          <t>Балл: 2 из 2</t>
        </r>
      </text>
    </comment>
    <comment ref="DP196" authorId="0" shapeId="0">
      <text>
        <r>
          <rPr>
            <sz val="11"/>
            <color theme="1"/>
            <rFont val="Calibri"/>
            <family val="2"/>
            <scheme val="minor"/>
          </rPr>
          <t>Балл: 0 из 4</t>
        </r>
      </text>
    </comment>
    <comment ref="EE196" authorId="0" shapeId="0">
      <text>
        <r>
          <rPr>
            <sz val="11"/>
            <color theme="1"/>
            <rFont val="Calibri"/>
            <family val="2"/>
            <scheme val="minor"/>
          </rPr>
          <t>Балл: 4 из 4</t>
        </r>
      </text>
    </comment>
    <comment ref="EQ196" authorId="0" shapeId="0">
      <text>
        <r>
          <rPr>
            <sz val="11"/>
            <color theme="1"/>
            <rFont val="Calibri"/>
            <family val="2"/>
            <scheme val="minor"/>
          </rPr>
          <t>Балл: 0 из 4</t>
        </r>
      </text>
    </comment>
    <comment ref="EZ196" authorId="0" shapeId="0">
      <text>
        <r>
          <rPr>
            <sz val="11"/>
            <color theme="1"/>
            <rFont val="Calibri"/>
            <family val="2"/>
            <scheme val="minor"/>
          </rPr>
          <t>Балл: 4 из 6</t>
        </r>
      </text>
    </comment>
    <comment ref="FF196" authorId="0" shapeId="0">
      <text>
        <r>
          <rPr>
            <sz val="11"/>
            <color theme="1"/>
            <rFont val="Calibri"/>
            <family val="2"/>
            <scheme val="minor"/>
          </rPr>
          <t>Балл: 0 из 2</t>
        </r>
      </text>
    </comment>
    <comment ref="FP196" authorId="0" shapeId="0">
      <text>
        <r>
          <rPr>
            <sz val="11"/>
            <color theme="1"/>
            <rFont val="Calibri"/>
            <family val="2"/>
            <scheme val="minor"/>
          </rPr>
          <t>Балл: 0 из 4</t>
        </r>
      </text>
    </comment>
    <comment ref="FW196" authorId="0" shapeId="0">
      <text>
        <r>
          <rPr>
            <sz val="11"/>
            <color theme="1"/>
            <rFont val="Calibri"/>
            <family val="2"/>
            <scheme val="minor"/>
          </rPr>
          <t>Балл: 0 из 6</t>
        </r>
      </text>
    </comment>
    <comment ref="L197" authorId="0" shapeId="0">
      <text>
        <r>
          <rPr>
            <sz val="11"/>
            <color theme="1"/>
            <rFont val="Calibri"/>
            <family val="2"/>
            <scheme val="minor"/>
          </rPr>
          <t>&lt;пропущен&gt;</t>
        </r>
      </text>
    </comment>
    <comment ref="N197" authorId="0" shapeId="0">
      <text>
        <r>
          <rPr>
            <sz val="11"/>
            <color theme="1"/>
            <rFont val="Calibri"/>
            <family val="2"/>
            <scheme val="minor"/>
          </rPr>
          <t>Балл: 0 из 2</t>
        </r>
      </text>
    </comment>
    <comment ref="W197" authorId="0" shapeId="0">
      <text>
        <r>
          <rPr>
            <sz val="11"/>
            <color theme="1"/>
            <rFont val="Calibri"/>
            <family val="2"/>
            <scheme val="minor"/>
          </rPr>
          <t>Балл: 0 из 2</t>
        </r>
      </text>
    </comment>
    <comment ref="AC197" authorId="0" shapeId="0">
      <text>
        <r>
          <rPr>
            <sz val="11"/>
            <color theme="1"/>
            <rFont val="Calibri"/>
            <family val="2"/>
            <scheme val="minor"/>
          </rPr>
          <t>Балл: 2 из 2</t>
        </r>
      </text>
    </comment>
    <comment ref="AI197" authorId="0" shapeId="0">
      <text>
        <r>
          <rPr>
            <sz val="11"/>
            <color theme="1"/>
            <rFont val="Calibri"/>
            <family val="2"/>
            <scheme val="minor"/>
          </rPr>
          <t>Балл: 0 из 2</t>
        </r>
      </text>
    </comment>
    <comment ref="AR197" authorId="0" shapeId="0">
      <text>
        <r>
          <rPr>
            <sz val="11"/>
            <color theme="1"/>
            <rFont val="Calibri"/>
            <family val="2"/>
            <scheme val="minor"/>
          </rPr>
          <t>Балл: 0 из 4</t>
        </r>
      </text>
    </comment>
    <comment ref="BB197" authorId="0" shapeId="0">
      <text>
        <r>
          <rPr>
            <sz val="11"/>
            <color theme="1"/>
            <rFont val="Calibri"/>
            <family val="2"/>
            <scheme val="minor"/>
          </rPr>
          <t>Балл: 0 из 4</t>
        </r>
      </text>
    </comment>
    <comment ref="BF197" authorId="0" shapeId="0">
      <text>
        <r>
          <rPr>
            <sz val="11"/>
            <color theme="1"/>
            <rFont val="Calibri"/>
            <family val="2"/>
            <scheme val="minor"/>
          </rPr>
          <t>Балл: 0 из 4</t>
        </r>
      </text>
    </comment>
    <comment ref="BK197" authorId="0" shapeId="0">
      <text>
        <r>
          <rPr>
            <sz val="11"/>
            <color theme="1"/>
            <rFont val="Calibri"/>
            <family val="2"/>
            <scheme val="minor"/>
          </rPr>
          <t>Балл: 4 из 4</t>
        </r>
      </text>
    </comment>
    <comment ref="BQ197" authorId="0" shapeId="0">
      <text>
        <r>
          <rPr>
            <sz val="11"/>
            <color theme="1"/>
            <rFont val="Calibri"/>
            <family val="2"/>
            <scheme val="minor"/>
          </rPr>
          <t>Балл: 4 из 4</t>
        </r>
      </text>
    </comment>
    <comment ref="BY197" authorId="0" shapeId="0">
      <text>
        <r>
          <rPr>
            <sz val="11"/>
            <color theme="1"/>
            <rFont val="Calibri"/>
            <family val="2"/>
            <scheme val="minor"/>
          </rPr>
          <t>Балл: 4 из 4</t>
        </r>
      </text>
    </comment>
    <comment ref="CA197" authorId="0" shapeId="0">
      <text>
        <r>
          <rPr>
            <sz val="11"/>
            <color theme="1"/>
            <rFont val="Calibri"/>
            <family val="2"/>
            <scheme val="minor"/>
          </rPr>
          <t>Балл: 0 из 6</t>
        </r>
      </text>
    </comment>
    <comment ref="CK197" authorId="0" shapeId="0">
      <text>
        <r>
          <rPr>
            <sz val="11"/>
            <color theme="1"/>
            <rFont val="Calibri"/>
            <family val="2"/>
            <scheme val="minor"/>
          </rPr>
          <t>Балл: 0 из 6</t>
        </r>
      </text>
    </comment>
    <comment ref="CP197" authorId="0" shapeId="0">
      <text>
        <r>
          <rPr>
            <sz val="11"/>
            <color theme="1"/>
            <rFont val="Calibri"/>
            <family val="2"/>
            <scheme val="minor"/>
          </rPr>
          <t>Балл: 0 из 6</t>
        </r>
      </text>
    </comment>
    <comment ref="CV197" authorId="0" shapeId="0">
      <text>
        <r>
          <rPr>
            <sz val="11"/>
            <color theme="1"/>
            <rFont val="Calibri"/>
            <family val="2"/>
            <scheme val="minor"/>
          </rPr>
          <t>Балл: 0 из 6</t>
        </r>
      </text>
    </comment>
    <comment ref="DC197" authorId="0" shapeId="0">
      <text>
        <r>
          <rPr>
            <sz val="11"/>
            <color theme="1"/>
            <rFont val="Calibri"/>
            <family val="2"/>
            <scheme val="minor"/>
          </rPr>
          <t>Балл: 0 из 6</t>
        </r>
      </text>
    </comment>
    <comment ref="DL197" authorId="0" shapeId="0">
      <text>
        <r>
          <rPr>
            <sz val="11"/>
            <color theme="1"/>
            <rFont val="Calibri"/>
            <family val="2"/>
            <scheme val="minor"/>
          </rPr>
          <t>Балл: 0 из 2</t>
        </r>
      </text>
    </comment>
    <comment ref="DO197" authorId="0" shapeId="0">
      <text>
        <r>
          <rPr>
            <sz val="11"/>
            <color theme="1"/>
            <rFont val="Calibri"/>
            <family val="2"/>
            <scheme val="minor"/>
          </rPr>
          <t>Балл: 0 из 4</t>
        </r>
      </text>
    </comment>
    <comment ref="ED197" authorId="0" shapeId="0">
      <text>
        <r>
          <rPr>
            <sz val="11"/>
            <color theme="1"/>
            <rFont val="Calibri"/>
            <family val="2"/>
            <scheme val="minor"/>
          </rPr>
          <t>Балл: 4 из 4</t>
        </r>
      </text>
    </comment>
    <comment ref="EN197" authorId="0" shapeId="0">
      <text>
        <r>
          <rPr>
            <sz val="11"/>
            <color theme="1"/>
            <rFont val="Calibri"/>
            <family val="2"/>
            <scheme val="minor"/>
          </rPr>
          <t>Балл: 0 из 4</t>
        </r>
      </text>
    </comment>
    <comment ref="EZ197" authorId="0" shapeId="0">
      <text>
        <r>
          <rPr>
            <sz val="11"/>
            <color theme="1"/>
            <rFont val="Calibri"/>
            <family val="2"/>
            <scheme val="minor"/>
          </rPr>
          <t>Балл: 6 из 6</t>
        </r>
      </text>
    </comment>
    <comment ref="FK197" authorId="0" shapeId="0">
      <text>
        <r>
          <rPr>
            <sz val="11"/>
            <color theme="1"/>
            <rFont val="Calibri"/>
            <family val="2"/>
            <scheme val="minor"/>
          </rPr>
          <t>Балл: 0 из 2</t>
        </r>
      </text>
    </comment>
    <comment ref="FS197" authorId="0" shapeId="0">
      <text>
        <r>
          <rPr>
            <sz val="11"/>
            <color theme="1"/>
            <rFont val="Calibri"/>
            <family val="2"/>
            <scheme val="minor"/>
          </rPr>
          <t>Балл: 0 из 4</t>
        </r>
      </text>
    </comment>
    <comment ref="FZ197" authorId="0" shapeId="0">
      <text>
        <r>
          <rPr>
            <sz val="11"/>
            <color theme="1"/>
            <rFont val="Calibri"/>
            <family val="2"/>
            <scheme val="minor"/>
          </rPr>
          <t>Балл: 0 из 6</t>
        </r>
      </text>
    </comment>
    <comment ref="G198" authorId="0" shapeId="0">
      <text>
        <r>
          <rPr>
            <sz val="11"/>
            <color theme="1"/>
            <rFont val="Calibri"/>
            <family val="2"/>
            <scheme val="minor"/>
          </rPr>
          <t>Балл: 2 из 2</t>
        </r>
      </text>
    </comment>
    <comment ref="P198" authorId="0" shapeId="0">
      <text>
        <r>
          <rPr>
            <sz val="11"/>
            <color theme="1"/>
            <rFont val="Calibri"/>
            <family val="2"/>
            <scheme val="minor"/>
          </rPr>
          <t>Балл: 2 из 2</t>
        </r>
      </text>
    </comment>
    <comment ref="T198" authorId="0" shapeId="0">
      <text>
        <r>
          <rPr>
            <sz val="11"/>
            <color theme="1"/>
            <rFont val="Calibri"/>
            <family val="2"/>
            <scheme val="minor"/>
          </rPr>
          <t>Балл: 2 из 2</t>
        </r>
      </text>
    </comment>
    <comment ref="AB198" authorId="0" shapeId="0">
      <text>
        <r>
          <rPr>
            <sz val="11"/>
            <color theme="1"/>
            <rFont val="Calibri"/>
            <family val="2"/>
            <scheme val="minor"/>
          </rPr>
          <t>Балл: 2 из 2</t>
        </r>
      </text>
    </comment>
    <comment ref="AG198" authorId="0" shapeId="0">
      <text>
        <r>
          <rPr>
            <sz val="11"/>
            <color theme="1"/>
            <rFont val="Calibri"/>
            <family val="2"/>
            <scheme val="minor"/>
          </rPr>
          <t>Балл: 2 из 2</t>
        </r>
      </text>
    </comment>
    <comment ref="AL198" authorId="0" shapeId="0">
      <text>
        <r>
          <rPr>
            <sz val="11"/>
            <color theme="1"/>
            <rFont val="Calibri"/>
            <family val="2"/>
            <scheme val="minor"/>
          </rPr>
          <t>Балл: 0 из 4</t>
        </r>
      </text>
    </comment>
    <comment ref="AT198" authorId="0" shapeId="0">
      <text>
        <r>
          <rPr>
            <sz val="11"/>
            <color theme="1"/>
            <rFont val="Calibri"/>
            <family val="2"/>
            <scheme val="minor"/>
          </rPr>
          <t>Балл: 0 из 4</t>
        </r>
      </text>
    </comment>
    <comment ref="AX198" authorId="0" shapeId="0">
      <text>
        <r>
          <rPr>
            <sz val="11"/>
            <color theme="1"/>
            <rFont val="Calibri"/>
            <family val="2"/>
            <scheme val="minor"/>
          </rPr>
          <t>Балл: 4 из 4</t>
        </r>
      </text>
    </comment>
    <comment ref="BC198" authorId="0" shapeId="0">
      <text>
        <r>
          <rPr>
            <sz val="11"/>
            <color theme="1"/>
            <rFont val="Calibri"/>
            <family val="2"/>
            <scheme val="minor"/>
          </rPr>
          <t>Балл: 4 из 4</t>
        </r>
      </text>
    </comment>
    <comment ref="BJ198" authorId="0" shapeId="0">
      <text>
        <r>
          <rPr>
            <sz val="11"/>
            <color theme="1"/>
            <rFont val="Calibri"/>
            <family val="2"/>
            <scheme val="minor"/>
          </rPr>
          <t>Балл: 0 из 4</t>
        </r>
      </text>
    </comment>
    <comment ref="BQ198" authorId="0" shapeId="0">
      <text>
        <r>
          <rPr>
            <sz val="11"/>
            <color theme="1"/>
            <rFont val="Calibri"/>
            <family val="2"/>
            <scheme val="minor"/>
          </rPr>
          <t>Балл: 4 из 4</t>
        </r>
      </text>
    </comment>
    <comment ref="BZ198" authorId="0" shapeId="0">
      <text>
        <r>
          <rPr>
            <sz val="11"/>
            <color theme="1"/>
            <rFont val="Calibri"/>
            <family val="2"/>
            <scheme val="minor"/>
          </rPr>
          <t>Балл: 4 из 4</t>
        </r>
      </text>
    </comment>
    <comment ref="CD198" authorId="0" shapeId="0">
      <text>
        <r>
          <rPr>
            <sz val="11"/>
            <color theme="1"/>
            <rFont val="Calibri"/>
            <family val="2"/>
            <scheme val="minor"/>
          </rPr>
          <t>Балл: 6 из 6</t>
        </r>
      </text>
    </comment>
    <comment ref="CK198" authorId="0" shapeId="0">
      <text>
        <r>
          <rPr>
            <sz val="11"/>
            <color theme="1"/>
            <rFont val="Calibri"/>
            <family val="2"/>
            <scheme val="minor"/>
          </rPr>
          <t>Балл: 6 из 6</t>
        </r>
      </text>
    </comment>
    <comment ref="CN198" authorId="0" shapeId="0">
      <text>
        <r>
          <rPr>
            <sz val="11"/>
            <color theme="1"/>
            <rFont val="Calibri"/>
            <family val="2"/>
            <scheme val="minor"/>
          </rPr>
          <t>Балл: 6 из 6</t>
        </r>
      </text>
    </comment>
    <comment ref="CW198" authorId="0" shapeId="0">
      <text>
        <r>
          <rPr>
            <sz val="11"/>
            <color theme="1"/>
            <rFont val="Calibri"/>
            <family val="2"/>
            <scheme val="minor"/>
          </rPr>
          <t>Балл: 0 из 6</t>
        </r>
      </text>
    </comment>
    <comment ref="DA198" authorId="0" shapeId="0">
      <text>
        <r>
          <rPr>
            <sz val="11"/>
            <color theme="1"/>
            <rFont val="Calibri"/>
            <family val="2"/>
            <scheme val="minor"/>
          </rPr>
          <t>Балл: 0 из 6</t>
        </r>
      </text>
    </comment>
    <comment ref="DE198" authorId="0" shapeId="0">
      <text>
        <r>
          <rPr>
            <sz val="11"/>
            <color theme="1"/>
            <rFont val="Calibri"/>
            <family val="2"/>
            <scheme val="minor"/>
          </rPr>
          <t>Балл: 2 из 2</t>
        </r>
      </text>
    </comment>
    <comment ref="DT198" authorId="0" shapeId="0">
      <text>
        <r>
          <rPr>
            <sz val="11"/>
            <color theme="1"/>
            <rFont val="Calibri"/>
            <family val="2"/>
            <scheme val="minor"/>
          </rPr>
          <t>Балл: 4 из 4</t>
        </r>
      </text>
    </comment>
    <comment ref="EC198" authorId="0" shapeId="0">
      <text>
        <r>
          <rPr>
            <sz val="11"/>
            <color theme="1"/>
            <rFont val="Calibri"/>
            <family val="2"/>
            <scheme val="minor"/>
          </rPr>
          <t>Балл: 4 из 4</t>
        </r>
      </text>
    </comment>
    <comment ref="EJ198" authorId="0" shapeId="0">
      <text>
        <r>
          <rPr>
            <sz val="11"/>
            <color theme="1"/>
            <rFont val="Calibri"/>
            <family val="2"/>
            <scheme val="minor"/>
          </rPr>
          <t>Балл: 0 из 4</t>
        </r>
      </text>
    </comment>
    <comment ref="EY198" authorId="0" shapeId="0">
      <text>
        <r>
          <rPr>
            <sz val="11"/>
            <color theme="1"/>
            <rFont val="Calibri"/>
            <family val="2"/>
            <scheme val="minor"/>
          </rPr>
          <t>Балл: 6 из 6</t>
        </r>
      </text>
    </comment>
    <comment ref="FL198" authorId="0" shapeId="0">
      <text>
        <r>
          <rPr>
            <sz val="11"/>
            <color theme="1"/>
            <rFont val="Calibri"/>
            <family val="2"/>
            <scheme val="minor"/>
          </rPr>
          <t>Балл: 2 из 2</t>
        </r>
      </text>
    </comment>
    <comment ref="FP198" authorId="0" shapeId="0">
      <text>
        <r>
          <rPr>
            <sz val="11"/>
            <color theme="1"/>
            <rFont val="Calibri"/>
            <family val="2"/>
            <scheme val="minor"/>
          </rPr>
          <t>Балл: 0 из 4</t>
        </r>
      </text>
    </comment>
    <comment ref="FX198" authorId="0" shapeId="0">
      <text>
        <r>
          <rPr>
            <sz val="11"/>
            <color theme="1"/>
            <rFont val="Calibri"/>
            <family val="2"/>
            <scheme val="minor"/>
          </rPr>
          <t>Балл: 6 из 6</t>
        </r>
      </text>
    </comment>
    <comment ref="H199" authorId="0" shapeId="0">
      <text>
        <r>
          <rPr>
            <sz val="11"/>
            <color theme="1"/>
            <rFont val="Calibri"/>
            <family val="2"/>
            <scheme val="minor"/>
          </rPr>
          <t>Балл: 2 из 2</t>
        </r>
      </text>
    </comment>
    <comment ref="R199" authorId="0" shapeId="0">
      <text>
        <r>
          <rPr>
            <sz val="11"/>
            <color theme="1"/>
            <rFont val="Calibri"/>
            <family val="2"/>
            <scheme val="minor"/>
          </rPr>
          <t>Балл: 2 из 2</t>
        </r>
      </text>
    </comment>
    <comment ref="V199" authorId="0" shapeId="0">
      <text>
        <r>
          <rPr>
            <sz val="11"/>
            <color theme="1"/>
            <rFont val="Calibri"/>
            <family val="2"/>
            <scheme val="minor"/>
          </rPr>
          <t>Балл: 0 из 2</t>
        </r>
      </text>
    </comment>
    <comment ref="Y199" authorId="0" shapeId="0">
      <text>
        <r>
          <rPr>
            <sz val="11"/>
            <color theme="1"/>
            <rFont val="Calibri"/>
            <family val="2"/>
            <scheme val="minor"/>
          </rPr>
          <t>Балл: 2 из 2</t>
        </r>
      </text>
    </comment>
    <comment ref="AI199" authorId="0" shapeId="0">
      <text>
        <r>
          <rPr>
            <sz val="11"/>
            <color theme="1"/>
            <rFont val="Calibri"/>
            <family val="2"/>
            <scheme val="minor"/>
          </rPr>
          <t>Балл: 0 из 2</t>
        </r>
      </text>
    </comment>
    <comment ref="AP199" authorId="0" shapeId="0">
      <text>
        <r>
          <rPr>
            <sz val="11"/>
            <color theme="1"/>
            <rFont val="Calibri"/>
            <family val="2"/>
            <scheme val="minor"/>
          </rPr>
          <t>Балл: 0 из 4</t>
        </r>
      </text>
    </comment>
    <comment ref="AR199" authorId="0" shapeId="0">
      <text>
        <r>
          <rPr>
            <sz val="11"/>
            <color theme="1"/>
            <rFont val="Calibri"/>
            <family val="2"/>
            <scheme val="minor"/>
          </rPr>
          <t>Балл: 0 из 4</t>
        </r>
      </text>
    </comment>
    <comment ref="AW199" authorId="0" shapeId="0">
      <text>
        <r>
          <rPr>
            <sz val="11"/>
            <color theme="1"/>
            <rFont val="Calibri"/>
            <family val="2"/>
            <scheme val="minor"/>
          </rPr>
          <t>Балл: 0 из 4</t>
        </r>
      </text>
    </comment>
    <comment ref="BF199" authorId="0" shapeId="0">
      <text>
        <r>
          <rPr>
            <sz val="11"/>
            <color theme="1"/>
            <rFont val="Calibri"/>
            <family val="2"/>
            <scheme val="minor"/>
          </rPr>
          <t>Балл: 4 из 4</t>
        </r>
      </text>
    </comment>
    <comment ref="BJ199" authorId="0" shapeId="0">
      <text>
        <r>
          <rPr>
            <sz val="11"/>
            <color theme="1"/>
            <rFont val="Calibri"/>
            <family val="2"/>
            <scheme val="minor"/>
          </rPr>
          <t>Балл: 4 из 4</t>
        </r>
      </text>
    </comment>
    <comment ref="BQ199" authorId="0" shapeId="0">
      <text>
        <r>
          <rPr>
            <sz val="11"/>
            <color theme="1"/>
            <rFont val="Calibri"/>
            <family val="2"/>
            <scheme val="minor"/>
          </rPr>
          <t>Балл: 4 из 4</t>
        </r>
      </text>
    </comment>
    <comment ref="BX199" authorId="0" shapeId="0">
      <text>
        <r>
          <rPr>
            <sz val="11"/>
            <color theme="1"/>
            <rFont val="Calibri"/>
            <family val="2"/>
            <scheme val="minor"/>
          </rPr>
          <t>Балл: 4 из 4</t>
        </r>
      </text>
    </comment>
    <comment ref="CC199" authorId="0" shapeId="0">
      <text>
        <r>
          <rPr>
            <sz val="11"/>
            <color theme="1"/>
            <rFont val="Calibri"/>
            <family val="2"/>
            <scheme val="minor"/>
          </rPr>
          <t>Балл: 6 из 6</t>
        </r>
      </text>
    </comment>
    <comment ref="CL199" authorId="0" shapeId="0">
      <text>
        <r>
          <rPr>
            <sz val="11"/>
            <color theme="1"/>
            <rFont val="Calibri"/>
            <family val="2"/>
            <scheme val="minor"/>
          </rPr>
          <t>Балл: 6 из 6</t>
        </r>
      </text>
    </comment>
    <comment ref="CO199" authorId="0" shapeId="0">
      <text>
        <r>
          <rPr>
            <sz val="11"/>
            <color theme="1"/>
            <rFont val="Calibri"/>
            <family val="2"/>
            <scheme val="minor"/>
          </rPr>
          <t>Балл: 3 из 6</t>
        </r>
      </text>
    </comment>
    <comment ref="CV199" authorId="0" shapeId="0">
      <text>
        <r>
          <rPr>
            <sz val="11"/>
            <color theme="1"/>
            <rFont val="Calibri"/>
            <family val="2"/>
            <scheme val="minor"/>
          </rPr>
          <t>Балл: 6 из 6</t>
        </r>
      </text>
    </comment>
    <comment ref="DA199" authorId="0" shapeId="0">
      <text>
        <r>
          <rPr>
            <sz val="11"/>
            <color theme="1"/>
            <rFont val="Calibri"/>
            <family val="2"/>
            <scheme val="minor"/>
          </rPr>
          <t>Балл: 6 из 6</t>
        </r>
      </text>
    </comment>
    <comment ref="DK199" authorId="0" shapeId="0">
      <text>
        <r>
          <rPr>
            <sz val="11"/>
            <color theme="1"/>
            <rFont val="Calibri"/>
            <family val="2"/>
            <scheme val="minor"/>
          </rPr>
          <t>Балл: 0 из 2</t>
        </r>
      </text>
    </comment>
    <comment ref="DS199" authorId="0" shapeId="0">
      <text>
        <r>
          <rPr>
            <sz val="11"/>
            <color theme="1"/>
            <rFont val="Calibri"/>
            <family val="2"/>
            <scheme val="minor"/>
          </rPr>
          <t>Балл: 0 из 4</t>
        </r>
      </text>
    </comment>
    <comment ref="EF199" authorId="0" shapeId="0">
      <text>
        <r>
          <rPr>
            <sz val="11"/>
            <color theme="1"/>
            <rFont val="Calibri"/>
            <family val="2"/>
            <scheme val="minor"/>
          </rPr>
          <t>Балл: 0 из 4</t>
        </r>
      </text>
    </comment>
    <comment ref="EO199" authorId="0" shapeId="0">
      <text>
        <r>
          <rPr>
            <sz val="11"/>
            <color theme="1"/>
            <rFont val="Calibri"/>
            <family val="2"/>
            <scheme val="minor"/>
          </rPr>
          <t>Балл: 0 из 4</t>
        </r>
      </text>
    </comment>
    <comment ref="FA199" authorId="0" shapeId="0">
      <text>
        <r>
          <rPr>
            <sz val="11"/>
            <color theme="1"/>
            <rFont val="Calibri"/>
            <family val="2"/>
            <scheme val="minor"/>
          </rPr>
          <t>Балл: 6 из 6</t>
        </r>
      </text>
    </comment>
    <comment ref="FI199" authorId="0" shapeId="0">
      <text>
        <r>
          <rPr>
            <sz val="11"/>
            <color theme="1"/>
            <rFont val="Calibri"/>
            <family val="2"/>
            <scheme val="minor"/>
          </rPr>
          <t>Балл: 2 из 2</t>
        </r>
      </text>
    </comment>
    <comment ref="FU199" authorId="0" shapeId="0">
      <text>
        <r>
          <rPr>
            <sz val="11"/>
            <color theme="1"/>
            <rFont val="Calibri"/>
            <family val="2"/>
            <scheme val="minor"/>
          </rPr>
          <t>Балл: 4 из 4</t>
        </r>
      </text>
    </comment>
    <comment ref="GA199" authorId="0" shapeId="0">
      <text>
        <r>
          <rPr>
            <sz val="11"/>
            <color theme="1"/>
            <rFont val="Calibri"/>
            <family val="2"/>
            <scheme val="minor"/>
          </rPr>
          <t>Балл: 0 из 6</t>
        </r>
      </text>
    </comment>
    <comment ref="H200" authorId="0" shapeId="0">
      <text>
        <r>
          <rPr>
            <sz val="11"/>
            <color theme="1"/>
            <rFont val="Calibri"/>
            <family val="2"/>
            <scheme val="minor"/>
          </rPr>
          <t>Балл: 0 из 2</t>
        </r>
      </text>
    </comment>
    <comment ref="N200" authorId="0" shapeId="0">
      <text>
        <r>
          <rPr>
            <sz val="11"/>
            <color theme="1"/>
            <rFont val="Calibri"/>
            <family val="2"/>
            <scheme val="minor"/>
          </rPr>
          <t>Балл: 2 из 2</t>
        </r>
      </text>
    </comment>
    <comment ref="T200" authorId="0" shapeId="0">
      <text>
        <r>
          <rPr>
            <sz val="11"/>
            <color theme="1"/>
            <rFont val="Calibri"/>
            <family val="2"/>
            <scheme val="minor"/>
          </rPr>
          <t>Балл: 2 из 2</t>
        </r>
      </text>
    </comment>
    <comment ref="AB200" authorId="0" shapeId="0">
      <text>
        <r>
          <rPr>
            <sz val="11"/>
            <color theme="1"/>
            <rFont val="Calibri"/>
            <family val="2"/>
            <scheme val="minor"/>
          </rPr>
          <t>Балл: 2 из 2</t>
        </r>
      </text>
    </comment>
    <comment ref="AG200" authorId="0" shapeId="0">
      <text>
        <r>
          <rPr>
            <sz val="11"/>
            <color theme="1"/>
            <rFont val="Calibri"/>
            <family val="2"/>
            <scheme val="minor"/>
          </rPr>
          <t>Балл: 2 из 2</t>
        </r>
      </text>
    </comment>
    <comment ref="AL200" authorId="0" shapeId="0">
      <text>
        <r>
          <rPr>
            <sz val="11"/>
            <color theme="1"/>
            <rFont val="Calibri"/>
            <family val="2"/>
            <scheme val="minor"/>
          </rPr>
          <t>Балл: 0 из 4</t>
        </r>
      </text>
    </comment>
    <comment ref="AU200" authorId="0" shapeId="0">
      <text>
        <r>
          <rPr>
            <sz val="11"/>
            <color theme="1"/>
            <rFont val="Calibri"/>
            <family val="2"/>
            <scheme val="minor"/>
          </rPr>
          <t>Балл: 4 из 4</t>
        </r>
      </text>
    </comment>
    <comment ref="AZ200" authorId="0" shapeId="0">
      <text>
        <r>
          <rPr>
            <sz val="11"/>
            <color theme="1"/>
            <rFont val="Calibri"/>
            <family val="2"/>
            <scheme val="minor"/>
          </rPr>
          <t>Балл: 0 из 4</t>
        </r>
      </text>
    </comment>
    <comment ref="BD200" authorId="0" shapeId="0">
      <text>
        <r>
          <rPr>
            <sz val="11"/>
            <color theme="1"/>
            <rFont val="Calibri"/>
            <family val="2"/>
            <scheme val="minor"/>
          </rPr>
          <t>Балл: 4 из 4</t>
        </r>
      </text>
    </comment>
    <comment ref="BN200" authorId="0" shapeId="0">
      <text>
        <r>
          <rPr>
            <sz val="11"/>
            <color theme="1"/>
            <rFont val="Calibri"/>
            <family val="2"/>
            <scheme val="minor"/>
          </rPr>
          <t>Балл: 4 из 4</t>
        </r>
      </text>
    </comment>
    <comment ref="BQ200" authorId="0" shapeId="0">
      <text>
        <r>
          <rPr>
            <sz val="11"/>
            <color theme="1"/>
            <rFont val="Calibri"/>
            <family val="2"/>
            <scheme val="minor"/>
          </rPr>
          <t>Балл: 0 из 4</t>
        </r>
      </text>
    </comment>
    <comment ref="BU200" authorId="0" shapeId="0">
      <text>
        <r>
          <rPr>
            <sz val="11"/>
            <color theme="1"/>
            <rFont val="Calibri"/>
            <family val="2"/>
            <scheme val="minor"/>
          </rPr>
          <t>Балл: 4 из 4</t>
        </r>
      </text>
    </comment>
    <comment ref="CA200" authorId="0" shapeId="0">
      <text>
        <r>
          <rPr>
            <sz val="11"/>
            <color theme="1"/>
            <rFont val="Calibri"/>
            <family val="2"/>
            <scheme val="minor"/>
          </rPr>
          <t>Балл: 0 из 6</t>
        </r>
      </text>
    </comment>
    <comment ref="CK200" authorId="0" shapeId="0">
      <text>
        <r>
          <rPr>
            <sz val="11"/>
            <color theme="1"/>
            <rFont val="Calibri"/>
            <family val="2"/>
            <scheme val="minor"/>
          </rPr>
          <t>Балл: 3 из 6</t>
        </r>
      </text>
    </comment>
    <comment ref="CO200" authorId="0" shapeId="0">
      <text>
        <r>
          <rPr>
            <sz val="11"/>
            <color theme="1"/>
            <rFont val="Calibri"/>
            <family val="2"/>
            <scheme val="minor"/>
          </rPr>
          <t>Балл: 2 из 6</t>
        </r>
      </text>
    </comment>
    <comment ref="CT200" authorId="0" shapeId="0">
      <text>
        <r>
          <rPr>
            <sz val="11"/>
            <color theme="1"/>
            <rFont val="Calibri"/>
            <family val="2"/>
            <scheme val="minor"/>
          </rPr>
          <t>Балл: 0 из 6</t>
        </r>
      </text>
    </comment>
    <comment ref="DD200" authorId="0" shapeId="0">
      <text>
        <r>
          <rPr>
            <sz val="11"/>
            <color theme="1"/>
            <rFont val="Calibri"/>
            <family val="2"/>
            <scheme val="minor"/>
          </rPr>
          <t>Балл: 6 из 6</t>
        </r>
      </text>
    </comment>
    <comment ref="DJ200" authorId="0" shapeId="0">
      <text>
        <r>
          <rPr>
            <sz val="11"/>
            <color theme="1"/>
            <rFont val="Calibri"/>
            <family val="2"/>
            <scheme val="minor"/>
          </rPr>
          <t>Балл: 2 из 2</t>
        </r>
      </text>
    </comment>
    <comment ref="DW200" authorId="0" shapeId="0">
      <text>
        <r>
          <rPr>
            <sz val="11"/>
            <color theme="1"/>
            <rFont val="Calibri"/>
            <family val="2"/>
            <scheme val="minor"/>
          </rPr>
          <t>Балл: 4 из 4</t>
        </r>
      </text>
    </comment>
    <comment ref="ED200" authorId="0" shapeId="0">
      <text>
        <r>
          <rPr>
            <sz val="11"/>
            <color theme="1"/>
            <rFont val="Calibri"/>
            <family val="2"/>
            <scheme val="minor"/>
          </rPr>
          <t>Балл: 4 из 4</t>
        </r>
      </text>
    </comment>
    <comment ref="EL200" authorId="0" shapeId="0">
      <text>
        <r>
          <rPr>
            <sz val="11"/>
            <color theme="1"/>
            <rFont val="Calibri"/>
            <family val="2"/>
            <scheme val="minor"/>
          </rPr>
          <t>Балл: 0 из 4</t>
        </r>
      </text>
    </comment>
    <comment ref="ES200" authorId="0" shapeId="0">
      <text>
        <r>
          <rPr>
            <sz val="11"/>
            <color theme="1"/>
            <rFont val="Calibri"/>
            <family val="2"/>
            <scheme val="minor"/>
          </rPr>
          <t>Балл: 6 из 6</t>
        </r>
      </text>
    </comment>
    <comment ref="FG200" authorId="0" shapeId="0">
      <text>
        <r>
          <rPr>
            <sz val="11"/>
            <color theme="1"/>
            <rFont val="Calibri"/>
            <family val="2"/>
            <scheme val="minor"/>
          </rPr>
          <t>Балл: 2 из 2</t>
        </r>
      </text>
    </comment>
    <comment ref="FS200" authorId="0" shapeId="0">
      <text>
        <r>
          <rPr>
            <sz val="11"/>
            <color theme="1"/>
            <rFont val="Calibri"/>
            <family val="2"/>
            <scheme val="minor"/>
          </rPr>
          <t>Балл: 4 из 4</t>
        </r>
      </text>
    </comment>
    <comment ref="FZ200" authorId="0" shapeId="0">
      <text>
        <r>
          <rPr>
            <sz val="11"/>
            <color theme="1"/>
            <rFont val="Calibri"/>
            <family val="2"/>
            <scheme val="minor"/>
          </rPr>
          <t>Балл: 0 из 6</t>
        </r>
      </text>
    </comment>
    <comment ref="I201" authorId="0" shapeId="0">
      <text>
        <r>
          <rPr>
            <sz val="11"/>
            <color theme="1"/>
            <rFont val="Calibri"/>
            <family val="2"/>
            <scheme val="minor"/>
          </rPr>
          <t>Балл: 2 из 2</t>
        </r>
      </text>
    </comment>
    <comment ref="N201" authorId="0" shapeId="0">
      <text>
        <r>
          <rPr>
            <sz val="11"/>
            <color theme="1"/>
            <rFont val="Calibri"/>
            <family val="2"/>
            <scheme val="minor"/>
          </rPr>
          <t>Балл: 0 из 2</t>
        </r>
      </text>
    </comment>
    <comment ref="S201" authorId="0" shapeId="0">
      <text>
        <r>
          <rPr>
            <sz val="11"/>
            <color theme="1"/>
            <rFont val="Calibri"/>
            <family val="2"/>
            <scheme val="minor"/>
          </rPr>
          <t>Балл: 2 из 2</t>
        </r>
      </text>
    </comment>
    <comment ref="AC201" authorId="0" shapeId="0">
      <text>
        <r>
          <rPr>
            <sz val="11"/>
            <color theme="1"/>
            <rFont val="Calibri"/>
            <family val="2"/>
            <scheme val="minor"/>
          </rPr>
          <t>Балл: 2 из 2</t>
        </r>
      </text>
    </comment>
    <comment ref="AE201" authorId="0" shapeId="0">
      <text>
        <r>
          <rPr>
            <sz val="11"/>
            <color theme="1"/>
            <rFont val="Calibri"/>
            <family val="2"/>
            <scheme val="minor"/>
          </rPr>
          <t>Балл: 2 из 2</t>
        </r>
      </text>
    </comment>
    <comment ref="AK201" authorId="0" shapeId="0">
      <text>
        <r>
          <rPr>
            <sz val="11"/>
            <color theme="1"/>
            <rFont val="Calibri"/>
            <family val="2"/>
            <scheme val="minor"/>
          </rPr>
          <t>Балл: 0 из 4</t>
        </r>
      </text>
    </comment>
    <comment ref="AR201" authorId="0" shapeId="0">
      <text>
        <r>
          <rPr>
            <sz val="11"/>
            <color theme="1"/>
            <rFont val="Calibri"/>
            <family val="2"/>
            <scheme val="minor"/>
          </rPr>
          <t>Балл: 0 из 4</t>
        </r>
      </text>
    </comment>
    <comment ref="BA201" authorId="0" shapeId="0">
      <text>
        <r>
          <rPr>
            <sz val="11"/>
            <color theme="1"/>
            <rFont val="Calibri"/>
            <family val="2"/>
            <scheme val="minor"/>
          </rPr>
          <t>Балл: 0 из 4</t>
        </r>
      </text>
    </comment>
    <comment ref="BC201" authorId="0" shapeId="0">
      <text>
        <r>
          <rPr>
            <sz val="11"/>
            <color theme="1"/>
            <rFont val="Calibri"/>
            <family val="2"/>
            <scheme val="minor"/>
          </rPr>
          <t>Балл: 4 из 4</t>
        </r>
      </text>
    </comment>
    <comment ref="BL201" authorId="0" shapeId="0">
      <text>
        <r>
          <rPr>
            <sz val="11"/>
            <color theme="1"/>
            <rFont val="Calibri"/>
            <family val="2"/>
            <scheme val="minor"/>
          </rPr>
          <t>Балл: 4 из 4</t>
        </r>
      </text>
    </comment>
    <comment ref="BS201" authorId="0" shapeId="0">
      <text>
        <r>
          <rPr>
            <sz val="11"/>
            <color theme="1"/>
            <rFont val="Calibri"/>
            <family val="2"/>
            <scheme val="minor"/>
          </rPr>
          <t>Балл: 0 из 4</t>
        </r>
      </text>
    </comment>
    <comment ref="BU201" authorId="0" shapeId="0">
      <text>
        <r>
          <rPr>
            <sz val="11"/>
            <color theme="1"/>
            <rFont val="Calibri"/>
            <family val="2"/>
            <scheme val="minor"/>
          </rPr>
          <t>Балл: 4 из 4</t>
        </r>
      </text>
    </comment>
    <comment ref="CE201" authorId="0" shapeId="0">
      <text>
        <r>
          <rPr>
            <sz val="11"/>
            <color theme="1"/>
            <rFont val="Calibri"/>
            <family val="2"/>
            <scheme val="minor"/>
          </rPr>
          <t>Балл: 0 из 6</t>
        </r>
      </text>
    </comment>
    <comment ref="CJ201" authorId="0" shapeId="0">
      <text>
        <r>
          <rPr>
            <sz val="11"/>
            <color theme="1"/>
            <rFont val="Calibri"/>
            <family val="2"/>
            <scheme val="minor"/>
          </rPr>
          <t>Балл: 0 из 6</t>
        </r>
      </text>
    </comment>
    <comment ref="CN201" authorId="0" shapeId="0">
      <text>
        <r>
          <rPr>
            <sz val="11"/>
            <color theme="1"/>
            <rFont val="Calibri"/>
            <family val="2"/>
            <scheme val="minor"/>
          </rPr>
          <t>Балл: 0 из 6</t>
        </r>
      </text>
    </comment>
    <comment ref="CT201" authorId="0" shapeId="0">
      <text>
        <r>
          <rPr>
            <sz val="11"/>
            <color theme="1"/>
            <rFont val="Calibri"/>
            <family val="2"/>
            <scheme val="minor"/>
          </rPr>
          <t>Балл: 0 из 6</t>
        </r>
      </text>
    </comment>
    <comment ref="DB201" authorId="0" shapeId="0">
      <text>
        <r>
          <rPr>
            <sz val="11"/>
            <color theme="1"/>
            <rFont val="Calibri"/>
            <family val="2"/>
            <scheme val="minor"/>
          </rPr>
          <t>Балл: 0 из 6</t>
        </r>
      </text>
    </comment>
    <comment ref="DL201" authorId="0" shapeId="0">
      <text>
        <r>
          <rPr>
            <sz val="11"/>
            <color theme="1"/>
            <rFont val="Calibri"/>
            <family val="2"/>
            <scheme val="minor"/>
          </rPr>
          <t>Балл: 2 из 2</t>
        </r>
      </text>
    </comment>
    <comment ref="DW201" authorId="0" shapeId="0">
      <text>
        <r>
          <rPr>
            <sz val="11"/>
            <color theme="1"/>
            <rFont val="Calibri"/>
            <family val="2"/>
            <scheme val="minor"/>
          </rPr>
          <t>Балл: 0 из 4</t>
        </r>
      </text>
    </comment>
    <comment ref="DY201" authorId="0" shapeId="0">
      <text>
        <r>
          <rPr>
            <sz val="11"/>
            <color theme="1"/>
            <rFont val="Calibri"/>
            <family val="2"/>
            <scheme val="minor"/>
          </rPr>
          <t>Балл: 0 из 4</t>
        </r>
      </text>
    </comment>
    <comment ref="EJ201" authorId="0" shapeId="0">
      <text>
        <r>
          <rPr>
            <sz val="11"/>
            <color theme="1"/>
            <rFont val="Calibri"/>
            <family val="2"/>
            <scheme val="minor"/>
          </rPr>
          <t>Балл: 0 из 4</t>
        </r>
      </text>
    </comment>
    <comment ref="FB201" authorId="0" shapeId="0">
      <text>
        <r>
          <rPr>
            <sz val="11"/>
            <color theme="1"/>
            <rFont val="Calibri"/>
            <family val="2"/>
            <scheme val="minor"/>
          </rPr>
          <t>Балл: 2 из 6</t>
        </r>
      </text>
    </comment>
    <comment ref="FF201" authorId="0" shapeId="0">
      <text>
        <r>
          <rPr>
            <sz val="11"/>
            <color theme="1"/>
            <rFont val="Calibri"/>
            <family val="2"/>
            <scheme val="minor"/>
          </rPr>
          <t>Балл: 2 из 2</t>
        </r>
      </text>
    </comment>
    <comment ref="FO201" authorId="0" shapeId="0">
      <text>
        <r>
          <rPr>
            <sz val="11"/>
            <color theme="1"/>
            <rFont val="Calibri"/>
            <family val="2"/>
            <scheme val="minor"/>
          </rPr>
          <t>Балл: 4 из 4</t>
        </r>
      </text>
    </comment>
    <comment ref="GA201" authorId="0" shapeId="0">
      <text>
        <r>
          <rPr>
            <sz val="11"/>
            <color theme="1"/>
            <rFont val="Calibri"/>
            <family val="2"/>
            <scheme val="minor"/>
          </rPr>
          <t>Балл: 3 из 6</t>
        </r>
      </text>
    </comment>
    <comment ref="I202" authorId="0" shapeId="0">
      <text>
        <r>
          <rPr>
            <sz val="11"/>
            <color theme="1"/>
            <rFont val="Calibri"/>
            <family val="2"/>
            <scheme val="minor"/>
          </rPr>
          <t>Балл: 0 из 2</t>
        </r>
      </text>
    </comment>
    <comment ref="O202" authorId="0" shapeId="0">
      <text>
        <r>
          <rPr>
            <sz val="11"/>
            <color theme="1"/>
            <rFont val="Calibri"/>
            <family val="2"/>
            <scheme val="minor"/>
          </rPr>
          <t>Балл: 2 из 2</t>
        </r>
      </text>
    </comment>
    <comment ref="U202" authorId="0" shapeId="0">
      <text>
        <r>
          <rPr>
            <sz val="11"/>
            <color theme="1"/>
            <rFont val="Calibri"/>
            <family val="2"/>
            <scheme val="minor"/>
          </rPr>
          <t>Балл: 2 из 2</t>
        </r>
      </text>
    </comment>
    <comment ref="AD202" authorId="0" shapeId="0">
      <text>
        <r>
          <rPr>
            <sz val="11"/>
            <color theme="1"/>
            <rFont val="Calibri"/>
            <family val="2"/>
            <scheme val="minor"/>
          </rPr>
          <t>Балл: 2 из 2</t>
        </r>
      </text>
    </comment>
    <comment ref="AH202" authorId="0" shapeId="0">
      <text>
        <r>
          <rPr>
            <sz val="11"/>
            <color theme="1"/>
            <rFont val="Calibri"/>
            <family val="2"/>
            <scheme val="minor"/>
          </rPr>
          <t>Балл: 2 из 2</t>
        </r>
      </text>
    </comment>
    <comment ref="AK202" authorId="0" shapeId="0">
      <text>
        <r>
          <rPr>
            <sz val="11"/>
            <color theme="1"/>
            <rFont val="Calibri"/>
            <family val="2"/>
            <scheme val="minor"/>
          </rPr>
          <t>Балл: 4 из 4</t>
        </r>
      </text>
    </comment>
    <comment ref="AQ202" authorId="0" shapeId="0">
      <text>
        <r>
          <rPr>
            <sz val="11"/>
            <color theme="1"/>
            <rFont val="Calibri"/>
            <family val="2"/>
            <scheme val="minor"/>
          </rPr>
          <t>Балл: 4 из 4</t>
        </r>
      </text>
    </comment>
    <comment ref="AW202" authorId="0" shapeId="0">
      <text>
        <r>
          <rPr>
            <sz val="11"/>
            <color theme="1"/>
            <rFont val="Calibri"/>
            <family val="2"/>
            <scheme val="minor"/>
          </rPr>
          <t>Балл: 0 из 4</t>
        </r>
      </text>
    </comment>
    <comment ref="BC202" authorId="0" shapeId="0">
      <text>
        <r>
          <rPr>
            <sz val="11"/>
            <color theme="1"/>
            <rFont val="Calibri"/>
            <family val="2"/>
            <scheme val="minor"/>
          </rPr>
          <t>Балл: 0 из 4</t>
        </r>
      </text>
    </comment>
    <comment ref="BJ202" authorId="0" shapeId="0">
      <text>
        <r>
          <rPr>
            <sz val="11"/>
            <color theme="1"/>
            <rFont val="Calibri"/>
            <family val="2"/>
            <scheme val="minor"/>
          </rPr>
          <t>Балл: 0 из 4</t>
        </r>
      </text>
    </comment>
    <comment ref="BP202" authorId="0" shapeId="0">
      <text>
        <r>
          <rPr>
            <sz val="11"/>
            <color theme="1"/>
            <rFont val="Calibri"/>
            <family val="2"/>
            <scheme val="minor"/>
          </rPr>
          <t>Балл: 0 из 4</t>
        </r>
      </text>
    </comment>
    <comment ref="BX202" authorId="0" shapeId="0">
      <text>
        <r>
          <rPr>
            <sz val="11"/>
            <color theme="1"/>
            <rFont val="Calibri"/>
            <family val="2"/>
            <scheme val="minor"/>
          </rPr>
          <t>Балл: 4 из 4</t>
        </r>
      </text>
    </comment>
    <comment ref="CB202" authorId="0" shapeId="0">
      <text>
        <r>
          <rPr>
            <sz val="11"/>
            <color theme="1"/>
            <rFont val="Calibri"/>
            <family val="2"/>
            <scheme val="minor"/>
          </rPr>
          <t>Балл: 6 из 6</t>
        </r>
      </text>
    </comment>
    <comment ref="CI202" authorId="0" shapeId="0">
      <text>
        <r>
          <rPr>
            <sz val="11"/>
            <color theme="1"/>
            <rFont val="Calibri"/>
            <family val="2"/>
            <scheme val="minor"/>
          </rPr>
          <t>Балл: 6 из 6</t>
        </r>
      </text>
    </comment>
    <comment ref="CR202" authorId="0" shapeId="0">
      <text>
        <r>
          <rPr>
            <sz val="11"/>
            <color theme="1"/>
            <rFont val="Calibri"/>
            <family val="2"/>
            <scheme val="minor"/>
          </rPr>
          <t>Балл: 2 из 6</t>
        </r>
      </text>
    </comment>
    <comment ref="CW202" authorId="0" shapeId="0">
      <text>
        <r>
          <rPr>
            <sz val="11"/>
            <color theme="1"/>
            <rFont val="Calibri"/>
            <family val="2"/>
            <scheme val="minor"/>
          </rPr>
          <t>Балл: 6 из 6</t>
        </r>
      </text>
    </comment>
    <comment ref="CY202" authorId="0" shapeId="0">
      <text>
        <r>
          <rPr>
            <sz val="11"/>
            <color theme="1"/>
            <rFont val="Calibri"/>
            <family val="2"/>
            <scheme val="minor"/>
          </rPr>
          <t>Балл: 0 из 6</t>
        </r>
      </text>
    </comment>
    <comment ref="DI202" authorId="0" shapeId="0">
      <text>
        <r>
          <rPr>
            <sz val="11"/>
            <color theme="1"/>
            <rFont val="Calibri"/>
            <family val="2"/>
            <scheme val="minor"/>
          </rPr>
          <t>Балл: 2 из 2</t>
        </r>
      </text>
    </comment>
    <comment ref="DW202" authorId="0" shapeId="0">
      <text>
        <r>
          <rPr>
            <sz val="11"/>
            <color theme="1"/>
            <rFont val="Calibri"/>
            <family val="2"/>
            <scheme val="minor"/>
          </rPr>
          <t>Балл: 4 из 4</t>
        </r>
      </text>
    </comment>
    <comment ref="EA202" authorId="0" shapeId="0">
      <text>
        <r>
          <rPr>
            <sz val="11"/>
            <color theme="1"/>
            <rFont val="Calibri"/>
            <family val="2"/>
            <scheme val="minor"/>
          </rPr>
          <t>Балл: 0 из 4</t>
        </r>
      </text>
    </comment>
    <comment ref="EJ202" authorId="0" shapeId="0">
      <text>
        <r>
          <rPr>
            <sz val="11"/>
            <color theme="1"/>
            <rFont val="Calibri"/>
            <family val="2"/>
            <scheme val="minor"/>
          </rPr>
          <t>Балл: 0 из 4</t>
        </r>
      </text>
    </comment>
    <comment ref="EX202" authorId="0" shapeId="0">
      <text>
        <r>
          <rPr>
            <sz val="11"/>
            <color theme="1"/>
            <rFont val="Calibri"/>
            <family val="2"/>
            <scheme val="minor"/>
          </rPr>
          <t>Балл: 2 из 6</t>
        </r>
      </text>
    </comment>
    <comment ref="FD202" authorId="0" shapeId="0">
      <text>
        <r>
          <rPr>
            <sz val="11"/>
            <color theme="1"/>
            <rFont val="Calibri"/>
            <family val="2"/>
            <scheme val="minor"/>
          </rPr>
          <t>Балл: 2 из 2</t>
        </r>
      </text>
    </comment>
    <comment ref="FO202" authorId="0" shapeId="0">
      <text>
        <r>
          <rPr>
            <sz val="11"/>
            <color theme="1"/>
            <rFont val="Calibri"/>
            <family val="2"/>
            <scheme val="minor"/>
          </rPr>
          <t>Балл: 4 из 4</t>
        </r>
      </text>
    </comment>
    <comment ref="GA202" authorId="0" shapeId="0">
      <text>
        <r>
          <rPr>
            <sz val="11"/>
            <color theme="1"/>
            <rFont val="Calibri"/>
            <family val="2"/>
            <scheme val="minor"/>
          </rPr>
          <t>Балл: 6 из 6</t>
        </r>
      </text>
    </comment>
    <comment ref="L203" authorId="0" shapeId="0">
      <text>
        <r>
          <rPr>
            <sz val="11"/>
            <color theme="1"/>
            <rFont val="Calibri"/>
            <family val="2"/>
            <scheme val="minor"/>
          </rPr>
          <t>Балл: 0 из 2</t>
        </r>
      </text>
    </comment>
    <comment ref="P203" authorId="0" shapeId="0">
      <text>
        <r>
          <rPr>
            <sz val="11"/>
            <color theme="1"/>
            <rFont val="Calibri"/>
            <family val="2"/>
            <scheme val="minor"/>
          </rPr>
          <t>Балл: 2 из 2</t>
        </r>
      </text>
    </comment>
    <comment ref="W203" authorId="0" shapeId="0">
      <text>
        <r>
          <rPr>
            <sz val="11"/>
            <color theme="1"/>
            <rFont val="Calibri"/>
            <family val="2"/>
            <scheme val="minor"/>
          </rPr>
          <t>Балл: 2 из 2</t>
        </r>
      </text>
    </comment>
    <comment ref="AD203" authorId="0" shapeId="0">
      <text>
        <r>
          <rPr>
            <sz val="11"/>
            <color theme="1"/>
            <rFont val="Calibri"/>
            <family val="2"/>
            <scheme val="minor"/>
          </rPr>
          <t>Балл: 2 из 2</t>
        </r>
      </text>
    </comment>
    <comment ref="AF203" authorId="0" shapeId="0">
      <text>
        <r>
          <rPr>
            <sz val="11"/>
            <color theme="1"/>
            <rFont val="Calibri"/>
            <family val="2"/>
            <scheme val="minor"/>
          </rPr>
          <t>Балл: 0 из 2</t>
        </r>
      </text>
    </comment>
    <comment ref="AN203" authorId="0" shapeId="0">
      <text>
        <r>
          <rPr>
            <sz val="11"/>
            <color theme="1"/>
            <rFont val="Calibri"/>
            <family val="2"/>
            <scheme val="minor"/>
          </rPr>
          <t>Балл: 0 из 4</t>
        </r>
      </text>
    </comment>
    <comment ref="AQ203" authorId="0" shapeId="0">
      <text>
        <r>
          <rPr>
            <sz val="11"/>
            <color theme="1"/>
            <rFont val="Calibri"/>
            <family val="2"/>
            <scheme val="minor"/>
          </rPr>
          <t>Балл: 0 из 4</t>
        </r>
      </text>
    </comment>
    <comment ref="AW203" authorId="0" shapeId="0">
      <text>
        <r>
          <rPr>
            <sz val="11"/>
            <color theme="1"/>
            <rFont val="Calibri"/>
            <family val="2"/>
            <scheme val="minor"/>
          </rPr>
          <t>Балл: 0 из 4</t>
        </r>
      </text>
    </comment>
    <comment ref="BH203" authorId="0" shapeId="0">
      <text>
        <r>
          <rPr>
            <sz val="11"/>
            <color theme="1"/>
            <rFont val="Calibri"/>
            <family val="2"/>
            <scheme val="minor"/>
          </rPr>
          <t>Балл: 4 из 4</t>
        </r>
      </text>
    </comment>
    <comment ref="BN203" authorId="0" shapeId="0">
      <text>
        <r>
          <rPr>
            <sz val="11"/>
            <color theme="1"/>
            <rFont val="Calibri"/>
            <family val="2"/>
            <scheme val="minor"/>
          </rPr>
          <t>Балл: 0 из 4</t>
        </r>
      </text>
    </comment>
    <comment ref="BS203" authorId="0" shapeId="0">
      <text>
        <r>
          <rPr>
            <sz val="11"/>
            <color theme="1"/>
            <rFont val="Calibri"/>
            <family val="2"/>
            <scheme val="minor"/>
          </rPr>
          <t>&lt;пропущен&gt;</t>
        </r>
      </text>
    </comment>
    <comment ref="BZ203" authorId="0" shapeId="0">
      <text>
        <r>
          <rPr>
            <sz val="11"/>
            <color theme="1"/>
            <rFont val="Calibri"/>
            <family val="2"/>
            <scheme val="minor"/>
          </rPr>
          <t>Балл: 4 из 4</t>
        </r>
      </text>
    </comment>
    <comment ref="CF203" authorId="0" shapeId="0">
      <text>
        <r>
          <rPr>
            <sz val="11"/>
            <color theme="1"/>
            <rFont val="Calibri"/>
            <family val="2"/>
            <scheme val="minor"/>
          </rPr>
          <t>Балл: 6 из 6</t>
        </r>
      </text>
    </comment>
    <comment ref="CL203" authorId="0" shapeId="0">
      <text>
        <r>
          <rPr>
            <sz val="11"/>
            <color theme="1"/>
            <rFont val="Calibri"/>
            <family val="2"/>
            <scheme val="minor"/>
          </rPr>
          <t>Балл: 3 из 6</t>
        </r>
      </text>
    </comment>
    <comment ref="CR203" authorId="0" shapeId="0">
      <text>
        <r>
          <rPr>
            <sz val="11"/>
            <color theme="1"/>
            <rFont val="Calibri"/>
            <family val="2"/>
            <scheme val="minor"/>
          </rPr>
          <t>Балл: 6 из 6</t>
        </r>
      </text>
    </comment>
    <comment ref="CT203" authorId="0" shapeId="0">
      <text>
        <r>
          <rPr>
            <sz val="11"/>
            <color theme="1"/>
            <rFont val="Calibri"/>
            <family val="2"/>
            <scheme val="minor"/>
          </rPr>
          <t>Балл: 6 из 6</t>
        </r>
      </text>
    </comment>
    <comment ref="CY203" authorId="0" shapeId="0">
      <text>
        <r>
          <rPr>
            <sz val="11"/>
            <color theme="1"/>
            <rFont val="Calibri"/>
            <family val="2"/>
            <scheme val="minor"/>
          </rPr>
          <t>Балл: 6 из 6</t>
        </r>
      </text>
    </comment>
    <comment ref="DK203" authorId="0" shapeId="0">
      <text>
        <r>
          <rPr>
            <sz val="11"/>
            <color theme="1"/>
            <rFont val="Calibri"/>
            <family val="2"/>
            <scheme val="minor"/>
          </rPr>
          <t>Балл: 2 из 2</t>
        </r>
      </text>
    </comment>
    <comment ref="DP203" authorId="0" shapeId="0">
      <text>
        <r>
          <rPr>
            <sz val="11"/>
            <color theme="1"/>
            <rFont val="Calibri"/>
            <family val="2"/>
            <scheme val="minor"/>
          </rPr>
          <t>Балл: 0 из 4</t>
        </r>
      </text>
    </comment>
    <comment ref="EG203" authorId="0" shapeId="0">
      <text>
        <r>
          <rPr>
            <sz val="11"/>
            <color theme="1"/>
            <rFont val="Calibri"/>
            <family val="2"/>
            <scheme val="minor"/>
          </rPr>
          <t>Балл: 0 из 4</t>
        </r>
      </text>
    </comment>
    <comment ref="EN203" authorId="0" shapeId="0">
      <text>
        <r>
          <rPr>
            <sz val="11"/>
            <color theme="1"/>
            <rFont val="Calibri"/>
            <family val="2"/>
            <scheme val="minor"/>
          </rPr>
          <t>Балл: 4 из 4</t>
        </r>
      </text>
    </comment>
    <comment ref="EW203" authorId="0" shapeId="0">
      <text>
        <r>
          <rPr>
            <sz val="11"/>
            <color theme="1"/>
            <rFont val="Calibri"/>
            <family val="2"/>
            <scheme val="minor"/>
          </rPr>
          <t>Балл: 6 из 6</t>
        </r>
      </text>
    </comment>
    <comment ref="FC203" authorId="0" shapeId="0">
      <text>
        <r>
          <rPr>
            <sz val="11"/>
            <color theme="1"/>
            <rFont val="Calibri"/>
            <family val="2"/>
            <scheme val="minor"/>
          </rPr>
          <t>Балл: 2 из 2</t>
        </r>
      </text>
    </comment>
    <comment ref="FO203" authorId="0" shapeId="0">
      <text>
        <r>
          <rPr>
            <sz val="11"/>
            <color theme="1"/>
            <rFont val="Calibri"/>
            <family val="2"/>
            <scheme val="minor"/>
          </rPr>
          <t>Балл: 4 из 4</t>
        </r>
      </text>
    </comment>
    <comment ref="FW203" authorId="0" shapeId="0">
      <text>
        <r>
          <rPr>
            <sz val="11"/>
            <color theme="1"/>
            <rFont val="Calibri"/>
            <family val="2"/>
            <scheme val="minor"/>
          </rPr>
          <t>Балл: 6 из 6</t>
        </r>
      </text>
    </comment>
    <comment ref="L204" authorId="0" shapeId="0">
      <text>
        <r>
          <rPr>
            <sz val="11"/>
            <color theme="1"/>
            <rFont val="Calibri"/>
            <family val="2"/>
            <scheme val="minor"/>
          </rPr>
          <t>Балл: 0 из 2</t>
        </r>
      </text>
    </comment>
    <comment ref="N204" authorId="0" shapeId="0">
      <text>
        <r>
          <rPr>
            <sz val="11"/>
            <color theme="1"/>
            <rFont val="Calibri"/>
            <family val="2"/>
            <scheme val="minor"/>
          </rPr>
          <t>Балл: 2 из 2</t>
        </r>
      </text>
    </comment>
    <comment ref="U204" authorId="0" shapeId="0">
      <text>
        <r>
          <rPr>
            <sz val="11"/>
            <color theme="1"/>
            <rFont val="Calibri"/>
            <family val="2"/>
            <scheme val="minor"/>
          </rPr>
          <t>Балл: 2 из 2</t>
        </r>
      </text>
    </comment>
    <comment ref="AC204" authorId="0" shapeId="0">
      <text>
        <r>
          <rPr>
            <sz val="11"/>
            <color theme="1"/>
            <rFont val="Calibri"/>
            <family val="2"/>
            <scheme val="minor"/>
          </rPr>
          <t>Балл: 2 из 2</t>
        </r>
      </text>
    </comment>
    <comment ref="AJ204" authorId="0" shapeId="0">
      <text>
        <r>
          <rPr>
            <sz val="11"/>
            <color theme="1"/>
            <rFont val="Calibri"/>
            <family val="2"/>
            <scheme val="minor"/>
          </rPr>
          <t>Балл: 0 из 2</t>
        </r>
      </text>
    </comment>
    <comment ref="AL204" authorId="0" shapeId="0">
      <text>
        <r>
          <rPr>
            <sz val="11"/>
            <color theme="1"/>
            <rFont val="Calibri"/>
            <family val="2"/>
            <scheme val="minor"/>
          </rPr>
          <t>Балл: 0 из 4</t>
        </r>
      </text>
    </comment>
    <comment ref="AQ204" authorId="0" shapeId="0">
      <text>
        <r>
          <rPr>
            <sz val="11"/>
            <color theme="1"/>
            <rFont val="Calibri"/>
            <family val="2"/>
            <scheme val="minor"/>
          </rPr>
          <t>Балл: 0 из 4</t>
        </r>
      </text>
    </comment>
    <comment ref="AW204" authorId="0" shapeId="0">
      <text>
        <r>
          <rPr>
            <sz val="11"/>
            <color theme="1"/>
            <rFont val="Calibri"/>
            <family val="2"/>
            <scheme val="minor"/>
          </rPr>
          <t>Балл: 4 из 4</t>
        </r>
      </text>
    </comment>
    <comment ref="BC204" authorId="0" shapeId="0">
      <text>
        <r>
          <rPr>
            <sz val="11"/>
            <color theme="1"/>
            <rFont val="Calibri"/>
            <family val="2"/>
            <scheme val="minor"/>
          </rPr>
          <t>Балл: 0 из 4</t>
        </r>
      </text>
    </comment>
    <comment ref="BJ204" authorId="0" shapeId="0">
      <text>
        <r>
          <rPr>
            <sz val="11"/>
            <color theme="1"/>
            <rFont val="Calibri"/>
            <family val="2"/>
            <scheme val="minor"/>
          </rPr>
          <t>Балл: 4 из 4</t>
        </r>
      </text>
    </comment>
    <comment ref="BO204" authorId="0" shapeId="0">
      <text>
        <r>
          <rPr>
            <sz val="11"/>
            <color theme="1"/>
            <rFont val="Calibri"/>
            <family val="2"/>
            <scheme val="minor"/>
          </rPr>
          <t>Балл: 4 из 4</t>
        </r>
      </text>
    </comment>
    <comment ref="BW204" authorId="0" shapeId="0">
      <text>
        <r>
          <rPr>
            <sz val="11"/>
            <color theme="1"/>
            <rFont val="Calibri"/>
            <family val="2"/>
            <scheme val="minor"/>
          </rPr>
          <t>Балл: 4 из 4</t>
        </r>
      </text>
    </comment>
    <comment ref="CE204" authorId="0" shapeId="0">
      <text>
        <r>
          <rPr>
            <sz val="11"/>
            <color theme="1"/>
            <rFont val="Calibri"/>
            <family val="2"/>
            <scheme val="minor"/>
          </rPr>
          <t>Балл: 0 из 6</t>
        </r>
      </text>
    </comment>
    <comment ref="CI204" authorId="0" shapeId="0">
      <text>
        <r>
          <rPr>
            <sz val="11"/>
            <color theme="1"/>
            <rFont val="Calibri"/>
            <family val="2"/>
            <scheme val="minor"/>
          </rPr>
          <t>Балл: 0 из 6</t>
        </r>
      </text>
    </comment>
    <comment ref="CP204" authorId="0" shapeId="0">
      <text>
        <r>
          <rPr>
            <sz val="11"/>
            <color theme="1"/>
            <rFont val="Calibri"/>
            <family val="2"/>
            <scheme val="minor"/>
          </rPr>
          <t>Балл: 0 из 6</t>
        </r>
      </text>
    </comment>
    <comment ref="CT204" authorId="0" shapeId="0">
      <text>
        <r>
          <rPr>
            <sz val="11"/>
            <color theme="1"/>
            <rFont val="Calibri"/>
            <family val="2"/>
            <scheme val="minor"/>
          </rPr>
          <t>Балл: 0 из 6</t>
        </r>
      </text>
    </comment>
    <comment ref="CZ204" authorId="0" shapeId="0">
      <text>
        <r>
          <rPr>
            <sz val="11"/>
            <color theme="1"/>
            <rFont val="Calibri"/>
            <family val="2"/>
            <scheme val="minor"/>
          </rPr>
          <t>Балл: 0 из 6</t>
        </r>
      </text>
    </comment>
    <comment ref="DL204" authorId="0" shapeId="0">
      <text>
        <r>
          <rPr>
            <sz val="11"/>
            <color theme="1"/>
            <rFont val="Calibri"/>
            <family val="2"/>
            <scheme val="minor"/>
          </rPr>
          <t>Балл: 2 из 2</t>
        </r>
      </text>
    </comment>
    <comment ref="DR204" authorId="0" shapeId="0">
      <text>
        <r>
          <rPr>
            <sz val="11"/>
            <color theme="1"/>
            <rFont val="Calibri"/>
            <family val="2"/>
            <scheme val="minor"/>
          </rPr>
          <t>Балл: 0 из 4</t>
        </r>
      </text>
    </comment>
    <comment ref="EC204" authorId="0" shapeId="0">
      <text>
        <r>
          <rPr>
            <sz val="11"/>
            <color theme="1"/>
            <rFont val="Calibri"/>
            <family val="2"/>
            <scheme val="minor"/>
          </rPr>
          <t>Балл: 0 из 4</t>
        </r>
      </text>
    </comment>
    <comment ref="ER204" authorId="0" shapeId="0">
      <text>
        <r>
          <rPr>
            <sz val="11"/>
            <color theme="1"/>
            <rFont val="Calibri"/>
            <family val="2"/>
            <scheme val="minor"/>
          </rPr>
          <t>Балл: 0 из 4</t>
        </r>
      </text>
    </comment>
    <comment ref="EY204" authorId="0" shapeId="0">
      <text>
        <r>
          <rPr>
            <sz val="11"/>
            <color theme="1"/>
            <rFont val="Calibri"/>
            <family val="2"/>
            <scheme val="minor"/>
          </rPr>
          <t>Балл: 2 из 6</t>
        </r>
      </text>
    </comment>
    <comment ref="FC204" authorId="0" shapeId="0">
      <text>
        <r>
          <rPr>
            <sz val="11"/>
            <color theme="1"/>
            <rFont val="Calibri"/>
            <family val="2"/>
            <scheme val="minor"/>
          </rPr>
          <t>Балл: 2 из 2</t>
        </r>
      </text>
    </comment>
    <comment ref="FQ204" authorId="0" shapeId="0">
      <text>
        <r>
          <rPr>
            <sz val="11"/>
            <color theme="1"/>
            <rFont val="Calibri"/>
            <family val="2"/>
            <scheme val="minor"/>
          </rPr>
          <t>Балл: 4 из 4</t>
        </r>
      </text>
    </comment>
    <comment ref="FY204" authorId="0" shapeId="0">
      <text>
        <r>
          <rPr>
            <sz val="11"/>
            <color theme="1"/>
            <rFont val="Calibri"/>
            <family val="2"/>
            <scheme val="minor"/>
          </rPr>
          <t>Балл: 6 из 6</t>
        </r>
      </text>
    </comment>
    <comment ref="H205" authorId="0" shapeId="0">
      <text>
        <r>
          <rPr>
            <sz val="11"/>
            <color theme="1"/>
            <rFont val="Calibri"/>
            <family val="2"/>
            <scheme val="minor"/>
          </rPr>
          <t>Балл: 0 из 2</t>
        </r>
      </text>
    </comment>
    <comment ref="P205" authorId="0" shapeId="0">
      <text>
        <r>
          <rPr>
            <sz val="11"/>
            <color theme="1"/>
            <rFont val="Calibri"/>
            <family val="2"/>
            <scheme val="minor"/>
          </rPr>
          <t>Балл: 0 из 2</t>
        </r>
      </text>
    </comment>
    <comment ref="W205" authorId="0" shapeId="0">
      <text>
        <r>
          <rPr>
            <sz val="11"/>
            <color theme="1"/>
            <rFont val="Calibri"/>
            <family val="2"/>
            <scheme val="minor"/>
          </rPr>
          <t>Балл: 0 из 2</t>
        </r>
      </text>
    </comment>
    <comment ref="AB205" authorId="0" shapeId="0">
      <text>
        <r>
          <rPr>
            <sz val="11"/>
            <color theme="1"/>
            <rFont val="Calibri"/>
            <family val="2"/>
            <scheme val="minor"/>
          </rPr>
          <t>Балл: 0 из 2</t>
        </r>
      </text>
    </comment>
    <comment ref="AE205" authorId="0" shapeId="0">
      <text>
        <r>
          <rPr>
            <sz val="11"/>
            <color theme="1"/>
            <rFont val="Calibri"/>
            <family val="2"/>
            <scheme val="minor"/>
          </rPr>
          <t>Балл: 2 из 2</t>
        </r>
      </text>
    </comment>
    <comment ref="AM205" authorId="0" shapeId="0">
      <text>
        <r>
          <rPr>
            <sz val="11"/>
            <color theme="1"/>
            <rFont val="Calibri"/>
            <family val="2"/>
            <scheme val="minor"/>
          </rPr>
          <t>Балл: 0 из 4</t>
        </r>
      </text>
    </comment>
    <comment ref="AR205" authorId="0" shapeId="0">
      <text>
        <r>
          <rPr>
            <sz val="11"/>
            <color theme="1"/>
            <rFont val="Calibri"/>
            <family val="2"/>
            <scheme val="minor"/>
          </rPr>
          <t>Балл: 4 из 4</t>
        </r>
      </text>
    </comment>
    <comment ref="AY205" authorId="0" shapeId="0">
      <text>
        <r>
          <rPr>
            <sz val="11"/>
            <color theme="1"/>
            <rFont val="Calibri"/>
            <family val="2"/>
            <scheme val="minor"/>
          </rPr>
          <t>Балл: 0 из 4</t>
        </r>
      </text>
    </comment>
    <comment ref="BF205" authorId="0" shapeId="0">
      <text>
        <r>
          <rPr>
            <sz val="11"/>
            <color theme="1"/>
            <rFont val="Calibri"/>
            <family val="2"/>
            <scheme val="minor"/>
          </rPr>
          <t>Балл: 4 из 4</t>
        </r>
      </text>
    </comment>
    <comment ref="BK205" authorId="0" shapeId="0">
      <text>
        <r>
          <rPr>
            <sz val="11"/>
            <color theme="1"/>
            <rFont val="Calibri"/>
            <family val="2"/>
            <scheme val="minor"/>
          </rPr>
          <t>Балл: 4 из 4</t>
        </r>
      </text>
    </comment>
    <comment ref="BQ205" authorId="0" shapeId="0">
      <text>
        <r>
          <rPr>
            <sz val="11"/>
            <color theme="1"/>
            <rFont val="Calibri"/>
            <family val="2"/>
            <scheme val="minor"/>
          </rPr>
          <t>Балл: 0 из 4</t>
        </r>
      </text>
    </comment>
    <comment ref="BW205" authorId="0" shapeId="0">
      <text>
        <r>
          <rPr>
            <sz val="11"/>
            <color theme="1"/>
            <rFont val="Calibri"/>
            <family val="2"/>
            <scheme val="minor"/>
          </rPr>
          <t>Балл: 4 из 4</t>
        </r>
      </text>
    </comment>
    <comment ref="CF205" authorId="0" shapeId="0">
      <text>
        <r>
          <rPr>
            <sz val="11"/>
            <color theme="1"/>
            <rFont val="Calibri"/>
            <family val="2"/>
            <scheme val="minor"/>
          </rPr>
          <t>Балл: 6 из 6</t>
        </r>
      </text>
    </comment>
    <comment ref="CJ205" authorId="0" shapeId="0">
      <text>
        <r>
          <rPr>
            <sz val="11"/>
            <color theme="1"/>
            <rFont val="Calibri"/>
            <family val="2"/>
            <scheme val="minor"/>
          </rPr>
          <t>Балл: 3 из 6</t>
        </r>
      </text>
    </comment>
    <comment ref="CN205" authorId="0" shapeId="0">
      <text>
        <r>
          <rPr>
            <sz val="11"/>
            <color theme="1"/>
            <rFont val="Calibri"/>
            <family val="2"/>
            <scheme val="minor"/>
          </rPr>
          <t>Балл: 6 из 6</t>
        </r>
      </text>
    </comment>
    <comment ref="CV205" authorId="0" shapeId="0">
      <text>
        <r>
          <rPr>
            <sz val="11"/>
            <color theme="1"/>
            <rFont val="Calibri"/>
            <family val="2"/>
            <scheme val="minor"/>
          </rPr>
          <t>Балл: 6 из 6</t>
        </r>
      </text>
    </comment>
    <comment ref="DC205" authorId="0" shapeId="0">
      <text>
        <r>
          <rPr>
            <sz val="11"/>
            <color theme="1"/>
            <rFont val="Calibri"/>
            <family val="2"/>
            <scheme val="minor"/>
          </rPr>
          <t>Балл: 6 из 6</t>
        </r>
      </text>
    </comment>
    <comment ref="DK205" authorId="0" shapeId="0">
      <text>
        <r>
          <rPr>
            <sz val="11"/>
            <color theme="1"/>
            <rFont val="Calibri"/>
            <family val="2"/>
            <scheme val="minor"/>
          </rPr>
          <t>Балл: 2 из 2</t>
        </r>
      </text>
    </comment>
    <comment ref="DV205" authorId="0" shapeId="0">
      <text>
        <r>
          <rPr>
            <sz val="11"/>
            <color theme="1"/>
            <rFont val="Calibri"/>
            <family val="2"/>
            <scheme val="minor"/>
          </rPr>
          <t>Балл: 0 из 4</t>
        </r>
      </text>
    </comment>
    <comment ref="EF205" authorId="0" shapeId="0">
      <text>
        <r>
          <rPr>
            <sz val="11"/>
            <color theme="1"/>
            <rFont val="Calibri"/>
            <family val="2"/>
            <scheme val="minor"/>
          </rPr>
          <t>Балл: 0 из 4</t>
        </r>
      </text>
    </comment>
    <comment ref="EP205" authorId="0" shapeId="0">
      <text>
        <r>
          <rPr>
            <sz val="11"/>
            <color theme="1"/>
            <rFont val="Calibri"/>
            <family val="2"/>
            <scheme val="minor"/>
          </rPr>
          <t>Балл: 0 из 4</t>
        </r>
      </text>
    </comment>
    <comment ref="FB205" authorId="0" shapeId="0">
      <text>
        <r>
          <rPr>
            <sz val="11"/>
            <color theme="1"/>
            <rFont val="Calibri"/>
            <family val="2"/>
            <scheme val="minor"/>
          </rPr>
          <t>Балл: 6 из 6</t>
        </r>
      </text>
    </comment>
    <comment ref="FL205" authorId="0" shapeId="0">
      <text>
        <r>
          <rPr>
            <sz val="11"/>
            <color theme="1"/>
            <rFont val="Calibri"/>
            <family val="2"/>
            <scheme val="minor"/>
          </rPr>
          <t>Балл: 2 из 2</t>
        </r>
      </text>
    </comment>
    <comment ref="FM205" authorId="0" shapeId="0">
      <text>
        <r>
          <rPr>
            <sz val="11"/>
            <color theme="1"/>
            <rFont val="Calibri"/>
            <family val="2"/>
            <scheme val="minor"/>
          </rPr>
          <t>Балл: 0 из 4</t>
        </r>
      </text>
    </comment>
    <comment ref="FX205" authorId="0" shapeId="0">
      <text>
        <r>
          <rPr>
            <sz val="11"/>
            <color theme="1"/>
            <rFont val="Calibri"/>
            <family val="2"/>
            <scheme val="minor"/>
          </rPr>
          <t>Балл: 6 из 6</t>
        </r>
      </text>
    </comment>
    <comment ref="J206" authorId="0" shapeId="0">
      <text>
        <r>
          <rPr>
            <sz val="11"/>
            <color theme="1"/>
            <rFont val="Calibri"/>
            <family val="2"/>
            <scheme val="minor"/>
          </rPr>
          <t>Балл: 0 из 2</t>
        </r>
      </text>
    </comment>
    <comment ref="P206" authorId="0" shapeId="0">
      <text>
        <r>
          <rPr>
            <sz val="11"/>
            <color theme="1"/>
            <rFont val="Calibri"/>
            <family val="2"/>
            <scheme val="minor"/>
          </rPr>
          <t>Балл: 2 из 2</t>
        </r>
      </text>
    </comment>
    <comment ref="T206" authorId="0" shapeId="0">
      <text>
        <r>
          <rPr>
            <sz val="11"/>
            <color theme="1"/>
            <rFont val="Calibri"/>
            <family val="2"/>
            <scheme val="minor"/>
          </rPr>
          <t>Балл: 0 из 2</t>
        </r>
      </text>
    </comment>
    <comment ref="AA206" authorId="0" shapeId="0">
      <text>
        <r>
          <rPr>
            <sz val="11"/>
            <color theme="1"/>
            <rFont val="Calibri"/>
            <family val="2"/>
            <scheme val="minor"/>
          </rPr>
          <t>Балл: 2 из 2</t>
        </r>
      </text>
    </comment>
    <comment ref="AI206" authorId="0" shapeId="0">
      <text>
        <r>
          <rPr>
            <sz val="11"/>
            <color theme="1"/>
            <rFont val="Calibri"/>
            <family val="2"/>
            <scheme val="minor"/>
          </rPr>
          <t>Балл: 0 из 2</t>
        </r>
      </text>
    </comment>
    <comment ref="AK206" authorId="0" shapeId="0">
      <text>
        <r>
          <rPr>
            <sz val="11"/>
            <color theme="1"/>
            <rFont val="Calibri"/>
            <family val="2"/>
            <scheme val="minor"/>
          </rPr>
          <t>Балл: 0 из 4</t>
        </r>
      </text>
    </comment>
    <comment ref="AT206" authorId="0" shapeId="0">
      <text>
        <r>
          <rPr>
            <sz val="11"/>
            <color theme="1"/>
            <rFont val="Calibri"/>
            <family val="2"/>
            <scheme val="minor"/>
          </rPr>
          <t>Балл: 0 из 4</t>
        </r>
      </text>
    </comment>
    <comment ref="BA206" authorId="0" shapeId="0">
      <text>
        <r>
          <rPr>
            <sz val="11"/>
            <color theme="1"/>
            <rFont val="Calibri"/>
            <family val="2"/>
            <scheme val="minor"/>
          </rPr>
          <t>Балл: 0 из 4</t>
        </r>
      </text>
    </comment>
    <comment ref="BE206" authorId="0" shapeId="0">
      <text>
        <r>
          <rPr>
            <sz val="11"/>
            <color theme="1"/>
            <rFont val="Calibri"/>
            <family val="2"/>
            <scheme val="minor"/>
          </rPr>
          <t>Балл: 0 из 4</t>
        </r>
      </text>
    </comment>
    <comment ref="BN206" authorId="0" shapeId="0">
      <text>
        <r>
          <rPr>
            <sz val="11"/>
            <color theme="1"/>
            <rFont val="Calibri"/>
            <family val="2"/>
            <scheme val="minor"/>
          </rPr>
          <t>Балл: 4 из 4</t>
        </r>
      </text>
    </comment>
    <comment ref="BO206" authorId="0" shapeId="0">
      <text>
        <r>
          <rPr>
            <sz val="11"/>
            <color theme="1"/>
            <rFont val="Calibri"/>
            <family val="2"/>
            <scheme val="minor"/>
          </rPr>
          <t>Балл: 4 из 4</t>
        </r>
      </text>
    </comment>
    <comment ref="BV206" authorId="0" shapeId="0">
      <text>
        <r>
          <rPr>
            <sz val="11"/>
            <color theme="1"/>
            <rFont val="Calibri"/>
            <family val="2"/>
            <scheme val="minor"/>
          </rPr>
          <t>Балл: 4 из 4</t>
        </r>
      </text>
    </comment>
    <comment ref="CE206" authorId="0" shapeId="0">
      <text>
        <r>
          <rPr>
            <sz val="11"/>
            <color theme="1"/>
            <rFont val="Calibri"/>
            <family val="2"/>
            <scheme val="minor"/>
          </rPr>
          <t>Балл: 0 из 6</t>
        </r>
      </text>
    </comment>
    <comment ref="CK206" authorId="0" shapeId="0">
      <text>
        <r>
          <rPr>
            <sz val="11"/>
            <color theme="1"/>
            <rFont val="Calibri"/>
            <family val="2"/>
            <scheme val="minor"/>
          </rPr>
          <t>Балл: 0 из 6</t>
        </r>
      </text>
    </comment>
    <comment ref="CM206" authorId="0" shapeId="0">
      <text>
        <r>
          <rPr>
            <sz val="11"/>
            <color theme="1"/>
            <rFont val="Calibri"/>
            <family val="2"/>
            <scheme val="minor"/>
          </rPr>
          <t>Балл: 2 из 6</t>
        </r>
      </text>
    </comment>
    <comment ref="CX206" authorId="0" shapeId="0">
      <text>
        <r>
          <rPr>
            <sz val="11"/>
            <color theme="1"/>
            <rFont val="Calibri"/>
            <family val="2"/>
            <scheme val="minor"/>
          </rPr>
          <t>Балл: 0 из 6</t>
        </r>
      </text>
    </comment>
    <comment ref="DC206" authorId="0" shapeId="0">
      <text>
        <r>
          <rPr>
            <sz val="11"/>
            <color theme="1"/>
            <rFont val="Calibri"/>
            <family val="2"/>
            <scheme val="minor"/>
          </rPr>
          <t>Балл: 6 из 6</t>
        </r>
      </text>
    </comment>
    <comment ref="DK206" authorId="0" shapeId="0">
      <text>
        <r>
          <rPr>
            <sz val="11"/>
            <color theme="1"/>
            <rFont val="Calibri"/>
            <family val="2"/>
            <scheme val="minor"/>
          </rPr>
          <t>Балл: 2 из 2</t>
        </r>
      </text>
    </comment>
    <comment ref="DR206" authorId="0" shapeId="0">
      <text>
        <r>
          <rPr>
            <sz val="11"/>
            <color theme="1"/>
            <rFont val="Calibri"/>
            <family val="2"/>
            <scheme val="minor"/>
          </rPr>
          <t>Балл: 0 из 4</t>
        </r>
      </text>
    </comment>
    <comment ref="EA206" authorId="0" shapeId="0">
      <text>
        <r>
          <rPr>
            <sz val="11"/>
            <color theme="1"/>
            <rFont val="Calibri"/>
            <family val="2"/>
            <scheme val="minor"/>
          </rPr>
          <t>Балл: 0 из 4</t>
        </r>
      </text>
    </comment>
    <comment ref="EJ206" authorId="0" shapeId="0">
      <text>
        <r>
          <rPr>
            <sz val="11"/>
            <color theme="1"/>
            <rFont val="Calibri"/>
            <family val="2"/>
            <scheme val="minor"/>
          </rPr>
          <t>Балл: 0 из 4</t>
        </r>
      </text>
    </comment>
    <comment ref="EU206" authorId="0" shapeId="0">
      <text>
        <r>
          <rPr>
            <sz val="11"/>
            <color theme="1"/>
            <rFont val="Calibri"/>
            <family val="2"/>
            <scheme val="minor"/>
          </rPr>
          <t>Балл: 2 из 6</t>
        </r>
      </text>
    </comment>
    <comment ref="FJ206" authorId="0" shapeId="0">
      <text>
        <r>
          <rPr>
            <sz val="11"/>
            <color theme="1"/>
            <rFont val="Calibri"/>
            <family val="2"/>
            <scheme val="minor"/>
          </rPr>
          <t>Балл: 2 из 2</t>
        </r>
      </text>
    </comment>
    <comment ref="FQ206" authorId="0" shapeId="0">
      <text>
        <r>
          <rPr>
            <sz val="11"/>
            <color theme="1"/>
            <rFont val="Calibri"/>
            <family val="2"/>
            <scheme val="minor"/>
          </rPr>
          <t>Балл: 0 из 4</t>
        </r>
      </text>
    </comment>
    <comment ref="GC206" authorId="0" shapeId="0">
      <text>
        <r>
          <rPr>
            <sz val="11"/>
            <color theme="1"/>
            <rFont val="Calibri"/>
            <family val="2"/>
            <scheme val="minor"/>
          </rPr>
          <t>Балл: 3 из 6</t>
        </r>
      </text>
    </comment>
    <comment ref="I207" authorId="0" shapeId="0">
      <text>
        <r>
          <rPr>
            <sz val="11"/>
            <color theme="1"/>
            <rFont val="Calibri"/>
            <family val="2"/>
            <scheme val="minor"/>
          </rPr>
          <t>Балл: 0 из 2</t>
        </r>
      </text>
    </comment>
    <comment ref="Q207" authorId="0" shapeId="0">
      <text>
        <r>
          <rPr>
            <sz val="11"/>
            <color theme="1"/>
            <rFont val="Calibri"/>
            <family val="2"/>
            <scheme val="minor"/>
          </rPr>
          <t>Балл: 2 из 2</t>
        </r>
      </text>
    </comment>
    <comment ref="T207" authorId="0" shapeId="0">
      <text>
        <r>
          <rPr>
            <sz val="11"/>
            <color theme="1"/>
            <rFont val="Calibri"/>
            <family val="2"/>
            <scheme val="minor"/>
          </rPr>
          <t>Балл: 2 из 2</t>
        </r>
      </text>
    </comment>
    <comment ref="AD207" authorId="0" shapeId="0">
      <text>
        <r>
          <rPr>
            <sz val="11"/>
            <color theme="1"/>
            <rFont val="Calibri"/>
            <family val="2"/>
            <scheme val="minor"/>
          </rPr>
          <t>Балл: 2 из 2</t>
        </r>
      </text>
    </comment>
    <comment ref="AE207" authorId="0" shapeId="0">
      <text>
        <r>
          <rPr>
            <sz val="11"/>
            <color theme="1"/>
            <rFont val="Calibri"/>
            <family val="2"/>
            <scheme val="minor"/>
          </rPr>
          <t>Балл: 2 из 2</t>
        </r>
      </text>
    </comment>
    <comment ref="AK207" authorId="0" shapeId="0">
      <text>
        <r>
          <rPr>
            <sz val="11"/>
            <color theme="1"/>
            <rFont val="Calibri"/>
            <family val="2"/>
            <scheme val="minor"/>
          </rPr>
          <t>Балл: 4 из 4</t>
        </r>
      </text>
    </comment>
    <comment ref="AV207" authorId="0" shapeId="0">
      <text>
        <r>
          <rPr>
            <sz val="11"/>
            <color theme="1"/>
            <rFont val="Calibri"/>
            <family val="2"/>
            <scheme val="minor"/>
          </rPr>
          <t>Балл: 0 из 4</t>
        </r>
      </text>
    </comment>
    <comment ref="AX207" authorId="0" shapeId="0">
      <text>
        <r>
          <rPr>
            <sz val="11"/>
            <color theme="1"/>
            <rFont val="Calibri"/>
            <family val="2"/>
            <scheme val="minor"/>
          </rPr>
          <t>Балл: 0 из 4</t>
        </r>
      </text>
    </comment>
    <comment ref="BG207" authorId="0" shapeId="0">
      <text>
        <r>
          <rPr>
            <sz val="11"/>
            <color theme="1"/>
            <rFont val="Calibri"/>
            <family val="2"/>
            <scheme val="minor"/>
          </rPr>
          <t>Балл: 4 из 4</t>
        </r>
      </text>
    </comment>
    <comment ref="BI207" authorId="0" shapeId="0">
      <text>
        <r>
          <rPr>
            <sz val="11"/>
            <color theme="1"/>
            <rFont val="Calibri"/>
            <family val="2"/>
            <scheme val="minor"/>
          </rPr>
          <t>Балл: 0 из 4</t>
        </r>
      </text>
    </comment>
    <comment ref="BR207" authorId="0" shapeId="0">
      <text>
        <r>
          <rPr>
            <sz val="11"/>
            <color theme="1"/>
            <rFont val="Calibri"/>
            <family val="2"/>
            <scheme val="minor"/>
          </rPr>
          <t>Балл: 0 из 4</t>
        </r>
      </text>
    </comment>
    <comment ref="BU207" authorId="0" shapeId="0">
      <text>
        <r>
          <rPr>
            <sz val="11"/>
            <color theme="1"/>
            <rFont val="Calibri"/>
            <family val="2"/>
            <scheme val="minor"/>
          </rPr>
          <t>Балл: 4 из 4</t>
        </r>
      </text>
    </comment>
    <comment ref="CE207" authorId="0" shapeId="0">
      <text>
        <r>
          <rPr>
            <sz val="11"/>
            <color theme="1"/>
            <rFont val="Calibri"/>
            <family val="2"/>
            <scheme val="minor"/>
          </rPr>
          <t>&lt;пропущен&gt;</t>
        </r>
      </text>
    </comment>
    <comment ref="CL207" authorId="0" shapeId="0">
      <text>
        <r>
          <rPr>
            <sz val="11"/>
            <color theme="1"/>
            <rFont val="Calibri"/>
            <family val="2"/>
            <scheme val="minor"/>
          </rPr>
          <t>Балл: 6 из 6</t>
        </r>
      </text>
    </comment>
    <comment ref="CQ207" authorId="0" shapeId="0">
      <text>
        <r>
          <rPr>
            <sz val="11"/>
            <color theme="1"/>
            <rFont val="Calibri"/>
            <family val="2"/>
            <scheme val="minor"/>
          </rPr>
          <t>Балл: 1 из 6</t>
        </r>
      </text>
    </comment>
    <comment ref="CW207" authorId="0" shapeId="0">
      <text>
        <r>
          <rPr>
            <sz val="11"/>
            <color theme="1"/>
            <rFont val="Calibri"/>
            <family val="2"/>
            <scheme val="minor"/>
          </rPr>
          <t>Балл: 0 из 6</t>
        </r>
      </text>
    </comment>
    <comment ref="DA207" authorId="0" shapeId="0">
      <text>
        <r>
          <rPr>
            <sz val="11"/>
            <color theme="1"/>
            <rFont val="Calibri"/>
            <family val="2"/>
            <scheme val="minor"/>
          </rPr>
          <t>Балл: 6 из 6</t>
        </r>
      </text>
    </comment>
    <comment ref="DN207" authorId="0" shapeId="0">
      <text>
        <r>
          <rPr>
            <sz val="11"/>
            <color theme="1"/>
            <rFont val="Calibri"/>
            <family val="2"/>
            <scheme val="minor"/>
          </rPr>
          <t>Балл: 2 из 2</t>
        </r>
      </text>
    </comment>
    <comment ref="DP207" authorId="0" shapeId="0">
      <text>
        <r>
          <rPr>
            <sz val="11"/>
            <color theme="1"/>
            <rFont val="Calibri"/>
            <family val="2"/>
            <scheme val="minor"/>
          </rPr>
          <t>Балл: 0 из 4</t>
        </r>
      </text>
    </comment>
    <comment ref="EF207" authorId="0" shapeId="0">
      <text>
        <r>
          <rPr>
            <sz val="11"/>
            <color theme="1"/>
            <rFont val="Calibri"/>
            <family val="2"/>
            <scheme val="minor"/>
          </rPr>
          <t>Балл: 0 из 4</t>
        </r>
      </text>
    </comment>
    <comment ref="EP207" authorId="0" shapeId="0">
      <text>
        <r>
          <rPr>
            <sz val="11"/>
            <color theme="1"/>
            <rFont val="Calibri"/>
            <family val="2"/>
            <scheme val="minor"/>
          </rPr>
          <t>Балл: 0 из 4</t>
        </r>
      </text>
    </comment>
    <comment ref="FB207" authorId="0" shapeId="0">
      <text>
        <r>
          <rPr>
            <sz val="11"/>
            <color theme="1"/>
            <rFont val="Calibri"/>
            <family val="2"/>
            <scheme val="minor"/>
          </rPr>
          <t>Балл: 2 из 6</t>
        </r>
      </text>
    </comment>
    <comment ref="FF207" authorId="0" shapeId="0">
      <text>
        <r>
          <rPr>
            <sz val="11"/>
            <color theme="1"/>
            <rFont val="Calibri"/>
            <family val="2"/>
            <scheme val="minor"/>
          </rPr>
          <t>Балл: 2 из 2</t>
        </r>
      </text>
    </comment>
    <comment ref="FM207" authorId="0" shapeId="0">
      <text>
        <r>
          <rPr>
            <sz val="11"/>
            <color theme="1"/>
            <rFont val="Calibri"/>
            <family val="2"/>
            <scheme val="minor"/>
          </rPr>
          <t>Балл: 0 из 4</t>
        </r>
      </text>
    </comment>
    <comment ref="GC207" authorId="0" shapeId="0">
      <text>
        <r>
          <rPr>
            <sz val="11"/>
            <color theme="1"/>
            <rFont val="Calibri"/>
            <family val="2"/>
            <scheme val="minor"/>
          </rPr>
          <t>Балл: 3 из 6</t>
        </r>
      </text>
    </comment>
    <comment ref="L208" authorId="0" shapeId="0">
      <text>
        <r>
          <rPr>
            <sz val="11"/>
            <color theme="1"/>
            <rFont val="Calibri"/>
            <family val="2"/>
            <scheme val="minor"/>
          </rPr>
          <t>Балл: 2 из 2</t>
        </r>
      </text>
    </comment>
    <comment ref="P208" authorId="0" shapeId="0">
      <text>
        <r>
          <rPr>
            <sz val="11"/>
            <color theme="1"/>
            <rFont val="Calibri"/>
            <family val="2"/>
            <scheme val="minor"/>
          </rPr>
          <t>Балл: 0 из 2</t>
        </r>
      </text>
    </comment>
    <comment ref="S208" authorId="0" shapeId="0">
      <text>
        <r>
          <rPr>
            <sz val="11"/>
            <color theme="1"/>
            <rFont val="Calibri"/>
            <family val="2"/>
            <scheme val="minor"/>
          </rPr>
          <t>Балл: 0 из 2</t>
        </r>
      </text>
    </comment>
    <comment ref="AA208" authorId="0" shapeId="0">
      <text>
        <r>
          <rPr>
            <sz val="11"/>
            <color theme="1"/>
            <rFont val="Calibri"/>
            <family val="2"/>
            <scheme val="minor"/>
          </rPr>
          <t>Балл: 0 из 2</t>
        </r>
      </text>
    </comment>
    <comment ref="AH208" authorId="0" shapeId="0">
      <text>
        <r>
          <rPr>
            <sz val="11"/>
            <color theme="1"/>
            <rFont val="Calibri"/>
            <family val="2"/>
            <scheme val="minor"/>
          </rPr>
          <t>Балл: 2 из 2</t>
        </r>
      </text>
    </comment>
    <comment ref="AP208" authorId="0" shapeId="0">
      <text>
        <r>
          <rPr>
            <sz val="11"/>
            <color theme="1"/>
            <rFont val="Calibri"/>
            <family val="2"/>
            <scheme val="minor"/>
          </rPr>
          <t>Балл: 0 из 4</t>
        </r>
      </text>
    </comment>
    <comment ref="AQ208" authorId="0" shapeId="0">
      <text>
        <r>
          <rPr>
            <sz val="11"/>
            <color theme="1"/>
            <rFont val="Calibri"/>
            <family val="2"/>
            <scheme val="minor"/>
          </rPr>
          <t>Балл: 4 из 4</t>
        </r>
      </text>
    </comment>
    <comment ref="BA208" authorId="0" shapeId="0">
      <text>
        <r>
          <rPr>
            <sz val="11"/>
            <color theme="1"/>
            <rFont val="Calibri"/>
            <family val="2"/>
            <scheme val="minor"/>
          </rPr>
          <t>Балл: 0 из 4</t>
        </r>
      </text>
    </comment>
    <comment ref="BF208" authorId="0" shapeId="0">
      <text>
        <r>
          <rPr>
            <sz val="11"/>
            <color theme="1"/>
            <rFont val="Calibri"/>
            <family val="2"/>
            <scheme val="minor"/>
          </rPr>
          <t>Балл: 4 из 4</t>
        </r>
      </text>
    </comment>
    <comment ref="BI208" authorId="0" shapeId="0">
      <text>
        <r>
          <rPr>
            <sz val="11"/>
            <color theme="1"/>
            <rFont val="Calibri"/>
            <family val="2"/>
            <scheme val="minor"/>
          </rPr>
          <t>Балл: 0 из 4</t>
        </r>
      </text>
    </comment>
    <comment ref="BP208" authorId="0" shapeId="0">
      <text>
        <r>
          <rPr>
            <sz val="11"/>
            <color theme="1"/>
            <rFont val="Calibri"/>
            <family val="2"/>
            <scheme val="minor"/>
          </rPr>
          <t>Балл: 4 из 4</t>
        </r>
      </text>
    </comment>
    <comment ref="BZ208" authorId="0" shapeId="0">
      <text>
        <r>
          <rPr>
            <sz val="11"/>
            <color theme="1"/>
            <rFont val="Calibri"/>
            <family val="2"/>
            <scheme val="minor"/>
          </rPr>
          <t>Балл: 4 из 4</t>
        </r>
      </text>
    </comment>
    <comment ref="CE208" authorId="0" shapeId="0">
      <text>
        <r>
          <rPr>
            <sz val="11"/>
            <color theme="1"/>
            <rFont val="Calibri"/>
            <family val="2"/>
            <scheme val="minor"/>
          </rPr>
          <t>Балл: 0 из 6</t>
        </r>
      </text>
    </comment>
    <comment ref="CL208" authorId="0" shapeId="0">
      <text>
        <r>
          <rPr>
            <sz val="11"/>
            <color theme="1"/>
            <rFont val="Calibri"/>
            <family val="2"/>
            <scheme val="minor"/>
          </rPr>
          <t>Балл: 3 из 6</t>
        </r>
      </text>
    </comment>
    <comment ref="CN208" authorId="0" shapeId="0">
      <text>
        <r>
          <rPr>
            <sz val="11"/>
            <color theme="1"/>
            <rFont val="Calibri"/>
            <family val="2"/>
            <scheme val="minor"/>
          </rPr>
          <t>Балл: 2 из 6</t>
        </r>
      </text>
    </comment>
    <comment ref="CX208" authorId="0" shapeId="0">
      <text>
        <r>
          <rPr>
            <sz val="11"/>
            <color theme="1"/>
            <rFont val="Calibri"/>
            <family val="2"/>
            <scheme val="minor"/>
          </rPr>
          <t>Балл: 0 из 6</t>
        </r>
      </text>
    </comment>
    <comment ref="CY208" authorId="0" shapeId="0">
      <text>
        <r>
          <rPr>
            <sz val="11"/>
            <color theme="1"/>
            <rFont val="Calibri"/>
            <family val="2"/>
            <scheme val="minor"/>
          </rPr>
          <t>Балл: 0 из 6</t>
        </r>
      </text>
    </comment>
    <comment ref="DG208" authorId="0" shapeId="0">
      <text>
        <r>
          <rPr>
            <sz val="11"/>
            <color theme="1"/>
            <rFont val="Calibri"/>
            <family val="2"/>
            <scheme val="minor"/>
          </rPr>
          <t>Балл: 2 из 2</t>
        </r>
      </text>
    </comment>
    <comment ref="DX208" authorId="0" shapeId="0">
      <text>
        <r>
          <rPr>
            <sz val="11"/>
            <color theme="1"/>
            <rFont val="Calibri"/>
            <family val="2"/>
            <scheme val="minor"/>
          </rPr>
          <t>Балл: 0 из 4</t>
        </r>
      </text>
    </comment>
    <comment ref="DY208" authorId="0" shapeId="0">
      <text>
        <r>
          <rPr>
            <sz val="11"/>
            <color theme="1"/>
            <rFont val="Calibri"/>
            <family val="2"/>
            <scheme val="minor"/>
          </rPr>
          <t>Балл: 0 из 4</t>
        </r>
      </text>
    </comment>
    <comment ref="EQ208" authorId="0" shapeId="0">
      <text>
        <r>
          <rPr>
            <sz val="11"/>
            <color theme="1"/>
            <rFont val="Calibri"/>
            <family val="2"/>
            <scheme val="minor"/>
          </rPr>
          <t>Балл: 0 из 4</t>
        </r>
      </text>
    </comment>
    <comment ref="EW208" authorId="0" shapeId="0">
      <text>
        <r>
          <rPr>
            <sz val="11"/>
            <color theme="1"/>
            <rFont val="Calibri"/>
            <family val="2"/>
            <scheme val="minor"/>
          </rPr>
          <t>Балл: 2 из 6</t>
        </r>
      </text>
    </comment>
    <comment ref="FL208" authorId="0" shapeId="0">
      <text>
        <r>
          <rPr>
            <sz val="11"/>
            <color theme="1"/>
            <rFont val="Calibri"/>
            <family val="2"/>
            <scheme val="minor"/>
          </rPr>
          <t>Балл: 0 из 2</t>
        </r>
      </text>
    </comment>
    <comment ref="FO208" authorId="0" shapeId="0">
      <text>
        <r>
          <rPr>
            <sz val="11"/>
            <color theme="1"/>
            <rFont val="Calibri"/>
            <family val="2"/>
            <scheme val="minor"/>
          </rPr>
          <t>Балл: 0 из 4</t>
        </r>
      </text>
    </comment>
    <comment ref="GF208" authorId="0" shapeId="0">
      <text>
        <r>
          <rPr>
            <sz val="11"/>
            <color theme="1"/>
            <rFont val="Calibri"/>
            <family val="2"/>
            <scheme val="minor"/>
          </rPr>
          <t>Балл: 0 из 6</t>
        </r>
      </text>
    </comment>
    <comment ref="G209" authorId="0" shapeId="0">
      <text>
        <r>
          <rPr>
            <sz val="11"/>
            <color theme="1"/>
            <rFont val="Calibri"/>
            <family val="2"/>
            <scheme val="minor"/>
          </rPr>
          <t>Балл: 2 из 2</t>
        </r>
      </text>
    </comment>
    <comment ref="P209" authorId="0" shapeId="0">
      <text>
        <r>
          <rPr>
            <sz val="11"/>
            <color theme="1"/>
            <rFont val="Calibri"/>
            <family val="2"/>
            <scheme val="minor"/>
          </rPr>
          <t>Балл: 2 из 2</t>
        </r>
      </text>
    </comment>
    <comment ref="U209" authorId="0" shapeId="0">
      <text>
        <r>
          <rPr>
            <sz val="11"/>
            <color theme="1"/>
            <rFont val="Calibri"/>
            <family val="2"/>
            <scheme val="minor"/>
          </rPr>
          <t>Балл: 2 из 2</t>
        </r>
      </text>
    </comment>
    <comment ref="Z209" authorId="0" shapeId="0">
      <text>
        <r>
          <rPr>
            <sz val="11"/>
            <color theme="1"/>
            <rFont val="Calibri"/>
            <family val="2"/>
            <scheme val="minor"/>
          </rPr>
          <t>Балл: 2 из 2</t>
        </r>
      </text>
    </comment>
    <comment ref="AF209" authorId="0" shapeId="0">
      <text>
        <r>
          <rPr>
            <sz val="11"/>
            <color theme="1"/>
            <rFont val="Calibri"/>
            <family val="2"/>
            <scheme val="minor"/>
          </rPr>
          <t>Балл: 2 из 2</t>
        </r>
      </text>
    </comment>
    <comment ref="AM209" authorId="0" shapeId="0">
      <text>
        <r>
          <rPr>
            <sz val="11"/>
            <color theme="1"/>
            <rFont val="Calibri"/>
            <family val="2"/>
            <scheme val="minor"/>
          </rPr>
          <t>Балл: 4 из 4</t>
        </r>
      </text>
    </comment>
    <comment ref="AV209" authorId="0" shapeId="0">
      <text>
        <r>
          <rPr>
            <sz val="11"/>
            <color theme="1"/>
            <rFont val="Calibri"/>
            <family val="2"/>
            <scheme val="minor"/>
          </rPr>
          <t>Балл: 4 из 4</t>
        </r>
      </text>
    </comment>
    <comment ref="AW209" authorId="0" shapeId="0">
      <text>
        <r>
          <rPr>
            <sz val="11"/>
            <color theme="1"/>
            <rFont val="Calibri"/>
            <family val="2"/>
            <scheme val="minor"/>
          </rPr>
          <t>Балл: 4 из 4</t>
        </r>
      </text>
    </comment>
    <comment ref="BD209" authorId="0" shapeId="0">
      <text>
        <r>
          <rPr>
            <sz val="11"/>
            <color theme="1"/>
            <rFont val="Calibri"/>
            <family val="2"/>
            <scheme val="minor"/>
          </rPr>
          <t>Балл: 4 из 4</t>
        </r>
      </text>
    </comment>
    <comment ref="BI209" authorId="0" shapeId="0">
      <text>
        <r>
          <rPr>
            <sz val="11"/>
            <color theme="1"/>
            <rFont val="Calibri"/>
            <family val="2"/>
            <scheme val="minor"/>
          </rPr>
          <t>Балл: 0 из 4</t>
        </r>
      </text>
    </comment>
    <comment ref="BT209" authorId="0" shapeId="0">
      <text>
        <r>
          <rPr>
            <sz val="11"/>
            <color theme="1"/>
            <rFont val="Calibri"/>
            <family val="2"/>
            <scheme val="minor"/>
          </rPr>
          <t>Балл: 0 из 4</t>
        </r>
      </text>
    </comment>
    <comment ref="BX209" authorId="0" shapeId="0">
      <text>
        <r>
          <rPr>
            <sz val="11"/>
            <color theme="1"/>
            <rFont val="Calibri"/>
            <family val="2"/>
            <scheme val="minor"/>
          </rPr>
          <t>Балл: 4 из 4</t>
        </r>
      </text>
    </comment>
    <comment ref="CA209" authorId="0" shapeId="0">
      <text>
        <r>
          <rPr>
            <sz val="11"/>
            <color theme="1"/>
            <rFont val="Calibri"/>
            <family val="2"/>
            <scheme val="minor"/>
          </rPr>
          <t>Балл: 6 из 6</t>
        </r>
      </text>
    </comment>
    <comment ref="CH209" authorId="0" shapeId="0">
      <text>
        <r>
          <rPr>
            <sz val="11"/>
            <color theme="1"/>
            <rFont val="Calibri"/>
            <family val="2"/>
            <scheme val="minor"/>
          </rPr>
          <t>Балл: 3 из 6</t>
        </r>
      </text>
    </comment>
    <comment ref="CM209" authorId="0" shapeId="0">
      <text>
        <r>
          <rPr>
            <sz val="11"/>
            <color theme="1"/>
            <rFont val="Calibri"/>
            <family val="2"/>
            <scheme val="minor"/>
          </rPr>
          <t>Балл: 3 из 6</t>
        </r>
      </text>
    </comment>
    <comment ref="CV209" authorId="0" shapeId="0">
      <text>
        <r>
          <rPr>
            <sz val="11"/>
            <color theme="1"/>
            <rFont val="Calibri"/>
            <family val="2"/>
            <scheme val="minor"/>
          </rPr>
          <t>Балл: 6 из 6</t>
        </r>
      </text>
    </comment>
    <comment ref="DA209" authorId="0" shapeId="0">
      <text>
        <r>
          <rPr>
            <sz val="11"/>
            <color theme="1"/>
            <rFont val="Calibri"/>
            <family val="2"/>
            <scheme val="minor"/>
          </rPr>
          <t>Балл: 6 из 6</t>
        </r>
      </text>
    </comment>
    <comment ref="DH209" authorId="0" shapeId="0">
      <text>
        <r>
          <rPr>
            <sz val="11"/>
            <color theme="1"/>
            <rFont val="Calibri"/>
            <family val="2"/>
            <scheme val="minor"/>
          </rPr>
          <t>Балл: 2 из 2</t>
        </r>
      </text>
    </comment>
    <comment ref="DX209" authorId="0" shapeId="0">
      <text>
        <r>
          <rPr>
            <sz val="11"/>
            <color theme="1"/>
            <rFont val="Calibri"/>
            <family val="2"/>
            <scheme val="minor"/>
          </rPr>
          <t>Балл: 0 из 4</t>
        </r>
      </text>
    </comment>
    <comment ref="EC209" authorId="0" shapeId="0">
      <text>
        <r>
          <rPr>
            <sz val="11"/>
            <color theme="1"/>
            <rFont val="Calibri"/>
            <family val="2"/>
            <scheme val="minor"/>
          </rPr>
          <t>Балл: 0 из 4</t>
        </r>
      </text>
    </comment>
    <comment ref="EP209" authorId="0" shapeId="0">
      <text>
        <r>
          <rPr>
            <sz val="11"/>
            <color theme="1"/>
            <rFont val="Calibri"/>
            <family val="2"/>
            <scheme val="minor"/>
          </rPr>
          <t>Балл: 0 из 4</t>
        </r>
      </text>
    </comment>
    <comment ref="ES209" authorId="0" shapeId="0">
      <text>
        <r>
          <rPr>
            <sz val="11"/>
            <color theme="1"/>
            <rFont val="Calibri"/>
            <family val="2"/>
            <scheme val="minor"/>
          </rPr>
          <t>Балл: 6 из 6</t>
        </r>
      </text>
    </comment>
    <comment ref="FK209" authorId="0" shapeId="0">
      <text>
        <r>
          <rPr>
            <sz val="11"/>
            <color theme="1"/>
            <rFont val="Calibri"/>
            <family val="2"/>
            <scheme val="minor"/>
          </rPr>
          <t>Балл: 2 из 2</t>
        </r>
      </text>
    </comment>
    <comment ref="FT209" authorId="0" shapeId="0">
      <text>
        <r>
          <rPr>
            <sz val="11"/>
            <color theme="1"/>
            <rFont val="Calibri"/>
            <family val="2"/>
            <scheme val="minor"/>
          </rPr>
          <t>Балл: 4 из 4</t>
        </r>
      </text>
    </comment>
    <comment ref="FZ209" authorId="0" shapeId="0">
      <text>
        <r>
          <rPr>
            <sz val="11"/>
            <color theme="1"/>
            <rFont val="Calibri"/>
            <family val="2"/>
            <scheme val="minor"/>
          </rPr>
          <t>Балл: 0 из 6</t>
        </r>
      </text>
    </comment>
    <comment ref="J210" authorId="0" shapeId="0">
      <text>
        <r>
          <rPr>
            <sz val="11"/>
            <color theme="1"/>
            <rFont val="Calibri"/>
            <family val="2"/>
            <scheme val="minor"/>
          </rPr>
          <t>Балл: 2 из 2</t>
        </r>
      </text>
    </comment>
    <comment ref="N210" authorId="0" shapeId="0">
      <text>
        <r>
          <rPr>
            <sz val="11"/>
            <color theme="1"/>
            <rFont val="Calibri"/>
            <family val="2"/>
            <scheme val="minor"/>
          </rPr>
          <t>Балл: 2 из 2</t>
        </r>
      </text>
    </comment>
    <comment ref="S210" authorId="0" shapeId="0">
      <text>
        <r>
          <rPr>
            <sz val="11"/>
            <color theme="1"/>
            <rFont val="Calibri"/>
            <family val="2"/>
            <scheme val="minor"/>
          </rPr>
          <t>Балл: 2 из 2</t>
        </r>
      </text>
    </comment>
    <comment ref="AC210" authorId="0" shapeId="0">
      <text>
        <r>
          <rPr>
            <sz val="11"/>
            <color theme="1"/>
            <rFont val="Calibri"/>
            <family val="2"/>
            <scheme val="minor"/>
          </rPr>
          <t>Балл: 2 из 2</t>
        </r>
      </text>
    </comment>
    <comment ref="AE210" authorId="0" shapeId="0">
      <text>
        <r>
          <rPr>
            <sz val="11"/>
            <color theme="1"/>
            <rFont val="Calibri"/>
            <family val="2"/>
            <scheme val="minor"/>
          </rPr>
          <t>Балл: 2 из 2</t>
        </r>
      </text>
    </comment>
    <comment ref="AL210" authorId="0" shapeId="0">
      <text>
        <r>
          <rPr>
            <sz val="11"/>
            <color theme="1"/>
            <rFont val="Calibri"/>
            <family val="2"/>
            <scheme val="minor"/>
          </rPr>
          <t>Балл: 0 из 4</t>
        </r>
      </text>
    </comment>
    <comment ref="AU210" authorId="0" shapeId="0">
      <text>
        <r>
          <rPr>
            <sz val="11"/>
            <color theme="1"/>
            <rFont val="Calibri"/>
            <family val="2"/>
            <scheme val="minor"/>
          </rPr>
          <t>Балл: 0 из 4</t>
        </r>
      </text>
    </comment>
    <comment ref="AX210" authorId="0" shapeId="0">
      <text>
        <r>
          <rPr>
            <sz val="11"/>
            <color theme="1"/>
            <rFont val="Calibri"/>
            <family val="2"/>
            <scheme val="minor"/>
          </rPr>
          <t>Балл: 4 из 4</t>
        </r>
      </text>
    </comment>
    <comment ref="BD210" authorId="0" shapeId="0">
      <text>
        <r>
          <rPr>
            <sz val="11"/>
            <color theme="1"/>
            <rFont val="Calibri"/>
            <family val="2"/>
            <scheme val="minor"/>
          </rPr>
          <t>Балл: 0 из 4</t>
        </r>
      </text>
    </comment>
    <comment ref="BI210" authorId="0" shapeId="0">
      <text>
        <r>
          <rPr>
            <sz val="11"/>
            <color theme="1"/>
            <rFont val="Calibri"/>
            <family val="2"/>
            <scheme val="minor"/>
          </rPr>
          <t>Балл: 4 из 4</t>
        </r>
      </text>
    </comment>
    <comment ref="BS210" authorId="0" shapeId="0">
      <text>
        <r>
          <rPr>
            <sz val="11"/>
            <color theme="1"/>
            <rFont val="Calibri"/>
            <family val="2"/>
            <scheme val="minor"/>
          </rPr>
          <t>Балл: 4 из 4</t>
        </r>
      </text>
    </comment>
    <comment ref="BZ210" authorId="0" shapeId="0">
      <text>
        <r>
          <rPr>
            <sz val="11"/>
            <color theme="1"/>
            <rFont val="Calibri"/>
            <family val="2"/>
            <scheme val="minor"/>
          </rPr>
          <t>Балл: 4 из 4</t>
        </r>
      </text>
    </comment>
    <comment ref="CB210" authorId="0" shapeId="0">
      <text>
        <r>
          <rPr>
            <sz val="11"/>
            <color theme="1"/>
            <rFont val="Calibri"/>
            <family val="2"/>
            <scheme val="minor"/>
          </rPr>
          <t>Балл: 0 из 6</t>
        </r>
      </text>
    </comment>
    <comment ref="CI210" authorId="0" shapeId="0">
      <text>
        <r>
          <rPr>
            <sz val="11"/>
            <color theme="1"/>
            <rFont val="Calibri"/>
            <family val="2"/>
            <scheme val="minor"/>
          </rPr>
          <t>Балл: 3 из 6</t>
        </r>
      </text>
    </comment>
    <comment ref="CM210" authorId="0" shapeId="0">
      <text>
        <r>
          <rPr>
            <sz val="11"/>
            <color theme="1"/>
            <rFont val="Calibri"/>
            <family val="2"/>
            <scheme val="minor"/>
          </rPr>
          <t>Балл: 6 из 6</t>
        </r>
      </text>
    </comment>
    <comment ref="CU210" authorId="0" shapeId="0">
      <text>
        <r>
          <rPr>
            <sz val="11"/>
            <color theme="1"/>
            <rFont val="Calibri"/>
            <family val="2"/>
            <scheme val="minor"/>
          </rPr>
          <t>Балл: 6 из 6</t>
        </r>
      </text>
    </comment>
    <comment ref="DA210" authorId="0" shapeId="0">
      <text>
        <r>
          <rPr>
            <sz val="11"/>
            <color theme="1"/>
            <rFont val="Calibri"/>
            <family val="2"/>
            <scheme val="minor"/>
          </rPr>
          <t>Балл: 6 из 6</t>
        </r>
      </text>
    </comment>
    <comment ref="DM210" authorId="0" shapeId="0">
      <text>
        <r>
          <rPr>
            <sz val="11"/>
            <color theme="1"/>
            <rFont val="Calibri"/>
            <family val="2"/>
            <scheme val="minor"/>
          </rPr>
          <t>Балл: 2 из 2</t>
        </r>
      </text>
    </comment>
    <comment ref="DS210" authorId="0" shapeId="0">
      <text>
        <r>
          <rPr>
            <sz val="11"/>
            <color theme="1"/>
            <rFont val="Calibri"/>
            <family val="2"/>
            <scheme val="minor"/>
          </rPr>
          <t>Балл: 0 из 4</t>
        </r>
      </text>
    </comment>
    <comment ref="DZ210" authorId="0" shapeId="0">
      <text>
        <r>
          <rPr>
            <sz val="11"/>
            <color theme="1"/>
            <rFont val="Calibri"/>
            <family val="2"/>
            <scheme val="minor"/>
          </rPr>
          <t>Балл: 0 из 4</t>
        </r>
      </text>
    </comment>
    <comment ref="EN210" authorId="0" shapeId="0">
      <text>
        <r>
          <rPr>
            <sz val="11"/>
            <color theme="1"/>
            <rFont val="Calibri"/>
            <family val="2"/>
            <scheme val="minor"/>
          </rPr>
          <t>Балл: 0 из 4</t>
        </r>
      </text>
    </comment>
    <comment ref="EY210" authorId="0" shapeId="0">
      <text>
        <r>
          <rPr>
            <sz val="11"/>
            <color theme="1"/>
            <rFont val="Calibri"/>
            <family val="2"/>
            <scheme val="minor"/>
          </rPr>
          <t>Балл: 6 из 6</t>
        </r>
      </text>
    </comment>
    <comment ref="FC210" authorId="0" shapeId="0">
      <text>
        <r>
          <rPr>
            <sz val="11"/>
            <color theme="1"/>
            <rFont val="Calibri"/>
            <family val="2"/>
            <scheme val="minor"/>
          </rPr>
          <t>Балл: 2 из 2</t>
        </r>
      </text>
    </comment>
    <comment ref="FQ210" authorId="0" shapeId="0">
      <text>
        <r>
          <rPr>
            <sz val="11"/>
            <color theme="1"/>
            <rFont val="Calibri"/>
            <family val="2"/>
            <scheme val="minor"/>
          </rPr>
          <t>Балл: 0 из 4</t>
        </r>
      </text>
    </comment>
    <comment ref="FY210" authorId="0" shapeId="0">
      <text>
        <r>
          <rPr>
            <sz val="11"/>
            <color theme="1"/>
            <rFont val="Calibri"/>
            <family val="2"/>
            <scheme val="minor"/>
          </rPr>
          <t>Балл: 3 из 6</t>
        </r>
      </text>
    </comment>
    <comment ref="K211" authorId="0" shapeId="0">
      <text>
        <r>
          <rPr>
            <sz val="11"/>
            <color theme="1"/>
            <rFont val="Calibri"/>
            <family val="2"/>
            <scheme val="minor"/>
          </rPr>
          <t>Балл: 0 из 2</t>
        </r>
      </text>
    </comment>
    <comment ref="N211" authorId="0" shapeId="0">
      <text>
        <r>
          <rPr>
            <sz val="11"/>
            <color theme="1"/>
            <rFont val="Calibri"/>
            <family val="2"/>
            <scheme val="minor"/>
          </rPr>
          <t>Балл: 0 из 2</t>
        </r>
      </text>
    </comment>
    <comment ref="X211" authorId="0" shapeId="0">
      <text>
        <r>
          <rPr>
            <sz val="11"/>
            <color theme="1"/>
            <rFont val="Calibri"/>
            <family val="2"/>
            <scheme val="minor"/>
          </rPr>
          <t>Балл: 2 из 2</t>
        </r>
      </text>
    </comment>
    <comment ref="AB211" authorId="0" shapeId="0">
      <text>
        <r>
          <rPr>
            <sz val="11"/>
            <color theme="1"/>
            <rFont val="Calibri"/>
            <family val="2"/>
            <scheme val="minor"/>
          </rPr>
          <t>Балл: 2 из 2</t>
        </r>
      </text>
    </comment>
    <comment ref="AJ211" authorId="0" shapeId="0">
      <text>
        <r>
          <rPr>
            <sz val="11"/>
            <color theme="1"/>
            <rFont val="Calibri"/>
            <family val="2"/>
            <scheme val="minor"/>
          </rPr>
          <t>Балл: 0 из 2</t>
        </r>
      </text>
    </comment>
    <comment ref="AM211" authorId="0" shapeId="0">
      <text>
        <r>
          <rPr>
            <sz val="11"/>
            <color theme="1"/>
            <rFont val="Calibri"/>
            <family val="2"/>
            <scheme val="minor"/>
          </rPr>
          <t>Балл: 4 из 4</t>
        </r>
      </text>
    </comment>
    <comment ref="AR211" authorId="0" shapeId="0">
      <text>
        <r>
          <rPr>
            <sz val="11"/>
            <color theme="1"/>
            <rFont val="Calibri"/>
            <family val="2"/>
            <scheme val="minor"/>
          </rPr>
          <t>Балл: 0 из 4</t>
        </r>
      </text>
    </comment>
    <comment ref="BB211" authorId="0" shapeId="0">
      <text>
        <r>
          <rPr>
            <sz val="11"/>
            <color theme="1"/>
            <rFont val="Calibri"/>
            <family val="2"/>
            <scheme val="minor"/>
          </rPr>
          <t>Балл: 0 из 4</t>
        </r>
      </text>
    </comment>
    <comment ref="BH211" authorId="0" shapeId="0">
      <text>
        <r>
          <rPr>
            <sz val="11"/>
            <color theme="1"/>
            <rFont val="Calibri"/>
            <family val="2"/>
            <scheme val="minor"/>
          </rPr>
          <t>Балл: 0 из 4</t>
        </r>
      </text>
    </comment>
    <comment ref="BK211" authorId="0" shapeId="0">
      <text>
        <r>
          <rPr>
            <sz val="11"/>
            <color theme="1"/>
            <rFont val="Calibri"/>
            <family val="2"/>
            <scheme val="minor"/>
          </rPr>
          <t>Балл: 4 из 4</t>
        </r>
      </text>
    </comment>
    <comment ref="BQ211" authorId="0" shapeId="0">
      <text>
        <r>
          <rPr>
            <sz val="11"/>
            <color theme="1"/>
            <rFont val="Calibri"/>
            <family val="2"/>
            <scheme val="minor"/>
          </rPr>
          <t>Балл: 0 из 4</t>
        </r>
      </text>
    </comment>
    <comment ref="BV211" authorId="0" shapeId="0">
      <text>
        <r>
          <rPr>
            <sz val="11"/>
            <color theme="1"/>
            <rFont val="Calibri"/>
            <family val="2"/>
            <scheme val="minor"/>
          </rPr>
          <t>Балл: 4 из 4</t>
        </r>
      </text>
    </comment>
    <comment ref="CF211" authorId="0" shapeId="0">
      <text>
        <r>
          <rPr>
            <sz val="11"/>
            <color theme="1"/>
            <rFont val="Calibri"/>
            <family val="2"/>
            <scheme val="minor"/>
          </rPr>
          <t>Балл: 0 из 6</t>
        </r>
      </text>
    </comment>
    <comment ref="CI211" authorId="0" shapeId="0">
      <text>
        <r>
          <rPr>
            <sz val="11"/>
            <color theme="1"/>
            <rFont val="Calibri"/>
            <family val="2"/>
            <scheme val="minor"/>
          </rPr>
          <t>Балл: 3 из 6</t>
        </r>
      </text>
    </comment>
    <comment ref="CN211" authorId="0" shapeId="0">
      <text>
        <r>
          <rPr>
            <sz val="11"/>
            <color theme="1"/>
            <rFont val="Calibri"/>
            <family val="2"/>
            <scheme val="minor"/>
          </rPr>
          <t>Балл: 2 из 6</t>
        </r>
      </text>
    </comment>
    <comment ref="CS211" authorId="0" shapeId="0">
      <text>
        <r>
          <rPr>
            <sz val="11"/>
            <color theme="1"/>
            <rFont val="Calibri"/>
            <family val="2"/>
            <scheme val="minor"/>
          </rPr>
          <t>Балл: 0 из 6</t>
        </r>
      </text>
    </comment>
    <comment ref="DA211" authorId="0" shapeId="0">
      <text>
        <r>
          <rPr>
            <sz val="11"/>
            <color theme="1"/>
            <rFont val="Calibri"/>
            <family val="2"/>
            <scheme val="minor"/>
          </rPr>
          <t>Балл: 6 из 6</t>
        </r>
      </text>
    </comment>
    <comment ref="DI211" authorId="0" shapeId="0">
      <text>
        <r>
          <rPr>
            <sz val="11"/>
            <color theme="1"/>
            <rFont val="Calibri"/>
            <family val="2"/>
            <scheme val="minor"/>
          </rPr>
          <t>Балл: 2 из 2</t>
        </r>
      </text>
    </comment>
    <comment ref="DQ211" authorId="0" shapeId="0">
      <text>
        <r>
          <rPr>
            <sz val="11"/>
            <color theme="1"/>
            <rFont val="Calibri"/>
            <family val="2"/>
            <scheme val="minor"/>
          </rPr>
          <t>Балл: 0 из 4</t>
        </r>
      </text>
    </comment>
    <comment ref="EA211" authorId="0" shapeId="0">
      <text>
        <r>
          <rPr>
            <sz val="11"/>
            <color theme="1"/>
            <rFont val="Calibri"/>
            <family val="2"/>
            <scheme val="minor"/>
          </rPr>
          <t>Балл: 0 из 4</t>
        </r>
      </text>
    </comment>
    <comment ref="EM211" authorId="0" shapeId="0">
      <text>
        <r>
          <rPr>
            <sz val="11"/>
            <color theme="1"/>
            <rFont val="Calibri"/>
            <family val="2"/>
            <scheme val="minor"/>
          </rPr>
          <t>Балл: 0 из 4</t>
        </r>
      </text>
    </comment>
    <comment ref="ES211" authorId="0" shapeId="0">
      <text>
        <r>
          <rPr>
            <sz val="11"/>
            <color theme="1"/>
            <rFont val="Calibri"/>
            <family val="2"/>
            <scheme val="minor"/>
          </rPr>
          <t>Балл: 6 из 6</t>
        </r>
      </text>
    </comment>
    <comment ref="FL211" authorId="0" shapeId="0">
      <text>
        <r>
          <rPr>
            <sz val="11"/>
            <color theme="1"/>
            <rFont val="Calibri"/>
            <family val="2"/>
            <scheme val="minor"/>
          </rPr>
          <t>Балл: 2 из 2</t>
        </r>
      </text>
    </comment>
    <comment ref="FP211" authorId="0" shapeId="0">
      <text>
        <r>
          <rPr>
            <sz val="11"/>
            <color theme="1"/>
            <rFont val="Calibri"/>
            <family val="2"/>
            <scheme val="minor"/>
          </rPr>
          <t>Балл: 0 из 4</t>
        </r>
      </text>
    </comment>
    <comment ref="GE211" authorId="0" shapeId="0">
      <text>
        <r>
          <rPr>
            <sz val="11"/>
            <color theme="1"/>
            <rFont val="Calibri"/>
            <family val="2"/>
            <scheme val="minor"/>
          </rPr>
          <t>Балл: 3 из 6</t>
        </r>
      </text>
    </comment>
    <comment ref="G212" authorId="0" shapeId="0">
      <text>
        <r>
          <rPr>
            <sz val="11"/>
            <color theme="1"/>
            <rFont val="Calibri"/>
            <family val="2"/>
            <scheme val="minor"/>
          </rPr>
          <t>Балл: 2 из 2</t>
        </r>
      </text>
    </comment>
    <comment ref="M212" authorId="0" shapeId="0">
      <text>
        <r>
          <rPr>
            <sz val="11"/>
            <color theme="1"/>
            <rFont val="Calibri"/>
            <family val="2"/>
            <scheme val="minor"/>
          </rPr>
          <t>Балл: 2 из 2</t>
        </r>
      </text>
    </comment>
    <comment ref="V212" authorId="0" shapeId="0">
      <text>
        <r>
          <rPr>
            <sz val="11"/>
            <color theme="1"/>
            <rFont val="Calibri"/>
            <family val="2"/>
            <scheme val="minor"/>
          </rPr>
          <t>Балл: 2 из 2</t>
        </r>
      </text>
    </comment>
    <comment ref="Y212" authorId="0" shapeId="0">
      <text>
        <r>
          <rPr>
            <sz val="11"/>
            <color theme="1"/>
            <rFont val="Calibri"/>
            <family val="2"/>
            <scheme val="minor"/>
          </rPr>
          <t>Балл: 2 из 2</t>
        </r>
      </text>
    </comment>
    <comment ref="AE212" authorId="0" shapeId="0">
      <text>
        <r>
          <rPr>
            <sz val="11"/>
            <color theme="1"/>
            <rFont val="Calibri"/>
            <family val="2"/>
            <scheme val="minor"/>
          </rPr>
          <t>Балл: 2 из 2</t>
        </r>
      </text>
    </comment>
    <comment ref="AK212" authorId="0" shapeId="0">
      <text>
        <r>
          <rPr>
            <sz val="11"/>
            <color theme="1"/>
            <rFont val="Calibri"/>
            <family val="2"/>
            <scheme val="minor"/>
          </rPr>
          <t>Балл: 0 из 4</t>
        </r>
      </text>
    </comment>
    <comment ref="AT212" authorId="0" shapeId="0">
      <text>
        <r>
          <rPr>
            <sz val="11"/>
            <color theme="1"/>
            <rFont val="Calibri"/>
            <family val="2"/>
            <scheme val="minor"/>
          </rPr>
          <t>Балл: 0 из 4</t>
        </r>
      </text>
    </comment>
    <comment ref="AW212" authorId="0" shapeId="0">
      <text>
        <r>
          <rPr>
            <sz val="11"/>
            <color theme="1"/>
            <rFont val="Calibri"/>
            <family val="2"/>
            <scheme val="minor"/>
          </rPr>
          <t>Балл: 0 из 4</t>
        </r>
      </text>
    </comment>
    <comment ref="BE212" authorId="0" shapeId="0">
      <text>
        <r>
          <rPr>
            <sz val="11"/>
            <color theme="1"/>
            <rFont val="Calibri"/>
            <family val="2"/>
            <scheme val="minor"/>
          </rPr>
          <t>Балл: 0 из 4</t>
        </r>
      </text>
    </comment>
    <comment ref="BN212" authorId="0" shapeId="0">
      <text>
        <r>
          <rPr>
            <sz val="11"/>
            <color theme="1"/>
            <rFont val="Calibri"/>
            <family val="2"/>
            <scheme val="minor"/>
          </rPr>
          <t>Балл: 4 из 4</t>
        </r>
      </text>
    </comment>
    <comment ref="BS212" authorId="0" shapeId="0">
      <text>
        <r>
          <rPr>
            <sz val="11"/>
            <color theme="1"/>
            <rFont val="Calibri"/>
            <family val="2"/>
            <scheme val="minor"/>
          </rPr>
          <t>Балл: 0 из 4</t>
        </r>
      </text>
    </comment>
    <comment ref="BY212" authorId="0" shapeId="0">
      <text>
        <r>
          <rPr>
            <sz val="11"/>
            <color theme="1"/>
            <rFont val="Calibri"/>
            <family val="2"/>
            <scheme val="minor"/>
          </rPr>
          <t>Балл: 4 из 4</t>
        </r>
      </text>
    </comment>
    <comment ref="CF212" authorId="0" shapeId="0">
      <text>
        <r>
          <rPr>
            <sz val="11"/>
            <color theme="1"/>
            <rFont val="Calibri"/>
            <family val="2"/>
            <scheme val="minor"/>
          </rPr>
          <t>Балл: 6 из 6</t>
        </r>
      </text>
    </comment>
    <comment ref="CK212" authorId="0" shapeId="0">
      <text>
        <r>
          <rPr>
            <sz val="11"/>
            <color theme="1"/>
            <rFont val="Calibri"/>
            <family val="2"/>
            <scheme val="minor"/>
          </rPr>
          <t>Балл: 3 из 6</t>
        </r>
      </text>
    </comment>
    <comment ref="CP212" authorId="0" shapeId="0">
      <text>
        <r>
          <rPr>
            <sz val="11"/>
            <color theme="1"/>
            <rFont val="Calibri"/>
            <family val="2"/>
            <scheme val="minor"/>
          </rPr>
          <t>Балл: 2 из 6</t>
        </r>
      </text>
    </comment>
    <comment ref="CV212" authorId="0" shapeId="0">
      <text>
        <r>
          <rPr>
            <sz val="11"/>
            <color theme="1"/>
            <rFont val="Calibri"/>
            <family val="2"/>
            <scheme val="minor"/>
          </rPr>
          <t>Балл: 6 из 6</t>
        </r>
      </text>
    </comment>
    <comment ref="CZ212" authorId="0" shapeId="0">
      <text>
        <r>
          <rPr>
            <sz val="11"/>
            <color theme="1"/>
            <rFont val="Calibri"/>
            <family val="2"/>
            <scheme val="minor"/>
          </rPr>
          <t>Балл: 6 из 6</t>
        </r>
      </text>
    </comment>
    <comment ref="DK212" authorId="0" shapeId="0">
      <text>
        <r>
          <rPr>
            <sz val="11"/>
            <color theme="1"/>
            <rFont val="Calibri"/>
            <family val="2"/>
            <scheme val="minor"/>
          </rPr>
          <t>Балл: 2 из 2</t>
        </r>
      </text>
    </comment>
    <comment ref="DR212" authorId="0" shapeId="0">
      <text>
        <r>
          <rPr>
            <sz val="11"/>
            <color theme="1"/>
            <rFont val="Calibri"/>
            <family val="2"/>
            <scheme val="minor"/>
          </rPr>
          <t>Балл: 0 из 4</t>
        </r>
      </text>
    </comment>
    <comment ref="EH212" authorId="0" shapeId="0">
      <text>
        <r>
          <rPr>
            <sz val="11"/>
            <color theme="1"/>
            <rFont val="Calibri"/>
            <family val="2"/>
            <scheme val="minor"/>
          </rPr>
          <t>Балл: 0 из 4</t>
        </r>
      </text>
    </comment>
    <comment ref="ER212" authorId="0" shapeId="0">
      <text>
        <r>
          <rPr>
            <sz val="11"/>
            <color theme="1"/>
            <rFont val="Calibri"/>
            <family val="2"/>
            <scheme val="minor"/>
          </rPr>
          <t>Балл: 0 из 4</t>
        </r>
      </text>
    </comment>
    <comment ref="EY212" authorId="0" shapeId="0">
      <text>
        <r>
          <rPr>
            <sz val="11"/>
            <color theme="1"/>
            <rFont val="Calibri"/>
            <family val="2"/>
            <scheme val="minor"/>
          </rPr>
          <t>Балл: 6 из 6</t>
        </r>
      </text>
    </comment>
    <comment ref="FE212" authorId="0" shapeId="0">
      <text>
        <r>
          <rPr>
            <sz val="11"/>
            <color theme="1"/>
            <rFont val="Calibri"/>
            <family val="2"/>
            <scheme val="minor"/>
          </rPr>
          <t>Балл: 2 из 2</t>
        </r>
      </text>
    </comment>
    <comment ref="FR212" authorId="0" shapeId="0">
      <text>
        <r>
          <rPr>
            <sz val="11"/>
            <color theme="1"/>
            <rFont val="Calibri"/>
            <family val="2"/>
            <scheme val="minor"/>
          </rPr>
          <t>Балл: 0 из 4</t>
        </r>
      </text>
    </comment>
    <comment ref="GB212" authorId="0" shapeId="0">
      <text>
        <r>
          <rPr>
            <sz val="11"/>
            <color theme="1"/>
            <rFont val="Calibri"/>
            <family val="2"/>
            <scheme val="minor"/>
          </rPr>
          <t>Балл: 0 из 6</t>
        </r>
      </text>
    </comment>
    <comment ref="H213" authorId="0" shapeId="0">
      <text>
        <r>
          <rPr>
            <sz val="11"/>
            <color theme="1"/>
            <rFont val="Calibri"/>
            <family val="2"/>
            <scheme val="minor"/>
          </rPr>
          <t>Балл: 0 из 2</t>
        </r>
      </text>
    </comment>
    <comment ref="N213" authorId="0" shapeId="0">
      <text>
        <r>
          <rPr>
            <sz val="11"/>
            <color theme="1"/>
            <rFont val="Calibri"/>
            <family val="2"/>
            <scheme val="minor"/>
          </rPr>
          <t>Балл: 0 из 2</t>
        </r>
      </text>
    </comment>
    <comment ref="W213" authorId="0" shapeId="0">
      <text>
        <r>
          <rPr>
            <sz val="11"/>
            <color theme="1"/>
            <rFont val="Calibri"/>
            <family val="2"/>
            <scheme val="minor"/>
          </rPr>
          <t>Балл: 0 из 2</t>
        </r>
      </text>
    </comment>
    <comment ref="AC213" authorId="0" shapeId="0">
      <text>
        <r>
          <rPr>
            <sz val="11"/>
            <color theme="1"/>
            <rFont val="Calibri"/>
            <family val="2"/>
            <scheme val="minor"/>
          </rPr>
          <t>Балл: 0 из 2</t>
        </r>
      </text>
    </comment>
    <comment ref="AE213" authorId="0" shapeId="0">
      <text>
        <r>
          <rPr>
            <sz val="11"/>
            <color theme="1"/>
            <rFont val="Calibri"/>
            <family val="2"/>
            <scheme val="minor"/>
          </rPr>
          <t>Балл: 2 из 2</t>
        </r>
      </text>
    </comment>
    <comment ref="AP213" authorId="0" shapeId="0">
      <text>
        <r>
          <rPr>
            <sz val="11"/>
            <color theme="1"/>
            <rFont val="Calibri"/>
            <family val="2"/>
            <scheme val="minor"/>
          </rPr>
          <t>Балл: 0 из 4</t>
        </r>
      </text>
    </comment>
    <comment ref="AQ213" authorId="0" shapeId="0">
      <text>
        <r>
          <rPr>
            <sz val="11"/>
            <color theme="1"/>
            <rFont val="Calibri"/>
            <family val="2"/>
            <scheme val="minor"/>
          </rPr>
          <t>Балл: 0 из 4</t>
        </r>
      </text>
    </comment>
    <comment ref="BA213" authorId="0" shapeId="0">
      <text>
        <r>
          <rPr>
            <sz val="11"/>
            <color theme="1"/>
            <rFont val="Calibri"/>
            <family val="2"/>
            <scheme val="minor"/>
          </rPr>
          <t>Балл: 0 из 4</t>
        </r>
      </text>
    </comment>
    <comment ref="BF213" authorId="0" shapeId="0">
      <text>
        <r>
          <rPr>
            <sz val="11"/>
            <color theme="1"/>
            <rFont val="Calibri"/>
            <family val="2"/>
            <scheme val="minor"/>
          </rPr>
          <t>Балл: 0 из 4</t>
        </r>
      </text>
    </comment>
    <comment ref="BJ213" authorId="0" shapeId="0">
      <text>
        <r>
          <rPr>
            <sz val="11"/>
            <color theme="1"/>
            <rFont val="Calibri"/>
            <family val="2"/>
            <scheme val="minor"/>
          </rPr>
          <t>Балл: 0 из 4</t>
        </r>
      </text>
    </comment>
    <comment ref="BR213" authorId="0" shapeId="0">
      <text>
        <r>
          <rPr>
            <sz val="11"/>
            <color theme="1"/>
            <rFont val="Calibri"/>
            <family val="2"/>
            <scheme val="minor"/>
          </rPr>
          <t>Балл: 4 из 4</t>
        </r>
      </text>
    </comment>
    <comment ref="BZ213" authorId="0" shapeId="0">
      <text>
        <r>
          <rPr>
            <sz val="11"/>
            <color theme="1"/>
            <rFont val="Calibri"/>
            <family val="2"/>
            <scheme val="minor"/>
          </rPr>
          <t>Балл: 4 из 4</t>
        </r>
      </text>
    </comment>
    <comment ref="CC213" authorId="0" shapeId="0">
      <text>
        <r>
          <rPr>
            <sz val="11"/>
            <color theme="1"/>
            <rFont val="Calibri"/>
            <family val="2"/>
            <scheme val="minor"/>
          </rPr>
          <t>Балл: 0 из 6</t>
        </r>
      </text>
    </comment>
    <comment ref="CI213" authorId="0" shapeId="0">
      <text>
        <r>
          <rPr>
            <sz val="11"/>
            <color theme="1"/>
            <rFont val="Calibri"/>
            <family val="2"/>
            <scheme val="minor"/>
          </rPr>
          <t>Балл: 3 из 6</t>
        </r>
      </text>
    </comment>
    <comment ref="CO213" authorId="0" shapeId="0">
      <text>
        <r>
          <rPr>
            <sz val="11"/>
            <color theme="1"/>
            <rFont val="Calibri"/>
            <family val="2"/>
            <scheme val="minor"/>
          </rPr>
          <t>Балл: 4 из 6</t>
        </r>
      </text>
    </comment>
    <comment ref="CW213" authorId="0" shapeId="0">
      <text>
        <r>
          <rPr>
            <sz val="11"/>
            <color theme="1"/>
            <rFont val="Calibri"/>
            <family val="2"/>
            <scheme val="minor"/>
          </rPr>
          <t>Балл: 6 из 6</t>
        </r>
      </text>
    </comment>
    <comment ref="DD213" authorId="0" shapeId="0">
      <text>
        <r>
          <rPr>
            <sz val="11"/>
            <color theme="1"/>
            <rFont val="Calibri"/>
            <family val="2"/>
            <scheme val="minor"/>
          </rPr>
          <t>Балл: 6 из 6</t>
        </r>
      </text>
    </comment>
    <comment ref="DN213" authorId="0" shapeId="0">
      <text>
        <r>
          <rPr>
            <sz val="11"/>
            <color theme="1"/>
            <rFont val="Calibri"/>
            <family val="2"/>
            <scheme val="minor"/>
          </rPr>
          <t>Балл: 0 из 2</t>
        </r>
      </text>
    </comment>
    <comment ref="DT213" authorId="0" shapeId="0">
      <text>
        <r>
          <rPr>
            <sz val="11"/>
            <color theme="1"/>
            <rFont val="Calibri"/>
            <family val="2"/>
            <scheme val="minor"/>
          </rPr>
          <t>Балл: 0 из 4</t>
        </r>
      </text>
    </comment>
    <comment ref="EB213" authorId="0" shapeId="0">
      <text>
        <r>
          <rPr>
            <sz val="11"/>
            <color theme="1"/>
            <rFont val="Calibri"/>
            <family val="2"/>
            <scheme val="minor"/>
          </rPr>
          <t>Балл: 4 из 4</t>
        </r>
      </text>
    </comment>
    <comment ref="ER213" authorId="0" shapeId="0">
      <text>
        <r>
          <rPr>
            <sz val="11"/>
            <color theme="1"/>
            <rFont val="Calibri"/>
            <family val="2"/>
            <scheme val="minor"/>
          </rPr>
          <t>Балл: 0 из 4</t>
        </r>
      </text>
    </comment>
    <comment ref="EY213" authorId="0" shapeId="0">
      <text>
        <r>
          <rPr>
            <sz val="11"/>
            <color theme="1"/>
            <rFont val="Calibri"/>
            <family val="2"/>
            <scheme val="minor"/>
          </rPr>
          <t>Балл: 2 из 6</t>
        </r>
      </text>
    </comment>
    <comment ref="FC213" authorId="0" shapeId="0">
      <text>
        <r>
          <rPr>
            <sz val="11"/>
            <color theme="1"/>
            <rFont val="Calibri"/>
            <family val="2"/>
            <scheme val="minor"/>
          </rPr>
          <t>Балл: 0 из 2</t>
        </r>
      </text>
    </comment>
    <comment ref="FS213" authorId="0" shapeId="0">
      <text>
        <r>
          <rPr>
            <sz val="11"/>
            <color theme="1"/>
            <rFont val="Calibri"/>
            <family val="2"/>
            <scheme val="minor"/>
          </rPr>
          <t>Балл: 4 из 4</t>
        </r>
      </text>
    </comment>
    <comment ref="GF213" authorId="0" shapeId="0">
      <text>
        <r>
          <rPr>
            <sz val="11"/>
            <color theme="1"/>
            <rFont val="Calibri"/>
            <family val="2"/>
            <scheme val="minor"/>
          </rPr>
          <t>Балл: 0 из 6</t>
        </r>
      </text>
    </comment>
    <comment ref="K214" authorId="0" shapeId="0">
      <text>
        <r>
          <rPr>
            <sz val="11"/>
            <color theme="1"/>
            <rFont val="Calibri"/>
            <family val="2"/>
            <scheme val="minor"/>
          </rPr>
          <t>Балл: 2 из 2</t>
        </r>
      </text>
    </comment>
    <comment ref="R214" authorId="0" shapeId="0">
      <text>
        <r>
          <rPr>
            <sz val="11"/>
            <color theme="1"/>
            <rFont val="Calibri"/>
            <family val="2"/>
            <scheme val="minor"/>
          </rPr>
          <t>Балл: 2 из 2</t>
        </r>
      </text>
    </comment>
    <comment ref="S214" authorId="0" shapeId="0">
      <text>
        <r>
          <rPr>
            <sz val="11"/>
            <color theme="1"/>
            <rFont val="Calibri"/>
            <family val="2"/>
            <scheme val="minor"/>
          </rPr>
          <t>Балл: 2 из 2</t>
        </r>
      </text>
    </comment>
    <comment ref="Y214" authorId="0" shapeId="0">
      <text>
        <r>
          <rPr>
            <sz val="11"/>
            <color theme="1"/>
            <rFont val="Calibri"/>
            <family val="2"/>
            <scheme val="minor"/>
          </rPr>
          <t>Балл: 2 из 2</t>
        </r>
      </text>
    </comment>
    <comment ref="AG214" authorId="0" shapeId="0">
      <text>
        <r>
          <rPr>
            <sz val="11"/>
            <color theme="1"/>
            <rFont val="Calibri"/>
            <family val="2"/>
            <scheme val="minor"/>
          </rPr>
          <t>Балл: 2 из 2</t>
        </r>
      </text>
    </comment>
    <comment ref="AM214" authorId="0" shapeId="0">
      <text>
        <r>
          <rPr>
            <sz val="11"/>
            <color theme="1"/>
            <rFont val="Calibri"/>
            <family val="2"/>
            <scheme val="minor"/>
          </rPr>
          <t>Балл: 0 из 4</t>
        </r>
      </text>
    </comment>
    <comment ref="AV214" authorId="0" shapeId="0">
      <text>
        <r>
          <rPr>
            <sz val="11"/>
            <color theme="1"/>
            <rFont val="Calibri"/>
            <family val="2"/>
            <scheme val="minor"/>
          </rPr>
          <t>Балл: 0 из 4</t>
        </r>
      </text>
    </comment>
    <comment ref="AX214" authorId="0" shapeId="0">
      <text>
        <r>
          <rPr>
            <sz val="11"/>
            <color theme="1"/>
            <rFont val="Calibri"/>
            <family val="2"/>
            <scheme val="minor"/>
          </rPr>
          <t>Балл: 4 из 4</t>
        </r>
      </text>
    </comment>
    <comment ref="BE214" authorId="0" shapeId="0">
      <text>
        <r>
          <rPr>
            <sz val="11"/>
            <color theme="1"/>
            <rFont val="Calibri"/>
            <family val="2"/>
            <scheme val="minor"/>
          </rPr>
          <t>Балл: 4 из 4</t>
        </r>
      </text>
    </comment>
    <comment ref="BJ214" authorId="0" shapeId="0">
      <text>
        <r>
          <rPr>
            <sz val="11"/>
            <color theme="1"/>
            <rFont val="Calibri"/>
            <family val="2"/>
            <scheme val="minor"/>
          </rPr>
          <t>Балл: 0 из 4</t>
        </r>
      </text>
    </comment>
    <comment ref="BP214" authorId="0" shapeId="0">
      <text>
        <r>
          <rPr>
            <sz val="11"/>
            <color theme="1"/>
            <rFont val="Calibri"/>
            <family val="2"/>
            <scheme val="minor"/>
          </rPr>
          <t>Балл: 4 из 4</t>
        </r>
      </text>
    </comment>
    <comment ref="BU214" authorId="0" shapeId="0">
      <text>
        <r>
          <rPr>
            <sz val="11"/>
            <color theme="1"/>
            <rFont val="Calibri"/>
            <family val="2"/>
            <scheme val="minor"/>
          </rPr>
          <t>Балл: 4 из 4</t>
        </r>
      </text>
    </comment>
    <comment ref="CD214" authorId="0" shapeId="0">
      <text>
        <r>
          <rPr>
            <sz val="11"/>
            <color theme="1"/>
            <rFont val="Calibri"/>
            <family val="2"/>
            <scheme val="minor"/>
          </rPr>
          <t>Балл: 0 из 6</t>
        </r>
      </text>
    </comment>
    <comment ref="CH214" authorId="0" shapeId="0">
      <text>
        <r>
          <rPr>
            <sz val="11"/>
            <color theme="1"/>
            <rFont val="Calibri"/>
            <family val="2"/>
            <scheme val="minor"/>
          </rPr>
          <t>Балл: 6 из 6</t>
        </r>
      </text>
    </comment>
    <comment ref="CP214" authorId="0" shapeId="0">
      <text>
        <r>
          <rPr>
            <sz val="11"/>
            <color theme="1"/>
            <rFont val="Calibri"/>
            <family val="2"/>
            <scheme val="minor"/>
          </rPr>
          <t>Балл: 1 из 6</t>
        </r>
      </text>
    </comment>
    <comment ref="CV214" authorId="0" shapeId="0">
      <text>
        <r>
          <rPr>
            <sz val="11"/>
            <color theme="1"/>
            <rFont val="Calibri"/>
            <family val="2"/>
            <scheme val="minor"/>
          </rPr>
          <t>Балл: 6 из 6</t>
        </r>
      </text>
    </comment>
    <comment ref="DA214" authorId="0" shapeId="0">
      <text>
        <r>
          <rPr>
            <sz val="11"/>
            <color theme="1"/>
            <rFont val="Calibri"/>
            <family val="2"/>
            <scheme val="minor"/>
          </rPr>
          <t>Балл: 6 из 6</t>
        </r>
      </text>
    </comment>
    <comment ref="DM214" authorId="0" shapeId="0">
      <text>
        <r>
          <rPr>
            <sz val="11"/>
            <color theme="1"/>
            <rFont val="Calibri"/>
            <family val="2"/>
            <scheme val="minor"/>
          </rPr>
          <t>Балл: 2 из 2</t>
        </r>
      </text>
    </comment>
    <comment ref="DU214" authorId="0" shapeId="0">
      <text>
        <r>
          <rPr>
            <sz val="11"/>
            <color theme="1"/>
            <rFont val="Calibri"/>
            <family val="2"/>
            <scheme val="minor"/>
          </rPr>
          <t>Балл: 0 из 4</t>
        </r>
      </text>
    </comment>
    <comment ref="EA214" authorId="0" shapeId="0">
      <text>
        <r>
          <rPr>
            <sz val="11"/>
            <color theme="1"/>
            <rFont val="Calibri"/>
            <family val="2"/>
            <scheme val="minor"/>
          </rPr>
          <t>Балл: 0 из 4</t>
        </r>
      </text>
    </comment>
    <comment ref="ER214" authorId="0" shapeId="0">
      <text>
        <r>
          <rPr>
            <sz val="11"/>
            <color theme="1"/>
            <rFont val="Calibri"/>
            <family val="2"/>
            <scheme val="minor"/>
          </rPr>
          <t>Балл: 0 из 4</t>
        </r>
      </text>
    </comment>
    <comment ref="EW214" authorId="0" shapeId="0">
      <text>
        <r>
          <rPr>
            <sz val="11"/>
            <color theme="1"/>
            <rFont val="Calibri"/>
            <family val="2"/>
            <scheme val="minor"/>
          </rPr>
          <t>Балл: 6 из 6</t>
        </r>
      </text>
    </comment>
    <comment ref="FE214" authorId="0" shapeId="0">
      <text>
        <r>
          <rPr>
            <sz val="11"/>
            <color theme="1"/>
            <rFont val="Calibri"/>
            <family val="2"/>
            <scheme val="minor"/>
          </rPr>
          <t>Балл: 2 из 2</t>
        </r>
      </text>
    </comment>
    <comment ref="FQ214" authorId="0" shapeId="0">
      <text>
        <r>
          <rPr>
            <sz val="11"/>
            <color theme="1"/>
            <rFont val="Calibri"/>
            <family val="2"/>
            <scheme val="minor"/>
          </rPr>
          <t>Балл: 4 из 4</t>
        </r>
      </text>
    </comment>
    <comment ref="GE214" authorId="0" shapeId="0">
      <text>
        <r>
          <rPr>
            <sz val="11"/>
            <color theme="1"/>
            <rFont val="Calibri"/>
            <family val="2"/>
            <scheme val="minor"/>
          </rPr>
          <t>Балл: 6 из 6</t>
        </r>
      </text>
    </comment>
    <comment ref="I215" authorId="0" shapeId="0">
      <text>
        <r>
          <rPr>
            <sz val="11"/>
            <color theme="1"/>
            <rFont val="Calibri"/>
            <family val="2"/>
            <scheme val="minor"/>
          </rPr>
          <t>Балл: 2 из 2</t>
        </r>
      </text>
    </comment>
    <comment ref="N215" authorId="0" shapeId="0">
      <text>
        <r>
          <rPr>
            <sz val="11"/>
            <color theme="1"/>
            <rFont val="Calibri"/>
            <family val="2"/>
            <scheme val="minor"/>
          </rPr>
          <t>Балл: 0 из 2</t>
        </r>
      </text>
    </comment>
    <comment ref="W215" authorId="0" shapeId="0">
      <text>
        <r>
          <rPr>
            <sz val="11"/>
            <color theme="1"/>
            <rFont val="Calibri"/>
            <family val="2"/>
            <scheme val="minor"/>
          </rPr>
          <t>Балл: 2 из 2</t>
        </r>
      </text>
    </comment>
    <comment ref="AD215" authorId="0" shapeId="0">
      <text>
        <r>
          <rPr>
            <sz val="11"/>
            <color theme="1"/>
            <rFont val="Calibri"/>
            <family val="2"/>
            <scheme val="minor"/>
          </rPr>
          <t>Балл: 2 из 2</t>
        </r>
      </text>
    </comment>
    <comment ref="AJ215" authorId="0" shapeId="0">
      <text>
        <r>
          <rPr>
            <sz val="11"/>
            <color theme="1"/>
            <rFont val="Calibri"/>
            <family val="2"/>
            <scheme val="minor"/>
          </rPr>
          <t>Балл: 0 из 2</t>
        </r>
      </text>
    </comment>
    <comment ref="AP215" authorId="0" shapeId="0">
      <text>
        <r>
          <rPr>
            <sz val="11"/>
            <color theme="1"/>
            <rFont val="Calibri"/>
            <family val="2"/>
            <scheme val="minor"/>
          </rPr>
          <t>Балл: 0 из 4</t>
        </r>
      </text>
    </comment>
    <comment ref="AU215" authorId="0" shapeId="0">
      <text>
        <r>
          <rPr>
            <sz val="11"/>
            <color theme="1"/>
            <rFont val="Calibri"/>
            <family val="2"/>
            <scheme val="minor"/>
          </rPr>
          <t>Балл: 4 из 4</t>
        </r>
      </text>
    </comment>
    <comment ref="AX215" authorId="0" shapeId="0">
      <text>
        <r>
          <rPr>
            <sz val="11"/>
            <color theme="1"/>
            <rFont val="Calibri"/>
            <family val="2"/>
            <scheme val="minor"/>
          </rPr>
          <t>Балл: 4 из 4</t>
        </r>
      </text>
    </comment>
    <comment ref="BF215" authorId="0" shapeId="0">
      <text>
        <r>
          <rPr>
            <sz val="11"/>
            <color theme="1"/>
            <rFont val="Calibri"/>
            <family val="2"/>
            <scheme val="minor"/>
          </rPr>
          <t>Балл: 4 из 4</t>
        </r>
      </text>
    </comment>
    <comment ref="BN215" authorId="0" shapeId="0">
      <text>
        <r>
          <rPr>
            <sz val="11"/>
            <color theme="1"/>
            <rFont val="Calibri"/>
            <family val="2"/>
            <scheme val="minor"/>
          </rPr>
          <t>Балл: 0 из 4</t>
        </r>
      </text>
    </comment>
    <comment ref="BS215" authorId="0" shapeId="0">
      <text>
        <r>
          <rPr>
            <sz val="11"/>
            <color theme="1"/>
            <rFont val="Calibri"/>
            <family val="2"/>
            <scheme val="minor"/>
          </rPr>
          <t>Балл: 0 из 4</t>
        </r>
      </text>
    </comment>
    <comment ref="BZ215" authorId="0" shapeId="0">
      <text>
        <r>
          <rPr>
            <sz val="11"/>
            <color theme="1"/>
            <rFont val="Calibri"/>
            <family val="2"/>
            <scheme val="minor"/>
          </rPr>
          <t>Балл: 4 из 4</t>
        </r>
      </text>
    </comment>
    <comment ref="CF215" authorId="0" shapeId="0">
      <text>
        <r>
          <rPr>
            <sz val="11"/>
            <color theme="1"/>
            <rFont val="Calibri"/>
            <family val="2"/>
            <scheme val="minor"/>
          </rPr>
          <t>Балл: 6 из 6</t>
        </r>
      </text>
    </comment>
    <comment ref="CG215" authorId="0" shapeId="0">
      <text>
        <r>
          <rPr>
            <sz val="11"/>
            <color theme="1"/>
            <rFont val="Calibri"/>
            <family val="2"/>
            <scheme val="minor"/>
          </rPr>
          <t>Балл: 6 из 6</t>
        </r>
      </text>
    </comment>
    <comment ref="CO215" authorId="0" shapeId="0">
      <text>
        <r>
          <rPr>
            <sz val="11"/>
            <color theme="1"/>
            <rFont val="Calibri"/>
            <family val="2"/>
            <scheme val="minor"/>
          </rPr>
          <t>Балл: 4 из 6</t>
        </r>
      </text>
    </comment>
    <comment ref="CU215" authorId="0" shapeId="0">
      <text>
        <r>
          <rPr>
            <sz val="11"/>
            <color theme="1"/>
            <rFont val="Calibri"/>
            <family val="2"/>
            <scheme val="minor"/>
          </rPr>
          <t>Балл: 6 из 6</t>
        </r>
      </text>
    </comment>
    <comment ref="DB215" authorId="0" shapeId="0">
      <text>
        <r>
          <rPr>
            <sz val="11"/>
            <color theme="1"/>
            <rFont val="Calibri"/>
            <family val="2"/>
            <scheme val="minor"/>
          </rPr>
          <t>Балл: 0 из 6</t>
        </r>
      </text>
    </comment>
    <comment ref="DK215" authorId="0" shapeId="0">
      <text>
        <r>
          <rPr>
            <sz val="11"/>
            <color theme="1"/>
            <rFont val="Calibri"/>
            <family val="2"/>
            <scheme val="minor"/>
          </rPr>
          <t>Балл: 0 из 2</t>
        </r>
      </text>
    </comment>
    <comment ref="DP215" authorId="0" shapeId="0">
      <text>
        <r>
          <rPr>
            <sz val="11"/>
            <color theme="1"/>
            <rFont val="Calibri"/>
            <family val="2"/>
            <scheme val="minor"/>
          </rPr>
          <t>Балл: 0 из 4</t>
        </r>
      </text>
    </comment>
    <comment ref="ED215" authorId="0" shapeId="0">
      <text>
        <r>
          <rPr>
            <sz val="11"/>
            <color theme="1"/>
            <rFont val="Calibri"/>
            <family val="2"/>
            <scheme val="minor"/>
          </rPr>
          <t>Балл: 4 из 4</t>
        </r>
      </text>
    </comment>
    <comment ref="EQ215" authorId="0" shapeId="0">
      <text>
        <r>
          <rPr>
            <sz val="11"/>
            <color theme="1"/>
            <rFont val="Calibri"/>
            <family val="2"/>
            <scheme val="minor"/>
          </rPr>
          <t>Балл: 0 из 4</t>
        </r>
      </text>
    </comment>
    <comment ref="ES215" authorId="0" shapeId="0">
      <text>
        <r>
          <rPr>
            <sz val="11"/>
            <color theme="1"/>
            <rFont val="Calibri"/>
            <family val="2"/>
            <scheme val="minor"/>
          </rPr>
          <t>Балл: 6 из 6</t>
        </r>
      </text>
    </comment>
    <comment ref="FF215" authorId="0" shapeId="0">
      <text>
        <r>
          <rPr>
            <sz val="11"/>
            <color theme="1"/>
            <rFont val="Calibri"/>
            <family val="2"/>
            <scheme val="minor"/>
          </rPr>
          <t>Балл: 2 из 2</t>
        </r>
      </text>
    </comment>
    <comment ref="FU215" authorId="0" shapeId="0">
      <text>
        <r>
          <rPr>
            <sz val="11"/>
            <color theme="1"/>
            <rFont val="Calibri"/>
            <family val="2"/>
            <scheme val="minor"/>
          </rPr>
          <t>Балл: 4 из 4</t>
        </r>
      </text>
    </comment>
    <comment ref="FX215" authorId="0" shapeId="0">
      <text>
        <r>
          <rPr>
            <sz val="11"/>
            <color theme="1"/>
            <rFont val="Calibri"/>
            <family val="2"/>
            <scheme val="minor"/>
          </rPr>
          <t>Балл: 6 из 6</t>
        </r>
      </text>
    </comment>
    <comment ref="I216" authorId="0" shapeId="0">
      <text>
        <r>
          <rPr>
            <sz val="11"/>
            <color theme="1"/>
            <rFont val="Calibri"/>
            <family val="2"/>
            <scheme val="minor"/>
          </rPr>
          <t>Балл: 2 из 2</t>
        </r>
      </text>
    </comment>
    <comment ref="P216" authorId="0" shapeId="0">
      <text>
        <r>
          <rPr>
            <sz val="11"/>
            <color theme="1"/>
            <rFont val="Calibri"/>
            <family val="2"/>
            <scheme val="minor"/>
          </rPr>
          <t>Балл: 0 из 2</t>
        </r>
      </text>
    </comment>
    <comment ref="W216" authorId="0" shapeId="0">
      <text>
        <r>
          <rPr>
            <sz val="11"/>
            <color theme="1"/>
            <rFont val="Calibri"/>
            <family val="2"/>
            <scheme val="minor"/>
          </rPr>
          <t>Балл: 2 из 2</t>
        </r>
      </text>
    </comment>
    <comment ref="Z216" authorId="0" shapeId="0">
      <text>
        <r>
          <rPr>
            <sz val="11"/>
            <color theme="1"/>
            <rFont val="Calibri"/>
            <family val="2"/>
            <scheme val="minor"/>
          </rPr>
          <t>Балл: 2 из 2</t>
        </r>
      </text>
    </comment>
    <comment ref="AF216" authorId="0" shapeId="0">
      <text>
        <r>
          <rPr>
            <sz val="11"/>
            <color theme="1"/>
            <rFont val="Calibri"/>
            <family val="2"/>
            <scheme val="minor"/>
          </rPr>
          <t>Балл: 0 из 2</t>
        </r>
      </text>
    </comment>
    <comment ref="AO216" authorId="0" shapeId="0">
      <text>
        <r>
          <rPr>
            <sz val="11"/>
            <color theme="1"/>
            <rFont val="Calibri"/>
            <family val="2"/>
            <scheme val="minor"/>
          </rPr>
          <t>Балл: 0 из 4</t>
        </r>
      </text>
    </comment>
    <comment ref="AQ216" authorId="0" shapeId="0">
      <text>
        <r>
          <rPr>
            <sz val="11"/>
            <color theme="1"/>
            <rFont val="Calibri"/>
            <family val="2"/>
            <scheme val="minor"/>
          </rPr>
          <t>Балл: 4 из 4</t>
        </r>
      </text>
    </comment>
    <comment ref="BB216" authorId="0" shapeId="0">
      <text>
        <r>
          <rPr>
            <sz val="11"/>
            <color theme="1"/>
            <rFont val="Calibri"/>
            <family val="2"/>
            <scheme val="minor"/>
          </rPr>
          <t>Балл: 0 из 4</t>
        </r>
      </text>
    </comment>
    <comment ref="BG216" authorId="0" shapeId="0">
      <text>
        <r>
          <rPr>
            <sz val="11"/>
            <color theme="1"/>
            <rFont val="Calibri"/>
            <family val="2"/>
            <scheme val="minor"/>
          </rPr>
          <t>Балл: 0 из 4</t>
        </r>
      </text>
    </comment>
    <comment ref="BN216" authorId="0" shapeId="0">
      <text>
        <r>
          <rPr>
            <sz val="11"/>
            <color theme="1"/>
            <rFont val="Calibri"/>
            <family val="2"/>
            <scheme val="minor"/>
          </rPr>
          <t>Балл: 4 из 4</t>
        </r>
      </text>
    </comment>
    <comment ref="BR216" authorId="0" shapeId="0">
      <text>
        <r>
          <rPr>
            <sz val="11"/>
            <color theme="1"/>
            <rFont val="Calibri"/>
            <family val="2"/>
            <scheme val="minor"/>
          </rPr>
          <t>Балл: 4 из 4</t>
        </r>
      </text>
    </comment>
    <comment ref="BY216" authorId="0" shapeId="0">
      <text>
        <r>
          <rPr>
            <sz val="11"/>
            <color theme="1"/>
            <rFont val="Calibri"/>
            <family val="2"/>
            <scheme val="minor"/>
          </rPr>
          <t>Балл: 4 из 4</t>
        </r>
      </text>
    </comment>
    <comment ref="CB216" authorId="0" shapeId="0">
      <text>
        <r>
          <rPr>
            <sz val="11"/>
            <color theme="1"/>
            <rFont val="Calibri"/>
            <family val="2"/>
            <scheme val="minor"/>
          </rPr>
          <t>Балл: 0 из 6</t>
        </r>
      </text>
    </comment>
    <comment ref="CH216" authorId="0" shapeId="0">
      <text>
        <r>
          <rPr>
            <sz val="11"/>
            <color theme="1"/>
            <rFont val="Calibri"/>
            <family val="2"/>
            <scheme val="minor"/>
          </rPr>
          <t>Балл: 3 из 6</t>
        </r>
      </text>
    </comment>
    <comment ref="CN216" authorId="0" shapeId="0">
      <text>
        <r>
          <rPr>
            <sz val="11"/>
            <color theme="1"/>
            <rFont val="Calibri"/>
            <family val="2"/>
            <scheme val="minor"/>
          </rPr>
          <t>Балл: 3 из 6</t>
        </r>
      </text>
    </comment>
    <comment ref="CT216" authorId="0" shapeId="0">
      <text>
        <r>
          <rPr>
            <sz val="11"/>
            <color theme="1"/>
            <rFont val="Calibri"/>
            <family val="2"/>
            <scheme val="minor"/>
          </rPr>
          <t>Балл: 0 из 6</t>
        </r>
      </text>
    </comment>
    <comment ref="CY216" authorId="0" shapeId="0">
      <text>
        <r>
          <rPr>
            <sz val="11"/>
            <color theme="1"/>
            <rFont val="Calibri"/>
            <family val="2"/>
            <scheme val="minor"/>
          </rPr>
          <t>Балл: 0 из 6</t>
        </r>
      </text>
    </comment>
    <comment ref="DN216" authorId="0" shapeId="0">
      <text>
        <r>
          <rPr>
            <sz val="11"/>
            <color theme="1"/>
            <rFont val="Calibri"/>
            <family val="2"/>
            <scheme val="minor"/>
          </rPr>
          <t>Балл: 0 из 2</t>
        </r>
      </text>
    </comment>
    <comment ref="DU216" authorId="0" shapeId="0">
      <text>
        <r>
          <rPr>
            <sz val="11"/>
            <color theme="1"/>
            <rFont val="Calibri"/>
            <family val="2"/>
            <scheme val="minor"/>
          </rPr>
          <t>Балл: 0 из 4</t>
        </r>
      </text>
    </comment>
    <comment ref="EH216" authorId="0" shapeId="0">
      <text>
        <r>
          <rPr>
            <sz val="11"/>
            <color theme="1"/>
            <rFont val="Calibri"/>
            <family val="2"/>
            <scheme val="minor"/>
          </rPr>
          <t>Балл: 4 из 4</t>
        </r>
      </text>
    </comment>
    <comment ref="EI216" authorId="0" shapeId="0">
      <text>
        <r>
          <rPr>
            <sz val="11"/>
            <color theme="1"/>
            <rFont val="Calibri"/>
            <family val="2"/>
            <scheme val="minor"/>
          </rPr>
          <t>Балл: 0 из 4</t>
        </r>
      </text>
    </comment>
    <comment ref="FA216" authorId="0" shapeId="0">
      <text>
        <r>
          <rPr>
            <sz val="11"/>
            <color theme="1"/>
            <rFont val="Calibri"/>
            <family val="2"/>
            <scheme val="minor"/>
          </rPr>
          <t>Балл: 6 из 6</t>
        </r>
      </text>
    </comment>
    <comment ref="FI216" authorId="0" shapeId="0">
      <text>
        <r>
          <rPr>
            <sz val="11"/>
            <color theme="1"/>
            <rFont val="Calibri"/>
            <family val="2"/>
            <scheme val="minor"/>
          </rPr>
          <t>Балл: 0 из 2</t>
        </r>
      </text>
    </comment>
    <comment ref="FV216" authorId="0" shapeId="0">
      <text>
        <r>
          <rPr>
            <sz val="11"/>
            <color theme="1"/>
            <rFont val="Calibri"/>
            <family val="2"/>
            <scheme val="minor"/>
          </rPr>
          <t>Балл: 4 из 4</t>
        </r>
      </text>
    </comment>
    <comment ref="FX216" authorId="0" shapeId="0">
      <text>
        <r>
          <rPr>
            <sz val="11"/>
            <color theme="1"/>
            <rFont val="Calibri"/>
            <family val="2"/>
            <scheme val="minor"/>
          </rPr>
          <t>Балл: 0 из 6</t>
        </r>
      </text>
    </comment>
    <comment ref="K217" authorId="0" shapeId="0">
      <text>
        <r>
          <rPr>
            <sz val="11"/>
            <color theme="1"/>
            <rFont val="Calibri"/>
            <family val="2"/>
            <scheme val="minor"/>
          </rPr>
          <t>Балл: 0 из 2</t>
        </r>
      </text>
    </comment>
    <comment ref="N217" authorId="0" shapeId="0">
      <text>
        <r>
          <rPr>
            <sz val="11"/>
            <color theme="1"/>
            <rFont val="Calibri"/>
            <family val="2"/>
            <scheme val="minor"/>
          </rPr>
          <t>Балл: 0 из 2</t>
        </r>
      </text>
    </comment>
    <comment ref="V217" authorId="0" shapeId="0">
      <text>
        <r>
          <rPr>
            <sz val="11"/>
            <color theme="1"/>
            <rFont val="Calibri"/>
            <family val="2"/>
            <scheme val="minor"/>
          </rPr>
          <t>Балл: 0 из 2</t>
        </r>
      </text>
    </comment>
    <comment ref="AC217" authorId="0" shapeId="0">
      <text>
        <r>
          <rPr>
            <sz val="11"/>
            <color theme="1"/>
            <rFont val="Calibri"/>
            <family val="2"/>
            <scheme val="minor"/>
          </rPr>
          <t>Балл: 2 из 2</t>
        </r>
      </text>
    </comment>
    <comment ref="AH217" authorId="0" shapeId="0">
      <text>
        <r>
          <rPr>
            <sz val="11"/>
            <color theme="1"/>
            <rFont val="Calibri"/>
            <family val="2"/>
            <scheme val="minor"/>
          </rPr>
          <t>Балл: 2 из 2</t>
        </r>
      </text>
    </comment>
    <comment ref="AK217" authorId="0" shapeId="0">
      <text>
        <r>
          <rPr>
            <sz val="11"/>
            <color theme="1"/>
            <rFont val="Calibri"/>
            <family val="2"/>
            <scheme val="minor"/>
          </rPr>
          <t>Балл: 0 из 4</t>
        </r>
      </text>
    </comment>
    <comment ref="AU217" authorId="0" shapeId="0">
      <text>
        <r>
          <rPr>
            <sz val="11"/>
            <color theme="1"/>
            <rFont val="Calibri"/>
            <family val="2"/>
            <scheme val="minor"/>
          </rPr>
          <t>Балл: 0 из 4</t>
        </r>
      </text>
    </comment>
    <comment ref="AZ217" authorId="0" shapeId="0">
      <text>
        <r>
          <rPr>
            <sz val="11"/>
            <color theme="1"/>
            <rFont val="Calibri"/>
            <family val="2"/>
            <scheme val="minor"/>
          </rPr>
          <t>Балл: 0 из 4</t>
        </r>
      </text>
    </comment>
    <comment ref="BH217" authorId="0" shapeId="0">
      <text>
        <r>
          <rPr>
            <sz val="11"/>
            <color theme="1"/>
            <rFont val="Calibri"/>
            <family val="2"/>
            <scheme val="minor"/>
          </rPr>
          <t>Балл: 4 из 4</t>
        </r>
      </text>
    </comment>
    <comment ref="BL217" authorId="0" shapeId="0">
      <text>
        <r>
          <rPr>
            <sz val="11"/>
            <color theme="1"/>
            <rFont val="Calibri"/>
            <family val="2"/>
            <scheme val="minor"/>
          </rPr>
          <t>Балл: 4 из 4</t>
        </r>
      </text>
    </comment>
    <comment ref="BT217" authorId="0" shapeId="0">
      <text>
        <r>
          <rPr>
            <sz val="11"/>
            <color theme="1"/>
            <rFont val="Calibri"/>
            <family val="2"/>
            <scheme val="minor"/>
          </rPr>
          <t>Балл: 4 из 4</t>
        </r>
      </text>
    </comment>
    <comment ref="BX217" authorId="0" shapeId="0">
      <text>
        <r>
          <rPr>
            <sz val="11"/>
            <color theme="1"/>
            <rFont val="Calibri"/>
            <family val="2"/>
            <scheme val="minor"/>
          </rPr>
          <t>Балл: 0 из 4</t>
        </r>
      </text>
    </comment>
    <comment ref="CF217" authorId="0" shapeId="0">
      <text>
        <r>
          <rPr>
            <sz val="11"/>
            <color theme="1"/>
            <rFont val="Calibri"/>
            <family val="2"/>
            <scheme val="minor"/>
          </rPr>
          <t>Балл: 0 из 6</t>
        </r>
      </text>
    </comment>
    <comment ref="CG217" authorId="0" shapeId="0">
      <text>
        <r>
          <rPr>
            <sz val="11"/>
            <color theme="1"/>
            <rFont val="Calibri"/>
            <family val="2"/>
            <scheme val="minor"/>
          </rPr>
          <t>Балл: 0 из 6</t>
        </r>
      </text>
    </comment>
    <comment ref="CP217" authorId="0" shapeId="0">
      <text>
        <r>
          <rPr>
            <sz val="11"/>
            <color theme="1"/>
            <rFont val="Calibri"/>
            <family val="2"/>
            <scheme val="minor"/>
          </rPr>
          <t>Балл: 0 из 6</t>
        </r>
      </text>
    </comment>
    <comment ref="CT217" authorId="0" shapeId="0">
      <text>
        <r>
          <rPr>
            <sz val="11"/>
            <color theme="1"/>
            <rFont val="Calibri"/>
            <family val="2"/>
            <scheme val="minor"/>
          </rPr>
          <t>Балл: 0 из 6</t>
        </r>
      </text>
    </comment>
    <comment ref="DC217" authorId="0" shapeId="0">
      <text>
        <r>
          <rPr>
            <sz val="11"/>
            <color theme="1"/>
            <rFont val="Calibri"/>
            <family val="2"/>
            <scheme val="minor"/>
          </rPr>
          <t>Балл: 6 из 6</t>
        </r>
      </text>
    </comment>
    <comment ref="DI217" authorId="0" shapeId="0">
      <text>
        <r>
          <rPr>
            <sz val="11"/>
            <color theme="1"/>
            <rFont val="Calibri"/>
            <family val="2"/>
            <scheme val="minor"/>
          </rPr>
          <t>Балл: 0 из 2</t>
        </r>
      </text>
    </comment>
    <comment ref="DO217" authorId="0" shapeId="0">
      <text>
        <r>
          <rPr>
            <sz val="11"/>
            <color theme="1"/>
            <rFont val="Calibri"/>
            <family val="2"/>
            <scheme val="minor"/>
          </rPr>
          <t>Балл: 0 из 4</t>
        </r>
      </text>
    </comment>
    <comment ref="EC217" authorId="0" shapeId="0">
      <text>
        <r>
          <rPr>
            <sz val="11"/>
            <color theme="1"/>
            <rFont val="Calibri"/>
            <family val="2"/>
            <scheme val="minor"/>
          </rPr>
          <t>Балл: 0 из 4</t>
        </r>
      </text>
    </comment>
    <comment ref="ER217" authorId="0" shapeId="0">
      <text>
        <r>
          <rPr>
            <sz val="11"/>
            <color theme="1"/>
            <rFont val="Calibri"/>
            <family val="2"/>
            <scheme val="minor"/>
          </rPr>
          <t>Балл: 4 из 4</t>
        </r>
      </text>
    </comment>
    <comment ref="EW217" authorId="0" shapeId="0">
      <text>
        <r>
          <rPr>
            <sz val="11"/>
            <color theme="1"/>
            <rFont val="Calibri"/>
            <family val="2"/>
            <scheme val="minor"/>
          </rPr>
          <t>Балл: 6 из 6</t>
        </r>
      </text>
    </comment>
    <comment ref="FI217" authorId="0" shapeId="0">
      <text>
        <r>
          <rPr>
            <sz val="11"/>
            <color theme="1"/>
            <rFont val="Calibri"/>
            <family val="2"/>
            <scheme val="minor"/>
          </rPr>
          <t>Балл: 2 из 2</t>
        </r>
      </text>
    </comment>
    <comment ref="FV217" authorId="0" shapeId="0">
      <text>
        <r>
          <rPr>
            <sz val="11"/>
            <color theme="1"/>
            <rFont val="Calibri"/>
            <family val="2"/>
            <scheme val="minor"/>
          </rPr>
          <t>Балл: 0 из 4</t>
        </r>
      </text>
    </comment>
    <comment ref="FZ217" authorId="0" shapeId="0">
      <text>
        <r>
          <rPr>
            <sz val="11"/>
            <color theme="1"/>
            <rFont val="Calibri"/>
            <family val="2"/>
            <scheme val="minor"/>
          </rPr>
          <t>Балл: 3 из 6</t>
        </r>
      </text>
    </comment>
    <comment ref="G218" authorId="0" shapeId="0">
      <text>
        <r>
          <rPr>
            <sz val="11"/>
            <color theme="1"/>
            <rFont val="Calibri"/>
            <family val="2"/>
            <scheme val="minor"/>
          </rPr>
          <t>Балл: 0 из 2</t>
        </r>
      </text>
    </comment>
    <comment ref="N218" authorId="0" shapeId="0">
      <text>
        <r>
          <rPr>
            <sz val="11"/>
            <color theme="1"/>
            <rFont val="Calibri"/>
            <family val="2"/>
            <scheme val="minor"/>
          </rPr>
          <t>Балл: 0 из 2</t>
        </r>
      </text>
    </comment>
    <comment ref="V218" authorId="0" shapeId="0">
      <text>
        <r>
          <rPr>
            <sz val="11"/>
            <color theme="1"/>
            <rFont val="Calibri"/>
            <family val="2"/>
            <scheme val="minor"/>
          </rPr>
          <t>Балл: 0 из 2</t>
        </r>
      </text>
    </comment>
    <comment ref="AC218" authorId="0" shapeId="0">
      <text>
        <r>
          <rPr>
            <sz val="11"/>
            <color theme="1"/>
            <rFont val="Calibri"/>
            <family val="2"/>
            <scheme val="minor"/>
          </rPr>
          <t>Балл: 0 из 2</t>
        </r>
      </text>
    </comment>
    <comment ref="AJ218" authorId="0" shapeId="0">
      <text>
        <r>
          <rPr>
            <sz val="11"/>
            <color theme="1"/>
            <rFont val="Calibri"/>
            <family val="2"/>
            <scheme val="minor"/>
          </rPr>
          <t>Балл: 0 из 2</t>
        </r>
      </text>
    </comment>
    <comment ref="AK218" authorId="0" shapeId="0">
      <text>
        <r>
          <rPr>
            <sz val="11"/>
            <color theme="1"/>
            <rFont val="Calibri"/>
            <family val="2"/>
            <scheme val="minor"/>
          </rPr>
          <t>Балл: 0 из 4</t>
        </r>
      </text>
    </comment>
    <comment ref="AR218" authorId="0" shapeId="0">
      <text>
        <r>
          <rPr>
            <sz val="11"/>
            <color theme="1"/>
            <rFont val="Calibri"/>
            <family val="2"/>
            <scheme val="minor"/>
          </rPr>
          <t>Балл: 4 из 4</t>
        </r>
      </text>
    </comment>
    <comment ref="AX218" authorId="0" shapeId="0">
      <text>
        <r>
          <rPr>
            <sz val="11"/>
            <color theme="1"/>
            <rFont val="Calibri"/>
            <family val="2"/>
            <scheme val="minor"/>
          </rPr>
          <t>Балл: 4 из 4</t>
        </r>
      </text>
    </comment>
    <comment ref="BF218" authorId="0" shapeId="0">
      <text>
        <r>
          <rPr>
            <sz val="11"/>
            <color theme="1"/>
            <rFont val="Calibri"/>
            <family val="2"/>
            <scheme val="minor"/>
          </rPr>
          <t>Балл: 0 из 4</t>
        </r>
      </text>
    </comment>
    <comment ref="BL218" authorId="0" shapeId="0">
      <text>
        <r>
          <rPr>
            <sz val="11"/>
            <color theme="1"/>
            <rFont val="Calibri"/>
            <family val="2"/>
            <scheme val="minor"/>
          </rPr>
          <t>Балл: 0 из 4</t>
        </r>
      </text>
    </comment>
    <comment ref="BO218" authorId="0" shapeId="0">
      <text>
        <r>
          <rPr>
            <sz val="11"/>
            <color theme="1"/>
            <rFont val="Calibri"/>
            <family val="2"/>
            <scheme val="minor"/>
          </rPr>
          <t>Балл: 0 из 4</t>
        </r>
      </text>
    </comment>
    <comment ref="BY218" authorId="0" shapeId="0">
      <text>
        <r>
          <rPr>
            <sz val="11"/>
            <color theme="1"/>
            <rFont val="Calibri"/>
            <family val="2"/>
            <scheme val="minor"/>
          </rPr>
          <t>Балл: 4 из 4</t>
        </r>
      </text>
    </comment>
    <comment ref="CE218" authorId="0" shapeId="0">
      <text>
        <r>
          <rPr>
            <sz val="11"/>
            <color theme="1"/>
            <rFont val="Calibri"/>
            <family val="2"/>
            <scheme val="minor"/>
          </rPr>
          <t>Балл: 0 из 6</t>
        </r>
      </text>
    </comment>
    <comment ref="CH218" authorId="0" shapeId="0">
      <text>
        <r>
          <rPr>
            <sz val="11"/>
            <color theme="1"/>
            <rFont val="Calibri"/>
            <family val="2"/>
            <scheme val="minor"/>
          </rPr>
          <t>Балл: 6 из 6</t>
        </r>
      </text>
    </comment>
    <comment ref="CQ218" authorId="0" shapeId="0">
      <text>
        <r>
          <rPr>
            <sz val="11"/>
            <color theme="1"/>
            <rFont val="Calibri"/>
            <family val="2"/>
            <scheme val="minor"/>
          </rPr>
          <t>Балл: 1 из 6</t>
        </r>
      </text>
    </comment>
    <comment ref="CS218" authorId="0" shapeId="0">
      <text>
        <r>
          <rPr>
            <sz val="11"/>
            <color theme="1"/>
            <rFont val="Calibri"/>
            <family val="2"/>
            <scheme val="minor"/>
          </rPr>
          <t>Балл: 6 из 6</t>
        </r>
      </text>
    </comment>
    <comment ref="DC218" authorId="0" shapeId="0">
      <text>
        <r>
          <rPr>
            <sz val="11"/>
            <color theme="1"/>
            <rFont val="Calibri"/>
            <family val="2"/>
            <scheme val="minor"/>
          </rPr>
          <t>Балл: 6 из 6</t>
        </r>
      </text>
    </comment>
    <comment ref="DN218" authorId="0" shapeId="0">
      <text>
        <r>
          <rPr>
            <sz val="11"/>
            <color theme="1"/>
            <rFont val="Calibri"/>
            <family val="2"/>
            <scheme val="minor"/>
          </rPr>
          <t>Балл: 2 из 2</t>
        </r>
      </text>
    </comment>
    <comment ref="DX218" authorId="0" shapeId="0">
      <text>
        <r>
          <rPr>
            <sz val="11"/>
            <color theme="1"/>
            <rFont val="Calibri"/>
            <family val="2"/>
            <scheme val="minor"/>
          </rPr>
          <t>Балл: 0 из 4</t>
        </r>
      </text>
    </comment>
    <comment ref="DY218" authorId="0" shapeId="0">
      <text>
        <r>
          <rPr>
            <sz val="11"/>
            <color theme="1"/>
            <rFont val="Calibri"/>
            <family val="2"/>
            <scheme val="minor"/>
          </rPr>
          <t>Балл: 0 из 4</t>
        </r>
      </text>
    </comment>
    <comment ref="EO218" authorId="0" shapeId="0">
      <text>
        <r>
          <rPr>
            <sz val="11"/>
            <color theme="1"/>
            <rFont val="Calibri"/>
            <family val="2"/>
            <scheme val="minor"/>
          </rPr>
          <t>Балл: 0 из 4</t>
        </r>
      </text>
    </comment>
    <comment ref="EZ218" authorId="0" shapeId="0">
      <text>
        <r>
          <rPr>
            <sz val="11"/>
            <color theme="1"/>
            <rFont val="Calibri"/>
            <family val="2"/>
            <scheme val="minor"/>
          </rPr>
          <t>Балл: 2 из 6</t>
        </r>
      </text>
    </comment>
    <comment ref="FF218" authorId="0" shapeId="0">
      <text>
        <r>
          <rPr>
            <sz val="11"/>
            <color theme="1"/>
            <rFont val="Calibri"/>
            <family val="2"/>
            <scheme val="minor"/>
          </rPr>
          <t>Балл: 2 из 2</t>
        </r>
      </text>
    </comment>
    <comment ref="FT218" authorId="0" shapeId="0">
      <text>
        <r>
          <rPr>
            <sz val="11"/>
            <color theme="1"/>
            <rFont val="Calibri"/>
            <family val="2"/>
            <scheme val="minor"/>
          </rPr>
          <t>Балл: 0 из 4</t>
        </r>
      </text>
    </comment>
    <comment ref="GE218" authorId="0" shapeId="0">
      <text>
        <r>
          <rPr>
            <sz val="11"/>
            <color theme="1"/>
            <rFont val="Calibri"/>
            <family val="2"/>
            <scheme val="minor"/>
          </rPr>
          <t>Балл: 3 из 6</t>
        </r>
      </text>
    </comment>
    <comment ref="K219" authorId="0" shapeId="0">
      <text>
        <r>
          <rPr>
            <sz val="11"/>
            <color theme="1"/>
            <rFont val="Calibri"/>
            <family val="2"/>
            <scheme val="minor"/>
          </rPr>
          <t>Балл: 0 из 2</t>
        </r>
      </text>
    </comment>
    <comment ref="P219" authorId="0" shapeId="0">
      <text>
        <r>
          <rPr>
            <sz val="11"/>
            <color theme="1"/>
            <rFont val="Calibri"/>
            <family val="2"/>
            <scheme val="minor"/>
          </rPr>
          <t>Балл: 0 из 2</t>
        </r>
      </text>
    </comment>
    <comment ref="V219" authorId="0" shapeId="0">
      <text>
        <r>
          <rPr>
            <sz val="11"/>
            <color theme="1"/>
            <rFont val="Calibri"/>
            <family val="2"/>
            <scheme val="minor"/>
          </rPr>
          <t>Балл: 0 из 2</t>
        </r>
      </text>
    </comment>
    <comment ref="AC219" authorId="0" shapeId="0">
      <text>
        <r>
          <rPr>
            <sz val="11"/>
            <color theme="1"/>
            <rFont val="Calibri"/>
            <family val="2"/>
            <scheme val="minor"/>
          </rPr>
          <t>Балл: 2 из 2</t>
        </r>
      </text>
    </comment>
    <comment ref="AH219" authorId="0" shapeId="0">
      <text>
        <r>
          <rPr>
            <sz val="11"/>
            <color theme="1"/>
            <rFont val="Calibri"/>
            <family val="2"/>
            <scheme val="minor"/>
          </rPr>
          <t>Балл: 2 из 2</t>
        </r>
      </text>
    </comment>
    <comment ref="AO219" authorId="0" shapeId="0">
      <text>
        <r>
          <rPr>
            <sz val="11"/>
            <color theme="1"/>
            <rFont val="Calibri"/>
            <family val="2"/>
            <scheme val="minor"/>
          </rPr>
          <t>Балл: 0 из 4</t>
        </r>
      </text>
    </comment>
    <comment ref="AT219" authorId="0" shapeId="0">
      <text>
        <r>
          <rPr>
            <sz val="11"/>
            <color theme="1"/>
            <rFont val="Calibri"/>
            <family val="2"/>
            <scheme val="minor"/>
          </rPr>
          <t>Балл: 0 из 4</t>
        </r>
      </text>
    </comment>
    <comment ref="AZ219" authorId="0" shapeId="0">
      <text>
        <r>
          <rPr>
            <sz val="11"/>
            <color theme="1"/>
            <rFont val="Calibri"/>
            <family val="2"/>
            <scheme val="minor"/>
          </rPr>
          <t>Балл: 4 из 4</t>
        </r>
      </text>
    </comment>
    <comment ref="BF219" authorId="0" shapeId="0">
      <text>
        <r>
          <rPr>
            <sz val="11"/>
            <color theme="1"/>
            <rFont val="Calibri"/>
            <family val="2"/>
            <scheme val="minor"/>
          </rPr>
          <t>Балл: 0 из 4</t>
        </r>
      </text>
    </comment>
    <comment ref="BM219" authorId="0" shapeId="0">
      <text>
        <r>
          <rPr>
            <sz val="11"/>
            <color theme="1"/>
            <rFont val="Calibri"/>
            <family val="2"/>
            <scheme val="minor"/>
          </rPr>
          <t>Балл: 0 из 4</t>
        </r>
      </text>
    </comment>
    <comment ref="BP219" authorId="0" shapeId="0">
      <text>
        <r>
          <rPr>
            <sz val="11"/>
            <color theme="1"/>
            <rFont val="Calibri"/>
            <family val="2"/>
            <scheme val="minor"/>
          </rPr>
          <t>Балл: 0 из 4</t>
        </r>
      </text>
    </comment>
    <comment ref="BX219" authorId="0" shapeId="0">
      <text>
        <r>
          <rPr>
            <sz val="11"/>
            <color theme="1"/>
            <rFont val="Calibri"/>
            <family val="2"/>
            <scheme val="minor"/>
          </rPr>
          <t>Балл: 4 из 4</t>
        </r>
      </text>
    </comment>
    <comment ref="CC219" authorId="0" shapeId="0">
      <text>
        <r>
          <rPr>
            <sz val="11"/>
            <color theme="1"/>
            <rFont val="Calibri"/>
            <family val="2"/>
            <scheme val="minor"/>
          </rPr>
          <t>Балл: 0 из 6</t>
        </r>
      </text>
    </comment>
    <comment ref="CK219" authorId="0" shapeId="0">
      <text>
        <r>
          <rPr>
            <sz val="11"/>
            <color theme="1"/>
            <rFont val="Calibri"/>
            <family val="2"/>
            <scheme val="minor"/>
          </rPr>
          <t>Балл: 0 из 6</t>
        </r>
      </text>
    </comment>
    <comment ref="CQ219" authorId="0" shapeId="0">
      <text>
        <r>
          <rPr>
            <sz val="11"/>
            <color theme="1"/>
            <rFont val="Calibri"/>
            <family val="2"/>
            <scheme val="minor"/>
          </rPr>
          <t>Балл: 1 из 6</t>
        </r>
      </text>
    </comment>
    <comment ref="CV219" authorId="0" shapeId="0">
      <text>
        <r>
          <rPr>
            <sz val="11"/>
            <color theme="1"/>
            <rFont val="Calibri"/>
            <family val="2"/>
            <scheme val="minor"/>
          </rPr>
          <t>Балл: 6 из 6</t>
        </r>
      </text>
    </comment>
    <comment ref="DA219" authorId="0" shapeId="0">
      <text>
        <r>
          <rPr>
            <sz val="11"/>
            <color theme="1"/>
            <rFont val="Calibri"/>
            <family val="2"/>
            <scheme val="minor"/>
          </rPr>
          <t>Балл: 0 из 6</t>
        </r>
      </text>
    </comment>
    <comment ref="DL219" authorId="0" shapeId="0">
      <text>
        <r>
          <rPr>
            <sz val="11"/>
            <color theme="1"/>
            <rFont val="Calibri"/>
            <family val="2"/>
            <scheme val="minor"/>
          </rPr>
          <t>Балл: 0 из 2</t>
        </r>
      </text>
    </comment>
    <comment ref="DW219" authorId="0" shapeId="0">
      <text>
        <r>
          <rPr>
            <sz val="11"/>
            <color theme="1"/>
            <rFont val="Calibri"/>
            <family val="2"/>
            <scheme val="minor"/>
          </rPr>
          <t>Балл: 0 из 4</t>
        </r>
      </text>
    </comment>
    <comment ref="EE219" authorId="0" shapeId="0">
      <text>
        <r>
          <rPr>
            <sz val="11"/>
            <color theme="1"/>
            <rFont val="Calibri"/>
            <family val="2"/>
            <scheme val="minor"/>
          </rPr>
          <t>Балл: 4 из 4</t>
        </r>
      </text>
    </comment>
    <comment ref="EL219" authorId="0" shapeId="0">
      <text>
        <r>
          <rPr>
            <sz val="11"/>
            <color theme="1"/>
            <rFont val="Calibri"/>
            <family val="2"/>
            <scheme val="minor"/>
          </rPr>
          <t>Балл: 0 из 4</t>
        </r>
      </text>
    </comment>
    <comment ref="EW219" authorId="0" shapeId="0">
      <text>
        <r>
          <rPr>
            <sz val="11"/>
            <color theme="1"/>
            <rFont val="Calibri"/>
            <family val="2"/>
            <scheme val="minor"/>
          </rPr>
          <t>Балл: 0 из 6</t>
        </r>
      </text>
    </comment>
    <comment ref="FC219" authorId="0" shapeId="0">
      <text>
        <r>
          <rPr>
            <sz val="11"/>
            <color theme="1"/>
            <rFont val="Calibri"/>
            <family val="2"/>
            <scheme val="minor"/>
          </rPr>
          <t>Балл: 0 из 2</t>
        </r>
      </text>
    </comment>
    <comment ref="FS219" authorId="0" shapeId="0">
      <text>
        <r>
          <rPr>
            <sz val="11"/>
            <color theme="1"/>
            <rFont val="Calibri"/>
            <family val="2"/>
            <scheme val="minor"/>
          </rPr>
          <t>Балл: 4 из 4</t>
        </r>
      </text>
    </comment>
    <comment ref="GC219" authorId="0" shapeId="0">
      <text>
        <r>
          <rPr>
            <sz val="11"/>
            <color theme="1"/>
            <rFont val="Calibri"/>
            <family val="2"/>
            <scheme val="minor"/>
          </rPr>
          <t>Балл: 3 из 6</t>
        </r>
      </text>
    </comment>
    <comment ref="J220" authorId="0" shapeId="0">
      <text>
        <r>
          <rPr>
            <sz val="11"/>
            <color theme="1"/>
            <rFont val="Calibri"/>
            <family val="2"/>
            <scheme val="minor"/>
          </rPr>
          <t>Балл: 0 из 2</t>
        </r>
      </text>
    </comment>
    <comment ref="M220" authorId="0" shapeId="0">
      <text>
        <r>
          <rPr>
            <sz val="11"/>
            <color theme="1"/>
            <rFont val="Calibri"/>
            <family val="2"/>
            <scheme val="minor"/>
          </rPr>
          <t>Балл: 0 из 2</t>
        </r>
      </text>
    </comment>
    <comment ref="X220" authorId="0" shapeId="0">
      <text>
        <r>
          <rPr>
            <sz val="11"/>
            <color theme="1"/>
            <rFont val="Calibri"/>
            <family val="2"/>
            <scheme val="minor"/>
          </rPr>
          <t>Балл: 0 из 2</t>
        </r>
      </text>
    </comment>
    <comment ref="AD220" authorId="0" shapeId="0">
      <text>
        <r>
          <rPr>
            <sz val="11"/>
            <color theme="1"/>
            <rFont val="Calibri"/>
            <family val="2"/>
            <scheme val="minor"/>
          </rPr>
          <t>Балл: 0 из 2</t>
        </r>
      </text>
    </comment>
    <comment ref="AE220" authorId="0" shapeId="0">
      <text>
        <r>
          <rPr>
            <sz val="11"/>
            <color theme="1"/>
            <rFont val="Calibri"/>
            <family val="2"/>
            <scheme val="minor"/>
          </rPr>
          <t>Балл: 0 из 2</t>
        </r>
      </text>
    </comment>
    <comment ref="AL220" authorId="0" shapeId="0">
      <text>
        <r>
          <rPr>
            <sz val="11"/>
            <color theme="1"/>
            <rFont val="Calibri"/>
            <family val="2"/>
            <scheme val="minor"/>
          </rPr>
          <t>Балл: 0 из 4</t>
        </r>
      </text>
    </comment>
    <comment ref="AU220" authorId="0" shapeId="0">
      <text>
        <r>
          <rPr>
            <sz val="11"/>
            <color theme="1"/>
            <rFont val="Calibri"/>
            <family val="2"/>
            <scheme val="minor"/>
          </rPr>
          <t>Балл: 0 из 4</t>
        </r>
      </text>
    </comment>
    <comment ref="AZ220" authorId="0" shapeId="0">
      <text>
        <r>
          <rPr>
            <sz val="11"/>
            <color theme="1"/>
            <rFont val="Calibri"/>
            <family val="2"/>
            <scheme val="minor"/>
          </rPr>
          <t>Балл: 0 из 4</t>
        </r>
      </text>
    </comment>
    <comment ref="BC220" authorId="0" shapeId="0">
      <text>
        <r>
          <rPr>
            <sz val="11"/>
            <color theme="1"/>
            <rFont val="Calibri"/>
            <family val="2"/>
            <scheme val="minor"/>
          </rPr>
          <t>Балл: 0 из 4</t>
        </r>
      </text>
    </comment>
    <comment ref="BK220" authorId="0" shapeId="0">
      <text>
        <r>
          <rPr>
            <sz val="11"/>
            <color theme="1"/>
            <rFont val="Calibri"/>
            <family val="2"/>
            <scheme val="minor"/>
          </rPr>
          <t>Балл: 4 из 4</t>
        </r>
      </text>
    </comment>
    <comment ref="BR220" authorId="0" shapeId="0">
      <text>
        <r>
          <rPr>
            <sz val="11"/>
            <color theme="1"/>
            <rFont val="Calibri"/>
            <family val="2"/>
            <scheme val="minor"/>
          </rPr>
          <t>Балл: 0 из 4</t>
        </r>
      </text>
    </comment>
    <comment ref="BV220" authorId="0" shapeId="0">
      <text>
        <r>
          <rPr>
            <sz val="11"/>
            <color theme="1"/>
            <rFont val="Calibri"/>
            <family val="2"/>
            <scheme val="minor"/>
          </rPr>
          <t>Балл: 0 из 4</t>
        </r>
      </text>
    </comment>
    <comment ref="CC220" authorId="0" shapeId="0">
      <text>
        <r>
          <rPr>
            <sz val="11"/>
            <color theme="1"/>
            <rFont val="Calibri"/>
            <family val="2"/>
            <scheme val="minor"/>
          </rPr>
          <t>Балл: 0 из 6</t>
        </r>
      </text>
    </comment>
    <comment ref="CJ220" authorId="0" shapeId="0">
      <text>
        <r>
          <rPr>
            <sz val="11"/>
            <color theme="1"/>
            <rFont val="Calibri"/>
            <family val="2"/>
            <scheme val="minor"/>
          </rPr>
          <t>Балл: 0 из 6</t>
        </r>
      </text>
    </comment>
    <comment ref="CP220" authorId="0" shapeId="0">
      <text>
        <r>
          <rPr>
            <sz val="11"/>
            <color theme="1"/>
            <rFont val="Calibri"/>
            <family val="2"/>
            <scheme val="minor"/>
          </rPr>
          <t>&lt;пропущен&gt;</t>
        </r>
      </text>
    </comment>
    <comment ref="CU220" authorId="0" shapeId="0">
      <text>
        <r>
          <rPr>
            <sz val="11"/>
            <color theme="1"/>
            <rFont val="Calibri"/>
            <family val="2"/>
            <scheme val="minor"/>
          </rPr>
          <t>Балл: 6 из 6</t>
        </r>
      </text>
    </comment>
    <comment ref="DD220" authorId="0" shapeId="0">
      <text>
        <r>
          <rPr>
            <sz val="11"/>
            <color theme="1"/>
            <rFont val="Calibri"/>
            <family val="2"/>
            <scheme val="minor"/>
          </rPr>
          <t>Балл: 0 из 6</t>
        </r>
      </text>
    </comment>
    <comment ref="DJ220" authorId="0" shapeId="0">
      <text>
        <r>
          <rPr>
            <sz val="11"/>
            <color theme="1"/>
            <rFont val="Calibri"/>
            <family val="2"/>
            <scheme val="minor"/>
          </rPr>
          <t>Балл: 2 из 2</t>
        </r>
      </text>
    </comment>
    <comment ref="DU220" authorId="0" shapeId="0">
      <text>
        <r>
          <rPr>
            <sz val="11"/>
            <color theme="1"/>
            <rFont val="Calibri"/>
            <family val="2"/>
            <scheme val="minor"/>
          </rPr>
          <t>Балл: 0 из 4</t>
        </r>
      </text>
    </comment>
    <comment ref="EB220" authorId="0" shapeId="0">
      <text>
        <r>
          <rPr>
            <sz val="11"/>
            <color theme="1"/>
            <rFont val="Calibri"/>
            <family val="2"/>
            <scheme val="minor"/>
          </rPr>
          <t>Балл: 4 из 4</t>
        </r>
      </text>
    </comment>
    <comment ref="EM220" authorId="0" shapeId="0">
      <text>
        <r>
          <rPr>
            <sz val="11"/>
            <color theme="1"/>
            <rFont val="Calibri"/>
            <family val="2"/>
            <scheme val="minor"/>
          </rPr>
          <t>Балл: 0 из 4</t>
        </r>
      </text>
    </comment>
    <comment ref="EW220" authorId="0" shapeId="0">
      <text>
        <r>
          <rPr>
            <sz val="11"/>
            <color theme="1"/>
            <rFont val="Calibri"/>
            <family val="2"/>
            <scheme val="minor"/>
          </rPr>
          <t>Балл: 4 из 6</t>
        </r>
      </text>
    </comment>
    <comment ref="FE220" authorId="0" shapeId="0">
      <text>
        <r>
          <rPr>
            <sz val="11"/>
            <color theme="1"/>
            <rFont val="Calibri"/>
            <family val="2"/>
            <scheme val="minor"/>
          </rPr>
          <t>Балл: 2 из 2</t>
        </r>
      </text>
    </comment>
    <comment ref="FM220" authorId="0" shapeId="0">
      <text>
        <r>
          <rPr>
            <sz val="11"/>
            <color theme="1"/>
            <rFont val="Calibri"/>
            <family val="2"/>
            <scheme val="minor"/>
          </rPr>
          <t>Балл: 0 из 4</t>
        </r>
      </text>
    </comment>
    <comment ref="GF220" authorId="0" shapeId="0">
      <text>
        <r>
          <rPr>
            <sz val="11"/>
            <color theme="1"/>
            <rFont val="Calibri"/>
            <family val="2"/>
            <scheme val="minor"/>
          </rPr>
          <t>Балл: 3 из 6</t>
        </r>
      </text>
    </comment>
    <comment ref="L221" authorId="0" shapeId="0">
      <text>
        <r>
          <rPr>
            <sz val="11"/>
            <color theme="1"/>
            <rFont val="Calibri"/>
            <family val="2"/>
            <scheme val="minor"/>
          </rPr>
          <t>Балл: 0 из 2</t>
        </r>
      </text>
    </comment>
    <comment ref="N221" authorId="0" shapeId="0">
      <text>
        <r>
          <rPr>
            <sz val="11"/>
            <color theme="1"/>
            <rFont val="Calibri"/>
            <family val="2"/>
            <scheme val="minor"/>
          </rPr>
          <t>Балл: 0 из 2</t>
        </r>
      </text>
    </comment>
    <comment ref="X221" authorId="0" shapeId="0">
      <text>
        <r>
          <rPr>
            <sz val="11"/>
            <color theme="1"/>
            <rFont val="Calibri"/>
            <family val="2"/>
            <scheme val="minor"/>
          </rPr>
          <t>Балл: 2 из 2</t>
        </r>
      </text>
    </comment>
    <comment ref="AD221" authorId="0" shapeId="0">
      <text>
        <r>
          <rPr>
            <sz val="11"/>
            <color theme="1"/>
            <rFont val="Calibri"/>
            <family val="2"/>
            <scheme val="minor"/>
          </rPr>
          <t>Балл: 2 из 2</t>
        </r>
      </text>
    </comment>
    <comment ref="AF221" authorId="0" shapeId="0">
      <text>
        <r>
          <rPr>
            <sz val="11"/>
            <color theme="1"/>
            <rFont val="Calibri"/>
            <family val="2"/>
            <scheme val="minor"/>
          </rPr>
          <t>Балл: 0 из 2</t>
        </r>
      </text>
    </comment>
    <comment ref="AL221" authorId="0" shapeId="0">
      <text>
        <r>
          <rPr>
            <sz val="11"/>
            <color theme="1"/>
            <rFont val="Calibri"/>
            <family val="2"/>
            <scheme val="minor"/>
          </rPr>
          <t>Балл: 0 из 4</t>
        </r>
      </text>
    </comment>
    <comment ref="AR221" authorId="0" shapeId="0">
      <text>
        <r>
          <rPr>
            <sz val="11"/>
            <color theme="1"/>
            <rFont val="Calibri"/>
            <family val="2"/>
            <scheme val="minor"/>
          </rPr>
          <t>Балл: 0 из 4</t>
        </r>
      </text>
    </comment>
    <comment ref="AW221" authorId="0" shapeId="0">
      <text>
        <r>
          <rPr>
            <sz val="11"/>
            <color theme="1"/>
            <rFont val="Calibri"/>
            <family val="2"/>
            <scheme val="minor"/>
          </rPr>
          <t>Балл: 0 из 4</t>
        </r>
      </text>
    </comment>
    <comment ref="BC221" authorId="0" shapeId="0">
      <text>
        <r>
          <rPr>
            <sz val="11"/>
            <color theme="1"/>
            <rFont val="Calibri"/>
            <family val="2"/>
            <scheme val="minor"/>
          </rPr>
          <t>Балл: 0 из 4</t>
        </r>
      </text>
    </comment>
    <comment ref="BM221" authorId="0" shapeId="0">
      <text>
        <r>
          <rPr>
            <sz val="11"/>
            <color theme="1"/>
            <rFont val="Calibri"/>
            <family val="2"/>
            <scheme val="minor"/>
          </rPr>
          <t>Балл: 0 из 4</t>
        </r>
      </text>
    </comment>
    <comment ref="BT221" authorId="0" shapeId="0">
      <text>
        <r>
          <rPr>
            <sz val="11"/>
            <color theme="1"/>
            <rFont val="Calibri"/>
            <family val="2"/>
            <scheme val="minor"/>
          </rPr>
          <t>Балл: 0 из 4</t>
        </r>
      </text>
    </comment>
    <comment ref="BZ221" authorId="0" shapeId="0">
      <text>
        <r>
          <rPr>
            <sz val="11"/>
            <color theme="1"/>
            <rFont val="Calibri"/>
            <family val="2"/>
            <scheme val="minor"/>
          </rPr>
          <t>Балл: 4 из 4</t>
        </r>
      </text>
    </comment>
    <comment ref="CF221" authorId="0" shapeId="0">
      <text>
        <r>
          <rPr>
            <sz val="11"/>
            <color theme="1"/>
            <rFont val="Calibri"/>
            <family val="2"/>
            <scheme val="minor"/>
          </rPr>
          <t>Балл: 0 из 6</t>
        </r>
      </text>
    </comment>
    <comment ref="CK221" authorId="0" shapeId="0">
      <text>
        <r>
          <rPr>
            <sz val="11"/>
            <color theme="1"/>
            <rFont val="Calibri"/>
            <family val="2"/>
            <scheme val="minor"/>
          </rPr>
          <t>Балл: 6 из 6</t>
        </r>
      </text>
    </comment>
    <comment ref="CP221" authorId="0" shapeId="0">
      <text>
        <r>
          <rPr>
            <sz val="11"/>
            <color theme="1"/>
            <rFont val="Calibri"/>
            <family val="2"/>
            <scheme val="minor"/>
          </rPr>
          <t>Балл: 1 из 6</t>
        </r>
      </text>
    </comment>
    <comment ref="CW221" authorId="0" shapeId="0">
      <text>
        <r>
          <rPr>
            <sz val="11"/>
            <color theme="1"/>
            <rFont val="Calibri"/>
            <family val="2"/>
            <scheme val="minor"/>
          </rPr>
          <t>Балл: 0 из 6</t>
        </r>
      </text>
    </comment>
    <comment ref="DC221" authorId="0" shapeId="0">
      <text>
        <r>
          <rPr>
            <sz val="11"/>
            <color theme="1"/>
            <rFont val="Calibri"/>
            <family val="2"/>
            <scheme val="minor"/>
          </rPr>
          <t>Балл: 6 из 6</t>
        </r>
      </text>
    </comment>
    <comment ref="DN221" authorId="0" shapeId="0">
      <text>
        <r>
          <rPr>
            <sz val="11"/>
            <color theme="1"/>
            <rFont val="Calibri"/>
            <family val="2"/>
            <scheme val="minor"/>
          </rPr>
          <t>Балл: 2 из 2</t>
        </r>
      </text>
    </comment>
    <comment ref="DX221" authorId="0" shapeId="0">
      <text>
        <r>
          <rPr>
            <sz val="11"/>
            <color theme="1"/>
            <rFont val="Calibri"/>
            <family val="2"/>
            <scheme val="minor"/>
          </rPr>
          <t>Балл: 0 из 4</t>
        </r>
      </text>
    </comment>
    <comment ref="EH221" authorId="0" shapeId="0">
      <text>
        <r>
          <rPr>
            <sz val="11"/>
            <color theme="1"/>
            <rFont val="Calibri"/>
            <family val="2"/>
            <scheme val="minor"/>
          </rPr>
          <t>Балл: 0 из 4</t>
        </r>
      </text>
    </comment>
    <comment ref="EO221" authorId="0" shapeId="0">
      <text>
        <r>
          <rPr>
            <sz val="11"/>
            <color theme="1"/>
            <rFont val="Calibri"/>
            <family val="2"/>
            <scheme val="minor"/>
          </rPr>
          <t>Балл: 0 из 4</t>
        </r>
      </text>
    </comment>
    <comment ref="EV221" authorId="0" shapeId="0">
      <text>
        <r>
          <rPr>
            <sz val="11"/>
            <color theme="1"/>
            <rFont val="Calibri"/>
            <family val="2"/>
            <scheme val="minor"/>
          </rPr>
          <t>Балл: 6 из 6</t>
        </r>
      </text>
    </comment>
    <comment ref="FI221" authorId="0" shapeId="0">
      <text>
        <r>
          <rPr>
            <sz val="11"/>
            <color theme="1"/>
            <rFont val="Calibri"/>
            <family val="2"/>
            <scheme val="minor"/>
          </rPr>
          <t>Балл: 0 из 2</t>
        </r>
      </text>
    </comment>
    <comment ref="FQ221" authorId="0" shapeId="0">
      <text>
        <r>
          <rPr>
            <sz val="11"/>
            <color theme="1"/>
            <rFont val="Calibri"/>
            <family val="2"/>
            <scheme val="minor"/>
          </rPr>
          <t>Балл: 0 из 4</t>
        </r>
      </text>
    </comment>
    <comment ref="FW221" authorId="0" shapeId="0">
      <text>
        <r>
          <rPr>
            <sz val="11"/>
            <color theme="1"/>
            <rFont val="Calibri"/>
            <family val="2"/>
            <scheme val="minor"/>
          </rPr>
          <t>Балл: 6 из 6</t>
        </r>
      </text>
    </comment>
    <comment ref="I222" authorId="0" shapeId="0">
      <text>
        <r>
          <rPr>
            <sz val="11"/>
            <color theme="1"/>
            <rFont val="Calibri"/>
            <family val="2"/>
            <scheme val="minor"/>
          </rPr>
          <t>Балл: 0 из 2</t>
        </r>
      </text>
    </comment>
    <comment ref="Q222" authorId="0" shapeId="0">
      <text>
        <r>
          <rPr>
            <sz val="11"/>
            <color theme="1"/>
            <rFont val="Calibri"/>
            <family val="2"/>
            <scheme val="minor"/>
          </rPr>
          <t>Балл: 0 из 2</t>
        </r>
      </text>
    </comment>
    <comment ref="X222" authorId="0" shapeId="0">
      <text>
        <r>
          <rPr>
            <sz val="11"/>
            <color theme="1"/>
            <rFont val="Calibri"/>
            <family val="2"/>
            <scheme val="minor"/>
          </rPr>
          <t>Балл: 2 из 2</t>
        </r>
      </text>
    </comment>
    <comment ref="AD222" authorId="0" shapeId="0">
      <text>
        <r>
          <rPr>
            <sz val="11"/>
            <color theme="1"/>
            <rFont val="Calibri"/>
            <family val="2"/>
            <scheme val="minor"/>
          </rPr>
          <t>Балл: 2 из 2</t>
        </r>
      </text>
    </comment>
    <comment ref="AJ222" authorId="0" shapeId="0">
      <text>
        <r>
          <rPr>
            <sz val="11"/>
            <color theme="1"/>
            <rFont val="Calibri"/>
            <family val="2"/>
            <scheme val="minor"/>
          </rPr>
          <t>Балл: 0 из 2</t>
        </r>
      </text>
    </comment>
    <comment ref="AO222" authorId="0" shapeId="0">
      <text>
        <r>
          <rPr>
            <sz val="11"/>
            <color theme="1"/>
            <rFont val="Calibri"/>
            <family val="2"/>
            <scheme val="minor"/>
          </rPr>
          <t>Балл: 0 из 4</t>
        </r>
      </text>
    </comment>
    <comment ref="AU222" authorId="0" shapeId="0">
      <text>
        <r>
          <rPr>
            <sz val="11"/>
            <color theme="1"/>
            <rFont val="Calibri"/>
            <family val="2"/>
            <scheme val="minor"/>
          </rPr>
          <t>Балл: 4 из 4</t>
        </r>
      </text>
    </comment>
    <comment ref="AX222" authorId="0" shapeId="0">
      <text>
        <r>
          <rPr>
            <sz val="11"/>
            <color theme="1"/>
            <rFont val="Calibri"/>
            <family val="2"/>
            <scheme val="minor"/>
          </rPr>
          <t>Балл: 0 из 4</t>
        </r>
      </text>
    </comment>
    <comment ref="BE222" authorId="0" shapeId="0">
      <text>
        <r>
          <rPr>
            <sz val="11"/>
            <color theme="1"/>
            <rFont val="Calibri"/>
            <family val="2"/>
            <scheme val="minor"/>
          </rPr>
          <t>Балл: 4 из 4</t>
        </r>
      </text>
    </comment>
    <comment ref="BL222" authorId="0" shapeId="0">
      <text>
        <r>
          <rPr>
            <sz val="11"/>
            <color theme="1"/>
            <rFont val="Calibri"/>
            <family val="2"/>
            <scheme val="minor"/>
          </rPr>
          <t>Балл: 0 из 4</t>
        </r>
      </text>
    </comment>
    <comment ref="BR222" authorId="0" shapeId="0">
      <text>
        <r>
          <rPr>
            <sz val="11"/>
            <color theme="1"/>
            <rFont val="Calibri"/>
            <family val="2"/>
            <scheme val="minor"/>
          </rPr>
          <t>Балл: 0 из 4</t>
        </r>
      </text>
    </comment>
    <comment ref="BU222" authorId="0" shapeId="0">
      <text>
        <r>
          <rPr>
            <sz val="11"/>
            <color theme="1"/>
            <rFont val="Calibri"/>
            <family val="2"/>
            <scheme val="minor"/>
          </rPr>
          <t>Балл: 4 из 4</t>
        </r>
      </text>
    </comment>
    <comment ref="CA222" authorId="0" shapeId="0">
      <text>
        <r>
          <rPr>
            <sz val="11"/>
            <color theme="1"/>
            <rFont val="Calibri"/>
            <family val="2"/>
            <scheme val="minor"/>
          </rPr>
          <t>Балл: 6 из 6</t>
        </r>
      </text>
    </comment>
    <comment ref="CI222" authorId="0" shapeId="0">
      <text>
        <r>
          <rPr>
            <sz val="11"/>
            <color theme="1"/>
            <rFont val="Calibri"/>
            <family val="2"/>
            <scheme val="minor"/>
          </rPr>
          <t>Балл: 3 из 6</t>
        </r>
      </text>
    </comment>
    <comment ref="CM222" authorId="0" shapeId="0">
      <text>
        <r>
          <rPr>
            <sz val="11"/>
            <color theme="1"/>
            <rFont val="Calibri"/>
            <family val="2"/>
            <scheme val="minor"/>
          </rPr>
          <t>Балл: 4 из 6</t>
        </r>
      </text>
    </comment>
    <comment ref="CT222" authorId="0" shapeId="0">
      <text>
        <r>
          <rPr>
            <sz val="11"/>
            <color theme="1"/>
            <rFont val="Calibri"/>
            <family val="2"/>
            <scheme val="minor"/>
          </rPr>
          <t>Балл: 0 из 6</t>
        </r>
      </text>
    </comment>
    <comment ref="DA222" authorId="0" shapeId="0">
      <text>
        <r>
          <rPr>
            <sz val="11"/>
            <color theme="1"/>
            <rFont val="Calibri"/>
            <family val="2"/>
            <scheme val="minor"/>
          </rPr>
          <t>Балл: 0 из 6</t>
        </r>
      </text>
    </comment>
    <comment ref="DL222" authorId="0" shapeId="0">
      <text>
        <r>
          <rPr>
            <sz val="11"/>
            <color theme="1"/>
            <rFont val="Calibri"/>
            <family val="2"/>
            <scheme val="minor"/>
          </rPr>
          <t>Балл: 2 из 2</t>
        </r>
      </text>
    </comment>
    <comment ref="DX222" authorId="0" shapeId="0">
      <text>
        <r>
          <rPr>
            <sz val="11"/>
            <color theme="1"/>
            <rFont val="Calibri"/>
            <family val="2"/>
            <scheme val="minor"/>
          </rPr>
          <t>Балл: 0 из 4</t>
        </r>
      </text>
    </comment>
    <comment ref="ED222" authorId="0" shapeId="0">
      <text>
        <r>
          <rPr>
            <sz val="11"/>
            <color theme="1"/>
            <rFont val="Calibri"/>
            <family val="2"/>
            <scheme val="minor"/>
          </rPr>
          <t>Балл: 4 из 4</t>
        </r>
      </text>
    </comment>
    <comment ref="EQ222" authorId="0" shapeId="0">
      <text>
        <r>
          <rPr>
            <sz val="11"/>
            <color theme="1"/>
            <rFont val="Calibri"/>
            <family val="2"/>
            <scheme val="minor"/>
          </rPr>
          <t>Балл: 0 из 4</t>
        </r>
      </text>
    </comment>
    <comment ref="EV222" authorId="0" shapeId="0">
      <text>
        <r>
          <rPr>
            <sz val="11"/>
            <color theme="1"/>
            <rFont val="Calibri"/>
            <family val="2"/>
            <scheme val="minor"/>
          </rPr>
          <t>Балл: 6 из 6</t>
        </r>
      </text>
    </comment>
    <comment ref="FF222" authorId="0" shapeId="0">
      <text>
        <r>
          <rPr>
            <sz val="11"/>
            <color theme="1"/>
            <rFont val="Calibri"/>
            <family val="2"/>
            <scheme val="minor"/>
          </rPr>
          <t>Балл: 0 из 2</t>
        </r>
      </text>
    </comment>
    <comment ref="FV222" authorId="0" shapeId="0">
      <text>
        <r>
          <rPr>
            <sz val="11"/>
            <color theme="1"/>
            <rFont val="Calibri"/>
            <family val="2"/>
            <scheme val="minor"/>
          </rPr>
          <t>Балл: 4 из 4</t>
        </r>
      </text>
    </comment>
    <comment ref="GD222" authorId="0" shapeId="0">
      <text>
        <r>
          <rPr>
            <sz val="11"/>
            <color theme="1"/>
            <rFont val="Calibri"/>
            <family val="2"/>
            <scheme val="minor"/>
          </rPr>
          <t>Балл: 3 из 6</t>
        </r>
      </text>
    </comment>
    <comment ref="L223" authorId="0" shapeId="0">
      <text>
        <r>
          <rPr>
            <sz val="11"/>
            <color theme="1"/>
            <rFont val="Calibri"/>
            <family val="2"/>
            <scheme val="minor"/>
          </rPr>
          <t>Балл: 0 из 2</t>
        </r>
      </text>
    </comment>
    <comment ref="R223" authorId="0" shapeId="0">
      <text>
        <r>
          <rPr>
            <sz val="11"/>
            <color theme="1"/>
            <rFont val="Calibri"/>
            <family val="2"/>
            <scheme val="minor"/>
          </rPr>
          <t>Балл: 0 из 2</t>
        </r>
      </text>
    </comment>
    <comment ref="U223" authorId="0" shapeId="0">
      <text>
        <r>
          <rPr>
            <sz val="11"/>
            <color theme="1"/>
            <rFont val="Calibri"/>
            <family val="2"/>
            <scheme val="minor"/>
          </rPr>
          <t>Балл: 2 из 2</t>
        </r>
      </text>
    </comment>
    <comment ref="AB223" authorId="0" shapeId="0">
      <text>
        <r>
          <rPr>
            <sz val="11"/>
            <color theme="1"/>
            <rFont val="Calibri"/>
            <family val="2"/>
            <scheme val="minor"/>
          </rPr>
          <t>Балл: 2 из 2</t>
        </r>
      </text>
    </comment>
    <comment ref="AI223" authorId="0" shapeId="0">
      <text>
        <r>
          <rPr>
            <sz val="11"/>
            <color theme="1"/>
            <rFont val="Calibri"/>
            <family val="2"/>
            <scheme val="minor"/>
          </rPr>
          <t>Балл: 2 из 2</t>
        </r>
      </text>
    </comment>
    <comment ref="AM223" authorId="0" shapeId="0">
      <text>
        <r>
          <rPr>
            <sz val="11"/>
            <color theme="1"/>
            <rFont val="Calibri"/>
            <family val="2"/>
            <scheme val="minor"/>
          </rPr>
          <t>Балл: 4 из 4</t>
        </r>
      </text>
    </comment>
    <comment ref="AT223" authorId="0" shapeId="0">
      <text>
        <r>
          <rPr>
            <sz val="11"/>
            <color theme="1"/>
            <rFont val="Calibri"/>
            <family val="2"/>
            <scheme val="minor"/>
          </rPr>
          <t>Балл: 0 из 4</t>
        </r>
      </text>
    </comment>
    <comment ref="AY223" authorId="0" shapeId="0">
      <text>
        <r>
          <rPr>
            <sz val="11"/>
            <color theme="1"/>
            <rFont val="Calibri"/>
            <family val="2"/>
            <scheme val="minor"/>
          </rPr>
          <t>Балл: 0 из 4</t>
        </r>
      </text>
    </comment>
    <comment ref="BG223" authorId="0" shapeId="0">
      <text>
        <r>
          <rPr>
            <sz val="11"/>
            <color theme="1"/>
            <rFont val="Calibri"/>
            <family val="2"/>
            <scheme val="minor"/>
          </rPr>
          <t>Балл: 4 из 4</t>
        </r>
      </text>
    </comment>
    <comment ref="BI223" authorId="0" shapeId="0">
      <text>
        <r>
          <rPr>
            <sz val="11"/>
            <color theme="1"/>
            <rFont val="Calibri"/>
            <family val="2"/>
            <scheme val="minor"/>
          </rPr>
          <t>Балл: 0 из 4</t>
        </r>
      </text>
    </comment>
    <comment ref="BR223" authorId="0" shapeId="0">
      <text>
        <r>
          <rPr>
            <sz val="11"/>
            <color theme="1"/>
            <rFont val="Calibri"/>
            <family val="2"/>
            <scheme val="minor"/>
          </rPr>
          <t>Балл: 0 из 4</t>
        </r>
      </text>
    </comment>
    <comment ref="BZ223" authorId="0" shapeId="0">
      <text>
        <r>
          <rPr>
            <sz val="11"/>
            <color theme="1"/>
            <rFont val="Calibri"/>
            <family val="2"/>
            <scheme val="minor"/>
          </rPr>
          <t>Балл: 4 из 4</t>
        </r>
      </text>
    </comment>
    <comment ref="CA223" authorId="0" shapeId="0">
      <text>
        <r>
          <rPr>
            <sz val="11"/>
            <color theme="1"/>
            <rFont val="Calibri"/>
            <family val="2"/>
            <scheme val="minor"/>
          </rPr>
          <t>Балл: 0 из 6</t>
        </r>
      </text>
    </comment>
    <comment ref="CL223" authorId="0" shapeId="0">
      <text>
        <r>
          <rPr>
            <sz val="11"/>
            <color theme="1"/>
            <rFont val="Calibri"/>
            <family val="2"/>
            <scheme val="minor"/>
          </rPr>
          <t>Балл: 0 из 6</t>
        </r>
      </text>
    </comment>
    <comment ref="CQ223" authorId="0" shapeId="0">
      <text>
        <r>
          <rPr>
            <sz val="11"/>
            <color theme="1"/>
            <rFont val="Calibri"/>
            <family val="2"/>
            <scheme val="minor"/>
          </rPr>
          <t>Балл: 2 из 6</t>
        </r>
      </text>
    </comment>
    <comment ref="CT223" authorId="0" shapeId="0">
      <text>
        <r>
          <rPr>
            <sz val="11"/>
            <color theme="1"/>
            <rFont val="Calibri"/>
            <family val="2"/>
            <scheme val="minor"/>
          </rPr>
          <t>Балл: 6 из 6</t>
        </r>
      </text>
    </comment>
    <comment ref="DD223" authorId="0" shapeId="0">
      <text>
        <r>
          <rPr>
            <sz val="11"/>
            <color theme="1"/>
            <rFont val="Calibri"/>
            <family val="2"/>
            <scheme val="minor"/>
          </rPr>
          <t>Балл: 6 из 6</t>
        </r>
      </text>
    </comment>
    <comment ref="DN223" authorId="0" shapeId="0">
      <text>
        <r>
          <rPr>
            <sz val="11"/>
            <color theme="1"/>
            <rFont val="Calibri"/>
            <family val="2"/>
            <scheme val="minor"/>
          </rPr>
          <t>Балл: 2 из 2</t>
        </r>
      </text>
    </comment>
    <comment ref="DR223" authorId="0" shapeId="0">
      <text>
        <r>
          <rPr>
            <sz val="11"/>
            <color theme="1"/>
            <rFont val="Calibri"/>
            <family val="2"/>
            <scheme val="minor"/>
          </rPr>
          <t>Балл: 0 из 4</t>
        </r>
      </text>
    </comment>
    <comment ref="EC223" authorId="0" shapeId="0">
      <text>
        <r>
          <rPr>
            <sz val="11"/>
            <color theme="1"/>
            <rFont val="Calibri"/>
            <family val="2"/>
            <scheme val="minor"/>
          </rPr>
          <t>Балл: 0 из 4</t>
        </r>
      </text>
    </comment>
    <comment ref="EM223" authorId="0" shapeId="0">
      <text>
        <r>
          <rPr>
            <sz val="11"/>
            <color theme="1"/>
            <rFont val="Calibri"/>
            <family val="2"/>
            <scheme val="minor"/>
          </rPr>
          <t>Балл: 0 из 4</t>
        </r>
      </text>
    </comment>
    <comment ref="FA223" authorId="0" shapeId="0">
      <text>
        <r>
          <rPr>
            <sz val="11"/>
            <color theme="1"/>
            <rFont val="Calibri"/>
            <family val="2"/>
            <scheme val="minor"/>
          </rPr>
          <t>Балл: 6 из 6</t>
        </r>
      </text>
    </comment>
    <comment ref="FE223" authorId="0" shapeId="0">
      <text>
        <r>
          <rPr>
            <sz val="11"/>
            <color theme="1"/>
            <rFont val="Calibri"/>
            <family val="2"/>
            <scheme val="minor"/>
          </rPr>
          <t>Балл: 2 из 2</t>
        </r>
      </text>
    </comment>
    <comment ref="FO223" authorId="0" shapeId="0">
      <text>
        <r>
          <rPr>
            <sz val="11"/>
            <color theme="1"/>
            <rFont val="Calibri"/>
            <family val="2"/>
            <scheme val="minor"/>
          </rPr>
          <t>Балл: 4 из 4</t>
        </r>
      </text>
    </comment>
    <comment ref="GC223" authorId="0" shapeId="0">
      <text>
        <r>
          <rPr>
            <sz val="11"/>
            <color theme="1"/>
            <rFont val="Calibri"/>
            <family val="2"/>
            <scheme val="minor"/>
          </rPr>
          <t>Балл: 3 из 6</t>
        </r>
      </text>
    </comment>
    <comment ref="K224" authorId="0" shapeId="0">
      <text>
        <r>
          <rPr>
            <sz val="11"/>
            <color theme="1"/>
            <rFont val="Calibri"/>
            <family val="2"/>
            <scheme val="minor"/>
          </rPr>
          <t>Балл: 0 из 2</t>
        </r>
      </text>
    </comment>
    <comment ref="P224" authorId="0" shapeId="0">
      <text>
        <r>
          <rPr>
            <sz val="11"/>
            <color theme="1"/>
            <rFont val="Calibri"/>
            <family val="2"/>
            <scheme val="minor"/>
          </rPr>
          <t>Балл: 2 из 2</t>
        </r>
      </text>
    </comment>
    <comment ref="U224" authorId="0" shapeId="0">
      <text>
        <r>
          <rPr>
            <sz val="11"/>
            <color theme="1"/>
            <rFont val="Calibri"/>
            <family val="2"/>
            <scheme val="minor"/>
          </rPr>
          <t>Балл: 0 из 2</t>
        </r>
      </text>
    </comment>
    <comment ref="AC224" authorId="0" shapeId="0">
      <text>
        <r>
          <rPr>
            <sz val="11"/>
            <color theme="1"/>
            <rFont val="Calibri"/>
            <family val="2"/>
            <scheme val="minor"/>
          </rPr>
          <t>Балл: 2 из 2</t>
        </r>
      </text>
    </comment>
    <comment ref="AJ224" authorId="0" shapeId="0">
      <text>
        <r>
          <rPr>
            <sz val="11"/>
            <color theme="1"/>
            <rFont val="Calibri"/>
            <family val="2"/>
            <scheme val="minor"/>
          </rPr>
          <t>Балл: 0 из 2</t>
        </r>
      </text>
    </comment>
    <comment ref="AM224" authorId="0" shapeId="0">
      <text>
        <r>
          <rPr>
            <sz val="11"/>
            <color theme="1"/>
            <rFont val="Calibri"/>
            <family val="2"/>
            <scheme val="minor"/>
          </rPr>
          <t>Балл: 4 из 4</t>
        </r>
      </text>
    </comment>
    <comment ref="AT224" authorId="0" shapeId="0">
      <text>
        <r>
          <rPr>
            <sz val="11"/>
            <color theme="1"/>
            <rFont val="Calibri"/>
            <family val="2"/>
            <scheme val="minor"/>
          </rPr>
          <t>Балл: 0 из 4</t>
        </r>
      </text>
    </comment>
    <comment ref="AW224" authorId="0" shapeId="0">
      <text>
        <r>
          <rPr>
            <sz val="11"/>
            <color theme="1"/>
            <rFont val="Calibri"/>
            <family val="2"/>
            <scheme val="minor"/>
          </rPr>
          <t>Балл: 0 из 4</t>
        </r>
      </text>
    </comment>
    <comment ref="BG224" authorId="0" shapeId="0">
      <text>
        <r>
          <rPr>
            <sz val="11"/>
            <color theme="1"/>
            <rFont val="Calibri"/>
            <family val="2"/>
            <scheme val="minor"/>
          </rPr>
          <t>Балл: 4 из 4</t>
        </r>
      </text>
    </comment>
    <comment ref="BM224" authorId="0" shapeId="0">
      <text>
        <r>
          <rPr>
            <sz val="11"/>
            <color theme="1"/>
            <rFont val="Calibri"/>
            <family val="2"/>
            <scheme val="minor"/>
          </rPr>
          <t>Балл: 4 из 4</t>
        </r>
      </text>
    </comment>
    <comment ref="BQ224" authorId="0" shapeId="0">
      <text>
        <r>
          <rPr>
            <sz val="11"/>
            <color theme="1"/>
            <rFont val="Calibri"/>
            <family val="2"/>
            <scheme val="minor"/>
          </rPr>
          <t>Балл: 4 из 4</t>
        </r>
      </text>
    </comment>
    <comment ref="BY224" authorId="0" shapeId="0">
      <text>
        <r>
          <rPr>
            <sz val="11"/>
            <color theme="1"/>
            <rFont val="Calibri"/>
            <family val="2"/>
            <scheme val="minor"/>
          </rPr>
          <t>Балл: 4 из 4</t>
        </r>
      </text>
    </comment>
    <comment ref="CB224" authorId="0" shapeId="0">
      <text>
        <r>
          <rPr>
            <sz val="11"/>
            <color theme="1"/>
            <rFont val="Calibri"/>
            <family val="2"/>
            <scheme val="minor"/>
          </rPr>
          <t>Балл: 0 из 6</t>
        </r>
      </text>
    </comment>
    <comment ref="CH224" authorId="0" shapeId="0">
      <text>
        <r>
          <rPr>
            <sz val="11"/>
            <color theme="1"/>
            <rFont val="Calibri"/>
            <family val="2"/>
            <scheme val="minor"/>
          </rPr>
          <t>Балл: 6 из 6</t>
        </r>
      </text>
    </comment>
    <comment ref="CP224" authorId="0" shapeId="0">
      <text>
        <r>
          <rPr>
            <sz val="11"/>
            <color theme="1"/>
            <rFont val="Calibri"/>
            <family val="2"/>
            <scheme val="minor"/>
          </rPr>
          <t>Балл: 0 из 6</t>
        </r>
      </text>
    </comment>
    <comment ref="CS224" authorId="0" shapeId="0">
      <text>
        <r>
          <rPr>
            <sz val="11"/>
            <color theme="1"/>
            <rFont val="Calibri"/>
            <family val="2"/>
            <scheme val="minor"/>
          </rPr>
          <t>Балл: 6 из 6</t>
        </r>
      </text>
    </comment>
    <comment ref="DA224" authorId="0" shapeId="0">
      <text>
        <r>
          <rPr>
            <sz val="11"/>
            <color theme="1"/>
            <rFont val="Calibri"/>
            <family val="2"/>
            <scheme val="minor"/>
          </rPr>
          <t>Балл: 6 из 6</t>
        </r>
      </text>
    </comment>
    <comment ref="DH224" authorId="0" shapeId="0">
      <text>
        <r>
          <rPr>
            <sz val="11"/>
            <color theme="1"/>
            <rFont val="Calibri"/>
            <family val="2"/>
            <scheme val="minor"/>
          </rPr>
          <t>Балл: 2 из 2</t>
        </r>
      </text>
    </comment>
    <comment ref="DR224" authorId="0" shapeId="0">
      <text>
        <r>
          <rPr>
            <sz val="11"/>
            <color theme="1"/>
            <rFont val="Calibri"/>
            <family val="2"/>
            <scheme val="minor"/>
          </rPr>
          <t>Балл: 0 из 4</t>
        </r>
      </text>
    </comment>
    <comment ref="EG224" authorId="0" shapeId="0">
      <text>
        <r>
          <rPr>
            <sz val="11"/>
            <color theme="1"/>
            <rFont val="Calibri"/>
            <family val="2"/>
            <scheme val="minor"/>
          </rPr>
          <t>Балл: 0 из 4</t>
        </r>
      </text>
    </comment>
    <comment ref="EJ224" authorId="0" shapeId="0">
      <text>
        <r>
          <rPr>
            <sz val="11"/>
            <color theme="1"/>
            <rFont val="Calibri"/>
            <family val="2"/>
            <scheme val="minor"/>
          </rPr>
          <t>Балл: 0 из 4</t>
        </r>
      </text>
    </comment>
    <comment ref="EW224" authorId="0" shapeId="0">
      <text>
        <r>
          <rPr>
            <sz val="11"/>
            <color theme="1"/>
            <rFont val="Calibri"/>
            <family val="2"/>
            <scheme val="minor"/>
          </rPr>
          <t>Балл: 6 из 6</t>
        </r>
      </text>
    </comment>
    <comment ref="FF224" authorId="0" shapeId="0">
      <text>
        <r>
          <rPr>
            <sz val="11"/>
            <color theme="1"/>
            <rFont val="Calibri"/>
            <family val="2"/>
            <scheme val="minor"/>
          </rPr>
          <t>Балл: 2 из 2</t>
        </r>
      </text>
    </comment>
    <comment ref="FV224" authorId="0" shapeId="0">
      <text>
        <r>
          <rPr>
            <sz val="11"/>
            <color theme="1"/>
            <rFont val="Calibri"/>
            <family val="2"/>
            <scheme val="minor"/>
          </rPr>
          <t>Балл: 0 из 4</t>
        </r>
      </text>
    </comment>
    <comment ref="FW224" authorId="0" shapeId="0">
      <text>
        <r>
          <rPr>
            <sz val="11"/>
            <color theme="1"/>
            <rFont val="Calibri"/>
            <family val="2"/>
            <scheme val="minor"/>
          </rPr>
          <t>Балл: 6 из 6</t>
        </r>
      </text>
    </comment>
    <comment ref="J225" authorId="0" shapeId="0">
      <text>
        <r>
          <rPr>
            <sz val="11"/>
            <color theme="1"/>
            <rFont val="Calibri"/>
            <family val="2"/>
            <scheme val="minor"/>
          </rPr>
          <t>Балл: 0 из 2</t>
        </r>
      </text>
    </comment>
    <comment ref="N225" authorId="0" shapeId="0">
      <text>
        <r>
          <rPr>
            <sz val="11"/>
            <color theme="1"/>
            <rFont val="Calibri"/>
            <family val="2"/>
            <scheme val="minor"/>
          </rPr>
          <t>Балл: 0 из 2</t>
        </r>
      </text>
    </comment>
    <comment ref="W225" authorId="0" shapeId="0">
      <text>
        <r>
          <rPr>
            <sz val="11"/>
            <color theme="1"/>
            <rFont val="Calibri"/>
            <family val="2"/>
            <scheme val="minor"/>
          </rPr>
          <t>Балл: 2 из 2</t>
        </r>
      </text>
    </comment>
    <comment ref="Z225" authorId="0" shapeId="0">
      <text>
        <r>
          <rPr>
            <sz val="11"/>
            <color theme="1"/>
            <rFont val="Calibri"/>
            <family val="2"/>
            <scheme val="minor"/>
          </rPr>
          <t>Балл: 2 из 2</t>
        </r>
      </text>
    </comment>
    <comment ref="AF225" authorId="0" shapeId="0">
      <text>
        <r>
          <rPr>
            <sz val="11"/>
            <color theme="1"/>
            <rFont val="Calibri"/>
            <family val="2"/>
            <scheme val="minor"/>
          </rPr>
          <t>Балл: 0 из 2</t>
        </r>
      </text>
    </comment>
    <comment ref="AO225" authorId="0" shapeId="0">
      <text>
        <r>
          <rPr>
            <sz val="11"/>
            <color theme="1"/>
            <rFont val="Calibri"/>
            <family val="2"/>
            <scheme val="minor"/>
          </rPr>
          <t>Балл: 0 из 4</t>
        </r>
      </text>
    </comment>
    <comment ref="AR225" authorId="0" shapeId="0">
      <text>
        <r>
          <rPr>
            <sz val="11"/>
            <color theme="1"/>
            <rFont val="Calibri"/>
            <family val="2"/>
            <scheme val="minor"/>
          </rPr>
          <t>Балл: 0 из 4</t>
        </r>
      </text>
    </comment>
    <comment ref="AX225" authorId="0" shapeId="0">
      <text>
        <r>
          <rPr>
            <sz val="11"/>
            <color theme="1"/>
            <rFont val="Calibri"/>
            <family val="2"/>
            <scheme val="minor"/>
          </rPr>
          <t>Балл: 4 из 4</t>
        </r>
      </text>
    </comment>
    <comment ref="BE225" authorId="0" shapeId="0">
      <text>
        <r>
          <rPr>
            <sz val="11"/>
            <color theme="1"/>
            <rFont val="Calibri"/>
            <family val="2"/>
            <scheme val="minor"/>
          </rPr>
          <t>Балл: 0 из 4</t>
        </r>
      </text>
    </comment>
    <comment ref="BK225" authorId="0" shapeId="0">
      <text>
        <r>
          <rPr>
            <sz val="11"/>
            <color theme="1"/>
            <rFont val="Calibri"/>
            <family val="2"/>
            <scheme val="minor"/>
          </rPr>
          <t>Балл: 4 из 4</t>
        </r>
      </text>
    </comment>
    <comment ref="BQ225" authorId="0" shapeId="0">
      <text>
        <r>
          <rPr>
            <sz val="11"/>
            <color theme="1"/>
            <rFont val="Calibri"/>
            <family val="2"/>
            <scheme val="minor"/>
          </rPr>
          <t>Балл: 0 из 4</t>
        </r>
      </text>
    </comment>
    <comment ref="BX225" authorId="0" shapeId="0">
      <text>
        <r>
          <rPr>
            <sz val="11"/>
            <color theme="1"/>
            <rFont val="Calibri"/>
            <family val="2"/>
            <scheme val="minor"/>
          </rPr>
          <t>Балл: 4 из 4</t>
        </r>
      </text>
    </comment>
    <comment ref="CA225" authorId="0" shapeId="0">
      <text>
        <r>
          <rPr>
            <sz val="11"/>
            <color theme="1"/>
            <rFont val="Calibri"/>
            <family val="2"/>
            <scheme val="minor"/>
          </rPr>
          <t>Балл: 0 из 6</t>
        </r>
      </text>
    </comment>
    <comment ref="CH225" authorId="0" shapeId="0">
      <text>
        <r>
          <rPr>
            <sz val="11"/>
            <color theme="1"/>
            <rFont val="Calibri"/>
            <family val="2"/>
            <scheme val="minor"/>
          </rPr>
          <t>Балл: 6 из 6</t>
        </r>
      </text>
    </comment>
    <comment ref="CQ225" authorId="0" shapeId="0">
      <text>
        <r>
          <rPr>
            <sz val="11"/>
            <color theme="1"/>
            <rFont val="Calibri"/>
            <family val="2"/>
            <scheme val="minor"/>
          </rPr>
          <t>Балл: 0 из 6</t>
        </r>
      </text>
    </comment>
    <comment ref="CV225" authorId="0" shapeId="0">
      <text>
        <r>
          <rPr>
            <sz val="11"/>
            <color theme="1"/>
            <rFont val="Calibri"/>
            <family val="2"/>
            <scheme val="minor"/>
          </rPr>
          <t>Балл: 0 из 6</t>
        </r>
      </text>
    </comment>
    <comment ref="DD225" authorId="0" shapeId="0">
      <text>
        <r>
          <rPr>
            <sz val="11"/>
            <color theme="1"/>
            <rFont val="Calibri"/>
            <family val="2"/>
            <scheme val="minor"/>
          </rPr>
          <t>Балл: 0 из 6</t>
        </r>
      </text>
    </comment>
    <comment ref="DN225" authorId="0" shapeId="0">
      <text>
        <r>
          <rPr>
            <sz val="11"/>
            <color theme="1"/>
            <rFont val="Calibri"/>
            <family val="2"/>
            <scheme val="minor"/>
          </rPr>
          <t>Балл: 0 из 2</t>
        </r>
      </text>
    </comment>
    <comment ref="DU225" authorId="0" shapeId="0">
      <text>
        <r>
          <rPr>
            <sz val="11"/>
            <color theme="1"/>
            <rFont val="Calibri"/>
            <family val="2"/>
            <scheme val="minor"/>
          </rPr>
          <t>Балл: 0 из 4</t>
        </r>
      </text>
    </comment>
    <comment ref="EG225" authorId="0" shapeId="0">
      <text>
        <r>
          <rPr>
            <sz val="11"/>
            <color theme="1"/>
            <rFont val="Calibri"/>
            <family val="2"/>
            <scheme val="minor"/>
          </rPr>
          <t>Балл: 0 из 4</t>
        </r>
      </text>
    </comment>
    <comment ref="EQ225" authorId="0" shapeId="0">
      <text>
        <r>
          <rPr>
            <sz val="11"/>
            <color theme="1"/>
            <rFont val="Calibri"/>
            <family val="2"/>
            <scheme val="minor"/>
          </rPr>
          <t>Балл: 0 из 4</t>
        </r>
      </text>
    </comment>
    <comment ref="ET225" authorId="0" shapeId="0">
      <text>
        <r>
          <rPr>
            <sz val="11"/>
            <color theme="1"/>
            <rFont val="Calibri"/>
            <family val="2"/>
            <scheme val="minor"/>
          </rPr>
          <t>Балл: 6 из 6</t>
        </r>
      </text>
    </comment>
    <comment ref="FJ225" authorId="0" shapeId="0">
      <text>
        <r>
          <rPr>
            <sz val="11"/>
            <color theme="1"/>
            <rFont val="Calibri"/>
            <family val="2"/>
            <scheme val="minor"/>
          </rPr>
          <t>Балл: 0 из 2</t>
        </r>
      </text>
    </comment>
    <comment ref="FV225" authorId="0" shapeId="0">
      <text>
        <r>
          <rPr>
            <sz val="11"/>
            <color theme="1"/>
            <rFont val="Calibri"/>
            <family val="2"/>
            <scheme val="minor"/>
          </rPr>
          <t>Балл: 4 из 4</t>
        </r>
      </text>
    </comment>
    <comment ref="GF225" authorId="0" shapeId="0">
      <text>
        <r>
          <rPr>
            <sz val="11"/>
            <color theme="1"/>
            <rFont val="Calibri"/>
            <family val="2"/>
            <scheme val="minor"/>
          </rPr>
          <t>Балл: 3 из 6</t>
        </r>
      </text>
    </comment>
    <comment ref="H226" authorId="0" shapeId="0">
      <text>
        <r>
          <rPr>
            <sz val="11"/>
            <color theme="1"/>
            <rFont val="Calibri"/>
            <family val="2"/>
            <scheme val="minor"/>
          </rPr>
          <t>Балл: 2 из 2</t>
        </r>
      </text>
    </comment>
    <comment ref="N226" authorId="0" shapeId="0">
      <text>
        <r>
          <rPr>
            <sz val="11"/>
            <color theme="1"/>
            <rFont val="Calibri"/>
            <family val="2"/>
            <scheme val="minor"/>
          </rPr>
          <t>Балл: 0 из 2</t>
        </r>
      </text>
    </comment>
    <comment ref="T226" authorId="0" shapeId="0">
      <text>
        <r>
          <rPr>
            <sz val="11"/>
            <color theme="1"/>
            <rFont val="Calibri"/>
            <family val="2"/>
            <scheme val="minor"/>
          </rPr>
          <t>Балл: 2 из 2</t>
        </r>
      </text>
    </comment>
    <comment ref="AA226" authorId="0" shapeId="0">
      <text>
        <r>
          <rPr>
            <sz val="11"/>
            <color theme="1"/>
            <rFont val="Calibri"/>
            <family val="2"/>
            <scheme val="minor"/>
          </rPr>
          <t>Балл: 2 из 2</t>
        </r>
      </text>
    </comment>
    <comment ref="AI226" authorId="0" shapeId="0">
      <text>
        <r>
          <rPr>
            <sz val="11"/>
            <color theme="1"/>
            <rFont val="Calibri"/>
            <family val="2"/>
            <scheme val="minor"/>
          </rPr>
          <t>Балл: 0 из 2</t>
        </r>
      </text>
    </comment>
    <comment ref="AP226" authorId="0" shapeId="0">
      <text>
        <r>
          <rPr>
            <sz val="11"/>
            <color theme="1"/>
            <rFont val="Calibri"/>
            <family val="2"/>
            <scheme val="minor"/>
          </rPr>
          <t>Балл: 0 из 4</t>
        </r>
      </text>
    </comment>
    <comment ref="AR226" authorId="0" shapeId="0">
      <text>
        <r>
          <rPr>
            <sz val="11"/>
            <color theme="1"/>
            <rFont val="Calibri"/>
            <family val="2"/>
            <scheme val="minor"/>
          </rPr>
          <t>Балл: 4 из 4</t>
        </r>
      </text>
    </comment>
    <comment ref="BB226" authorId="0" shapeId="0">
      <text>
        <r>
          <rPr>
            <sz val="11"/>
            <color theme="1"/>
            <rFont val="Calibri"/>
            <family val="2"/>
            <scheme val="minor"/>
          </rPr>
          <t>Балл: 0 из 4</t>
        </r>
      </text>
    </comment>
    <comment ref="BF226" authorId="0" shapeId="0">
      <text>
        <r>
          <rPr>
            <sz val="11"/>
            <color theme="1"/>
            <rFont val="Calibri"/>
            <family val="2"/>
            <scheme val="minor"/>
          </rPr>
          <t>Балл: 0 из 4</t>
        </r>
      </text>
    </comment>
    <comment ref="BI226" authorId="0" shapeId="0">
      <text>
        <r>
          <rPr>
            <sz val="11"/>
            <color theme="1"/>
            <rFont val="Calibri"/>
            <family val="2"/>
            <scheme val="minor"/>
          </rPr>
          <t>Балл: 0 из 4</t>
        </r>
      </text>
    </comment>
    <comment ref="BS226" authorId="0" shapeId="0">
      <text>
        <r>
          <rPr>
            <sz val="11"/>
            <color theme="1"/>
            <rFont val="Calibri"/>
            <family val="2"/>
            <scheme val="minor"/>
          </rPr>
          <t>Балл: 0 из 4</t>
        </r>
      </text>
    </comment>
    <comment ref="BZ226" authorId="0" shapeId="0">
      <text>
        <r>
          <rPr>
            <sz val="11"/>
            <color theme="1"/>
            <rFont val="Calibri"/>
            <family val="2"/>
            <scheme val="minor"/>
          </rPr>
          <t>Балл: 4 из 4</t>
        </r>
      </text>
    </comment>
    <comment ref="CB226" authorId="0" shapeId="0">
      <text>
        <r>
          <rPr>
            <sz val="11"/>
            <color theme="1"/>
            <rFont val="Calibri"/>
            <family val="2"/>
            <scheme val="minor"/>
          </rPr>
          <t>Балл: 0 из 6</t>
        </r>
      </text>
    </comment>
    <comment ref="CG226" authorId="0" shapeId="0">
      <text>
        <r>
          <rPr>
            <sz val="11"/>
            <color theme="1"/>
            <rFont val="Calibri"/>
            <family val="2"/>
            <scheme val="minor"/>
          </rPr>
          <t>Балл: 6 из 6</t>
        </r>
      </text>
    </comment>
    <comment ref="CP226" authorId="0" shapeId="0">
      <text>
        <r>
          <rPr>
            <sz val="11"/>
            <color theme="1"/>
            <rFont val="Calibri"/>
            <family val="2"/>
            <scheme val="minor"/>
          </rPr>
          <t>Балл: 1 из 6</t>
        </r>
      </text>
    </comment>
    <comment ref="CT226" authorId="0" shapeId="0">
      <text>
        <r>
          <rPr>
            <sz val="11"/>
            <color theme="1"/>
            <rFont val="Calibri"/>
            <family val="2"/>
            <scheme val="minor"/>
          </rPr>
          <t>Балл: 0 из 6</t>
        </r>
      </text>
    </comment>
    <comment ref="DA226" authorId="0" shapeId="0">
      <text>
        <r>
          <rPr>
            <sz val="11"/>
            <color theme="1"/>
            <rFont val="Calibri"/>
            <family val="2"/>
            <scheme val="minor"/>
          </rPr>
          <t>Балл: 0 из 6</t>
        </r>
      </text>
    </comment>
    <comment ref="DL226" authorId="0" shapeId="0">
      <text>
        <r>
          <rPr>
            <sz val="11"/>
            <color theme="1"/>
            <rFont val="Calibri"/>
            <family val="2"/>
            <scheme val="minor"/>
          </rPr>
          <t>Балл: 2 из 2</t>
        </r>
      </text>
    </comment>
    <comment ref="DW226" authorId="0" shapeId="0">
      <text>
        <r>
          <rPr>
            <sz val="11"/>
            <color theme="1"/>
            <rFont val="Calibri"/>
            <family val="2"/>
            <scheme val="minor"/>
          </rPr>
          <t>Балл: 4 из 4</t>
        </r>
      </text>
    </comment>
    <comment ref="EA226" authorId="0" shapeId="0">
      <text>
        <r>
          <rPr>
            <sz val="11"/>
            <color theme="1"/>
            <rFont val="Calibri"/>
            <family val="2"/>
            <scheme val="minor"/>
          </rPr>
          <t>Балл: 4 из 4</t>
        </r>
      </text>
    </comment>
    <comment ref="EL226" authorId="0" shapeId="0">
      <text>
        <r>
          <rPr>
            <sz val="11"/>
            <color theme="1"/>
            <rFont val="Calibri"/>
            <family val="2"/>
            <scheme val="minor"/>
          </rPr>
          <t>Балл: 0 из 4</t>
        </r>
      </text>
    </comment>
    <comment ref="EV226" authorId="0" shapeId="0">
      <text>
        <r>
          <rPr>
            <sz val="11"/>
            <color theme="1"/>
            <rFont val="Calibri"/>
            <family val="2"/>
            <scheme val="minor"/>
          </rPr>
          <t>Балл: 4 из 6</t>
        </r>
      </text>
    </comment>
    <comment ref="FF226" authorId="0" shapeId="0">
      <text>
        <r>
          <rPr>
            <sz val="11"/>
            <color theme="1"/>
            <rFont val="Calibri"/>
            <family val="2"/>
            <scheme val="minor"/>
          </rPr>
          <t>Балл: 2 из 2</t>
        </r>
      </text>
    </comment>
    <comment ref="FM226" authorId="0" shapeId="0">
      <text>
        <r>
          <rPr>
            <sz val="11"/>
            <color theme="1"/>
            <rFont val="Calibri"/>
            <family val="2"/>
            <scheme val="minor"/>
          </rPr>
          <t>Балл: 0 из 4</t>
        </r>
      </text>
    </comment>
    <comment ref="GC226" authorId="0" shapeId="0">
      <text>
        <r>
          <rPr>
            <sz val="11"/>
            <color theme="1"/>
            <rFont val="Calibri"/>
            <family val="2"/>
            <scheme val="minor"/>
          </rPr>
          <t>Балл: 3 из 6</t>
        </r>
      </text>
    </comment>
    <comment ref="I227" authorId="0" shapeId="0">
      <text>
        <r>
          <rPr>
            <sz val="11"/>
            <color theme="1"/>
            <rFont val="Calibri"/>
            <family val="2"/>
            <scheme val="minor"/>
          </rPr>
          <t>Балл: 2 из 2</t>
        </r>
      </text>
    </comment>
    <comment ref="Q227" authorId="0" shapeId="0">
      <text>
        <r>
          <rPr>
            <sz val="11"/>
            <color theme="1"/>
            <rFont val="Calibri"/>
            <family val="2"/>
            <scheme val="minor"/>
          </rPr>
          <t>Балл: 2 из 2</t>
        </r>
      </text>
    </comment>
    <comment ref="X227" authorId="0" shapeId="0">
      <text>
        <r>
          <rPr>
            <sz val="11"/>
            <color theme="1"/>
            <rFont val="Calibri"/>
            <family val="2"/>
            <scheme val="minor"/>
          </rPr>
          <t>Балл: 2 из 2</t>
        </r>
      </text>
    </comment>
    <comment ref="AC227" authorId="0" shapeId="0">
      <text>
        <r>
          <rPr>
            <sz val="11"/>
            <color theme="1"/>
            <rFont val="Calibri"/>
            <family val="2"/>
            <scheme val="minor"/>
          </rPr>
          <t>Балл: 2 из 2</t>
        </r>
      </text>
    </comment>
    <comment ref="AI227" authorId="0" shapeId="0">
      <text>
        <r>
          <rPr>
            <sz val="11"/>
            <color theme="1"/>
            <rFont val="Calibri"/>
            <family val="2"/>
            <scheme val="minor"/>
          </rPr>
          <t>Балл: 0 из 2</t>
        </r>
      </text>
    </comment>
    <comment ref="AN227" authorId="0" shapeId="0">
      <text>
        <r>
          <rPr>
            <sz val="11"/>
            <color theme="1"/>
            <rFont val="Calibri"/>
            <family val="2"/>
            <scheme val="minor"/>
          </rPr>
          <t>Балл: 0 из 4</t>
        </r>
      </text>
    </comment>
    <comment ref="AT227" authorId="0" shapeId="0">
      <text>
        <r>
          <rPr>
            <sz val="11"/>
            <color theme="1"/>
            <rFont val="Calibri"/>
            <family val="2"/>
            <scheme val="minor"/>
          </rPr>
          <t>Балл: 0 из 4</t>
        </r>
      </text>
    </comment>
    <comment ref="BA227" authorId="0" shapeId="0">
      <text>
        <r>
          <rPr>
            <sz val="11"/>
            <color theme="1"/>
            <rFont val="Calibri"/>
            <family val="2"/>
            <scheme val="minor"/>
          </rPr>
          <t>Балл: 0 из 4</t>
        </r>
      </text>
    </comment>
    <comment ref="BD227" authorId="0" shapeId="0">
      <text>
        <r>
          <rPr>
            <sz val="11"/>
            <color theme="1"/>
            <rFont val="Calibri"/>
            <family val="2"/>
            <scheme val="minor"/>
          </rPr>
          <t>Балл: 4 из 4</t>
        </r>
      </text>
    </comment>
    <comment ref="BK227" authorId="0" shapeId="0">
      <text>
        <r>
          <rPr>
            <sz val="11"/>
            <color theme="1"/>
            <rFont val="Calibri"/>
            <family val="2"/>
            <scheme val="minor"/>
          </rPr>
          <t>Балл: 4 из 4</t>
        </r>
      </text>
    </comment>
    <comment ref="BT227" authorId="0" shapeId="0">
      <text>
        <r>
          <rPr>
            <sz val="11"/>
            <color theme="1"/>
            <rFont val="Calibri"/>
            <family val="2"/>
            <scheme val="minor"/>
          </rPr>
          <t>Балл: 0 из 4</t>
        </r>
      </text>
    </comment>
    <comment ref="BY227" authorId="0" shapeId="0">
      <text>
        <r>
          <rPr>
            <sz val="11"/>
            <color theme="1"/>
            <rFont val="Calibri"/>
            <family val="2"/>
            <scheme val="minor"/>
          </rPr>
          <t>Балл: 4 из 4</t>
        </r>
      </text>
    </comment>
    <comment ref="CB227" authorId="0" shapeId="0">
      <text>
        <r>
          <rPr>
            <sz val="11"/>
            <color theme="1"/>
            <rFont val="Calibri"/>
            <family val="2"/>
            <scheme val="minor"/>
          </rPr>
          <t>Балл: 6 из 6</t>
        </r>
      </text>
    </comment>
    <comment ref="CG227" authorId="0" shapeId="0">
      <text>
        <r>
          <rPr>
            <sz val="11"/>
            <color theme="1"/>
            <rFont val="Calibri"/>
            <family val="2"/>
            <scheme val="minor"/>
          </rPr>
          <t>Балл: 3 из 6</t>
        </r>
      </text>
    </comment>
    <comment ref="CN227" authorId="0" shapeId="0">
      <text>
        <r>
          <rPr>
            <sz val="11"/>
            <color theme="1"/>
            <rFont val="Calibri"/>
            <family val="2"/>
            <scheme val="minor"/>
          </rPr>
          <t>Балл: 2 из 6</t>
        </r>
      </text>
    </comment>
    <comment ref="CS227" authorId="0" shapeId="0">
      <text>
        <r>
          <rPr>
            <sz val="11"/>
            <color theme="1"/>
            <rFont val="Calibri"/>
            <family val="2"/>
            <scheme val="minor"/>
          </rPr>
          <t>Балл: 0 из 6</t>
        </r>
      </text>
    </comment>
    <comment ref="DB227" authorId="0" shapeId="0">
      <text>
        <r>
          <rPr>
            <sz val="11"/>
            <color theme="1"/>
            <rFont val="Calibri"/>
            <family val="2"/>
            <scheme val="minor"/>
          </rPr>
          <t>Балл: 0 из 6</t>
        </r>
      </text>
    </comment>
    <comment ref="DK227" authorId="0" shapeId="0">
      <text>
        <r>
          <rPr>
            <sz val="11"/>
            <color theme="1"/>
            <rFont val="Calibri"/>
            <family val="2"/>
            <scheme val="minor"/>
          </rPr>
          <t>Балл: 0 из 2</t>
        </r>
      </text>
    </comment>
    <comment ref="DU227" authorId="0" shapeId="0">
      <text>
        <r>
          <rPr>
            <sz val="11"/>
            <color theme="1"/>
            <rFont val="Calibri"/>
            <family val="2"/>
            <scheme val="minor"/>
          </rPr>
          <t>Балл: 0 из 4</t>
        </r>
      </text>
    </comment>
    <comment ref="DY227" authorId="0" shapeId="0">
      <text>
        <r>
          <rPr>
            <sz val="11"/>
            <color theme="1"/>
            <rFont val="Calibri"/>
            <family val="2"/>
            <scheme val="minor"/>
          </rPr>
          <t>Балл: 0 из 4</t>
        </r>
      </text>
    </comment>
    <comment ref="EQ227" authorId="0" shapeId="0">
      <text>
        <r>
          <rPr>
            <sz val="11"/>
            <color theme="1"/>
            <rFont val="Calibri"/>
            <family val="2"/>
            <scheme val="minor"/>
          </rPr>
          <t>Балл: 0 из 4</t>
        </r>
      </text>
    </comment>
    <comment ref="EU227" authorId="0" shapeId="0">
      <text>
        <r>
          <rPr>
            <sz val="11"/>
            <color theme="1"/>
            <rFont val="Calibri"/>
            <family val="2"/>
            <scheme val="minor"/>
          </rPr>
          <t>Балл: 0 из 6</t>
        </r>
      </text>
    </comment>
    <comment ref="FL227" authorId="0" shapeId="0">
      <text>
        <r>
          <rPr>
            <sz val="11"/>
            <color theme="1"/>
            <rFont val="Calibri"/>
            <family val="2"/>
            <scheme val="minor"/>
          </rPr>
          <t>Балл: 0 из 2</t>
        </r>
      </text>
    </comment>
    <comment ref="FV227" authorId="0" shapeId="0">
      <text>
        <r>
          <rPr>
            <sz val="11"/>
            <color theme="1"/>
            <rFont val="Calibri"/>
            <family val="2"/>
            <scheme val="minor"/>
          </rPr>
          <t>Балл: 4 из 4</t>
        </r>
      </text>
    </comment>
    <comment ref="GE227" authorId="0" shapeId="0">
      <text>
        <r>
          <rPr>
            <sz val="11"/>
            <color theme="1"/>
            <rFont val="Calibri"/>
            <family val="2"/>
            <scheme val="minor"/>
          </rPr>
          <t>Балл: 6 из 6</t>
        </r>
      </text>
    </comment>
    <comment ref="H228" authorId="0" shapeId="0">
      <text>
        <r>
          <rPr>
            <sz val="11"/>
            <color theme="1"/>
            <rFont val="Calibri"/>
            <family val="2"/>
            <scheme val="minor"/>
          </rPr>
          <t>Балл: 2 из 2</t>
        </r>
      </text>
    </comment>
    <comment ref="O228" authorId="0" shapeId="0">
      <text>
        <r>
          <rPr>
            <sz val="11"/>
            <color theme="1"/>
            <rFont val="Calibri"/>
            <family val="2"/>
            <scheme val="minor"/>
          </rPr>
          <t>Балл: 2 из 2</t>
        </r>
      </text>
    </comment>
    <comment ref="W228" authorId="0" shapeId="0">
      <text>
        <r>
          <rPr>
            <sz val="11"/>
            <color theme="1"/>
            <rFont val="Calibri"/>
            <family val="2"/>
            <scheme val="minor"/>
          </rPr>
          <t>Балл: 2 из 2</t>
        </r>
      </text>
    </comment>
    <comment ref="AD228" authorId="0" shapeId="0">
      <text>
        <r>
          <rPr>
            <sz val="11"/>
            <color theme="1"/>
            <rFont val="Calibri"/>
            <family val="2"/>
            <scheme val="minor"/>
          </rPr>
          <t>Балл: 2 из 2</t>
        </r>
      </text>
    </comment>
    <comment ref="AJ228" authorId="0" shapeId="0">
      <text>
        <r>
          <rPr>
            <sz val="11"/>
            <color theme="1"/>
            <rFont val="Calibri"/>
            <family val="2"/>
            <scheme val="minor"/>
          </rPr>
          <t>Балл: 0 из 2</t>
        </r>
      </text>
    </comment>
    <comment ref="AL228" authorId="0" shapeId="0">
      <text>
        <r>
          <rPr>
            <sz val="11"/>
            <color theme="1"/>
            <rFont val="Calibri"/>
            <family val="2"/>
            <scheme val="minor"/>
          </rPr>
          <t>Балл: 0 из 4</t>
        </r>
      </text>
    </comment>
    <comment ref="AS228" authorId="0" shapeId="0">
      <text>
        <r>
          <rPr>
            <sz val="11"/>
            <color theme="1"/>
            <rFont val="Calibri"/>
            <family val="2"/>
            <scheme val="minor"/>
          </rPr>
          <t>Балл: 0 из 4</t>
        </r>
      </text>
    </comment>
    <comment ref="AZ228" authorId="0" shapeId="0">
      <text>
        <r>
          <rPr>
            <sz val="11"/>
            <color theme="1"/>
            <rFont val="Calibri"/>
            <family val="2"/>
            <scheme val="minor"/>
          </rPr>
          <t>Балл: 4 из 4</t>
        </r>
      </text>
    </comment>
    <comment ref="BD228" authorId="0" shapeId="0">
      <text>
        <r>
          <rPr>
            <sz val="11"/>
            <color theme="1"/>
            <rFont val="Calibri"/>
            <family val="2"/>
            <scheme val="minor"/>
          </rPr>
          <t>Балл: 4 из 4</t>
        </r>
      </text>
    </comment>
    <comment ref="BM228" authorId="0" shapeId="0">
      <text>
        <r>
          <rPr>
            <sz val="11"/>
            <color theme="1"/>
            <rFont val="Calibri"/>
            <family val="2"/>
            <scheme val="minor"/>
          </rPr>
          <t>Балл: 4 из 4</t>
        </r>
      </text>
    </comment>
    <comment ref="BS228" authorId="0" shapeId="0">
      <text>
        <r>
          <rPr>
            <sz val="11"/>
            <color theme="1"/>
            <rFont val="Calibri"/>
            <family val="2"/>
            <scheme val="minor"/>
          </rPr>
          <t>Балл: 0 из 4</t>
        </r>
      </text>
    </comment>
    <comment ref="BZ228" authorId="0" shapeId="0">
      <text>
        <r>
          <rPr>
            <sz val="11"/>
            <color theme="1"/>
            <rFont val="Calibri"/>
            <family val="2"/>
            <scheme val="minor"/>
          </rPr>
          <t>Балл: 4 из 4</t>
        </r>
      </text>
    </comment>
    <comment ref="CD228" authorId="0" shapeId="0">
      <text>
        <r>
          <rPr>
            <sz val="11"/>
            <color theme="1"/>
            <rFont val="Calibri"/>
            <family val="2"/>
            <scheme val="minor"/>
          </rPr>
          <t>Балл: 6 из 6</t>
        </r>
      </text>
    </comment>
    <comment ref="CJ228" authorId="0" shapeId="0">
      <text>
        <r>
          <rPr>
            <sz val="11"/>
            <color theme="1"/>
            <rFont val="Calibri"/>
            <family val="2"/>
            <scheme val="minor"/>
          </rPr>
          <t>Балл: 6 из 6</t>
        </r>
      </text>
    </comment>
    <comment ref="CN228" authorId="0" shapeId="0">
      <text>
        <r>
          <rPr>
            <sz val="11"/>
            <color theme="1"/>
            <rFont val="Calibri"/>
            <family val="2"/>
            <scheme val="minor"/>
          </rPr>
          <t>Балл: 6 из 6</t>
        </r>
      </text>
    </comment>
    <comment ref="CS228" authorId="0" shapeId="0">
      <text>
        <r>
          <rPr>
            <sz val="11"/>
            <color theme="1"/>
            <rFont val="Calibri"/>
            <family val="2"/>
            <scheme val="minor"/>
          </rPr>
          <t>Балл: 6 из 6</t>
        </r>
      </text>
    </comment>
    <comment ref="CZ228" authorId="0" shapeId="0">
      <text>
        <r>
          <rPr>
            <sz val="11"/>
            <color theme="1"/>
            <rFont val="Calibri"/>
            <family val="2"/>
            <scheme val="minor"/>
          </rPr>
          <t>Балл: 6 из 6</t>
        </r>
      </text>
    </comment>
    <comment ref="DK228" authorId="0" shapeId="0">
      <text>
        <r>
          <rPr>
            <sz val="11"/>
            <color theme="1"/>
            <rFont val="Calibri"/>
            <family val="2"/>
            <scheme val="minor"/>
          </rPr>
          <t>Балл: 0 из 2</t>
        </r>
      </text>
    </comment>
    <comment ref="DX228" authorId="0" shapeId="0">
      <text>
        <r>
          <rPr>
            <sz val="11"/>
            <color theme="1"/>
            <rFont val="Calibri"/>
            <family val="2"/>
            <scheme val="minor"/>
          </rPr>
          <t>Балл: 0 из 4</t>
        </r>
      </text>
    </comment>
    <comment ref="EA228" authorId="0" shapeId="0">
      <text>
        <r>
          <rPr>
            <sz val="11"/>
            <color theme="1"/>
            <rFont val="Calibri"/>
            <family val="2"/>
            <scheme val="minor"/>
          </rPr>
          <t>Балл: 0 из 4</t>
        </r>
      </text>
    </comment>
    <comment ref="EP228" authorId="0" shapeId="0">
      <text>
        <r>
          <rPr>
            <sz val="11"/>
            <color theme="1"/>
            <rFont val="Calibri"/>
            <family val="2"/>
            <scheme val="minor"/>
          </rPr>
          <t>Балл: 0 из 4</t>
        </r>
      </text>
    </comment>
    <comment ref="FB228" authorId="0" shapeId="0">
      <text>
        <r>
          <rPr>
            <sz val="11"/>
            <color theme="1"/>
            <rFont val="Calibri"/>
            <family val="2"/>
            <scheme val="minor"/>
          </rPr>
          <t>Балл: 6 из 6</t>
        </r>
      </text>
    </comment>
    <comment ref="FJ228" authorId="0" shapeId="0">
      <text>
        <r>
          <rPr>
            <sz val="11"/>
            <color theme="1"/>
            <rFont val="Calibri"/>
            <family val="2"/>
            <scheme val="minor"/>
          </rPr>
          <t>Балл: 2 из 2</t>
        </r>
      </text>
    </comment>
    <comment ref="FM228" authorId="0" shapeId="0">
      <text>
        <r>
          <rPr>
            <sz val="11"/>
            <color theme="1"/>
            <rFont val="Calibri"/>
            <family val="2"/>
            <scheme val="minor"/>
          </rPr>
          <t>Балл: 0 из 4</t>
        </r>
      </text>
    </comment>
    <comment ref="GD228" authorId="0" shapeId="0">
      <text>
        <r>
          <rPr>
            <sz val="11"/>
            <color theme="1"/>
            <rFont val="Calibri"/>
            <family val="2"/>
            <scheme val="minor"/>
          </rPr>
          <t>Балл: 3 из 6</t>
        </r>
      </text>
    </comment>
    <comment ref="L229" authorId="0" shapeId="0">
      <text>
        <r>
          <rPr>
            <sz val="11"/>
            <color theme="1"/>
            <rFont val="Calibri"/>
            <family val="2"/>
            <scheme val="minor"/>
          </rPr>
          <t>Балл: 0 из 2</t>
        </r>
      </text>
    </comment>
    <comment ref="P229" authorId="0" shapeId="0">
      <text>
        <r>
          <rPr>
            <sz val="11"/>
            <color theme="1"/>
            <rFont val="Calibri"/>
            <family val="2"/>
            <scheme val="minor"/>
          </rPr>
          <t>Балл: 2 из 2</t>
        </r>
      </text>
    </comment>
    <comment ref="T229" authorId="0" shapeId="0">
      <text>
        <r>
          <rPr>
            <sz val="11"/>
            <color theme="1"/>
            <rFont val="Calibri"/>
            <family val="2"/>
            <scheme val="minor"/>
          </rPr>
          <t>Балл: 2 из 2</t>
        </r>
      </text>
    </comment>
    <comment ref="Y229" authorId="0" shapeId="0">
      <text>
        <r>
          <rPr>
            <sz val="11"/>
            <color theme="1"/>
            <rFont val="Calibri"/>
            <family val="2"/>
            <scheme val="minor"/>
          </rPr>
          <t>Балл: 2 из 2</t>
        </r>
      </text>
    </comment>
    <comment ref="AI229" authorId="0" shapeId="0">
      <text>
        <r>
          <rPr>
            <sz val="11"/>
            <color theme="1"/>
            <rFont val="Calibri"/>
            <family val="2"/>
            <scheme val="minor"/>
          </rPr>
          <t>Балл: 2 из 2</t>
        </r>
      </text>
    </comment>
    <comment ref="AK229" authorId="0" shapeId="0">
      <text>
        <r>
          <rPr>
            <sz val="11"/>
            <color theme="1"/>
            <rFont val="Calibri"/>
            <family val="2"/>
            <scheme val="minor"/>
          </rPr>
          <t>Балл: 4 из 4</t>
        </r>
      </text>
    </comment>
    <comment ref="AQ229" authorId="0" shapeId="0">
      <text>
        <r>
          <rPr>
            <sz val="11"/>
            <color theme="1"/>
            <rFont val="Calibri"/>
            <family val="2"/>
            <scheme val="minor"/>
          </rPr>
          <t>Балл: 4 из 4</t>
        </r>
      </text>
    </comment>
    <comment ref="BA229" authorId="0" shapeId="0">
      <text>
        <r>
          <rPr>
            <sz val="11"/>
            <color theme="1"/>
            <rFont val="Calibri"/>
            <family val="2"/>
            <scheme val="minor"/>
          </rPr>
          <t>Балл: 4 из 4</t>
        </r>
      </text>
    </comment>
    <comment ref="BH229" authorId="0" shapeId="0">
      <text>
        <r>
          <rPr>
            <sz val="11"/>
            <color theme="1"/>
            <rFont val="Calibri"/>
            <family val="2"/>
            <scheme val="minor"/>
          </rPr>
          <t>Балл: 4 из 4</t>
        </r>
      </text>
    </comment>
    <comment ref="BM229" authorId="0" shapeId="0">
      <text>
        <r>
          <rPr>
            <sz val="11"/>
            <color theme="1"/>
            <rFont val="Calibri"/>
            <family val="2"/>
            <scheme val="minor"/>
          </rPr>
          <t>Балл: 0 из 4</t>
        </r>
      </text>
    </comment>
    <comment ref="BO229" authorId="0" shapeId="0">
      <text>
        <r>
          <rPr>
            <sz val="11"/>
            <color theme="1"/>
            <rFont val="Calibri"/>
            <family val="2"/>
            <scheme val="minor"/>
          </rPr>
          <t>Балл: 4 из 4</t>
        </r>
      </text>
    </comment>
    <comment ref="BX229" authorId="0" shapeId="0">
      <text>
        <r>
          <rPr>
            <sz val="11"/>
            <color theme="1"/>
            <rFont val="Calibri"/>
            <family val="2"/>
            <scheme val="minor"/>
          </rPr>
          <t>Балл: 4 из 4</t>
        </r>
      </text>
    </comment>
    <comment ref="CD229" authorId="0" shapeId="0">
      <text>
        <r>
          <rPr>
            <sz val="11"/>
            <color theme="1"/>
            <rFont val="Calibri"/>
            <family val="2"/>
            <scheme val="minor"/>
          </rPr>
          <t>Балл: 0 из 6</t>
        </r>
      </text>
    </comment>
    <comment ref="CH229" authorId="0" shapeId="0">
      <text>
        <r>
          <rPr>
            <sz val="11"/>
            <color theme="1"/>
            <rFont val="Calibri"/>
            <family val="2"/>
            <scheme val="minor"/>
          </rPr>
          <t>Балл: 6 из 6</t>
        </r>
      </text>
    </comment>
    <comment ref="CO229" authorId="0" shapeId="0">
      <text>
        <r>
          <rPr>
            <sz val="11"/>
            <color theme="1"/>
            <rFont val="Calibri"/>
            <family val="2"/>
            <scheme val="minor"/>
          </rPr>
          <t>Балл: 3 из 6</t>
        </r>
      </text>
    </comment>
    <comment ref="CS229" authorId="0" shapeId="0">
      <text>
        <r>
          <rPr>
            <sz val="11"/>
            <color theme="1"/>
            <rFont val="Calibri"/>
            <family val="2"/>
            <scheme val="minor"/>
          </rPr>
          <t>Балл: 0 из 6</t>
        </r>
      </text>
    </comment>
    <comment ref="CY229" authorId="0" shapeId="0">
      <text>
        <r>
          <rPr>
            <sz val="11"/>
            <color theme="1"/>
            <rFont val="Calibri"/>
            <family val="2"/>
            <scheme val="minor"/>
          </rPr>
          <t>Балл: 6 из 6</t>
        </r>
      </text>
    </comment>
    <comment ref="DN229" authorId="0" shapeId="0">
      <text>
        <r>
          <rPr>
            <sz val="11"/>
            <color theme="1"/>
            <rFont val="Calibri"/>
            <family val="2"/>
            <scheme val="minor"/>
          </rPr>
          <t>Балл: 2 из 2</t>
        </r>
      </text>
    </comment>
    <comment ref="DS229" authorId="0" shapeId="0">
      <text>
        <r>
          <rPr>
            <sz val="11"/>
            <color theme="1"/>
            <rFont val="Calibri"/>
            <family val="2"/>
            <scheme val="minor"/>
          </rPr>
          <t>Балл: 0 из 4</t>
        </r>
      </text>
    </comment>
    <comment ref="EB229" authorId="0" shapeId="0">
      <text>
        <r>
          <rPr>
            <sz val="11"/>
            <color theme="1"/>
            <rFont val="Calibri"/>
            <family val="2"/>
            <scheme val="minor"/>
          </rPr>
          <t>Балл: 4 из 4</t>
        </r>
      </text>
    </comment>
    <comment ref="EJ229" authorId="0" shapeId="0">
      <text>
        <r>
          <rPr>
            <sz val="11"/>
            <color theme="1"/>
            <rFont val="Calibri"/>
            <family val="2"/>
            <scheme val="minor"/>
          </rPr>
          <t>Балл: 0 из 4</t>
        </r>
      </text>
    </comment>
    <comment ref="EY229" authorId="0" shapeId="0">
      <text>
        <r>
          <rPr>
            <sz val="11"/>
            <color theme="1"/>
            <rFont val="Calibri"/>
            <family val="2"/>
            <scheme val="minor"/>
          </rPr>
          <t>Балл: 6 из 6</t>
        </r>
      </text>
    </comment>
    <comment ref="FL229" authorId="0" shapeId="0">
      <text>
        <r>
          <rPr>
            <sz val="11"/>
            <color theme="1"/>
            <rFont val="Calibri"/>
            <family val="2"/>
            <scheme val="minor"/>
          </rPr>
          <t>Балл: 0 из 2</t>
        </r>
      </text>
    </comment>
    <comment ref="FU229" authorId="0" shapeId="0">
      <text>
        <r>
          <rPr>
            <sz val="11"/>
            <color theme="1"/>
            <rFont val="Calibri"/>
            <family val="2"/>
            <scheme val="minor"/>
          </rPr>
          <t>Балл: 0 из 4</t>
        </r>
      </text>
    </comment>
    <comment ref="GB229" authorId="0" shapeId="0">
      <text>
        <r>
          <rPr>
            <sz val="11"/>
            <color theme="1"/>
            <rFont val="Calibri"/>
            <family val="2"/>
            <scheme val="minor"/>
          </rPr>
          <t>Балл: 3 из 6</t>
        </r>
      </text>
    </comment>
    <comment ref="L230" authorId="0" shapeId="0">
      <text>
        <r>
          <rPr>
            <sz val="11"/>
            <color theme="1"/>
            <rFont val="Calibri"/>
            <family val="2"/>
            <scheme val="minor"/>
          </rPr>
          <t>Балл: 0 из 2</t>
        </r>
      </text>
    </comment>
    <comment ref="O230" authorId="0" shapeId="0">
      <text>
        <r>
          <rPr>
            <sz val="11"/>
            <color theme="1"/>
            <rFont val="Calibri"/>
            <family val="2"/>
            <scheme val="minor"/>
          </rPr>
          <t>Балл: 0 из 2</t>
        </r>
      </text>
    </comment>
    <comment ref="T230" authorId="0" shapeId="0">
      <text>
        <r>
          <rPr>
            <sz val="11"/>
            <color theme="1"/>
            <rFont val="Calibri"/>
            <family val="2"/>
            <scheme val="minor"/>
          </rPr>
          <t>Балл: 0 из 2</t>
        </r>
      </text>
    </comment>
    <comment ref="AD230" authorId="0" shapeId="0">
      <text>
        <r>
          <rPr>
            <sz val="11"/>
            <color theme="1"/>
            <rFont val="Calibri"/>
            <family val="2"/>
            <scheme val="minor"/>
          </rPr>
          <t>Балл: 0 из 2</t>
        </r>
      </text>
    </comment>
    <comment ref="AE230" authorId="0" shapeId="0">
      <text>
        <r>
          <rPr>
            <sz val="11"/>
            <color theme="1"/>
            <rFont val="Calibri"/>
            <family val="2"/>
            <scheme val="minor"/>
          </rPr>
          <t>Балл: 0 из 2</t>
        </r>
      </text>
    </comment>
    <comment ref="AN230" authorId="0" shapeId="0">
      <text>
        <r>
          <rPr>
            <sz val="11"/>
            <color theme="1"/>
            <rFont val="Calibri"/>
            <family val="2"/>
            <scheme val="minor"/>
          </rPr>
          <t>Балл: 0 из 4</t>
        </r>
      </text>
    </comment>
    <comment ref="AV230" authorId="0" shapeId="0">
      <text>
        <r>
          <rPr>
            <sz val="11"/>
            <color theme="1"/>
            <rFont val="Calibri"/>
            <family val="2"/>
            <scheme val="minor"/>
          </rPr>
          <t>Балл: 0 из 4</t>
        </r>
      </text>
    </comment>
    <comment ref="BB230" authorId="0" shapeId="0">
      <text>
        <r>
          <rPr>
            <sz val="11"/>
            <color theme="1"/>
            <rFont val="Calibri"/>
            <family val="2"/>
            <scheme val="minor"/>
          </rPr>
          <t>Балл: 0 из 4</t>
        </r>
      </text>
    </comment>
    <comment ref="BF230" authorId="0" shapeId="0">
      <text>
        <r>
          <rPr>
            <sz val="11"/>
            <color theme="1"/>
            <rFont val="Calibri"/>
            <family val="2"/>
            <scheme val="minor"/>
          </rPr>
          <t>Балл: 0 из 4</t>
        </r>
      </text>
    </comment>
    <comment ref="BK230" authorId="0" shapeId="0">
      <text>
        <r>
          <rPr>
            <sz val="11"/>
            <color theme="1"/>
            <rFont val="Calibri"/>
            <family val="2"/>
            <scheme val="minor"/>
          </rPr>
          <t>Балл: 0 из 4</t>
        </r>
      </text>
    </comment>
    <comment ref="BP230" authorId="0" shapeId="0">
      <text>
        <r>
          <rPr>
            <sz val="11"/>
            <color theme="1"/>
            <rFont val="Calibri"/>
            <family val="2"/>
            <scheme val="minor"/>
          </rPr>
          <t>Балл: 0 из 4</t>
        </r>
      </text>
    </comment>
    <comment ref="BV230" authorId="0" shapeId="0">
      <text>
        <r>
          <rPr>
            <sz val="11"/>
            <color theme="1"/>
            <rFont val="Calibri"/>
            <family val="2"/>
            <scheme val="minor"/>
          </rPr>
          <t>Балл: 4 из 4</t>
        </r>
      </text>
    </comment>
    <comment ref="CF230" authorId="0" shapeId="0">
      <text>
        <r>
          <rPr>
            <sz val="11"/>
            <color theme="1"/>
            <rFont val="Calibri"/>
            <family val="2"/>
            <scheme val="minor"/>
          </rPr>
          <t>Балл: 0 из 6</t>
        </r>
      </text>
    </comment>
    <comment ref="CH230" authorId="0" shapeId="0">
      <text>
        <r>
          <rPr>
            <sz val="11"/>
            <color theme="1"/>
            <rFont val="Calibri"/>
            <family val="2"/>
            <scheme val="minor"/>
          </rPr>
          <t>Балл: 0 из 6</t>
        </r>
      </text>
    </comment>
    <comment ref="CP230" authorId="0" shapeId="0">
      <text>
        <r>
          <rPr>
            <sz val="11"/>
            <color theme="1"/>
            <rFont val="Calibri"/>
            <family val="2"/>
            <scheme val="minor"/>
          </rPr>
          <t>Балл: 0 из 6</t>
        </r>
      </text>
    </comment>
    <comment ref="CV230" authorId="0" shapeId="0">
      <text>
        <r>
          <rPr>
            <sz val="11"/>
            <color theme="1"/>
            <rFont val="Calibri"/>
            <family val="2"/>
            <scheme val="minor"/>
          </rPr>
          <t>Балл: 0 из 6</t>
        </r>
      </text>
    </comment>
    <comment ref="DB230" authorId="0" shapeId="0">
      <text>
        <r>
          <rPr>
            <sz val="11"/>
            <color theme="1"/>
            <rFont val="Calibri"/>
            <family val="2"/>
            <scheme val="minor"/>
          </rPr>
          <t>Балл: 0 из 6</t>
        </r>
      </text>
    </comment>
    <comment ref="DM230" authorId="0" shapeId="0">
      <text>
        <r>
          <rPr>
            <sz val="11"/>
            <color theme="1"/>
            <rFont val="Calibri"/>
            <family val="2"/>
            <scheme val="minor"/>
          </rPr>
          <t>Балл: 2 из 2</t>
        </r>
      </text>
    </comment>
    <comment ref="DV230" authorId="0" shapeId="0">
      <text>
        <r>
          <rPr>
            <sz val="11"/>
            <color theme="1"/>
            <rFont val="Calibri"/>
            <family val="2"/>
            <scheme val="minor"/>
          </rPr>
          <t>Балл: 0 из 4</t>
        </r>
      </text>
    </comment>
    <comment ref="EH230" authorId="0" shapeId="0">
      <text>
        <r>
          <rPr>
            <sz val="11"/>
            <color theme="1"/>
            <rFont val="Calibri"/>
            <family val="2"/>
            <scheme val="minor"/>
          </rPr>
          <t>Балл: 0 из 4</t>
        </r>
      </text>
    </comment>
    <comment ref="EI230" authorId="0" shapeId="0">
      <text>
        <r>
          <rPr>
            <sz val="11"/>
            <color theme="1"/>
            <rFont val="Calibri"/>
            <family val="2"/>
            <scheme val="minor"/>
          </rPr>
          <t>Балл: 0 из 4</t>
        </r>
      </text>
    </comment>
    <comment ref="ES230" authorId="0" shapeId="0">
      <text>
        <r>
          <rPr>
            <sz val="11"/>
            <color theme="1"/>
            <rFont val="Calibri"/>
            <family val="2"/>
            <scheme val="minor"/>
          </rPr>
          <t>Балл: 6 из 6</t>
        </r>
      </text>
    </comment>
    <comment ref="FC230" authorId="0" shapeId="0">
      <text>
        <r>
          <rPr>
            <sz val="11"/>
            <color theme="1"/>
            <rFont val="Calibri"/>
            <family val="2"/>
            <scheme val="minor"/>
          </rPr>
          <t>Балл: 2 из 2</t>
        </r>
      </text>
    </comment>
    <comment ref="FV230" authorId="0" shapeId="0">
      <text>
        <r>
          <rPr>
            <sz val="11"/>
            <color theme="1"/>
            <rFont val="Calibri"/>
            <family val="2"/>
            <scheme val="minor"/>
          </rPr>
          <t>Балл: 0 из 4</t>
        </r>
      </text>
    </comment>
    <comment ref="GA230" authorId="0" shapeId="0">
      <text>
        <r>
          <rPr>
            <sz val="11"/>
            <color theme="1"/>
            <rFont val="Calibri"/>
            <family val="2"/>
            <scheme val="minor"/>
          </rPr>
          <t>Балл: 3 из 6</t>
        </r>
      </text>
    </comment>
    <comment ref="H231" authorId="0" shapeId="0">
      <text>
        <r>
          <rPr>
            <sz val="11"/>
            <color theme="1"/>
            <rFont val="Calibri"/>
            <family val="2"/>
            <scheme val="minor"/>
          </rPr>
          <t>Балл: 2 из 2</t>
        </r>
      </text>
    </comment>
    <comment ref="N231" authorId="0" shapeId="0">
      <text>
        <r>
          <rPr>
            <sz val="11"/>
            <color theme="1"/>
            <rFont val="Calibri"/>
            <family val="2"/>
            <scheme val="minor"/>
          </rPr>
          <t>Балл: 0 из 2</t>
        </r>
      </text>
    </comment>
    <comment ref="T231" authorId="0" shapeId="0">
      <text>
        <r>
          <rPr>
            <sz val="11"/>
            <color theme="1"/>
            <rFont val="Calibri"/>
            <family val="2"/>
            <scheme val="minor"/>
          </rPr>
          <t>Балл: 2 из 2</t>
        </r>
      </text>
    </comment>
    <comment ref="AB231" authorId="0" shapeId="0">
      <text>
        <r>
          <rPr>
            <sz val="11"/>
            <color theme="1"/>
            <rFont val="Calibri"/>
            <family val="2"/>
            <scheme val="minor"/>
          </rPr>
          <t>Балл: 2 из 2</t>
        </r>
      </text>
    </comment>
    <comment ref="AG231" authorId="0" shapeId="0">
      <text>
        <r>
          <rPr>
            <sz val="11"/>
            <color theme="1"/>
            <rFont val="Calibri"/>
            <family val="2"/>
            <scheme val="minor"/>
          </rPr>
          <t>Балл: 2 из 2</t>
        </r>
      </text>
    </comment>
    <comment ref="AL231" authorId="0" shapeId="0">
      <text>
        <r>
          <rPr>
            <sz val="11"/>
            <color theme="1"/>
            <rFont val="Calibri"/>
            <family val="2"/>
            <scheme val="minor"/>
          </rPr>
          <t>Балл: 0 из 4</t>
        </r>
      </text>
    </comment>
    <comment ref="AU231" authorId="0" shapeId="0">
      <text>
        <r>
          <rPr>
            <sz val="11"/>
            <color theme="1"/>
            <rFont val="Calibri"/>
            <family val="2"/>
            <scheme val="minor"/>
          </rPr>
          <t>Балл: 0 из 4</t>
        </r>
      </text>
    </comment>
    <comment ref="AZ231" authorId="0" shapeId="0">
      <text>
        <r>
          <rPr>
            <sz val="11"/>
            <color theme="1"/>
            <rFont val="Calibri"/>
            <family val="2"/>
            <scheme val="minor"/>
          </rPr>
          <t>Балл: 0 из 4</t>
        </r>
      </text>
    </comment>
    <comment ref="BD231" authorId="0" shapeId="0">
      <text>
        <r>
          <rPr>
            <sz val="11"/>
            <color theme="1"/>
            <rFont val="Calibri"/>
            <family val="2"/>
            <scheme val="minor"/>
          </rPr>
          <t>Балл: 4 из 4</t>
        </r>
      </text>
    </comment>
    <comment ref="BN231" authorId="0" shapeId="0">
      <text>
        <r>
          <rPr>
            <sz val="11"/>
            <color theme="1"/>
            <rFont val="Calibri"/>
            <family val="2"/>
            <scheme val="minor"/>
          </rPr>
          <t>Балл: 4 из 4</t>
        </r>
      </text>
    </comment>
    <comment ref="BQ231" authorId="0" shapeId="0">
      <text>
        <r>
          <rPr>
            <sz val="11"/>
            <color theme="1"/>
            <rFont val="Calibri"/>
            <family val="2"/>
            <scheme val="minor"/>
          </rPr>
          <t>Балл: 4 из 4</t>
        </r>
      </text>
    </comment>
    <comment ref="BU231" authorId="0" shapeId="0">
      <text>
        <r>
          <rPr>
            <sz val="11"/>
            <color theme="1"/>
            <rFont val="Calibri"/>
            <family val="2"/>
            <scheme val="minor"/>
          </rPr>
          <t>Балл: 4 из 4</t>
        </r>
      </text>
    </comment>
    <comment ref="CA231" authorId="0" shapeId="0">
      <text>
        <r>
          <rPr>
            <sz val="11"/>
            <color theme="1"/>
            <rFont val="Calibri"/>
            <family val="2"/>
            <scheme val="minor"/>
          </rPr>
          <t>Балл: 6 из 6</t>
        </r>
      </text>
    </comment>
    <comment ref="CK231" authorId="0" shapeId="0">
      <text>
        <r>
          <rPr>
            <sz val="11"/>
            <color theme="1"/>
            <rFont val="Calibri"/>
            <family val="2"/>
            <scheme val="minor"/>
          </rPr>
          <t>Балл: 3 из 6</t>
        </r>
      </text>
    </comment>
    <comment ref="CO231" authorId="0" shapeId="0">
      <text>
        <r>
          <rPr>
            <sz val="11"/>
            <color theme="1"/>
            <rFont val="Calibri"/>
            <family val="2"/>
            <scheme val="minor"/>
          </rPr>
          <t>Балл: 2 из 6</t>
        </r>
      </text>
    </comment>
    <comment ref="CT231" authorId="0" shapeId="0">
      <text>
        <r>
          <rPr>
            <sz val="11"/>
            <color theme="1"/>
            <rFont val="Calibri"/>
            <family val="2"/>
            <scheme val="minor"/>
          </rPr>
          <t>Балл: 6 из 6</t>
        </r>
      </text>
    </comment>
    <comment ref="DD231" authorId="0" shapeId="0">
      <text>
        <r>
          <rPr>
            <sz val="11"/>
            <color theme="1"/>
            <rFont val="Calibri"/>
            <family val="2"/>
            <scheme val="minor"/>
          </rPr>
          <t>Балл: 0 из 6</t>
        </r>
      </text>
    </comment>
    <comment ref="DJ231" authorId="0" shapeId="0">
      <text>
        <r>
          <rPr>
            <sz val="11"/>
            <color theme="1"/>
            <rFont val="Calibri"/>
            <family val="2"/>
            <scheme val="minor"/>
          </rPr>
          <t>Балл: 2 из 2</t>
        </r>
      </text>
    </comment>
    <comment ref="DW231" authorId="0" shapeId="0">
      <text>
        <r>
          <rPr>
            <sz val="11"/>
            <color theme="1"/>
            <rFont val="Calibri"/>
            <family val="2"/>
            <scheme val="minor"/>
          </rPr>
          <t>Балл: 4 из 4</t>
        </r>
      </text>
    </comment>
    <comment ref="ED231" authorId="0" shapeId="0">
      <text>
        <r>
          <rPr>
            <sz val="11"/>
            <color theme="1"/>
            <rFont val="Calibri"/>
            <family val="2"/>
            <scheme val="minor"/>
          </rPr>
          <t>Балл: 0 из 4</t>
        </r>
      </text>
    </comment>
    <comment ref="EL231" authorId="0" shapeId="0">
      <text>
        <r>
          <rPr>
            <sz val="11"/>
            <color theme="1"/>
            <rFont val="Calibri"/>
            <family val="2"/>
            <scheme val="minor"/>
          </rPr>
          <t>Балл: 0 из 4</t>
        </r>
      </text>
    </comment>
    <comment ref="ES231" authorId="0" shapeId="0">
      <text>
        <r>
          <rPr>
            <sz val="11"/>
            <color theme="1"/>
            <rFont val="Calibri"/>
            <family val="2"/>
            <scheme val="minor"/>
          </rPr>
          <t>Балл: 6 из 6</t>
        </r>
      </text>
    </comment>
    <comment ref="FG231" authorId="0" shapeId="0">
      <text>
        <r>
          <rPr>
            <sz val="11"/>
            <color theme="1"/>
            <rFont val="Calibri"/>
            <family val="2"/>
            <scheme val="minor"/>
          </rPr>
          <t>Балл: 2 из 2</t>
        </r>
      </text>
    </comment>
    <comment ref="FS231" authorId="0" shapeId="0">
      <text>
        <r>
          <rPr>
            <sz val="11"/>
            <color theme="1"/>
            <rFont val="Calibri"/>
            <family val="2"/>
            <scheme val="minor"/>
          </rPr>
          <t>Балл: 4 из 4</t>
        </r>
      </text>
    </comment>
    <comment ref="FZ231" authorId="0" shapeId="0">
      <text>
        <r>
          <rPr>
            <sz val="11"/>
            <color theme="1"/>
            <rFont val="Calibri"/>
            <family val="2"/>
            <scheme val="minor"/>
          </rPr>
          <t>Балл: 0 из 6</t>
        </r>
      </text>
    </comment>
    <comment ref="I232" authorId="0" shapeId="0">
      <text>
        <r>
          <rPr>
            <sz val="11"/>
            <color theme="1"/>
            <rFont val="Calibri"/>
            <family val="2"/>
            <scheme val="minor"/>
          </rPr>
          <t>Балл: 0 из 2</t>
        </r>
      </text>
    </comment>
    <comment ref="Q232" authorId="0" shapeId="0">
      <text>
        <r>
          <rPr>
            <sz val="11"/>
            <color theme="1"/>
            <rFont val="Calibri"/>
            <family val="2"/>
            <scheme val="minor"/>
          </rPr>
          <t>Балл: 0 из 2</t>
        </r>
      </text>
    </comment>
    <comment ref="V232" authorId="0" shapeId="0">
      <text>
        <r>
          <rPr>
            <sz val="11"/>
            <color theme="1"/>
            <rFont val="Calibri"/>
            <family val="2"/>
            <scheme val="minor"/>
          </rPr>
          <t>Балл: 0 из 2</t>
        </r>
      </text>
    </comment>
    <comment ref="AB232" authorId="0" shapeId="0">
      <text>
        <r>
          <rPr>
            <sz val="11"/>
            <color theme="1"/>
            <rFont val="Calibri"/>
            <family val="2"/>
            <scheme val="minor"/>
          </rPr>
          <t>Балл: 2 из 2</t>
        </r>
      </text>
    </comment>
    <comment ref="AJ232" authorId="0" shapeId="0">
      <text>
        <r>
          <rPr>
            <sz val="11"/>
            <color theme="1"/>
            <rFont val="Calibri"/>
            <family val="2"/>
            <scheme val="minor"/>
          </rPr>
          <t>Балл: 0 из 2</t>
        </r>
      </text>
    </comment>
    <comment ref="AO232" authorId="0" shapeId="0">
      <text>
        <r>
          <rPr>
            <sz val="11"/>
            <color theme="1"/>
            <rFont val="Calibri"/>
            <family val="2"/>
            <scheme val="minor"/>
          </rPr>
          <t>Балл: 0 из 4</t>
        </r>
      </text>
    </comment>
    <comment ref="AU232" authorId="0" shapeId="0">
      <text>
        <r>
          <rPr>
            <sz val="11"/>
            <color theme="1"/>
            <rFont val="Calibri"/>
            <family val="2"/>
            <scheme val="minor"/>
          </rPr>
          <t>Балл: 0 из 4</t>
        </r>
      </text>
    </comment>
    <comment ref="BB232" authorId="0" shapeId="0">
      <text>
        <r>
          <rPr>
            <sz val="11"/>
            <color theme="1"/>
            <rFont val="Calibri"/>
            <family val="2"/>
            <scheme val="minor"/>
          </rPr>
          <t>Балл: 4 из 4</t>
        </r>
      </text>
    </comment>
    <comment ref="BG232" authorId="0" shapeId="0">
      <text>
        <r>
          <rPr>
            <sz val="11"/>
            <color theme="1"/>
            <rFont val="Calibri"/>
            <family val="2"/>
            <scheme val="minor"/>
          </rPr>
          <t>Балл: 4 из 4</t>
        </r>
      </text>
    </comment>
    <comment ref="BN232" authorId="0" shapeId="0">
      <text>
        <r>
          <rPr>
            <sz val="11"/>
            <color theme="1"/>
            <rFont val="Calibri"/>
            <family val="2"/>
            <scheme val="minor"/>
          </rPr>
          <t>Балл: 0 из 4</t>
        </r>
      </text>
    </comment>
    <comment ref="BQ232" authorId="0" shapeId="0">
      <text>
        <r>
          <rPr>
            <sz val="11"/>
            <color theme="1"/>
            <rFont val="Calibri"/>
            <family val="2"/>
            <scheme val="minor"/>
          </rPr>
          <t>Балл: 0 из 4</t>
        </r>
      </text>
    </comment>
    <comment ref="BX232" authorId="0" shapeId="0">
      <text>
        <r>
          <rPr>
            <sz val="11"/>
            <color theme="1"/>
            <rFont val="Calibri"/>
            <family val="2"/>
            <scheme val="minor"/>
          </rPr>
          <t>Балл: 4 из 4</t>
        </r>
      </text>
    </comment>
    <comment ref="CE232" authorId="0" shapeId="0">
      <text>
        <r>
          <rPr>
            <sz val="11"/>
            <color theme="1"/>
            <rFont val="Calibri"/>
            <family val="2"/>
            <scheme val="minor"/>
          </rPr>
          <t>Балл: 0 из 6</t>
        </r>
      </text>
    </comment>
    <comment ref="CJ232" authorId="0" shapeId="0">
      <text>
        <r>
          <rPr>
            <sz val="11"/>
            <color theme="1"/>
            <rFont val="Calibri"/>
            <family val="2"/>
            <scheme val="minor"/>
          </rPr>
          <t>Балл: 3 из 6</t>
        </r>
      </text>
    </comment>
    <comment ref="CO232" authorId="0" shapeId="0">
      <text>
        <r>
          <rPr>
            <sz val="11"/>
            <color theme="1"/>
            <rFont val="Calibri"/>
            <family val="2"/>
            <scheme val="minor"/>
          </rPr>
          <t>Балл: 5 из 6</t>
        </r>
      </text>
    </comment>
    <comment ref="CT232" authorId="0" shapeId="0">
      <text>
        <r>
          <rPr>
            <sz val="11"/>
            <color theme="1"/>
            <rFont val="Calibri"/>
            <family val="2"/>
            <scheme val="minor"/>
          </rPr>
          <t>Балл: 0 из 6</t>
        </r>
      </text>
    </comment>
    <comment ref="DD232" authorId="0" shapeId="0">
      <text>
        <r>
          <rPr>
            <sz val="11"/>
            <color theme="1"/>
            <rFont val="Calibri"/>
            <family val="2"/>
            <scheme val="minor"/>
          </rPr>
          <t>Балл: 0 из 6</t>
        </r>
      </text>
    </comment>
    <comment ref="DK232" authorId="0" shapeId="0">
      <text>
        <r>
          <rPr>
            <sz val="11"/>
            <color theme="1"/>
            <rFont val="Calibri"/>
            <family val="2"/>
            <scheme val="minor"/>
          </rPr>
          <t>Балл: 2 из 2</t>
        </r>
      </text>
    </comment>
    <comment ref="DO232" authorId="0" shapeId="0">
      <text>
        <r>
          <rPr>
            <sz val="11"/>
            <color theme="1"/>
            <rFont val="Calibri"/>
            <family val="2"/>
            <scheme val="minor"/>
          </rPr>
          <t>Балл: 0 из 4</t>
        </r>
      </text>
    </comment>
    <comment ref="EH232" authorId="0" shapeId="0">
      <text>
        <r>
          <rPr>
            <sz val="11"/>
            <color theme="1"/>
            <rFont val="Calibri"/>
            <family val="2"/>
            <scheme val="minor"/>
          </rPr>
          <t>Балл: 0 из 4</t>
        </r>
      </text>
    </comment>
    <comment ref="ER232" authorId="0" shapeId="0">
      <text>
        <r>
          <rPr>
            <sz val="11"/>
            <color theme="1"/>
            <rFont val="Calibri"/>
            <family val="2"/>
            <scheme val="minor"/>
          </rPr>
          <t>Балл: 0 из 4</t>
        </r>
      </text>
    </comment>
    <comment ref="EV232" authorId="0" shapeId="0">
      <text>
        <r>
          <rPr>
            <sz val="11"/>
            <color theme="1"/>
            <rFont val="Calibri"/>
            <family val="2"/>
            <scheme val="minor"/>
          </rPr>
          <t>Балл: 6 из 6</t>
        </r>
      </text>
    </comment>
    <comment ref="FC232" authorId="0" shapeId="0">
      <text>
        <r>
          <rPr>
            <sz val="11"/>
            <color theme="1"/>
            <rFont val="Calibri"/>
            <family val="2"/>
            <scheme val="minor"/>
          </rPr>
          <t>Балл: 2 из 2</t>
        </r>
      </text>
    </comment>
    <comment ref="FU232" authorId="0" shapeId="0">
      <text>
        <r>
          <rPr>
            <sz val="11"/>
            <color theme="1"/>
            <rFont val="Calibri"/>
            <family val="2"/>
            <scheme val="minor"/>
          </rPr>
          <t>Балл: 0 из 4</t>
        </r>
      </text>
    </comment>
    <comment ref="FY232" authorId="0" shapeId="0">
      <text>
        <r>
          <rPr>
            <sz val="11"/>
            <color theme="1"/>
            <rFont val="Calibri"/>
            <family val="2"/>
            <scheme val="minor"/>
          </rPr>
          <t>Балл: 3 из 6</t>
        </r>
      </text>
    </comment>
    <comment ref="G233" authorId="0" shapeId="0">
      <text>
        <r>
          <rPr>
            <sz val="11"/>
            <color theme="1"/>
            <rFont val="Calibri"/>
            <family val="2"/>
            <scheme val="minor"/>
          </rPr>
          <t>Балл: 2 из 2</t>
        </r>
      </text>
    </comment>
    <comment ref="M233" authorId="0" shapeId="0">
      <text>
        <r>
          <rPr>
            <sz val="11"/>
            <color theme="1"/>
            <rFont val="Calibri"/>
            <family val="2"/>
            <scheme val="minor"/>
          </rPr>
          <t>Балл: 2 из 2</t>
        </r>
      </text>
    </comment>
    <comment ref="V233" authorId="0" shapeId="0">
      <text>
        <r>
          <rPr>
            <sz val="11"/>
            <color theme="1"/>
            <rFont val="Calibri"/>
            <family val="2"/>
            <scheme val="minor"/>
          </rPr>
          <t>Балл: 2 из 2</t>
        </r>
      </text>
    </comment>
    <comment ref="AC233" authorId="0" shapeId="0">
      <text>
        <r>
          <rPr>
            <sz val="11"/>
            <color theme="1"/>
            <rFont val="Calibri"/>
            <family val="2"/>
            <scheme val="minor"/>
          </rPr>
          <t>Балл: 2 из 2</t>
        </r>
      </text>
    </comment>
    <comment ref="AG233" authorId="0" shapeId="0">
      <text>
        <r>
          <rPr>
            <sz val="11"/>
            <color theme="1"/>
            <rFont val="Calibri"/>
            <family val="2"/>
            <scheme val="minor"/>
          </rPr>
          <t>Балл: 2 из 2</t>
        </r>
      </text>
    </comment>
    <comment ref="AN233" authorId="0" shapeId="0">
      <text>
        <r>
          <rPr>
            <sz val="11"/>
            <color theme="1"/>
            <rFont val="Calibri"/>
            <family val="2"/>
            <scheme val="minor"/>
          </rPr>
          <t>Балл: 0 из 4</t>
        </r>
      </text>
    </comment>
    <comment ref="AR233" authorId="0" shapeId="0">
      <text>
        <r>
          <rPr>
            <sz val="11"/>
            <color theme="1"/>
            <rFont val="Calibri"/>
            <family val="2"/>
            <scheme val="minor"/>
          </rPr>
          <t>Балл: 4 из 4</t>
        </r>
      </text>
    </comment>
    <comment ref="BA233" authorId="0" shapeId="0">
      <text>
        <r>
          <rPr>
            <sz val="11"/>
            <color theme="1"/>
            <rFont val="Calibri"/>
            <family val="2"/>
            <scheme val="minor"/>
          </rPr>
          <t>Балл: 0 из 4</t>
        </r>
      </text>
    </comment>
    <comment ref="BF233" authorId="0" shapeId="0">
      <text>
        <r>
          <rPr>
            <sz val="11"/>
            <color theme="1"/>
            <rFont val="Calibri"/>
            <family val="2"/>
            <scheme val="minor"/>
          </rPr>
          <t>Балл: 4 из 4</t>
        </r>
      </text>
    </comment>
    <comment ref="BM233" authorId="0" shapeId="0">
      <text>
        <r>
          <rPr>
            <sz val="11"/>
            <color theme="1"/>
            <rFont val="Calibri"/>
            <family val="2"/>
            <scheme val="minor"/>
          </rPr>
          <t>Балл: 0 из 4</t>
        </r>
      </text>
    </comment>
    <comment ref="BS233" authorId="0" shapeId="0">
      <text>
        <r>
          <rPr>
            <sz val="11"/>
            <color theme="1"/>
            <rFont val="Calibri"/>
            <family val="2"/>
            <scheme val="minor"/>
          </rPr>
          <t>Балл: 0 из 4</t>
        </r>
      </text>
    </comment>
    <comment ref="BV233" authorId="0" shapeId="0">
      <text>
        <r>
          <rPr>
            <sz val="11"/>
            <color theme="1"/>
            <rFont val="Calibri"/>
            <family val="2"/>
            <scheme val="minor"/>
          </rPr>
          <t>Балл: 4 из 4</t>
        </r>
      </text>
    </comment>
    <comment ref="CC233" authorId="0" shapeId="0">
      <text>
        <r>
          <rPr>
            <sz val="11"/>
            <color theme="1"/>
            <rFont val="Calibri"/>
            <family val="2"/>
            <scheme val="minor"/>
          </rPr>
          <t>Балл: 6 из 6</t>
        </r>
      </text>
    </comment>
    <comment ref="CI233" authorId="0" shapeId="0">
      <text>
        <r>
          <rPr>
            <sz val="11"/>
            <color theme="1"/>
            <rFont val="Calibri"/>
            <family val="2"/>
            <scheme val="minor"/>
          </rPr>
          <t>Балл: 3 из 6</t>
        </r>
      </text>
    </comment>
    <comment ref="CO233" authorId="0" shapeId="0">
      <text>
        <r>
          <rPr>
            <sz val="11"/>
            <color theme="1"/>
            <rFont val="Calibri"/>
            <family val="2"/>
            <scheme val="minor"/>
          </rPr>
          <t>Балл: 6 из 6</t>
        </r>
      </text>
    </comment>
    <comment ref="CV233" authorId="0" shapeId="0">
      <text>
        <r>
          <rPr>
            <sz val="11"/>
            <color theme="1"/>
            <rFont val="Calibri"/>
            <family val="2"/>
            <scheme val="minor"/>
          </rPr>
          <t>Балл: 6 из 6</t>
        </r>
      </text>
    </comment>
    <comment ref="CZ233" authorId="0" shapeId="0">
      <text>
        <r>
          <rPr>
            <sz val="11"/>
            <color theme="1"/>
            <rFont val="Calibri"/>
            <family val="2"/>
            <scheme val="minor"/>
          </rPr>
          <t>Балл: 0 из 6</t>
        </r>
      </text>
    </comment>
    <comment ref="DN233" authorId="0" shapeId="0">
      <text>
        <r>
          <rPr>
            <sz val="11"/>
            <color theme="1"/>
            <rFont val="Calibri"/>
            <family val="2"/>
            <scheme val="minor"/>
          </rPr>
          <t>Балл: 0 из 2</t>
        </r>
      </text>
    </comment>
    <comment ref="DO233" authorId="0" shapeId="0">
      <text>
        <r>
          <rPr>
            <sz val="11"/>
            <color theme="1"/>
            <rFont val="Calibri"/>
            <family val="2"/>
            <scheme val="minor"/>
          </rPr>
          <t>Балл: 0 из 4</t>
        </r>
      </text>
    </comment>
    <comment ref="EC233" authorId="0" shapeId="0">
      <text>
        <r>
          <rPr>
            <sz val="11"/>
            <color theme="1"/>
            <rFont val="Calibri"/>
            <family val="2"/>
            <scheme val="minor"/>
          </rPr>
          <t>Балл: 4 из 4</t>
        </r>
      </text>
    </comment>
    <comment ref="EK233" authorId="0" shapeId="0">
      <text>
        <r>
          <rPr>
            <sz val="11"/>
            <color theme="1"/>
            <rFont val="Calibri"/>
            <family val="2"/>
            <scheme val="minor"/>
          </rPr>
          <t>Балл: 0 из 4</t>
        </r>
      </text>
    </comment>
    <comment ref="EY233" authorId="0" shapeId="0">
      <text>
        <r>
          <rPr>
            <sz val="11"/>
            <color theme="1"/>
            <rFont val="Calibri"/>
            <family val="2"/>
            <scheme val="minor"/>
          </rPr>
          <t>Балл: 6 из 6</t>
        </r>
      </text>
    </comment>
    <comment ref="FH233" authorId="0" shapeId="0">
      <text>
        <r>
          <rPr>
            <sz val="11"/>
            <color theme="1"/>
            <rFont val="Calibri"/>
            <family val="2"/>
            <scheme val="minor"/>
          </rPr>
          <t>Балл: 2 из 2</t>
        </r>
      </text>
    </comment>
    <comment ref="FQ233" authorId="0" shapeId="0">
      <text>
        <r>
          <rPr>
            <sz val="11"/>
            <color theme="1"/>
            <rFont val="Calibri"/>
            <family val="2"/>
            <scheme val="minor"/>
          </rPr>
          <t>Балл: 0 из 4</t>
        </r>
      </text>
    </comment>
    <comment ref="GD233" authorId="0" shapeId="0">
      <text>
        <r>
          <rPr>
            <sz val="11"/>
            <color theme="1"/>
            <rFont val="Calibri"/>
            <family val="2"/>
            <scheme val="minor"/>
          </rPr>
          <t>Балл: 0 из 6</t>
        </r>
      </text>
    </comment>
    <comment ref="K234" authorId="0" shapeId="0">
      <text>
        <r>
          <rPr>
            <sz val="11"/>
            <color theme="1"/>
            <rFont val="Calibri"/>
            <family val="2"/>
            <scheme val="minor"/>
          </rPr>
          <t>Балл: 0 из 2</t>
        </r>
      </text>
    </comment>
    <comment ref="P234" authorId="0" shapeId="0">
      <text>
        <r>
          <rPr>
            <sz val="11"/>
            <color theme="1"/>
            <rFont val="Calibri"/>
            <family val="2"/>
            <scheme val="minor"/>
          </rPr>
          <t>Балл: 0 из 2</t>
        </r>
      </text>
    </comment>
    <comment ref="W234" authorId="0" shapeId="0">
      <text>
        <r>
          <rPr>
            <sz val="11"/>
            <color theme="1"/>
            <rFont val="Calibri"/>
            <family val="2"/>
            <scheme val="minor"/>
          </rPr>
          <t>Балл: 2 из 2</t>
        </r>
      </text>
    </comment>
    <comment ref="Z234" authorId="0" shapeId="0">
      <text>
        <r>
          <rPr>
            <sz val="11"/>
            <color theme="1"/>
            <rFont val="Calibri"/>
            <family val="2"/>
            <scheme val="minor"/>
          </rPr>
          <t>Балл: 2 из 2</t>
        </r>
      </text>
    </comment>
    <comment ref="AI234" authorId="0" shapeId="0">
      <text>
        <r>
          <rPr>
            <sz val="11"/>
            <color theme="1"/>
            <rFont val="Calibri"/>
            <family val="2"/>
            <scheme val="minor"/>
          </rPr>
          <t>Балл: 2 из 2</t>
        </r>
      </text>
    </comment>
    <comment ref="AP234" authorId="0" shapeId="0">
      <text>
        <r>
          <rPr>
            <sz val="11"/>
            <color theme="1"/>
            <rFont val="Calibri"/>
            <family val="2"/>
            <scheme val="minor"/>
          </rPr>
          <t>Балл: 0 из 4</t>
        </r>
      </text>
    </comment>
    <comment ref="AQ234" authorId="0" shapeId="0">
      <text>
        <r>
          <rPr>
            <sz val="11"/>
            <color theme="1"/>
            <rFont val="Calibri"/>
            <family val="2"/>
            <scheme val="minor"/>
          </rPr>
          <t>Балл: 4 из 4</t>
        </r>
      </text>
    </comment>
    <comment ref="AW234" authorId="0" shapeId="0">
      <text>
        <r>
          <rPr>
            <sz val="11"/>
            <color theme="1"/>
            <rFont val="Calibri"/>
            <family val="2"/>
            <scheme val="minor"/>
          </rPr>
          <t>Балл: 0 из 4</t>
        </r>
      </text>
    </comment>
    <comment ref="BH234" authorId="0" shapeId="0">
      <text>
        <r>
          <rPr>
            <sz val="11"/>
            <color theme="1"/>
            <rFont val="Calibri"/>
            <family val="2"/>
            <scheme val="minor"/>
          </rPr>
          <t>Балл: 0 из 4</t>
        </r>
      </text>
    </comment>
    <comment ref="BN234" authorId="0" shapeId="0">
      <text>
        <r>
          <rPr>
            <sz val="11"/>
            <color theme="1"/>
            <rFont val="Calibri"/>
            <family val="2"/>
            <scheme val="minor"/>
          </rPr>
          <t>Балл: 4 из 4</t>
        </r>
      </text>
    </comment>
    <comment ref="BR234" authorId="0" shapeId="0">
      <text>
        <r>
          <rPr>
            <sz val="11"/>
            <color theme="1"/>
            <rFont val="Calibri"/>
            <family val="2"/>
            <scheme val="minor"/>
          </rPr>
          <t>Балл: 4 из 4</t>
        </r>
      </text>
    </comment>
    <comment ref="BW234" authorId="0" shapeId="0">
      <text>
        <r>
          <rPr>
            <sz val="11"/>
            <color theme="1"/>
            <rFont val="Calibri"/>
            <family val="2"/>
            <scheme val="minor"/>
          </rPr>
          <t>Балл: 4 из 4</t>
        </r>
      </text>
    </comment>
    <comment ref="CE234" authorId="0" shapeId="0">
      <text>
        <r>
          <rPr>
            <sz val="11"/>
            <color theme="1"/>
            <rFont val="Calibri"/>
            <family val="2"/>
            <scheme val="minor"/>
          </rPr>
          <t>Балл: 0 из 6</t>
        </r>
      </text>
    </comment>
    <comment ref="CG234" authorId="0" shapeId="0">
      <text>
        <r>
          <rPr>
            <sz val="11"/>
            <color theme="1"/>
            <rFont val="Calibri"/>
            <family val="2"/>
            <scheme val="minor"/>
          </rPr>
          <t>Балл: 3 из 6</t>
        </r>
      </text>
    </comment>
    <comment ref="CM234" authorId="0" shapeId="0">
      <text>
        <r>
          <rPr>
            <sz val="11"/>
            <color theme="1"/>
            <rFont val="Calibri"/>
            <family val="2"/>
            <scheme val="minor"/>
          </rPr>
          <t>Балл: 4 из 6</t>
        </r>
      </text>
    </comment>
    <comment ref="CW234" authorId="0" shapeId="0">
      <text>
        <r>
          <rPr>
            <sz val="11"/>
            <color theme="1"/>
            <rFont val="Calibri"/>
            <family val="2"/>
            <scheme val="minor"/>
          </rPr>
          <t>Балл: 6 из 6</t>
        </r>
      </text>
    </comment>
    <comment ref="DB234" authorId="0" shapeId="0">
      <text>
        <r>
          <rPr>
            <sz val="11"/>
            <color theme="1"/>
            <rFont val="Calibri"/>
            <family val="2"/>
            <scheme val="minor"/>
          </rPr>
          <t>Балл: 0 из 6</t>
        </r>
      </text>
    </comment>
    <comment ref="DE234" authorId="0" shapeId="0">
      <text>
        <r>
          <rPr>
            <sz val="11"/>
            <color theme="1"/>
            <rFont val="Calibri"/>
            <family val="2"/>
            <scheme val="minor"/>
          </rPr>
          <t>Балл: 2 из 2</t>
        </r>
      </text>
    </comment>
    <comment ref="DX234" authorId="0" shapeId="0">
      <text>
        <r>
          <rPr>
            <sz val="11"/>
            <color theme="1"/>
            <rFont val="Calibri"/>
            <family val="2"/>
            <scheme val="minor"/>
          </rPr>
          <t>Балл: 0 из 4</t>
        </r>
      </text>
    </comment>
    <comment ref="DY234" authorId="0" shapeId="0">
      <text>
        <r>
          <rPr>
            <sz val="11"/>
            <color theme="1"/>
            <rFont val="Calibri"/>
            <family val="2"/>
            <scheme val="minor"/>
          </rPr>
          <t>Балл: 0 из 4</t>
        </r>
      </text>
    </comment>
    <comment ref="EL234" authorId="0" shapeId="0">
      <text>
        <r>
          <rPr>
            <sz val="11"/>
            <color theme="1"/>
            <rFont val="Calibri"/>
            <family val="2"/>
            <scheme val="minor"/>
          </rPr>
          <t>Балл: 0 из 4</t>
        </r>
      </text>
    </comment>
    <comment ref="EZ234" authorId="0" shapeId="0">
      <text>
        <r>
          <rPr>
            <sz val="11"/>
            <color theme="1"/>
            <rFont val="Calibri"/>
            <family val="2"/>
            <scheme val="minor"/>
          </rPr>
          <t>Балл: 6 из 6</t>
        </r>
      </text>
    </comment>
    <comment ref="FJ234" authorId="0" shapeId="0">
      <text>
        <r>
          <rPr>
            <sz val="11"/>
            <color theme="1"/>
            <rFont val="Calibri"/>
            <family val="2"/>
            <scheme val="minor"/>
          </rPr>
          <t>Балл: 2 из 2</t>
        </r>
      </text>
    </comment>
    <comment ref="FM234" authorId="0" shapeId="0">
      <text>
        <r>
          <rPr>
            <sz val="11"/>
            <color theme="1"/>
            <rFont val="Calibri"/>
            <family val="2"/>
            <scheme val="minor"/>
          </rPr>
          <t>Балл: 0 из 4</t>
        </r>
      </text>
    </comment>
    <comment ref="FY234" authorId="0" shapeId="0">
      <text>
        <r>
          <rPr>
            <sz val="11"/>
            <color theme="1"/>
            <rFont val="Calibri"/>
            <family val="2"/>
            <scheme val="minor"/>
          </rPr>
          <t>Балл: 3 из 6</t>
        </r>
      </text>
    </comment>
    <comment ref="K235" authorId="0" shapeId="0">
      <text>
        <r>
          <rPr>
            <sz val="11"/>
            <color theme="1"/>
            <rFont val="Calibri"/>
            <family val="2"/>
            <scheme val="minor"/>
          </rPr>
          <t>Балл: 0 из 2</t>
        </r>
      </text>
    </comment>
    <comment ref="O235" authorId="0" shapeId="0">
      <text>
        <r>
          <rPr>
            <sz val="11"/>
            <color theme="1"/>
            <rFont val="Calibri"/>
            <family val="2"/>
            <scheme val="minor"/>
          </rPr>
          <t>Балл: 2 из 2</t>
        </r>
      </text>
    </comment>
    <comment ref="X235" authorId="0" shapeId="0">
      <text>
        <r>
          <rPr>
            <sz val="11"/>
            <color theme="1"/>
            <rFont val="Calibri"/>
            <family val="2"/>
            <scheme val="minor"/>
          </rPr>
          <t>Балл: 2 из 2</t>
        </r>
      </text>
    </comment>
    <comment ref="AC235" authorId="0" shapeId="0">
      <text>
        <r>
          <rPr>
            <sz val="11"/>
            <color theme="1"/>
            <rFont val="Calibri"/>
            <family val="2"/>
            <scheme val="minor"/>
          </rPr>
          <t>Балл: 2 из 2</t>
        </r>
      </text>
    </comment>
    <comment ref="AE235" authorId="0" shapeId="0">
      <text>
        <r>
          <rPr>
            <sz val="11"/>
            <color theme="1"/>
            <rFont val="Calibri"/>
            <family val="2"/>
            <scheme val="minor"/>
          </rPr>
          <t>Балл: 2 из 2</t>
        </r>
      </text>
    </comment>
    <comment ref="AL235" authorId="0" shapeId="0">
      <text>
        <r>
          <rPr>
            <sz val="11"/>
            <color theme="1"/>
            <rFont val="Calibri"/>
            <family val="2"/>
            <scheme val="minor"/>
          </rPr>
          <t>Балл: 0 из 4</t>
        </r>
      </text>
    </comment>
    <comment ref="AU235" authorId="0" shapeId="0">
      <text>
        <r>
          <rPr>
            <sz val="11"/>
            <color theme="1"/>
            <rFont val="Calibri"/>
            <family val="2"/>
            <scheme val="minor"/>
          </rPr>
          <t>Балл: 4 из 4</t>
        </r>
      </text>
    </comment>
    <comment ref="AZ235" authorId="0" shapeId="0">
      <text>
        <r>
          <rPr>
            <sz val="11"/>
            <color theme="1"/>
            <rFont val="Calibri"/>
            <family val="2"/>
            <scheme val="minor"/>
          </rPr>
          <t>Балл: 0 из 4</t>
        </r>
      </text>
    </comment>
    <comment ref="BH235" authorId="0" shapeId="0">
      <text>
        <r>
          <rPr>
            <sz val="11"/>
            <color theme="1"/>
            <rFont val="Calibri"/>
            <family val="2"/>
            <scheme val="minor"/>
          </rPr>
          <t>Балл: 0 из 4</t>
        </r>
      </text>
    </comment>
    <comment ref="BI235" authorId="0" shapeId="0">
      <text>
        <r>
          <rPr>
            <sz val="11"/>
            <color theme="1"/>
            <rFont val="Calibri"/>
            <family val="2"/>
            <scheme val="minor"/>
          </rPr>
          <t>Балл: 0 из 4</t>
        </r>
      </text>
    </comment>
    <comment ref="BR235" authorId="0" shapeId="0">
      <text>
        <r>
          <rPr>
            <sz val="11"/>
            <color theme="1"/>
            <rFont val="Calibri"/>
            <family val="2"/>
            <scheme val="minor"/>
          </rPr>
          <t>Балл: 4 из 4</t>
        </r>
      </text>
    </comment>
    <comment ref="BZ235" authorId="0" shapeId="0">
      <text>
        <r>
          <rPr>
            <sz val="11"/>
            <color theme="1"/>
            <rFont val="Calibri"/>
            <family val="2"/>
            <scheme val="minor"/>
          </rPr>
          <t>Балл: 4 из 4</t>
        </r>
      </text>
    </comment>
    <comment ref="CC235" authorId="0" shapeId="0">
      <text>
        <r>
          <rPr>
            <sz val="11"/>
            <color theme="1"/>
            <rFont val="Calibri"/>
            <family val="2"/>
            <scheme val="minor"/>
          </rPr>
          <t>Балл: 0 из 6</t>
        </r>
      </text>
    </comment>
    <comment ref="CG235" authorId="0" shapeId="0">
      <text>
        <r>
          <rPr>
            <sz val="11"/>
            <color theme="1"/>
            <rFont val="Calibri"/>
            <family val="2"/>
            <scheme val="minor"/>
          </rPr>
          <t>Балл: 3 из 6</t>
        </r>
      </text>
    </comment>
    <comment ref="CN235" authorId="0" shapeId="0">
      <text>
        <r>
          <rPr>
            <sz val="11"/>
            <color theme="1"/>
            <rFont val="Calibri"/>
            <family val="2"/>
            <scheme val="minor"/>
          </rPr>
          <t>Балл: 4 из 6</t>
        </r>
      </text>
    </comment>
    <comment ref="CS235" authorId="0" shapeId="0">
      <text>
        <r>
          <rPr>
            <sz val="11"/>
            <color theme="1"/>
            <rFont val="Calibri"/>
            <family val="2"/>
            <scheme val="minor"/>
          </rPr>
          <t>Балл: 0 из 6</t>
        </r>
      </text>
    </comment>
    <comment ref="DC235" authorId="0" shapeId="0">
      <text>
        <r>
          <rPr>
            <sz val="11"/>
            <color theme="1"/>
            <rFont val="Calibri"/>
            <family val="2"/>
            <scheme val="minor"/>
          </rPr>
          <t>Балл: 6 из 6</t>
        </r>
      </text>
    </comment>
    <comment ref="DL235" authorId="0" shapeId="0">
      <text>
        <r>
          <rPr>
            <sz val="11"/>
            <color theme="1"/>
            <rFont val="Calibri"/>
            <family val="2"/>
            <scheme val="minor"/>
          </rPr>
          <t>Балл: 2 из 2</t>
        </r>
      </text>
    </comment>
    <comment ref="DO235" authorId="0" shapeId="0">
      <text>
        <r>
          <rPr>
            <sz val="11"/>
            <color theme="1"/>
            <rFont val="Calibri"/>
            <family val="2"/>
            <scheme val="minor"/>
          </rPr>
          <t>Балл: 0 из 4</t>
        </r>
      </text>
    </comment>
    <comment ref="EB235" authorId="0" shapeId="0">
      <text>
        <r>
          <rPr>
            <sz val="11"/>
            <color theme="1"/>
            <rFont val="Calibri"/>
            <family val="2"/>
            <scheme val="minor"/>
          </rPr>
          <t>Балл: 4 из 4</t>
        </r>
      </text>
    </comment>
    <comment ref="ER235" authorId="0" shapeId="0">
      <text>
        <r>
          <rPr>
            <sz val="11"/>
            <color theme="1"/>
            <rFont val="Calibri"/>
            <family val="2"/>
            <scheme val="minor"/>
          </rPr>
          <t>Балл: 0 из 4</t>
        </r>
      </text>
    </comment>
    <comment ref="EU235" authorId="0" shapeId="0">
      <text>
        <r>
          <rPr>
            <sz val="11"/>
            <color theme="1"/>
            <rFont val="Calibri"/>
            <family val="2"/>
            <scheme val="minor"/>
          </rPr>
          <t>Балл: 6 из 6</t>
        </r>
      </text>
    </comment>
    <comment ref="FI235" authorId="0" shapeId="0">
      <text>
        <r>
          <rPr>
            <sz val="11"/>
            <color theme="1"/>
            <rFont val="Calibri"/>
            <family val="2"/>
            <scheme val="minor"/>
          </rPr>
          <t>Балл: 2 из 2</t>
        </r>
      </text>
    </comment>
    <comment ref="FO235" authorId="0" shapeId="0">
      <text>
        <r>
          <rPr>
            <sz val="11"/>
            <color theme="1"/>
            <rFont val="Calibri"/>
            <family val="2"/>
            <scheme val="minor"/>
          </rPr>
          <t>Балл: 4 из 4</t>
        </r>
      </text>
    </comment>
    <comment ref="GA235" authorId="0" shapeId="0">
      <text>
        <r>
          <rPr>
            <sz val="11"/>
            <color theme="1"/>
            <rFont val="Calibri"/>
            <family val="2"/>
            <scheme val="minor"/>
          </rPr>
          <t>Балл: 6 из 6</t>
        </r>
      </text>
    </comment>
    <comment ref="J236" authorId="0" shapeId="0">
      <text>
        <r>
          <rPr>
            <sz val="11"/>
            <color theme="1"/>
            <rFont val="Calibri"/>
            <family val="2"/>
            <scheme val="minor"/>
          </rPr>
          <t>Балл: 0 из 2</t>
        </r>
      </text>
    </comment>
    <comment ref="O236" authorId="0" shapeId="0">
      <text>
        <r>
          <rPr>
            <sz val="11"/>
            <color theme="1"/>
            <rFont val="Calibri"/>
            <family val="2"/>
            <scheme val="minor"/>
          </rPr>
          <t>Балл: 2 из 2</t>
        </r>
      </text>
    </comment>
    <comment ref="U236" authorId="0" shapeId="0">
      <text>
        <r>
          <rPr>
            <sz val="11"/>
            <color theme="1"/>
            <rFont val="Calibri"/>
            <family val="2"/>
            <scheme val="minor"/>
          </rPr>
          <t>Балл: 0 из 2</t>
        </r>
      </text>
    </comment>
    <comment ref="Z236" authorId="0" shapeId="0">
      <text>
        <r>
          <rPr>
            <sz val="11"/>
            <color theme="1"/>
            <rFont val="Calibri"/>
            <family val="2"/>
            <scheme val="minor"/>
          </rPr>
          <t>Балл: 2 из 2</t>
        </r>
      </text>
    </comment>
    <comment ref="AG236" authorId="0" shapeId="0">
      <text>
        <r>
          <rPr>
            <sz val="11"/>
            <color theme="1"/>
            <rFont val="Calibri"/>
            <family val="2"/>
            <scheme val="minor"/>
          </rPr>
          <t>Балл: 2 из 2</t>
        </r>
      </text>
    </comment>
    <comment ref="AO236" authorId="0" shapeId="0">
      <text>
        <r>
          <rPr>
            <sz val="11"/>
            <color theme="1"/>
            <rFont val="Calibri"/>
            <family val="2"/>
            <scheme val="minor"/>
          </rPr>
          <t>Балл: 0 из 4</t>
        </r>
      </text>
    </comment>
    <comment ref="AQ236" authorId="0" shapeId="0">
      <text>
        <r>
          <rPr>
            <sz val="11"/>
            <color theme="1"/>
            <rFont val="Calibri"/>
            <family val="2"/>
            <scheme val="minor"/>
          </rPr>
          <t>Балл: 4 из 4</t>
        </r>
      </text>
    </comment>
    <comment ref="BA236" authorId="0" shapeId="0">
      <text>
        <r>
          <rPr>
            <sz val="11"/>
            <color theme="1"/>
            <rFont val="Calibri"/>
            <family val="2"/>
            <scheme val="minor"/>
          </rPr>
          <t>Балл: 4 из 4</t>
        </r>
      </text>
    </comment>
    <comment ref="BE236" authorId="0" shapeId="0">
      <text>
        <r>
          <rPr>
            <sz val="11"/>
            <color theme="1"/>
            <rFont val="Calibri"/>
            <family val="2"/>
            <scheme val="minor"/>
          </rPr>
          <t>Балл: 4 из 4</t>
        </r>
      </text>
    </comment>
    <comment ref="BN236" authorId="0" shapeId="0">
      <text>
        <r>
          <rPr>
            <sz val="11"/>
            <color theme="1"/>
            <rFont val="Calibri"/>
            <family val="2"/>
            <scheme val="minor"/>
          </rPr>
          <t>Балл: 4 из 4</t>
        </r>
      </text>
    </comment>
    <comment ref="BT236" authorId="0" shapeId="0">
      <text>
        <r>
          <rPr>
            <sz val="11"/>
            <color theme="1"/>
            <rFont val="Calibri"/>
            <family val="2"/>
            <scheme val="minor"/>
          </rPr>
          <t>Балл: 4 из 4</t>
        </r>
      </text>
    </comment>
    <comment ref="BU236" authorId="0" shapeId="0">
      <text>
        <r>
          <rPr>
            <sz val="11"/>
            <color theme="1"/>
            <rFont val="Calibri"/>
            <family val="2"/>
            <scheme val="minor"/>
          </rPr>
          <t>Балл: 4 из 4</t>
        </r>
      </text>
    </comment>
    <comment ref="CF236" authorId="0" shapeId="0">
      <text>
        <r>
          <rPr>
            <sz val="11"/>
            <color theme="1"/>
            <rFont val="Calibri"/>
            <family val="2"/>
            <scheme val="minor"/>
          </rPr>
          <t>Балл: 0 из 6</t>
        </r>
      </text>
    </comment>
    <comment ref="CI236" authorId="0" shapeId="0">
      <text>
        <r>
          <rPr>
            <sz val="11"/>
            <color theme="1"/>
            <rFont val="Calibri"/>
            <family val="2"/>
            <scheme val="minor"/>
          </rPr>
          <t>Балл: 6 из 6</t>
        </r>
      </text>
    </comment>
    <comment ref="CN236" authorId="0" shapeId="0">
      <text>
        <r>
          <rPr>
            <sz val="11"/>
            <color theme="1"/>
            <rFont val="Calibri"/>
            <family val="2"/>
            <scheme val="minor"/>
          </rPr>
          <t>Балл: 6 из 6</t>
        </r>
      </text>
    </comment>
    <comment ref="CU236" authorId="0" shapeId="0">
      <text>
        <r>
          <rPr>
            <sz val="11"/>
            <color theme="1"/>
            <rFont val="Calibri"/>
            <family val="2"/>
            <scheme val="minor"/>
          </rPr>
          <t>Балл: 0 из 6</t>
        </r>
      </text>
    </comment>
    <comment ref="CY236" authorId="0" shapeId="0">
      <text>
        <r>
          <rPr>
            <sz val="11"/>
            <color theme="1"/>
            <rFont val="Calibri"/>
            <family val="2"/>
            <scheme val="minor"/>
          </rPr>
          <t>Балл: 6 из 6</t>
        </r>
      </text>
    </comment>
    <comment ref="DE236" authorId="0" shapeId="0">
      <text>
        <r>
          <rPr>
            <sz val="11"/>
            <color theme="1"/>
            <rFont val="Calibri"/>
            <family val="2"/>
            <scheme val="minor"/>
          </rPr>
          <t>Балл: 2 из 2</t>
        </r>
      </text>
    </comment>
    <comment ref="DX236" authorId="0" shapeId="0">
      <text>
        <r>
          <rPr>
            <sz val="11"/>
            <color theme="1"/>
            <rFont val="Calibri"/>
            <family val="2"/>
            <scheme val="minor"/>
          </rPr>
          <t>Балл: 0 из 4</t>
        </r>
      </text>
    </comment>
    <comment ref="EH236" authorId="0" shapeId="0">
      <text>
        <r>
          <rPr>
            <sz val="11"/>
            <color theme="1"/>
            <rFont val="Calibri"/>
            <family val="2"/>
            <scheme val="minor"/>
          </rPr>
          <t>Балл: 4 из 4</t>
        </r>
      </text>
    </comment>
    <comment ref="EL236" authorId="0" shapeId="0">
      <text>
        <r>
          <rPr>
            <sz val="11"/>
            <color theme="1"/>
            <rFont val="Calibri"/>
            <family val="2"/>
            <scheme val="minor"/>
          </rPr>
          <t>Балл: 0 из 4</t>
        </r>
      </text>
    </comment>
    <comment ref="FA236" authorId="0" shapeId="0">
      <text>
        <r>
          <rPr>
            <sz val="11"/>
            <color theme="1"/>
            <rFont val="Calibri"/>
            <family val="2"/>
            <scheme val="minor"/>
          </rPr>
          <t>Балл: 6 из 6</t>
        </r>
      </text>
    </comment>
    <comment ref="FK236" authorId="0" shapeId="0">
      <text>
        <r>
          <rPr>
            <sz val="11"/>
            <color theme="1"/>
            <rFont val="Calibri"/>
            <family val="2"/>
            <scheme val="minor"/>
          </rPr>
          <t>Балл: 2 из 2</t>
        </r>
      </text>
    </comment>
    <comment ref="FU236" authorId="0" shapeId="0">
      <text>
        <r>
          <rPr>
            <sz val="11"/>
            <color theme="1"/>
            <rFont val="Calibri"/>
            <family val="2"/>
            <scheme val="minor"/>
          </rPr>
          <t>Балл: 0 из 4</t>
        </r>
      </text>
    </comment>
    <comment ref="FW236" authorId="0" shapeId="0">
      <text>
        <r>
          <rPr>
            <sz val="11"/>
            <color theme="1"/>
            <rFont val="Calibri"/>
            <family val="2"/>
            <scheme val="minor"/>
          </rPr>
          <t>Балл: 6 из 6</t>
        </r>
      </text>
    </comment>
    <comment ref="G237" authorId="0" shapeId="0">
      <text>
        <r>
          <rPr>
            <sz val="11"/>
            <color theme="1"/>
            <rFont val="Calibri"/>
            <family val="2"/>
            <scheme val="minor"/>
          </rPr>
          <t>Балл: 2 из 2</t>
        </r>
      </text>
    </comment>
    <comment ref="P237" authorId="0" shapeId="0">
      <text>
        <r>
          <rPr>
            <sz val="11"/>
            <color theme="1"/>
            <rFont val="Calibri"/>
            <family val="2"/>
            <scheme val="minor"/>
          </rPr>
          <t>Балл: 2 из 2</t>
        </r>
      </text>
    </comment>
    <comment ref="U237" authorId="0" shapeId="0">
      <text>
        <r>
          <rPr>
            <sz val="11"/>
            <color theme="1"/>
            <rFont val="Calibri"/>
            <family val="2"/>
            <scheme val="minor"/>
          </rPr>
          <t>Балл: 2 из 2</t>
        </r>
      </text>
    </comment>
    <comment ref="AA237" authorId="0" shapeId="0">
      <text>
        <r>
          <rPr>
            <sz val="11"/>
            <color theme="1"/>
            <rFont val="Calibri"/>
            <family val="2"/>
            <scheme val="minor"/>
          </rPr>
          <t>Балл: 2 из 2</t>
        </r>
      </text>
    </comment>
    <comment ref="AI237" authorId="0" shapeId="0">
      <text>
        <r>
          <rPr>
            <sz val="11"/>
            <color theme="1"/>
            <rFont val="Calibri"/>
            <family val="2"/>
            <scheme val="minor"/>
          </rPr>
          <t>Балл: 2 из 2</t>
        </r>
      </text>
    </comment>
    <comment ref="AP237" authorId="0" shapeId="0">
      <text>
        <r>
          <rPr>
            <sz val="11"/>
            <color theme="1"/>
            <rFont val="Calibri"/>
            <family val="2"/>
            <scheme val="minor"/>
          </rPr>
          <t>Балл: 0 из 4</t>
        </r>
      </text>
    </comment>
    <comment ref="AT237" authorId="0" shapeId="0">
      <text>
        <r>
          <rPr>
            <sz val="11"/>
            <color theme="1"/>
            <rFont val="Calibri"/>
            <family val="2"/>
            <scheme val="minor"/>
          </rPr>
          <t>Балл: 0 из 4</t>
        </r>
      </text>
    </comment>
    <comment ref="AW237" authorId="0" shapeId="0">
      <text>
        <r>
          <rPr>
            <sz val="11"/>
            <color theme="1"/>
            <rFont val="Calibri"/>
            <family val="2"/>
            <scheme val="minor"/>
          </rPr>
          <t>Балл: 0 из 4</t>
        </r>
      </text>
    </comment>
    <comment ref="BD237" authorId="0" shapeId="0">
      <text>
        <r>
          <rPr>
            <sz val="11"/>
            <color theme="1"/>
            <rFont val="Calibri"/>
            <family val="2"/>
            <scheme val="minor"/>
          </rPr>
          <t>Балл: 4 из 4</t>
        </r>
      </text>
    </comment>
    <comment ref="BL237" authorId="0" shapeId="0">
      <text>
        <r>
          <rPr>
            <sz val="11"/>
            <color theme="1"/>
            <rFont val="Calibri"/>
            <family val="2"/>
            <scheme val="minor"/>
          </rPr>
          <t>Балл: 0 из 4</t>
        </r>
      </text>
    </comment>
    <comment ref="BS237" authorId="0" shapeId="0">
      <text>
        <r>
          <rPr>
            <sz val="11"/>
            <color theme="1"/>
            <rFont val="Calibri"/>
            <family val="2"/>
            <scheme val="minor"/>
          </rPr>
          <t>Балл: 0 из 4</t>
        </r>
      </text>
    </comment>
    <comment ref="BV237" authorId="0" shapeId="0">
      <text>
        <r>
          <rPr>
            <sz val="11"/>
            <color theme="1"/>
            <rFont val="Calibri"/>
            <family val="2"/>
            <scheme val="minor"/>
          </rPr>
          <t>Балл: 4 из 4</t>
        </r>
      </text>
    </comment>
    <comment ref="CE237" authorId="0" shapeId="0">
      <text>
        <r>
          <rPr>
            <sz val="11"/>
            <color theme="1"/>
            <rFont val="Calibri"/>
            <family val="2"/>
            <scheme val="minor"/>
          </rPr>
          <t>Балл: 0 из 6</t>
        </r>
      </text>
    </comment>
    <comment ref="CK237" authorId="0" shapeId="0">
      <text>
        <r>
          <rPr>
            <sz val="11"/>
            <color theme="1"/>
            <rFont val="Calibri"/>
            <family val="2"/>
            <scheme val="minor"/>
          </rPr>
          <t>Балл: 0 из 6</t>
        </r>
      </text>
    </comment>
    <comment ref="CN237" authorId="0" shapeId="0">
      <text>
        <r>
          <rPr>
            <sz val="11"/>
            <color theme="1"/>
            <rFont val="Calibri"/>
            <family val="2"/>
            <scheme val="minor"/>
          </rPr>
          <t>Балл: 2 из 6</t>
        </r>
      </text>
    </comment>
    <comment ref="CW237" authorId="0" shapeId="0">
      <text>
        <r>
          <rPr>
            <sz val="11"/>
            <color theme="1"/>
            <rFont val="Calibri"/>
            <family val="2"/>
            <scheme val="minor"/>
          </rPr>
          <t>Балл: 6 из 6</t>
        </r>
      </text>
    </comment>
    <comment ref="DB237" authorId="0" shapeId="0">
      <text>
        <r>
          <rPr>
            <sz val="11"/>
            <color theme="1"/>
            <rFont val="Calibri"/>
            <family val="2"/>
            <scheme val="minor"/>
          </rPr>
          <t>Балл: 6 из 6</t>
        </r>
      </text>
    </comment>
    <comment ref="DE237" authorId="0" shapeId="0">
      <text>
        <r>
          <rPr>
            <sz val="11"/>
            <color theme="1"/>
            <rFont val="Calibri"/>
            <family val="2"/>
            <scheme val="minor"/>
          </rPr>
          <t>Балл: 2 из 2</t>
        </r>
      </text>
    </comment>
    <comment ref="DQ237" authorId="0" shapeId="0">
      <text>
        <r>
          <rPr>
            <sz val="11"/>
            <color theme="1"/>
            <rFont val="Calibri"/>
            <family val="2"/>
            <scheme val="minor"/>
          </rPr>
          <t>Балл: 0 из 4</t>
        </r>
      </text>
    </comment>
    <comment ref="DZ237" authorId="0" shapeId="0">
      <text>
        <r>
          <rPr>
            <sz val="11"/>
            <color theme="1"/>
            <rFont val="Calibri"/>
            <family val="2"/>
            <scheme val="minor"/>
          </rPr>
          <t>Балл: 0 из 4</t>
        </r>
      </text>
    </comment>
    <comment ref="EJ237" authorId="0" shapeId="0">
      <text>
        <r>
          <rPr>
            <sz val="11"/>
            <color theme="1"/>
            <rFont val="Calibri"/>
            <family val="2"/>
            <scheme val="minor"/>
          </rPr>
          <t>Балл: 0 из 4</t>
        </r>
      </text>
    </comment>
    <comment ref="EY237" authorId="0" shapeId="0">
      <text>
        <r>
          <rPr>
            <sz val="11"/>
            <color theme="1"/>
            <rFont val="Calibri"/>
            <family val="2"/>
            <scheme val="minor"/>
          </rPr>
          <t>Балл: 6 из 6</t>
        </r>
      </text>
    </comment>
    <comment ref="FD237" authorId="0" shapeId="0">
      <text>
        <r>
          <rPr>
            <sz val="11"/>
            <color theme="1"/>
            <rFont val="Calibri"/>
            <family val="2"/>
            <scheme val="minor"/>
          </rPr>
          <t>Балл: 0 из 2</t>
        </r>
      </text>
    </comment>
    <comment ref="FS237" authorId="0" shapeId="0">
      <text>
        <r>
          <rPr>
            <sz val="11"/>
            <color theme="1"/>
            <rFont val="Calibri"/>
            <family val="2"/>
            <scheme val="minor"/>
          </rPr>
          <t>Балл: 4 из 4</t>
        </r>
      </text>
    </comment>
    <comment ref="GA237" authorId="0" shapeId="0">
      <text>
        <r>
          <rPr>
            <sz val="11"/>
            <color theme="1"/>
            <rFont val="Calibri"/>
            <family val="2"/>
            <scheme val="minor"/>
          </rPr>
          <t>Балл: 3 из 6</t>
        </r>
      </text>
    </comment>
    <comment ref="I238" authorId="0" shapeId="0">
      <text>
        <r>
          <rPr>
            <sz val="11"/>
            <color theme="1"/>
            <rFont val="Calibri"/>
            <family val="2"/>
            <scheme val="minor"/>
          </rPr>
          <t>Балл: 2 из 2</t>
        </r>
      </text>
    </comment>
    <comment ref="O238" authorId="0" shapeId="0">
      <text>
        <r>
          <rPr>
            <sz val="11"/>
            <color theme="1"/>
            <rFont val="Calibri"/>
            <family val="2"/>
            <scheme val="minor"/>
          </rPr>
          <t>Балл: 0 из 2</t>
        </r>
      </text>
    </comment>
    <comment ref="S238" authorId="0" shapeId="0">
      <text>
        <r>
          <rPr>
            <sz val="11"/>
            <color theme="1"/>
            <rFont val="Calibri"/>
            <family val="2"/>
            <scheme val="minor"/>
          </rPr>
          <t>Балл: 2 из 2</t>
        </r>
      </text>
    </comment>
    <comment ref="AC238" authorId="0" shapeId="0">
      <text>
        <r>
          <rPr>
            <sz val="11"/>
            <color theme="1"/>
            <rFont val="Calibri"/>
            <family val="2"/>
            <scheme val="minor"/>
          </rPr>
          <t>Балл: 2 из 2</t>
        </r>
      </text>
    </comment>
    <comment ref="AE238" authorId="0" shapeId="0">
      <text>
        <r>
          <rPr>
            <sz val="11"/>
            <color theme="1"/>
            <rFont val="Calibri"/>
            <family val="2"/>
            <scheme val="minor"/>
          </rPr>
          <t>Балл: 2 из 2</t>
        </r>
      </text>
    </comment>
    <comment ref="AL238" authorId="0" shapeId="0">
      <text>
        <r>
          <rPr>
            <sz val="11"/>
            <color theme="1"/>
            <rFont val="Calibri"/>
            <family val="2"/>
            <scheme val="minor"/>
          </rPr>
          <t>Балл: 0 из 4</t>
        </r>
      </text>
    </comment>
    <comment ref="AQ238" authorId="0" shapeId="0">
      <text>
        <r>
          <rPr>
            <sz val="11"/>
            <color theme="1"/>
            <rFont val="Calibri"/>
            <family val="2"/>
            <scheme val="minor"/>
          </rPr>
          <t>Балл: 0 из 4</t>
        </r>
      </text>
    </comment>
    <comment ref="AZ238" authorId="0" shapeId="0">
      <text>
        <r>
          <rPr>
            <sz val="11"/>
            <color theme="1"/>
            <rFont val="Calibri"/>
            <family val="2"/>
            <scheme val="minor"/>
          </rPr>
          <t>Балл: 0 из 4</t>
        </r>
      </text>
    </comment>
    <comment ref="BC238" authorId="0" shapeId="0">
      <text>
        <r>
          <rPr>
            <sz val="11"/>
            <color theme="1"/>
            <rFont val="Calibri"/>
            <family val="2"/>
            <scheme val="minor"/>
          </rPr>
          <t>Балл: 0 из 4</t>
        </r>
      </text>
    </comment>
    <comment ref="BL238" authorId="0" shapeId="0">
      <text>
        <r>
          <rPr>
            <sz val="11"/>
            <color theme="1"/>
            <rFont val="Calibri"/>
            <family val="2"/>
            <scheme val="minor"/>
          </rPr>
          <t>Балл: 0 из 4</t>
        </r>
      </text>
    </comment>
    <comment ref="BT238" authorId="0" shapeId="0">
      <text>
        <r>
          <rPr>
            <sz val="11"/>
            <color theme="1"/>
            <rFont val="Calibri"/>
            <family val="2"/>
            <scheme val="minor"/>
          </rPr>
          <t>Балл: 0 из 4</t>
        </r>
      </text>
    </comment>
    <comment ref="BU238" authorId="0" shapeId="0">
      <text>
        <r>
          <rPr>
            <sz val="11"/>
            <color theme="1"/>
            <rFont val="Calibri"/>
            <family val="2"/>
            <scheme val="minor"/>
          </rPr>
          <t>Балл: 4 из 4</t>
        </r>
      </text>
    </comment>
    <comment ref="CA238" authorId="0" shapeId="0">
      <text>
        <r>
          <rPr>
            <sz val="11"/>
            <color theme="1"/>
            <rFont val="Calibri"/>
            <family val="2"/>
            <scheme val="minor"/>
          </rPr>
          <t>Балл: 0 из 6</t>
        </r>
      </text>
    </comment>
    <comment ref="CG238" authorId="0" shapeId="0">
      <text>
        <r>
          <rPr>
            <sz val="11"/>
            <color theme="1"/>
            <rFont val="Calibri"/>
            <family val="2"/>
            <scheme val="minor"/>
          </rPr>
          <t>Балл: 3 из 6</t>
        </r>
      </text>
    </comment>
    <comment ref="CR238" authorId="0" shapeId="0">
      <text>
        <r>
          <rPr>
            <sz val="11"/>
            <color theme="1"/>
            <rFont val="Calibri"/>
            <family val="2"/>
            <scheme val="minor"/>
          </rPr>
          <t>Балл: 3 из 6</t>
        </r>
      </text>
    </comment>
    <comment ref="CU238" authorId="0" shapeId="0">
      <text>
        <r>
          <rPr>
            <sz val="11"/>
            <color theme="1"/>
            <rFont val="Calibri"/>
            <family val="2"/>
            <scheme val="minor"/>
          </rPr>
          <t>Балл: 6 из 6</t>
        </r>
      </text>
    </comment>
    <comment ref="DD238" authorId="0" shapeId="0">
      <text>
        <r>
          <rPr>
            <sz val="11"/>
            <color theme="1"/>
            <rFont val="Calibri"/>
            <family val="2"/>
            <scheme val="minor"/>
          </rPr>
          <t>Балл: 6 из 6</t>
        </r>
      </text>
    </comment>
    <comment ref="DE238" authorId="0" shapeId="0">
      <text>
        <r>
          <rPr>
            <sz val="11"/>
            <color theme="1"/>
            <rFont val="Calibri"/>
            <family val="2"/>
            <scheme val="minor"/>
          </rPr>
          <t>Балл: 2 из 2</t>
        </r>
      </text>
    </comment>
    <comment ref="DT238" authorId="0" shapeId="0">
      <text>
        <r>
          <rPr>
            <sz val="11"/>
            <color theme="1"/>
            <rFont val="Calibri"/>
            <family val="2"/>
            <scheme val="minor"/>
          </rPr>
          <t>Балл: 4 из 4</t>
        </r>
      </text>
    </comment>
    <comment ref="EB238" authorId="0" shapeId="0">
      <text>
        <r>
          <rPr>
            <sz val="11"/>
            <color theme="1"/>
            <rFont val="Calibri"/>
            <family val="2"/>
            <scheme val="minor"/>
          </rPr>
          <t>Балл: 4 из 4</t>
        </r>
      </text>
    </comment>
    <comment ref="EQ238" authorId="0" shapeId="0">
      <text>
        <r>
          <rPr>
            <sz val="11"/>
            <color theme="1"/>
            <rFont val="Calibri"/>
            <family val="2"/>
            <scheme val="minor"/>
          </rPr>
          <t>Балл: 0 из 4</t>
        </r>
      </text>
    </comment>
    <comment ref="EV238" authorId="0" shapeId="0">
      <text>
        <r>
          <rPr>
            <sz val="11"/>
            <color theme="1"/>
            <rFont val="Calibri"/>
            <family val="2"/>
            <scheme val="minor"/>
          </rPr>
          <t>Балл: 6 из 6</t>
        </r>
      </text>
    </comment>
    <comment ref="FH238" authorId="0" shapeId="0">
      <text>
        <r>
          <rPr>
            <sz val="11"/>
            <color theme="1"/>
            <rFont val="Calibri"/>
            <family val="2"/>
            <scheme val="minor"/>
          </rPr>
          <t>Балл: 0 из 2</t>
        </r>
      </text>
    </comment>
    <comment ref="FN238" authorId="0" shapeId="0">
      <text>
        <r>
          <rPr>
            <sz val="11"/>
            <color theme="1"/>
            <rFont val="Calibri"/>
            <family val="2"/>
            <scheme val="minor"/>
          </rPr>
          <t>Балл: 4 из 4</t>
        </r>
      </text>
    </comment>
    <comment ref="GE238" authorId="0" shapeId="0">
      <text>
        <r>
          <rPr>
            <sz val="11"/>
            <color theme="1"/>
            <rFont val="Calibri"/>
            <family val="2"/>
            <scheme val="minor"/>
          </rPr>
          <t>Балл: 6 из 6</t>
        </r>
      </text>
    </comment>
    <comment ref="K239" authorId="0" shapeId="0">
      <text>
        <r>
          <rPr>
            <sz val="11"/>
            <color theme="1"/>
            <rFont val="Calibri"/>
            <family val="2"/>
            <scheme val="minor"/>
          </rPr>
          <t>Балл: 2 из 2</t>
        </r>
      </text>
    </comment>
    <comment ref="O239" authorId="0" shapeId="0">
      <text>
        <r>
          <rPr>
            <sz val="11"/>
            <color theme="1"/>
            <rFont val="Calibri"/>
            <family val="2"/>
            <scheme val="minor"/>
          </rPr>
          <t>Балл: 2 из 2</t>
        </r>
      </text>
    </comment>
    <comment ref="T239" authorId="0" shapeId="0">
      <text>
        <r>
          <rPr>
            <sz val="11"/>
            <color theme="1"/>
            <rFont val="Calibri"/>
            <family val="2"/>
            <scheme val="minor"/>
          </rPr>
          <t>Балл: 2 из 2</t>
        </r>
      </text>
    </comment>
    <comment ref="Z239" authorId="0" shapeId="0">
      <text>
        <r>
          <rPr>
            <sz val="11"/>
            <color theme="1"/>
            <rFont val="Calibri"/>
            <family val="2"/>
            <scheme val="minor"/>
          </rPr>
          <t>Балл: 2 из 2</t>
        </r>
      </text>
    </comment>
    <comment ref="AF239" authorId="0" shapeId="0">
      <text>
        <r>
          <rPr>
            <sz val="11"/>
            <color theme="1"/>
            <rFont val="Calibri"/>
            <family val="2"/>
            <scheme val="minor"/>
          </rPr>
          <t>Балл: 0 из 2</t>
        </r>
      </text>
    </comment>
    <comment ref="AK239" authorId="0" shapeId="0">
      <text>
        <r>
          <rPr>
            <sz val="11"/>
            <color theme="1"/>
            <rFont val="Calibri"/>
            <family val="2"/>
            <scheme val="minor"/>
          </rPr>
          <t>Балл: 4 из 4</t>
        </r>
      </text>
    </comment>
    <comment ref="AU239" authorId="0" shapeId="0">
      <text>
        <r>
          <rPr>
            <sz val="11"/>
            <color theme="1"/>
            <rFont val="Calibri"/>
            <family val="2"/>
            <scheme val="minor"/>
          </rPr>
          <t>Балл: 4 из 4</t>
        </r>
      </text>
    </comment>
    <comment ref="BB239" authorId="0" shapeId="0">
      <text>
        <r>
          <rPr>
            <sz val="11"/>
            <color theme="1"/>
            <rFont val="Calibri"/>
            <family val="2"/>
            <scheme val="minor"/>
          </rPr>
          <t>Балл: 4 из 4</t>
        </r>
      </text>
    </comment>
    <comment ref="BE239" authorId="0" shapeId="0">
      <text>
        <r>
          <rPr>
            <sz val="11"/>
            <color theme="1"/>
            <rFont val="Calibri"/>
            <family val="2"/>
            <scheme val="minor"/>
          </rPr>
          <t>Балл: 4 из 4</t>
        </r>
      </text>
    </comment>
    <comment ref="BI239" authorId="0" shapeId="0">
      <text>
        <r>
          <rPr>
            <sz val="11"/>
            <color theme="1"/>
            <rFont val="Calibri"/>
            <family val="2"/>
            <scheme val="minor"/>
          </rPr>
          <t>Балл: 0 из 4</t>
        </r>
      </text>
    </comment>
    <comment ref="BP239" authorId="0" shapeId="0">
      <text>
        <r>
          <rPr>
            <sz val="11"/>
            <color theme="1"/>
            <rFont val="Calibri"/>
            <family val="2"/>
            <scheme val="minor"/>
          </rPr>
          <t>Балл: 0 из 4</t>
        </r>
      </text>
    </comment>
    <comment ref="BU239" authorId="0" shapeId="0">
      <text>
        <r>
          <rPr>
            <sz val="11"/>
            <color theme="1"/>
            <rFont val="Calibri"/>
            <family val="2"/>
            <scheme val="minor"/>
          </rPr>
          <t>Балл: 4 из 4</t>
        </r>
      </text>
    </comment>
    <comment ref="CF239" authorId="0" shapeId="0">
      <text>
        <r>
          <rPr>
            <sz val="11"/>
            <color theme="1"/>
            <rFont val="Calibri"/>
            <family val="2"/>
            <scheme val="minor"/>
          </rPr>
          <t>Балл: 0 из 6</t>
        </r>
      </text>
    </comment>
    <comment ref="CH239" authorId="0" shapeId="0">
      <text>
        <r>
          <rPr>
            <sz val="11"/>
            <color theme="1"/>
            <rFont val="Calibri"/>
            <family val="2"/>
            <scheme val="minor"/>
          </rPr>
          <t>Балл: 6 из 6</t>
        </r>
      </text>
    </comment>
    <comment ref="CN239" authorId="0" shapeId="0">
      <text>
        <r>
          <rPr>
            <sz val="11"/>
            <color theme="1"/>
            <rFont val="Calibri"/>
            <family val="2"/>
            <scheme val="minor"/>
          </rPr>
          <t>Балл: 0 из 6</t>
        </r>
      </text>
    </comment>
    <comment ref="CX239" authorId="0" shapeId="0">
      <text>
        <r>
          <rPr>
            <sz val="11"/>
            <color theme="1"/>
            <rFont val="Calibri"/>
            <family val="2"/>
            <scheme val="minor"/>
          </rPr>
          <t>Балл: 0 из 6</t>
        </r>
      </text>
    </comment>
    <comment ref="DC239" authorId="0" shapeId="0">
      <text>
        <r>
          <rPr>
            <sz val="11"/>
            <color theme="1"/>
            <rFont val="Calibri"/>
            <family val="2"/>
            <scheme val="minor"/>
          </rPr>
          <t>Балл: 6 из 6</t>
        </r>
      </text>
    </comment>
    <comment ref="DI239" authorId="0" shapeId="0">
      <text>
        <r>
          <rPr>
            <sz val="11"/>
            <color theme="1"/>
            <rFont val="Calibri"/>
            <family val="2"/>
            <scheme val="minor"/>
          </rPr>
          <t>Балл: 0 из 2</t>
        </r>
      </text>
    </comment>
    <comment ref="DQ239" authorId="0" shapeId="0">
      <text>
        <r>
          <rPr>
            <sz val="11"/>
            <color theme="1"/>
            <rFont val="Calibri"/>
            <family val="2"/>
            <scheme val="minor"/>
          </rPr>
          <t>Балл: 0 из 4</t>
        </r>
      </text>
    </comment>
    <comment ref="DY239" authorId="0" shapeId="0">
      <text>
        <r>
          <rPr>
            <sz val="11"/>
            <color theme="1"/>
            <rFont val="Calibri"/>
            <family val="2"/>
            <scheme val="minor"/>
          </rPr>
          <t>Балл: 0 из 4</t>
        </r>
      </text>
    </comment>
    <comment ref="EQ239" authorId="0" shapeId="0">
      <text>
        <r>
          <rPr>
            <sz val="11"/>
            <color theme="1"/>
            <rFont val="Calibri"/>
            <family val="2"/>
            <scheme val="minor"/>
          </rPr>
          <t>Балл: 0 из 4</t>
        </r>
      </text>
    </comment>
    <comment ref="FB239" authorId="0" shapeId="0">
      <text>
        <r>
          <rPr>
            <sz val="11"/>
            <color theme="1"/>
            <rFont val="Calibri"/>
            <family val="2"/>
            <scheme val="minor"/>
          </rPr>
          <t>Балл: 6 из 6</t>
        </r>
      </text>
    </comment>
    <comment ref="FK239" authorId="0" shapeId="0">
      <text>
        <r>
          <rPr>
            <sz val="11"/>
            <color theme="1"/>
            <rFont val="Calibri"/>
            <family val="2"/>
            <scheme val="minor"/>
          </rPr>
          <t>Балл: 0 из 2</t>
        </r>
      </text>
    </comment>
    <comment ref="FN239" authorId="0" shapeId="0">
      <text>
        <r>
          <rPr>
            <sz val="11"/>
            <color theme="1"/>
            <rFont val="Calibri"/>
            <family val="2"/>
            <scheme val="minor"/>
          </rPr>
          <t>Балл: 4 из 4</t>
        </r>
      </text>
    </comment>
    <comment ref="GE239" authorId="0" shapeId="0">
      <text>
        <r>
          <rPr>
            <sz val="11"/>
            <color theme="1"/>
            <rFont val="Calibri"/>
            <family val="2"/>
            <scheme val="minor"/>
          </rPr>
          <t>Балл: 3 из 6</t>
        </r>
      </text>
    </comment>
    <comment ref="G240" authorId="0" shapeId="0">
      <text>
        <r>
          <rPr>
            <sz val="11"/>
            <color theme="1"/>
            <rFont val="Calibri"/>
            <family val="2"/>
            <scheme val="minor"/>
          </rPr>
          <t>Балл: 2 из 2</t>
        </r>
      </text>
    </comment>
    <comment ref="Q240" authorId="0" shapeId="0">
      <text>
        <r>
          <rPr>
            <sz val="11"/>
            <color theme="1"/>
            <rFont val="Calibri"/>
            <family val="2"/>
            <scheme val="minor"/>
          </rPr>
          <t>Балл: 0 из 2</t>
        </r>
      </text>
    </comment>
    <comment ref="T240" authorId="0" shapeId="0">
      <text>
        <r>
          <rPr>
            <sz val="11"/>
            <color theme="1"/>
            <rFont val="Calibri"/>
            <family val="2"/>
            <scheme val="minor"/>
          </rPr>
          <t>Балл: 2 из 2</t>
        </r>
      </text>
    </comment>
    <comment ref="Y240" authorId="0" shapeId="0">
      <text>
        <r>
          <rPr>
            <sz val="11"/>
            <color theme="1"/>
            <rFont val="Calibri"/>
            <family val="2"/>
            <scheme val="minor"/>
          </rPr>
          <t>Балл: 2 из 2</t>
        </r>
      </text>
    </comment>
    <comment ref="AI240" authorId="0" shapeId="0">
      <text>
        <r>
          <rPr>
            <sz val="11"/>
            <color theme="1"/>
            <rFont val="Calibri"/>
            <family val="2"/>
            <scheme val="minor"/>
          </rPr>
          <t>Балл: 0 из 2</t>
        </r>
      </text>
    </comment>
    <comment ref="AN240" authorId="0" shapeId="0">
      <text>
        <r>
          <rPr>
            <sz val="11"/>
            <color theme="1"/>
            <rFont val="Calibri"/>
            <family val="2"/>
            <scheme val="minor"/>
          </rPr>
          <t>Балл: 0 из 4</t>
        </r>
      </text>
    </comment>
    <comment ref="AR240" authorId="0" shapeId="0">
      <text>
        <r>
          <rPr>
            <sz val="11"/>
            <color theme="1"/>
            <rFont val="Calibri"/>
            <family val="2"/>
            <scheme val="minor"/>
          </rPr>
          <t>Балл: 0 из 4</t>
        </r>
      </text>
    </comment>
    <comment ref="BA240" authorId="0" shapeId="0">
      <text>
        <r>
          <rPr>
            <sz val="11"/>
            <color theme="1"/>
            <rFont val="Calibri"/>
            <family val="2"/>
            <scheme val="minor"/>
          </rPr>
          <t>Балл: 0 из 4</t>
        </r>
      </text>
    </comment>
    <comment ref="BH240" authorId="0" shapeId="0">
      <text>
        <r>
          <rPr>
            <sz val="11"/>
            <color theme="1"/>
            <rFont val="Calibri"/>
            <family val="2"/>
            <scheme val="minor"/>
          </rPr>
          <t>Балл: 4 из 4</t>
        </r>
      </text>
    </comment>
    <comment ref="BN240" authorId="0" shapeId="0">
      <text>
        <r>
          <rPr>
            <sz val="11"/>
            <color theme="1"/>
            <rFont val="Calibri"/>
            <family val="2"/>
            <scheme val="minor"/>
          </rPr>
          <t>Балл: 4 из 4</t>
        </r>
      </text>
    </comment>
    <comment ref="BQ240" authorId="0" shapeId="0">
      <text>
        <r>
          <rPr>
            <sz val="11"/>
            <color theme="1"/>
            <rFont val="Calibri"/>
            <family val="2"/>
            <scheme val="minor"/>
          </rPr>
          <t>Балл: 0 из 4</t>
        </r>
      </text>
    </comment>
    <comment ref="BZ240" authorId="0" shapeId="0">
      <text>
        <r>
          <rPr>
            <sz val="11"/>
            <color theme="1"/>
            <rFont val="Calibri"/>
            <family val="2"/>
            <scheme val="minor"/>
          </rPr>
          <t>Балл: 0 из 4</t>
        </r>
      </text>
    </comment>
    <comment ref="CD240" authorId="0" shapeId="0">
      <text>
        <r>
          <rPr>
            <sz val="11"/>
            <color theme="1"/>
            <rFont val="Calibri"/>
            <family val="2"/>
            <scheme val="minor"/>
          </rPr>
          <t>Балл: 0 из 6</t>
        </r>
      </text>
    </comment>
    <comment ref="CG240" authorId="0" shapeId="0">
      <text>
        <r>
          <rPr>
            <sz val="11"/>
            <color theme="1"/>
            <rFont val="Calibri"/>
            <family val="2"/>
            <scheme val="minor"/>
          </rPr>
          <t>Балл: 3 из 6</t>
        </r>
      </text>
    </comment>
    <comment ref="CO240" authorId="0" shapeId="0">
      <text>
        <r>
          <rPr>
            <sz val="11"/>
            <color theme="1"/>
            <rFont val="Calibri"/>
            <family val="2"/>
            <scheme val="minor"/>
          </rPr>
          <t>&lt;пропущен&gt;</t>
        </r>
      </text>
    </comment>
    <comment ref="CX240" authorId="0" shapeId="0">
      <text>
        <r>
          <rPr>
            <sz val="11"/>
            <color theme="1"/>
            <rFont val="Calibri"/>
            <family val="2"/>
            <scheme val="minor"/>
          </rPr>
          <t>Балл: 0 из 6</t>
        </r>
      </text>
    </comment>
    <comment ref="DD240" authorId="0" shapeId="0">
      <text>
        <r>
          <rPr>
            <sz val="11"/>
            <color theme="1"/>
            <rFont val="Calibri"/>
            <family val="2"/>
            <scheme val="minor"/>
          </rPr>
          <t>Балл: 0 из 6</t>
        </r>
      </text>
    </comment>
    <comment ref="DG240" authorId="0" shapeId="0">
      <text>
        <r>
          <rPr>
            <sz val="11"/>
            <color theme="1"/>
            <rFont val="Calibri"/>
            <family val="2"/>
            <scheme val="minor"/>
          </rPr>
          <t>Балл: 2 из 2</t>
        </r>
      </text>
    </comment>
    <comment ref="DT240" authorId="0" shapeId="0">
      <text>
        <r>
          <rPr>
            <sz val="11"/>
            <color theme="1"/>
            <rFont val="Calibri"/>
            <family val="2"/>
            <scheme val="minor"/>
          </rPr>
          <t>Балл: 4 из 4</t>
        </r>
      </text>
    </comment>
    <comment ref="EC240" authorId="0" shapeId="0">
      <text>
        <r>
          <rPr>
            <sz val="11"/>
            <color theme="1"/>
            <rFont val="Calibri"/>
            <family val="2"/>
            <scheme val="minor"/>
          </rPr>
          <t>Балл: 0 из 4</t>
        </r>
      </text>
    </comment>
    <comment ref="EN240" authorId="0" shapeId="0">
      <text>
        <r>
          <rPr>
            <sz val="11"/>
            <color theme="1"/>
            <rFont val="Calibri"/>
            <family val="2"/>
            <scheme val="minor"/>
          </rPr>
          <t>Балл: 0 из 4</t>
        </r>
      </text>
    </comment>
    <comment ref="EZ240" authorId="0" shapeId="0">
      <text>
        <r>
          <rPr>
            <sz val="11"/>
            <color theme="1"/>
            <rFont val="Calibri"/>
            <family val="2"/>
            <scheme val="minor"/>
          </rPr>
          <t>Балл: 6 из 6</t>
        </r>
      </text>
    </comment>
    <comment ref="FC240" authorId="0" shapeId="0">
      <text>
        <r>
          <rPr>
            <sz val="11"/>
            <color theme="1"/>
            <rFont val="Calibri"/>
            <family val="2"/>
            <scheme val="minor"/>
          </rPr>
          <t>Балл: 2 из 2</t>
        </r>
      </text>
    </comment>
    <comment ref="FP240" authorId="0" shapeId="0">
      <text>
        <r>
          <rPr>
            <sz val="11"/>
            <color theme="1"/>
            <rFont val="Calibri"/>
            <family val="2"/>
            <scheme val="minor"/>
          </rPr>
          <t>Балл: 0 из 4</t>
        </r>
      </text>
    </comment>
    <comment ref="GE240" authorId="0" shapeId="0">
      <text>
        <r>
          <rPr>
            <sz val="11"/>
            <color theme="1"/>
            <rFont val="Calibri"/>
            <family val="2"/>
            <scheme val="minor"/>
          </rPr>
          <t>Балл: 6 из 6</t>
        </r>
      </text>
    </comment>
    <comment ref="H241" authorId="0" shapeId="0">
      <text>
        <r>
          <rPr>
            <sz val="11"/>
            <color theme="1"/>
            <rFont val="Calibri"/>
            <family val="2"/>
            <scheme val="minor"/>
          </rPr>
          <t>Балл: 0 из 2</t>
        </r>
      </text>
    </comment>
    <comment ref="O241" authorId="0" shapeId="0">
      <text>
        <r>
          <rPr>
            <sz val="11"/>
            <color theme="1"/>
            <rFont val="Calibri"/>
            <family val="2"/>
            <scheme val="minor"/>
          </rPr>
          <t>Балл: 2 из 2</t>
        </r>
      </text>
    </comment>
    <comment ref="T241" authorId="0" shapeId="0">
      <text>
        <r>
          <rPr>
            <sz val="11"/>
            <color theme="1"/>
            <rFont val="Calibri"/>
            <family val="2"/>
            <scheme val="minor"/>
          </rPr>
          <t>Балл: 2 из 2</t>
        </r>
      </text>
    </comment>
    <comment ref="Z241" authorId="0" shapeId="0">
      <text>
        <r>
          <rPr>
            <sz val="11"/>
            <color theme="1"/>
            <rFont val="Calibri"/>
            <family val="2"/>
            <scheme val="minor"/>
          </rPr>
          <t>Балл: 0 из 2</t>
        </r>
      </text>
    </comment>
    <comment ref="AF241" authorId="0" shapeId="0">
      <text>
        <r>
          <rPr>
            <sz val="11"/>
            <color theme="1"/>
            <rFont val="Calibri"/>
            <family val="2"/>
            <scheme val="minor"/>
          </rPr>
          <t>Балл: 0 из 2</t>
        </r>
      </text>
    </comment>
    <comment ref="AN241" authorId="0" shapeId="0">
      <text>
        <r>
          <rPr>
            <sz val="11"/>
            <color theme="1"/>
            <rFont val="Calibri"/>
            <family val="2"/>
            <scheme val="minor"/>
          </rPr>
          <t>Балл: 0 из 4</t>
        </r>
      </text>
    </comment>
    <comment ref="AQ241" authorId="0" shapeId="0">
      <text>
        <r>
          <rPr>
            <sz val="11"/>
            <color theme="1"/>
            <rFont val="Calibri"/>
            <family val="2"/>
            <scheme val="minor"/>
          </rPr>
          <t>Балл: 4 из 4</t>
        </r>
      </text>
    </comment>
    <comment ref="AZ241" authorId="0" shapeId="0">
      <text>
        <r>
          <rPr>
            <sz val="11"/>
            <color theme="1"/>
            <rFont val="Calibri"/>
            <family val="2"/>
            <scheme val="minor"/>
          </rPr>
          <t>Балл: 0 из 4</t>
        </r>
      </text>
    </comment>
    <comment ref="BH241" authorId="0" shapeId="0">
      <text>
        <r>
          <rPr>
            <sz val="11"/>
            <color theme="1"/>
            <rFont val="Calibri"/>
            <family val="2"/>
            <scheme val="minor"/>
          </rPr>
          <t>Балл: 0 из 4</t>
        </r>
      </text>
    </comment>
    <comment ref="BL241" authorId="0" shapeId="0">
      <text>
        <r>
          <rPr>
            <sz val="11"/>
            <color theme="1"/>
            <rFont val="Calibri"/>
            <family val="2"/>
            <scheme val="minor"/>
          </rPr>
          <t>Балл: 4 из 4</t>
        </r>
      </text>
    </comment>
    <comment ref="BT241" authorId="0" shapeId="0">
      <text>
        <r>
          <rPr>
            <sz val="11"/>
            <color theme="1"/>
            <rFont val="Calibri"/>
            <family val="2"/>
            <scheme val="minor"/>
          </rPr>
          <t>Балл: 4 из 4</t>
        </r>
      </text>
    </comment>
    <comment ref="BV241" authorId="0" shapeId="0">
      <text>
        <r>
          <rPr>
            <sz val="11"/>
            <color theme="1"/>
            <rFont val="Calibri"/>
            <family val="2"/>
            <scheme val="minor"/>
          </rPr>
          <t>Балл: 4 из 4</t>
        </r>
      </text>
    </comment>
    <comment ref="CA241" authorId="0" shapeId="0">
      <text>
        <r>
          <rPr>
            <sz val="11"/>
            <color theme="1"/>
            <rFont val="Calibri"/>
            <family val="2"/>
            <scheme val="minor"/>
          </rPr>
          <t>Балл: 0 из 6</t>
        </r>
      </text>
    </comment>
    <comment ref="CH241" authorId="0" shapeId="0">
      <text>
        <r>
          <rPr>
            <sz val="11"/>
            <color theme="1"/>
            <rFont val="Calibri"/>
            <family val="2"/>
            <scheme val="minor"/>
          </rPr>
          <t>Балл: 3 из 6</t>
        </r>
      </text>
    </comment>
    <comment ref="CR241" authorId="0" shapeId="0">
      <text>
        <r>
          <rPr>
            <sz val="11"/>
            <color theme="1"/>
            <rFont val="Calibri"/>
            <family val="2"/>
            <scheme val="minor"/>
          </rPr>
          <t>Балл: 1 из 6</t>
        </r>
      </text>
    </comment>
    <comment ref="CU241" authorId="0" shapeId="0">
      <text>
        <r>
          <rPr>
            <sz val="11"/>
            <color theme="1"/>
            <rFont val="Calibri"/>
            <family val="2"/>
            <scheme val="minor"/>
          </rPr>
          <t>Балл: 6 из 6</t>
        </r>
      </text>
    </comment>
    <comment ref="CY241" authorId="0" shapeId="0">
      <text>
        <r>
          <rPr>
            <sz val="11"/>
            <color theme="1"/>
            <rFont val="Calibri"/>
            <family val="2"/>
            <scheme val="minor"/>
          </rPr>
          <t>Балл: 0 из 6</t>
        </r>
      </text>
    </comment>
    <comment ref="DF241" authorId="0" shapeId="0">
      <text>
        <r>
          <rPr>
            <sz val="11"/>
            <color theme="1"/>
            <rFont val="Calibri"/>
            <family val="2"/>
            <scheme val="minor"/>
          </rPr>
          <t>Балл: 2 из 2</t>
        </r>
      </text>
    </comment>
    <comment ref="DO241" authorId="0" shapeId="0">
      <text>
        <r>
          <rPr>
            <sz val="11"/>
            <color theme="1"/>
            <rFont val="Calibri"/>
            <family val="2"/>
            <scheme val="minor"/>
          </rPr>
          <t>Балл: 0 из 4</t>
        </r>
      </text>
    </comment>
    <comment ref="DY241" authorId="0" shapeId="0">
      <text>
        <r>
          <rPr>
            <sz val="11"/>
            <color theme="1"/>
            <rFont val="Calibri"/>
            <family val="2"/>
            <scheme val="minor"/>
          </rPr>
          <t>Балл: 0 из 4</t>
        </r>
      </text>
    </comment>
    <comment ref="EL241" authorId="0" shapeId="0">
      <text>
        <r>
          <rPr>
            <sz val="11"/>
            <color theme="1"/>
            <rFont val="Calibri"/>
            <family val="2"/>
            <scheme val="minor"/>
          </rPr>
          <t>Балл: 0 из 4</t>
        </r>
      </text>
    </comment>
    <comment ref="EU241" authorId="0" shapeId="0">
      <text>
        <r>
          <rPr>
            <sz val="11"/>
            <color theme="1"/>
            <rFont val="Calibri"/>
            <family val="2"/>
            <scheme val="minor"/>
          </rPr>
          <t>Балл: 6 из 6</t>
        </r>
      </text>
    </comment>
    <comment ref="FK241" authorId="0" shapeId="0">
      <text>
        <r>
          <rPr>
            <sz val="11"/>
            <color theme="1"/>
            <rFont val="Calibri"/>
            <family val="2"/>
            <scheme val="minor"/>
          </rPr>
          <t>Балл: 0 из 2</t>
        </r>
      </text>
    </comment>
    <comment ref="FR241" authorId="0" shapeId="0">
      <text>
        <r>
          <rPr>
            <sz val="11"/>
            <color theme="1"/>
            <rFont val="Calibri"/>
            <family val="2"/>
            <scheme val="minor"/>
          </rPr>
          <t>Балл: 0 из 4</t>
        </r>
      </text>
    </comment>
    <comment ref="GB241" authorId="0" shapeId="0">
      <text>
        <r>
          <rPr>
            <sz val="11"/>
            <color theme="1"/>
            <rFont val="Calibri"/>
            <family val="2"/>
            <scheme val="minor"/>
          </rPr>
          <t>Балл: 3 из 6</t>
        </r>
      </text>
    </comment>
    <comment ref="I242" authorId="0" shapeId="0">
      <text>
        <r>
          <rPr>
            <sz val="11"/>
            <color theme="1"/>
            <rFont val="Calibri"/>
            <family val="2"/>
            <scheme val="minor"/>
          </rPr>
          <t>Балл: 2 из 2</t>
        </r>
      </text>
    </comment>
    <comment ref="P242" authorId="0" shapeId="0">
      <text>
        <r>
          <rPr>
            <sz val="11"/>
            <color theme="1"/>
            <rFont val="Calibri"/>
            <family val="2"/>
            <scheme val="minor"/>
          </rPr>
          <t>Балл: 2 из 2</t>
        </r>
      </text>
    </comment>
    <comment ref="T242" authorId="0" shapeId="0">
      <text>
        <r>
          <rPr>
            <sz val="11"/>
            <color theme="1"/>
            <rFont val="Calibri"/>
            <family val="2"/>
            <scheme val="minor"/>
          </rPr>
          <t>Балл: 2 из 2</t>
        </r>
      </text>
    </comment>
    <comment ref="AA242" authorId="0" shapeId="0">
      <text>
        <r>
          <rPr>
            <sz val="11"/>
            <color theme="1"/>
            <rFont val="Calibri"/>
            <family val="2"/>
            <scheme val="minor"/>
          </rPr>
          <t>Балл: 2 из 2</t>
        </r>
      </text>
    </comment>
    <comment ref="AI242" authorId="0" shapeId="0">
      <text>
        <r>
          <rPr>
            <sz val="11"/>
            <color theme="1"/>
            <rFont val="Calibri"/>
            <family val="2"/>
            <scheme val="minor"/>
          </rPr>
          <t>Балл: 2 из 2</t>
        </r>
      </text>
    </comment>
    <comment ref="AM242" authorId="0" shapeId="0">
      <text>
        <r>
          <rPr>
            <sz val="11"/>
            <color theme="1"/>
            <rFont val="Calibri"/>
            <family val="2"/>
            <scheme val="minor"/>
          </rPr>
          <t>Балл: 4 из 4</t>
        </r>
      </text>
    </comment>
    <comment ref="AQ242" authorId="0" shapeId="0">
      <text>
        <r>
          <rPr>
            <sz val="11"/>
            <color theme="1"/>
            <rFont val="Calibri"/>
            <family val="2"/>
            <scheme val="minor"/>
          </rPr>
          <t>Балл: 4 из 4</t>
        </r>
      </text>
    </comment>
    <comment ref="AX242" authorId="0" shapeId="0">
      <text>
        <r>
          <rPr>
            <sz val="11"/>
            <color theme="1"/>
            <rFont val="Calibri"/>
            <family val="2"/>
            <scheme val="minor"/>
          </rPr>
          <t>Балл: 4 из 4</t>
        </r>
      </text>
    </comment>
    <comment ref="BG242" authorId="0" shapeId="0">
      <text>
        <r>
          <rPr>
            <sz val="11"/>
            <color theme="1"/>
            <rFont val="Calibri"/>
            <family val="2"/>
            <scheme val="minor"/>
          </rPr>
          <t>Балл: 4 из 4</t>
        </r>
      </text>
    </comment>
    <comment ref="BM242" authorId="0" shapeId="0">
      <text>
        <r>
          <rPr>
            <sz val="11"/>
            <color theme="1"/>
            <rFont val="Calibri"/>
            <family val="2"/>
            <scheme val="minor"/>
          </rPr>
          <t>Балл: 0 из 4</t>
        </r>
      </text>
    </comment>
    <comment ref="BQ242" authorId="0" shapeId="0">
      <text>
        <r>
          <rPr>
            <sz val="11"/>
            <color theme="1"/>
            <rFont val="Calibri"/>
            <family val="2"/>
            <scheme val="minor"/>
          </rPr>
          <t>Балл: 4 из 4</t>
        </r>
      </text>
    </comment>
    <comment ref="BZ242" authorId="0" shapeId="0">
      <text>
        <r>
          <rPr>
            <sz val="11"/>
            <color theme="1"/>
            <rFont val="Calibri"/>
            <family val="2"/>
            <scheme val="minor"/>
          </rPr>
          <t>Балл: 4 из 4</t>
        </r>
      </text>
    </comment>
    <comment ref="CB242" authorId="0" shapeId="0">
      <text>
        <r>
          <rPr>
            <sz val="11"/>
            <color theme="1"/>
            <rFont val="Calibri"/>
            <family val="2"/>
            <scheme val="minor"/>
          </rPr>
          <t>Балл: 0 из 6</t>
        </r>
      </text>
    </comment>
    <comment ref="CI242" authorId="0" shapeId="0">
      <text>
        <r>
          <rPr>
            <sz val="11"/>
            <color theme="1"/>
            <rFont val="Calibri"/>
            <family val="2"/>
            <scheme val="minor"/>
          </rPr>
          <t>Балл: 6 из 6</t>
        </r>
      </text>
    </comment>
    <comment ref="CP242" authorId="0" shapeId="0">
      <text>
        <r>
          <rPr>
            <sz val="11"/>
            <color theme="1"/>
            <rFont val="Calibri"/>
            <family val="2"/>
            <scheme val="minor"/>
          </rPr>
          <t>Балл: 0 из 6</t>
        </r>
      </text>
    </comment>
    <comment ref="CX242" authorId="0" shapeId="0">
      <text>
        <r>
          <rPr>
            <sz val="11"/>
            <color theme="1"/>
            <rFont val="Calibri"/>
            <family val="2"/>
            <scheme val="minor"/>
          </rPr>
          <t>Балл: 6 из 6</t>
        </r>
      </text>
    </comment>
    <comment ref="DD242" authorId="0" shapeId="0">
      <text>
        <r>
          <rPr>
            <sz val="11"/>
            <color theme="1"/>
            <rFont val="Calibri"/>
            <family val="2"/>
            <scheme val="minor"/>
          </rPr>
          <t>Балл: 6 из 6</t>
        </r>
      </text>
    </comment>
    <comment ref="DN242" authorId="0" shapeId="0">
      <text>
        <r>
          <rPr>
            <sz val="11"/>
            <color theme="1"/>
            <rFont val="Calibri"/>
            <family val="2"/>
            <scheme val="minor"/>
          </rPr>
          <t>Балл: 2 из 2</t>
        </r>
      </text>
    </comment>
    <comment ref="DO242" authorId="0" shapeId="0">
      <text>
        <r>
          <rPr>
            <sz val="11"/>
            <color theme="1"/>
            <rFont val="Calibri"/>
            <family val="2"/>
            <scheme val="minor"/>
          </rPr>
          <t>Балл: 0 из 4</t>
        </r>
      </text>
    </comment>
    <comment ref="EB242" authorId="0" shapeId="0">
      <text>
        <r>
          <rPr>
            <sz val="11"/>
            <color theme="1"/>
            <rFont val="Calibri"/>
            <family val="2"/>
            <scheme val="minor"/>
          </rPr>
          <t>Балл: 4 из 4</t>
        </r>
      </text>
    </comment>
    <comment ref="EQ242" authorId="0" shapeId="0">
      <text>
        <r>
          <rPr>
            <sz val="11"/>
            <color theme="1"/>
            <rFont val="Calibri"/>
            <family val="2"/>
            <scheme val="minor"/>
          </rPr>
          <t>Балл: 0 из 4</t>
        </r>
      </text>
    </comment>
    <comment ref="EZ242" authorId="0" shapeId="0">
      <text>
        <r>
          <rPr>
            <sz val="11"/>
            <color theme="1"/>
            <rFont val="Calibri"/>
            <family val="2"/>
            <scheme val="minor"/>
          </rPr>
          <t>Балл: 6 из 6</t>
        </r>
      </text>
    </comment>
    <comment ref="FE242" authorId="0" shapeId="0">
      <text>
        <r>
          <rPr>
            <sz val="11"/>
            <color theme="1"/>
            <rFont val="Calibri"/>
            <family val="2"/>
            <scheme val="minor"/>
          </rPr>
          <t>Балл: 0 из 2</t>
        </r>
      </text>
    </comment>
    <comment ref="FQ242" authorId="0" shapeId="0">
      <text>
        <r>
          <rPr>
            <sz val="11"/>
            <color theme="1"/>
            <rFont val="Calibri"/>
            <family val="2"/>
            <scheme val="minor"/>
          </rPr>
          <t>Балл: 0 из 4</t>
        </r>
      </text>
    </comment>
    <comment ref="GD242" authorId="0" shapeId="0">
      <text>
        <r>
          <rPr>
            <sz val="11"/>
            <color theme="1"/>
            <rFont val="Calibri"/>
            <family val="2"/>
            <scheme val="minor"/>
          </rPr>
          <t>Балл: 3 из 6</t>
        </r>
      </text>
    </comment>
    <comment ref="H243" authorId="0" shapeId="0">
      <text>
        <r>
          <rPr>
            <sz val="11"/>
            <color theme="1"/>
            <rFont val="Calibri"/>
            <family val="2"/>
            <scheme val="minor"/>
          </rPr>
          <t>Балл: 2 из 2</t>
        </r>
      </text>
    </comment>
    <comment ref="P243" authorId="0" shapeId="0">
      <text>
        <r>
          <rPr>
            <sz val="11"/>
            <color theme="1"/>
            <rFont val="Calibri"/>
            <family val="2"/>
            <scheme val="minor"/>
          </rPr>
          <t>Балл: 2 из 2</t>
        </r>
      </text>
    </comment>
    <comment ref="X243" authorId="0" shapeId="0">
      <text>
        <r>
          <rPr>
            <sz val="11"/>
            <color theme="1"/>
            <rFont val="Calibri"/>
            <family val="2"/>
            <scheme val="minor"/>
          </rPr>
          <t>Балл: 2 из 2</t>
        </r>
      </text>
    </comment>
    <comment ref="Z243" authorId="0" shapeId="0">
      <text>
        <r>
          <rPr>
            <sz val="11"/>
            <color theme="1"/>
            <rFont val="Calibri"/>
            <family val="2"/>
            <scheme val="minor"/>
          </rPr>
          <t>Балл: 2 из 2</t>
        </r>
      </text>
    </comment>
    <comment ref="AE243" authorId="0" shapeId="0">
      <text>
        <r>
          <rPr>
            <sz val="11"/>
            <color theme="1"/>
            <rFont val="Calibri"/>
            <family val="2"/>
            <scheme val="minor"/>
          </rPr>
          <t>Балл: 2 из 2</t>
        </r>
      </text>
    </comment>
    <comment ref="AO243" authorId="0" shapeId="0">
      <text>
        <r>
          <rPr>
            <sz val="11"/>
            <color theme="1"/>
            <rFont val="Calibri"/>
            <family val="2"/>
            <scheme val="minor"/>
          </rPr>
          <t>Балл: 4 из 4</t>
        </r>
      </text>
    </comment>
    <comment ref="AS243" authorId="0" shapeId="0">
      <text>
        <r>
          <rPr>
            <sz val="11"/>
            <color theme="1"/>
            <rFont val="Calibri"/>
            <family val="2"/>
            <scheme val="minor"/>
          </rPr>
          <t>Балл: 0 из 4</t>
        </r>
      </text>
    </comment>
    <comment ref="AY243" authorId="0" shapeId="0">
      <text>
        <r>
          <rPr>
            <sz val="11"/>
            <color theme="1"/>
            <rFont val="Calibri"/>
            <family val="2"/>
            <scheme val="minor"/>
          </rPr>
          <t>Балл: 4 из 4</t>
        </r>
      </text>
    </comment>
    <comment ref="BD243" authorId="0" shapeId="0">
      <text>
        <r>
          <rPr>
            <sz val="11"/>
            <color theme="1"/>
            <rFont val="Calibri"/>
            <family val="2"/>
            <scheme val="minor"/>
          </rPr>
          <t>Балл: 4 из 4</t>
        </r>
      </text>
    </comment>
    <comment ref="BI243" authorId="0" shapeId="0">
      <text>
        <r>
          <rPr>
            <sz val="11"/>
            <color theme="1"/>
            <rFont val="Calibri"/>
            <family val="2"/>
            <scheme val="minor"/>
          </rPr>
          <t>Балл: 0 из 4</t>
        </r>
      </text>
    </comment>
    <comment ref="BR243" authorId="0" shapeId="0">
      <text>
        <r>
          <rPr>
            <sz val="11"/>
            <color theme="1"/>
            <rFont val="Calibri"/>
            <family val="2"/>
            <scheme val="minor"/>
          </rPr>
          <t>Балл: 4 из 4</t>
        </r>
      </text>
    </comment>
    <comment ref="BX243" authorId="0" shapeId="0">
      <text>
        <r>
          <rPr>
            <sz val="11"/>
            <color theme="1"/>
            <rFont val="Calibri"/>
            <family val="2"/>
            <scheme val="minor"/>
          </rPr>
          <t>Балл: 4 из 4</t>
        </r>
      </text>
    </comment>
    <comment ref="CB243" authorId="0" shapeId="0">
      <text>
        <r>
          <rPr>
            <sz val="11"/>
            <color theme="1"/>
            <rFont val="Calibri"/>
            <family val="2"/>
            <scheme val="minor"/>
          </rPr>
          <t>Балл: 6 из 6</t>
        </r>
      </text>
    </comment>
    <comment ref="CI243" authorId="0" shapeId="0">
      <text>
        <r>
          <rPr>
            <sz val="11"/>
            <color theme="1"/>
            <rFont val="Calibri"/>
            <family val="2"/>
            <scheme val="minor"/>
          </rPr>
          <t>Балл: 6 из 6</t>
        </r>
      </text>
    </comment>
    <comment ref="CQ243" authorId="0" shapeId="0">
      <text>
        <r>
          <rPr>
            <sz val="11"/>
            <color theme="1"/>
            <rFont val="Calibri"/>
            <family val="2"/>
            <scheme val="minor"/>
          </rPr>
          <t>Балл: 2 из 6</t>
        </r>
      </text>
    </comment>
    <comment ref="CU243" authorId="0" shapeId="0">
      <text>
        <r>
          <rPr>
            <sz val="11"/>
            <color theme="1"/>
            <rFont val="Calibri"/>
            <family val="2"/>
            <scheme val="minor"/>
          </rPr>
          <t>Балл: 0 из 6</t>
        </r>
      </text>
    </comment>
    <comment ref="CZ243" authorId="0" shapeId="0">
      <text>
        <r>
          <rPr>
            <sz val="11"/>
            <color theme="1"/>
            <rFont val="Calibri"/>
            <family val="2"/>
            <scheme val="minor"/>
          </rPr>
          <t>Балл: 0 из 6</t>
        </r>
      </text>
    </comment>
    <comment ref="DH243" authorId="0" shapeId="0">
      <text>
        <r>
          <rPr>
            <sz val="11"/>
            <color theme="1"/>
            <rFont val="Calibri"/>
            <family val="2"/>
            <scheme val="minor"/>
          </rPr>
          <t>Балл: 0 из 2</t>
        </r>
      </text>
    </comment>
    <comment ref="DV243" authorId="0" shapeId="0">
      <text>
        <r>
          <rPr>
            <sz val="11"/>
            <color theme="1"/>
            <rFont val="Calibri"/>
            <family val="2"/>
            <scheme val="minor"/>
          </rPr>
          <t>Балл: 0 из 4</t>
        </r>
      </text>
    </comment>
    <comment ref="DZ243" authorId="0" shapeId="0">
      <text>
        <r>
          <rPr>
            <sz val="11"/>
            <color theme="1"/>
            <rFont val="Calibri"/>
            <family val="2"/>
            <scheme val="minor"/>
          </rPr>
          <t>Балл: 0 из 4</t>
        </r>
      </text>
    </comment>
    <comment ref="ER243" authorId="0" shapeId="0">
      <text>
        <r>
          <rPr>
            <sz val="11"/>
            <color theme="1"/>
            <rFont val="Calibri"/>
            <family val="2"/>
            <scheme val="minor"/>
          </rPr>
          <t>Балл: 4 из 4</t>
        </r>
      </text>
    </comment>
    <comment ref="FB243" authorId="0" shapeId="0">
      <text>
        <r>
          <rPr>
            <sz val="11"/>
            <color theme="1"/>
            <rFont val="Calibri"/>
            <family val="2"/>
            <scheme val="minor"/>
          </rPr>
          <t>Балл: 6 из 6</t>
        </r>
      </text>
    </comment>
    <comment ref="FJ243" authorId="0" shapeId="0">
      <text>
        <r>
          <rPr>
            <sz val="11"/>
            <color theme="1"/>
            <rFont val="Calibri"/>
            <family val="2"/>
            <scheme val="minor"/>
          </rPr>
          <t>Балл: 2 из 2</t>
        </r>
      </text>
    </comment>
    <comment ref="FR243" authorId="0" shapeId="0">
      <text>
        <r>
          <rPr>
            <sz val="11"/>
            <color theme="1"/>
            <rFont val="Calibri"/>
            <family val="2"/>
            <scheme val="minor"/>
          </rPr>
          <t>Балл: 0 из 4</t>
        </r>
      </text>
    </comment>
    <comment ref="GE243" authorId="0" shapeId="0">
      <text>
        <r>
          <rPr>
            <sz val="11"/>
            <color theme="1"/>
            <rFont val="Calibri"/>
            <family val="2"/>
            <scheme val="minor"/>
          </rPr>
          <t>Балл: 6 из 6</t>
        </r>
      </text>
    </comment>
    <comment ref="J244" authorId="0" shapeId="0">
      <text>
        <r>
          <rPr>
            <sz val="11"/>
            <color theme="1"/>
            <rFont val="Calibri"/>
            <family val="2"/>
            <scheme val="minor"/>
          </rPr>
          <t>Балл: 0 из 2</t>
        </r>
      </text>
    </comment>
    <comment ref="R244" authorId="0" shapeId="0">
      <text>
        <r>
          <rPr>
            <sz val="11"/>
            <color theme="1"/>
            <rFont val="Calibri"/>
            <family val="2"/>
            <scheme val="minor"/>
          </rPr>
          <t>Балл: 0 из 2</t>
        </r>
      </text>
    </comment>
    <comment ref="T244" authorId="0" shapeId="0">
      <text>
        <r>
          <rPr>
            <sz val="11"/>
            <color theme="1"/>
            <rFont val="Calibri"/>
            <family val="2"/>
            <scheme val="minor"/>
          </rPr>
          <t>Балл: 0 из 2</t>
        </r>
      </text>
    </comment>
    <comment ref="AD244" authorId="0" shapeId="0">
      <text>
        <r>
          <rPr>
            <sz val="11"/>
            <color theme="1"/>
            <rFont val="Calibri"/>
            <family val="2"/>
            <scheme val="minor"/>
          </rPr>
          <t>Балл: 2 из 2</t>
        </r>
      </text>
    </comment>
    <comment ref="AG244" authorId="0" shapeId="0">
      <text>
        <r>
          <rPr>
            <sz val="11"/>
            <color theme="1"/>
            <rFont val="Calibri"/>
            <family val="2"/>
            <scheme val="minor"/>
          </rPr>
          <t>Балл: 2 из 2</t>
        </r>
      </text>
    </comment>
    <comment ref="AM244" authorId="0" shapeId="0">
      <text>
        <r>
          <rPr>
            <sz val="11"/>
            <color theme="1"/>
            <rFont val="Calibri"/>
            <family val="2"/>
            <scheme val="minor"/>
          </rPr>
          <t>Балл: 4 из 4</t>
        </r>
      </text>
    </comment>
    <comment ref="AQ244" authorId="0" shapeId="0">
      <text>
        <r>
          <rPr>
            <sz val="11"/>
            <color theme="1"/>
            <rFont val="Calibri"/>
            <family val="2"/>
            <scheme val="minor"/>
          </rPr>
          <t>Балл: 0 из 4</t>
        </r>
      </text>
    </comment>
    <comment ref="BB244" authorId="0" shapeId="0">
      <text>
        <r>
          <rPr>
            <sz val="11"/>
            <color theme="1"/>
            <rFont val="Calibri"/>
            <family val="2"/>
            <scheme val="minor"/>
          </rPr>
          <t>Балл: 0 из 4</t>
        </r>
      </text>
    </comment>
    <comment ref="BG244" authorId="0" shapeId="0">
      <text>
        <r>
          <rPr>
            <sz val="11"/>
            <color theme="1"/>
            <rFont val="Calibri"/>
            <family val="2"/>
            <scheme val="minor"/>
          </rPr>
          <t>Балл: 4 из 4</t>
        </r>
      </text>
    </comment>
    <comment ref="BI244" authorId="0" shapeId="0">
      <text>
        <r>
          <rPr>
            <sz val="11"/>
            <color theme="1"/>
            <rFont val="Calibri"/>
            <family val="2"/>
            <scheme val="minor"/>
          </rPr>
          <t>Балл: 4 из 4</t>
        </r>
      </text>
    </comment>
    <comment ref="BO244" authorId="0" shapeId="0">
      <text>
        <r>
          <rPr>
            <sz val="11"/>
            <color theme="1"/>
            <rFont val="Calibri"/>
            <family val="2"/>
            <scheme val="minor"/>
          </rPr>
          <t>Балл: 4 из 4</t>
        </r>
      </text>
    </comment>
    <comment ref="BU244" authorId="0" shapeId="0">
      <text>
        <r>
          <rPr>
            <sz val="11"/>
            <color theme="1"/>
            <rFont val="Calibri"/>
            <family val="2"/>
            <scheme val="minor"/>
          </rPr>
          <t>Балл: 4 из 4</t>
        </r>
      </text>
    </comment>
    <comment ref="CF244" authorId="0" shapeId="0">
      <text>
        <r>
          <rPr>
            <sz val="11"/>
            <color theme="1"/>
            <rFont val="Calibri"/>
            <family val="2"/>
            <scheme val="minor"/>
          </rPr>
          <t>Балл: 0 из 6</t>
        </r>
      </text>
    </comment>
    <comment ref="CL244" authorId="0" shapeId="0">
      <text>
        <r>
          <rPr>
            <sz val="11"/>
            <color theme="1"/>
            <rFont val="Calibri"/>
            <family val="2"/>
            <scheme val="minor"/>
          </rPr>
          <t>Балл: 3 из 6</t>
        </r>
      </text>
    </comment>
    <comment ref="CN244" authorId="0" shapeId="0">
      <text>
        <r>
          <rPr>
            <sz val="11"/>
            <color theme="1"/>
            <rFont val="Calibri"/>
            <family val="2"/>
            <scheme val="minor"/>
          </rPr>
          <t>Балл: 3 из 6</t>
        </r>
      </text>
    </comment>
    <comment ref="CS244" authorId="0" shapeId="0">
      <text>
        <r>
          <rPr>
            <sz val="11"/>
            <color theme="1"/>
            <rFont val="Calibri"/>
            <family val="2"/>
            <scheme val="minor"/>
          </rPr>
          <t>Балл: 6 из 6</t>
        </r>
      </text>
    </comment>
    <comment ref="DD244" authorId="0" shapeId="0">
      <text>
        <r>
          <rPr>
            <sz val="11"/>
            <color theme="1"/>
            <rFont val="Calibri"/>
            <family val="2"/>
            <scheme val="minor"/>
          </rPr>
          <t>Балл: 6 из 6</t>
        </r>
      </text>
    </comment>
    <comment ref="DI244" authorId="0" shapeId="0">
      <text>
        <r>
          <rPr>
            <sz val="11"/>
            <color theme="1"/>
            <rFont val="Calibri"/>
            <family val="2"/>
            <scheme val="minor"/>
          </rPr>
          <t>Балл: 2 из 2</t>
        </r>
      </text>
    </comment>
    <comment ref="DO244" authorId="0" shapeId="0">
      <text>
        <r>
          <rPr>
            <sz val="11"/>
            <color theme="1"/>
            <rFont val="Calibri"/>
            <family val="2"/>
            <scheme val="minor"/>
          </rPr>
          <t>Балл: 0 из 4</t>
        </r>
      </text>
    </comment>
    <comment ref="DZ244" authorId="0" shapeId="0">
      <text>
        <r>
          <rPr>
            <sz val="11"/>
            <color theme="1"/>
            <rFont val="Calibri"/>
            <family val="2"/>
            <scheme val="minor"/>
          </rPr>
          <t>Балл: 0 из 4</t>
        </r>
      </text>
    </comment>
    <comment ref="EK244" authorId="0" shapeId="0">
      <text>
        <r>
          <rPr>
            <sz val="11"/>
            <color theme="1"/>
            <rFont val="Calibri"/>
            <family val="2"/>
            <scheme val="minor"/>
          </rPr>
          <t>Балл: 0 из 4</t>
        </r>
      </text>
    </comment>
    <comment ref="EU244" authorId="0" shapeId="0">
      <text>
        <r>
          <rPr>
            <sz val="11"/>
            <color theme="1"/>
            <rFont val="Calibri"/>
            <family val="2"/>
            <scheme val="minor"/>
          </rPr>
          <t>Балл: 6 из 6</t>
        </r>
      </text>
    </comment>
    <comment ref="FG244" authorId="0" shapeId="0">
      <text>
        <r>
          <rPr>
            <sz val="11"/>
            <color theme="1"/>
            <rFont val="Calibri"/>
            <family val="2"/>
            <scheme val="minor"/>
          </rPr>
          <t>Балл: 2 из 2</t>
        </r>
      </text>
    </comment>
    <comment ref="FO244" authorId="0" shapeId="0">
      <text>
        <r>
          <rPr>
            <sz val="11"/>
            <color theme="1"/>
            <rFont val="Calibri"/>
            <family val="2"/>
            <scheme val="minor"/>
          </rPr>
          <t>Балл: 0 из 4</t>
        </r>
      </text>
    </comment>
    <comment ref="GF244" authorId="0" shapeId="0">
      <text>
        <r>
          <rPr>
            <sz val="11"/>
            <color theme="1"/>
            <rFont val="Calibri"/>
            <family val="2"/>
            <scheme val="minor"/>
          </rPr>
          <t>Балл: 6 из 6</t>
        </r>
      </text>
    </comment>
    <comment ref="G245" authorId="0" shapeId="0">
      <text>
        <r>
          <rPr>
            <sz val="11"/>
            <color theme="1"/>
            <rFont val="Calibri"/>
            <family val="2"/>
            <scheme val="minor"/>
          </rPr>
          <t>Балл: 0 из 2</t>
        </r>
      </text>
    </comment>
    <comment ref="N245" authorId="0" shapeId="0">
      <text>
        <r>
          <rPr>
            <sz val="11"/>
            <color theme="1"/>
            <rFont val="Calibri"/>
            <family val="2"/>
            <scheme val="minor"/>
          </rPr>
          <t>Балл: 0 из 2</t>
        </r>
      </text>
    </comment>
    <comment ref="X245" authorId="0" shapeId="0">
      <text>
        <r>
          <rPr>
            <sz val="11"/>
            <color theme="1"/>
            <rFont val="Calibri"/>
            <family val="2"/>
            <scheme val="minor"/>
          </rPr>
          <t>Балл: 2 из 2</t>
        </r>
      </text>
    </comment>
    <comment ref="AD245" authorId="0" shapeId="0">
      <text>
        <r>
          <rPr>
            <sz val="11"/>
            <color theme="1"/>
            <rFont val="Calibri"/>
            <family val="2"/>
            <scheme val="minor"/>
          </rPr>
          <t>Балл: 2 из 2</t>
        </r>
      </text>
    </comment>
    <comment ref="AG245" authorId="0" shapeId="0">
      <text>
        <r>
          <rPr>
            <sz val="11"/>
            <color theme="1"/>
            <rFont val="Calibri"/>
            <family val="2"/>
            <scheme val="minor"/>
          </rPr>
          <t>Балл: 2 из 2</t>
        </r>
      </text>
    </comment>
    <comment ref="AM245" authorId="0" shapeId="0">
      <text>
        <r>
          <rPr>
            <sz val="11"/>
            <color theme="1"/>
            <rFont val="Calibri"/>
            <family val="2"/>
            <scheme val="minor"/>
          </rPr>
          <t>Балл: 4 из 4</t>
        </r>
      </text>
    </comment>
    <comment ref="AV245" authorId="0" shapeId="0">
      <text>
        <r>
          <rPr>
            <sz val="11"/>
            <color theme="1"/>
            <rFont val="Calibri"/>
            <family val="2"/>
            <scheme val="minor"/>
          </rPr>
          <t>Балл: 0 из 4</t>
        </r>
      </text>
    </comment>
    <comment ref="BA245" authorId="0" shapeId="0">
      <text>
        <r>
          <rPr>
            <sz val="11"/>
            <color theme="1"/>
            <rFont val="Calibri"/>
            <family val="2"/>
            <scheme val="minor"/>
          </rPr>
          <t>Балл: 0 из 4</t>
        </r>
      </text>
    </comment>
    <comment ref="BG245" authorId="0" shapeId="0">
      <text>
        <r>
          <rPr>
            <sz val="11"/>
            <color theme="1"/>
            <rFont val="Calibri"/>
            <family val="2"/>
            <scheme val="minor"/>
          </rPr>
          <t>Балл: 4 из 4</t>
        </r>
      </text>
    </comment>
    <comment ref="BN245" authorId="0" shapeId="0">
      <text>
        <r>
          <rPr>
            <sz val="11"/>
            <color theme="1"/>
            <rFont val="Calibri"/>
            <family val="2"/>
            <scheme val="minor"/>
          </rPr>
          <t>Балл: 4 из 4</t>
        </r>
      </text>
    </comment>
    <comment ref="BR245" authorId="0" shapeId="0">
      <text>
        <r>
          <rPr>
            <sz val="11"/>
            <color theme="1"/>
            <rFont val="Calibri"/>
            <family val="2"/>
            <scheme val="minor"/>
          </rPr>
          <t>Балл: 4 из 4</t>
        </r>
      </text>
    </comment>
    <comment ref="BY245" authorId="0" shapeId="0">
      <text>
        <r>
          <rPr>
            <sz val="11"/>
            <color theme="1"/>
            <rFont val="Calibri"/>
            <family val="2"/>
            <scheme val="minor"/>
          </rPr>
          <t>Балл: 4 из 4</t>
        </r>
      </text>
    </comment>
    <comment ref="CE245" authorId="0" shapeId="0">
      <text>
        <r>
          <rPr>
            <sz val="11"/>
            <color theme="1"/>
            <rFont val="Calibri"/>
            <family val="2"/>
            <scheme val="minor"/>
          </rPr>
          <t>Балл: 6 из 6</t>
        </r>
      </text>
    </comment>
    <comment ref="CH245" authorId="0" shapeId="0">
      <text>
        <r>
          <rPr>
            <sz val="11"/>
            <color theme="1"/>
            <rFont val="Calibri"/>
            <family val="2"/>
            <scheme val="minor"/>
          </rPr>
          <t>Балл: 6 из 6</t>
        </r>
      </text>
    </comment>
    <comment ref="CR245" authorId="0" shapeId="0">
      <text>
        <r>
          <rPr>
            <sz val="11"/>
            <color theme="1"/>
            <rFont val="Calibri"/>
            <family val="2"/>
            <scheme val="minor"/>
          </rPr>
          <t>Балл: 4 из 6</t>
        </r>
      </text>
    </comment>
    <comment ref="CW245" authorId="0" shapeId="0">
      <text>
        <r>
          <rPr>
            <sz val="11"/>
            <color theme="1"/>
            <rFont val="Calibri"/>
            <family val="2"/>
            <scheme val="minor"/>
          </rPr>
          <t>Балл: 6 из 6</t>
        </r>
      </text>
    </comment>
    <comment ref="CY245" authorId="0" shapeId="0">
      <text>
        <r>
          <rPr>
            <sz val="11"/>
            <color theme="1"/>
            <rFont val="Calibri"/>
            <family val="2"/>
            <scheme val="minor"/>
          </rPr>
          <t>Балл: 0 из 6</t>
        </r>
      </text>
    </comment>
    <comment ref="DG245" authorId="0" shapeId="0">
      <text>
        <r>
          <rPr>
            <sz val="11"/>
            <color theme="1"/>
            <rFont val="Calibri"/>
            <family val="2"/>
            <scheme val="minor"/>
          </rPr>
          <t>Балл: 0 из 2</t>
        </r>
      </text>
    </comment>
    <comment ref="DQ245" authorId="0" shapeId="0">
      <text>
        <r>
          <rPr>
            <sz val="11"/>
            <color theme="1"/>
            <rFont val="Calibri"/>
            <family val="2"/>
            <scheme val="minor"/>
          </rPr>
          <t>Балл: 0 из 4</t>
        </r>
      </text>
    </comment>
    <comment ref="EE245" authorId="0" shapeId="0">
      <text>
        <r>
          <rPr>
            <sz val="11"/>
            <color theme="1"/>
            <rFont val="Calibri"/>
            <family val="2"/>
            <scheme val="minor"/>
          </rPr>
          <t>Балл: 4 из 4</t>
        </r>
      </text>
    </comment>
    <comment ref="EN245" authorId="0" shapeId="0">
      <text>
        <r>
          <rPr>
            <sz val="11"/>
            <color theme="1"/>
            <rFont val="Calibri"/>
            <family val="2"/>
            <scheme val="minor"/>
          </rPr>
          <t>Балл: 0 из 4</t>
        </r>
      </text>
    </comment>
    <comment ref="ES245" authorId="0" shapeId="0">
      <text>
        <r>
          <rPr>
            <sz val="11"/>
            <color theme="1"/>
            <rFont val="Calibri"/>
            <family val="2"/>
            <scheme val="minor"/>
          </rPr>
          <t>Балл: 6 из 6</t>
        </r>
      </text>
    </comment>
    <comment ref="FG245" authorId="0" shapeId="0">
      <text>
        <r>
          <rPr>
            <sz val="11"/>
            <color theme="1"/>
            <rFont val="Calibri"/>
            <family val="2"/>
            <scheme val="minor"/>
          </rPr>
          <t>Балл: 2 из 2</t>
        </r>
      </text>
    </comment>
    <comment ref="FV245" authorId="0" shapeId="0">
      <text>
        <r>
          <rPr>
            <sz val="11"/>
            <color theme="1"/>
            <rFont val="Calibri"/>
            <family val="2"/>
            <scheme val="minor"/>
          </rPr>
          <t>Балл: 4 из 4</t>
        </r>
      </text>
    </comment>
    <comment ref="GA245" authorId="0" shapeId="0">
      <text>
        <r>
          <rPr>
            <sz val="11"/>
            <color theme="1"/>
            <rFont val="Calibri"/>
            <family val="2"/>
            <scheme val="minor"/>
          </rPr>
          <t>Балл: 6 из 6</t>
        </r>
      </text>
    </comment>
    <comment ref="G246" authorId="0" shapeId="0">
      <text>
        <r>
          <rPr>
            <sz val="11"/>
            <color theme="1"/>
            <rFont val="Calibri"/>
            <family val="2"/>
            <scheme val="minor"/>
          </rPr>
          <t>Балл: 2 из 2</t>
        </r>
      </text>
    </comment>
    <comment ref="N246" authorId="0" shapeId="0">
      <text>
        <r>
          <rPr>
            <sz val="11"/>
            <color theme="1"/>
            <rFont val="Calibri"/>
            <family val="2"/>
            <scheme val="minor"/>
          </rPr>
          <t>Балл: 0 из 2</t>
        </r>
      </text>
    </comment>
    <comment ref="X246" authorId="0" shapeId="0">
      <text>
        <r>
          <rPr>
            <sz val="11"/>
            <color theme="1"/>
            <rFont val="Calibri"/>
            <family val="2"/>
            <scheme val="minor"/>
          </rPr>
          <t>Балл: 2 из 2</t>
        </r>
      </text>
    </comment>
    <comment ref="Y246" authorId="0" shapeId="0">
      <text>
        <r>
          <rPr>
            <sz val="11"/>
            <color theme="1"/>
            <rFont val="Calibri"/>
            <family val="2"/>
            <scheme val="minor"/>
          </rPr>
          <t>Балл: 2 из 2</t>
        </r>
      </text>
    </comment>
    <comment ref="AE246" authorId="0" shapeId="0">
      <text>
        <r>
          <rPr>
            <sz val="11"/>
            <color theme="1"/>
            <rFont val="Calibri"/>
            <family val="2"/>
            <scheme val="minor"/>
          </rPr>
          <t>Балл: 2 из 2</t>
        </r>
      </text>
    </comment>
    <comment ref="AK246" authorId="0" shapeId="0">
      <text>
        <r>
          <rPr>
            <sz val="11"/>
            <color theme="1"/>
            <rFont val="Calibri"/>
            <family val="2"/>
            <scheme val="minor"/>
          </rPr>
          <t>Балл: 4 из 4</t>
        </r>
      </text>
    </comment>
    <comment ref="AU246" authorId="0" shapeId="0">
      <text>
        <r>
          <rPr>
            <sz val="11"/>
            <color theme="1"/>
            <rFont val="Calibri"/>
            <family val="2"/>
            <scheme val="minor"/>
          </rPr>
          <t>Балл: 4 из 4</t>
        </r>
      </text>
    </comment>
    <comment ref="AW246" authorId="0" shapeId="0">
      <text>
        <r>
          <rPr>
            <sz val="11"/>
            <color theme="1"/>
            <rFont val="Calibri"/>
            <family val="2"/>
            <scheme val="minor"/>
          </rPr>
          <t>Балл: 4 из 4</t>
        </r>
      </text>
    </comment>
    <comment ref="BC246" authorId="0" shapeId="0">
      <text>
        <r>
          <rPr>
            <sz val="11"/>
            <color theme="1"/>
            <rFont val="Calibri"/>
            <family val="2"/>
            <scheme val="minor"/>
          </rPr>
          <t>Балл: 4 из 4</t>
        </r>
      </text>
    </comment>
    <comment ref="BN246" authorId="0" shapeId="0">
      <text>
        <r>
          <rPr>
            <sz val="11"/>
            <color theme="1"/>
            <rFont val="Calibri"/>
            <family val="2"/>
            <scheme val="minor"/>
          </rPr>
          <t>Балл: 4 из 4</t>
        </r>
      </text>
    </comment>
    <comment ref="BQ246" authorId="0" shapeId="0">
      <text>
        <r>
          <rPr>
            <sz val="11"/>
            <color theme="1"/>
            <rFont val="Calibri"/>
            <family val="2"/>
            <scheme val="minor"/>
          </rPr>
          <t>Балл: 4 из 4</t>
        </r>
      </text>
    </comment>
    <comment ref="BV246" authorId="0" shapeId="0">
      <text>
        <r>
          <rPr>
            <sz val="11"/>
            <color theme="1"/>
            <rFont val="Calibri"/>
            <family val="2"/>
            <scheme val="minor"/>
          </rPr>
          <t>Балл: 4 из 4</t>
        </r>
      </text>
    </comment>
    <comment ref="CA246" authorId="0" shapeId="0">
      <text>
        <r>
          <rPr>
            <sz val="11"/>
            <color theme="1"/>
            <rFont val="Calibri"/>
            <family val="2"/>
            <scheme val="minor"/>
          </rPr>
          <t>Балл: 6 из 6</t>
        </r>
      </text>
    </comment>
    <comment ref="CL246" authorId="0" shapeId="0">
      <text>
        <r>
          <rPr>
            <sz val="11"/>
            <color theme="1"/>
            <rFont val="Calibri"/>
            <family val="2"/>
            <scheme val="minor"/>
          </rPr>
          <t>Балл: 6 из 6</t>
        </r>
      </text>
    </comment>
    <comment ref="CP246" authorId="0" shapeId="0">
      <text>
        <r>
          <rPr>
            <sz val="11"/>
            <color theme="1"/>
            <rFont val="Calibri"/>
            <family val="2"/>
            <scheme val="minor"/>
          </rPr>
          <t>Балл: 1 из 6</t>
        </r>
      </text>
    </comment>
    <comment ref="CX246" authorId="0" shapeId="0">
      <text>
        <r>
          <rPr>
            <sz val="11"/>
            <color theme="1"/>
            <rFont val="Calibri"/>
            <family val="2"/>
            <scheme val="minor"/>
          </rPr>
          <t>Балл: 6 из 6</t>
        </r>
      </text>
    </comment>
    <comment ref="DA246" authorId="0" shapeId="0">
      <text>
        <r>
          <rPr>
            <sz val="11"/>
            <color theme="1"/>
            <rFont val="Calibri"/>
            <family val="2"/>
            <scheme val="minor"/>
          </rPr>
          <t>Балл: 0 из 6</t>
        </r>
      </text>
    </comment>
    <comment ref="DH246" authorId="0" shapeId="0">
      <text>
        <r>
          <rPr>
            <sz val="11"/>
            <color theme="1"/>
            <rFont val="Calibri"/>
            <family val="2"/>
            <scheme val="minor"/>
          </rPr>
          <t>Балл: 0 из 2</t>
        </r>
      </text>
    </comment>
    <comment ref="DO246" authorId="0" shapeId="0">
      <text>
        <r>
          <rPr>
            <sz val="11"/>
            <color theme="1"/>
            <rFont val="Calibri"/>
            <family val="2"/>
            <scheme val="minor"/>
          </rPr>
          <t>Балл: 0 из 4</t>
        </r>
      </text>
    </comment>
    <comment ref="EA246" authorId="0" shapeId="0">
      <text>
        <r>
          <rPr>
            <sz val="11"/>
            <color theme="1"/>
            <rFont val="Calibri"/>
            <family val="2"/>
            <scheme val="minor"/>
          </rPr>
          <t>Балл: 0 из 4</t>
        </r>
      </text>
    </comment>
    <comment ref="EN246" authorId="0" shapeId="0">
      <text>
        <r>
          <rPr>
            <sz val="11"/>
            <color theme="1"/>
            <rFont val="Calibri"/>
            <family val="2"/>
            <scheme val="minor"/>
          </rPr>
          <t>Балл: 0 из 4</t>
        </r>
      </text>
    </comment>
    <comment ref="EW246" authorId="0" shapeId="0">
      <text>
        <r>
          <rPr>
            <sz val="11"/>
            <color theme="1"/>
            <rFont val="Calibri"/>
            <family val="2"/>
            <scheme val="minor"/>
          </rPr>
          <t>Балл: 6 из 6</t>
        </r>
      </text>
    </comment>
    <comment ref="FJ246" authorId="0" shapeId="0">
      <text>
        <r>
          <rPr>
            <sz val="11"/>
            <color theme="1"/>
            <rFont val="Calibri"/>
            <family val="2"/>
            <scheme val="minor"/>
          </rPr>
          <t>Балл: 2 из 2</t>
        </r>
      </text>
    </comment>
    <comment ref="FT246" authorId="0" shapeId="0">
      <text>
        <r>
          <rPr>
            <sz val="11"/>
            <color theme="1"/>
            <rFont val="Calibri"/>
            <family val="2"/>
            <scheme val="minor"/>
          </rPr>
          <t>Балл: 0 из 4</t>
        </r>
      </text>
    </comment>
    <comment ref="FY246" authorId="0" shapeId="0">
      <text>
        <r>
          <rPr>
            <sz val="11"/>
            <color theme="1"/>
            <rFont val="Calibri"/>
            <family val="2"/>
            <scheme val="minor"/>
          </rPr>
          <t>Балл: 6 из 6</t>
        </r>
      </text>
    </comment>
    <comment ref="H247" authorId="0" shapeId="0">
      <text>
        <r>
          <rPr>
            <sz val="11"/>
            <color theme="1"/>
            <rFont val="Calibri"/>
            <family val="2"/>
            <scheme val="minor"/>
          </rPr>
          <t>Балл: 2 из 2</t>
        </r>
      </text>
    </comment>
    <comment ref="R247" authorId="0" shapeId="0">
      <text>
        <r>
          <rPr>
            <sz val="11"/>
            <color theme="1"/>
            <rFont val="Calibri"/>
            <family val="2"/>
            <scheme val="minor"/>
          </rPr>
          <t>Балл: 2 из 2</t>
        </r>
      </text>
    </comment>
    <comment ref="X247" authorId="0" shapeId="0">
      <text>
        <r>
          <rPr>
            <sz val="11"/>
            <color theme="1"/>
            <rFont val="Calibri"/>
            <family val="2"/>
            <scheme val="minor"/>
          </rPr>
          <t>Балл: 2 из 2</t>
        </r>
      </text>
    </comment>
    <comment ref="AD247" authorId="0" shapeId="0">
      <text>
        <r>
          <rPr>
            <sz val="11"/>
            <color theme="1"/>
            <rFont val="Calibri"/>
            <family val="2"/>
            <scheme val="minor"/>
          </rPr>
          <t>Балл: 2 из 2</t>
        </r>
      </text>
    </comment>
    <comment ref="AH247" authorId="0" shapeId="0">
      <text>
        <r>
          <rPr>
            <sz val="11"/>
            <color theme="1"/>
            <rFont val="Calibri"/>
            <family val="2"/>
            <scheme val="minor"/>
          </rPr>
          <t>Балл: 2 из 2</t>
        </r>
      </text>
    </comment>
    <comment ref="AO247" authorId="0" shapeId="0">
      <text>
        <r>
          <rPr>
            <sz val="11"/>
            <color theme="1"/>
            <rFont val="Calibri"/>
            <family val="2"/>
            <scheme val="minor"/>
          </rPr>
          <t>Балл: 4 из 4</t>
        </r>
      </text>
    </comment>
    <comment ref="AQ247" authorId="0" shapeId="0">
      <text>
        <r>
          <rPr>
            <sz val="11"/>
            <color theme="1"/>
            <rFont val="Calibri"/>
            <family val="2"/>
            <scheme val="minor"/>
          </rPr>
          <t>Балл: 4 из 4</t>
        </r>
      </text>
    </comment>
    <comment ref="AX247" authorId="0" shapeId="0">
      <text>
        <r>
          <rPr>
            <sz val="11"/>
            <color theme="1"/>
            <rFont val="Calibri"/>
            <family val="2"/>
            <scheme val="minor"/>
          </rPr>
          <t>Балл: 4 из 4</t>
        </r>
      </text>
    </comment>
    <comment ref="BG247" authorId="0" shapeId="0">
      <text>
        <r>
          <rPr>
            <sz val="11"/>
            <color theme="1"/>
            <rFont val="Calibri"/>
            <family val="2"/>
            <scheme val="minor"/>
          </rPr>
          <t>Балл: 4 из 4</t>
        </r>
      </text>
    </comment>
    <comment ref="BL247" authorId="0" shapeId="0">
      <text>
        <r>
          <rPr>
            <sz val="11"/>
            <color theme="1"/>
            <rFont val="Calibri"/>
            <family val="2"/>
            <scheme val="minor"/>
          </rPr>
          <t>Балл: 4 из 4</t>
        </r>
      </text>
    </comment>
    <comment ref="BS247" authorId="0" shapeId="0">
      <text>
        <r>
          <rPr>
            <sz val="11"/>
            <color theme="1"/>
            <rFont val="Calibri"/>
            <family val="2"/>
            <scheme val="minor"/>
          </rPr>
          <t>Балл: 4 из 4</t>
        </r>
      </text>
    </comment>
    <comment ref="BW247" authorId="0" shapeId="0">
      <text>
        <r>
          <rPr>
            <sz val="11"/>
            <color theme="1"/>
            <rFont val="Calibri"/>
            <family val="2"/>
            <scheme val="minor"/>
          </rPr>
          <t>Балл: 4 из 4</t>
        </r>
      </text>
    </comment>
    <comment ref="CF247" authorId="0" shapeId="0">
      <text>
        <r>
          <rPr>
            <sz val="11"/>
            <color theme="1"/>
            <rFont val="Calibri"/>
            <family val="2"/>
            <scheme val="minor"/>
          </rPr>
          <t>Балл: 6 из 6</t>
        </r>
      </text>
    </comment>
    <comment ref="CG247" authorId="0" shapeId="0">
      <text>
        <r>
          <rPr>
            <sz val="11"/>
            <color theme="1"/>
            <rFont val="Calibri"/>
            <family val="2"/>
            <scheme val="minor"/>
          </rPr>
          <t>Балл: 3 из 6</t>
        </r>
      </text>
    </comment>
    <comment ref="CN247" authorId="0" shapeId="0">
      <text>
        <r>
          <rPr>
            <sz val="11"/>
            <color theme="1"/>
            <rFont val="Calibri"/>
            <family val="2"/>
            <scheme val="minor"/>
          </rPr>
          <t>Балл: 3 из 6</t>
        </r>
      </text>
    </comment>
    <comment ref="CS247" authorId="0" shapeId="0">
      <text>
        <r>
          <rPr>
            <sz val="11"/>
            <color theme="1"/>
            <rFont val="Calibri"/>
            <family val="2"/>
            <scheme val="minor"/>
          </rPr>
          <t>Балл: 6 из 6</t>
        </r>
      </text>
    </comment>
    <comment ref="DB247" authorId="0" shapeId="0">
      <text>
        <r>
          <rPr>
            <sz val="11"/>
            <color theme="1"/>
            <rFont val="Calibri"/>
            <family val="2"/>
            <scheme val="minor"/>
          </rPr>
          <t>Балл: 6 из 6</t>
        </r>
      </text>
    </comment>
    <comment ref="DH247" authorId="0" shapeId="0">
      <text>
        <r>
          <rPr>
            <sz val="11"/>
            <color theme="1"/>
            <rFont val="Calibri"/>
            <family val="2"/>
            <scheme val="minor"/>
          </rPr>
          <t>Балл: 2 из 2</t>
        </r>
      </text>
    </comment>
    <comment ref="DU247" authorId="0" shapeId="0">
      <text>
        <r>
          <rPr>
            <sz val="11"/>
            <color theme="1"/>
            <rFont val="Calibri"/>
            <family val="2"/>
            <scheme val="minor"/>
          </rPr>
          <t>Балл: 0 из 4</t>
        </r>
      </text>
    </comment>
    <comment ref="ED247" authorId="0" shapeId="0">
      <text>
        <r>
          <rPr>
            <sz val="11"/>
            <color theme="1"/>
            <rFont val="Calibri"/>
            <family val="2"/>
            <scheme val="minor"/>
          </rPr>
          <t>Балл: 4 из 4</t>
        </r>
      </text>
    </comment>
    <comment ref="EQ247" authorId="0" shapeId="0">
      <text>
        <r>
          <rPr>
            <sz val="11"/>
            <color theme="1"/>
            <rFont val="Calibri"/>
            <family val="2"/>
            <scheme val="minor"/>
          </rPr>
          <t>Балл: 0 из 4</t>
        </r>
      </text>
    </comment>
    <comment ref="ES247" authorId="0" shapeId="0">
      <text>
        <r>
          <rPr>
            <sz val="11"/>
            <color theme="1"/>
            <rFont val="Calibri"/>
            <family val="2"/>
            <scheme val="minor"/>
          </rPr>
          <t>Балл: 6 из 6</t>
        </r>
      </text>
    </comment>
    <comment ref="FF247" authorId="0" shapeId="0">
      <text>
        <r>
          <rPr>
            <sz val="11"/>
            <color theme="1"/>
            <rFont val="Calibri"/>
            <family val="2"/>
            <scheme val="minor"/>
          </rPr>
          <t>Балл: 2 из 2</t>
        </r>
      </text>
    </comment>
    <comment ref="FQ247" authorId="0" shapeId="0">
      <text>
        <r>
          <rPr>
            <sz val="11"/>
            <color theme="1"/>
            <rFont val="Calibri"/>
            <family val="2"/>
            <scheme val="minor"/>
          </rPr>
          <t>Балл: 4 из 4</t>
        </r>
      </text>
    </comment>
    <comment ref="FX247" authorId="0" shapeId="0">
      <text>
        <r>
          <rPr>
            <sz val="11"/>
            <color theme="1"/>
            <rFont val="Calibri"/>
            <family val="2"/>
            <scheme val="minor"/>
          </rPr>
          <t>Балл: 6 из 6</t>
        </r>
      </text>
    </comment>
    <comment ref="J248" authorId="0" shapeId="0">
      <text>
        <r>
          <rPr>
            <sz val="11"/>
            <color theme="1"/>
            <rFont val="Calibri"/>
            <family val="2"/>
            <scheme val="minor"/>
          </rPr>
          <t>Балл: 0 из 2</t>
        </r>
      </text>
    </comment>
    <comment ref="P248" authorId="0" shapeId="0">
      <text>
        <r>
          <rPr>
            <sz val="11"/>
            <color theme="1"/>
            <rFont val="Calibri"/>
            <family val="2"/>
            <scheme val="minor"/>
          </rPr>
          <t>Балл: 2 из 2</t>
        </r>
      </text>
    </comment>
    <comment ref="V248" authorId="0" shapeId="0">
      <text>
        <r>
          <rPr>
            <sz val="11"/>
            <color theme="1"/>
            <rFont val="Calibri"/>
            <family val="2"/>
            <scheme val="minor"/>
          </rPr>
          <t>Балл: 0 из 2</t>
        </r>
      </text>
    </comment>
    <comment ref="AC248" authorId="0" shapeId="0">
      <text>
        <r>
          <rPr>
            <sz val="11"/>
            <color theme="1"/>
            <rFont val="Calibri"/>
            <family val="2"/>
            <scheme val="minor"/>
          </rPr>
          <t>Балл: 2 из 2</t>
        </r>
      </text>
    </comment>
    <comment ref="AH248" authorId="0" shapeId="0">
      <text>
        <r>
          <rPr>
            <sz val="11"/>
            <color theme="1"/>
            <rFont val="Calibri"/>
            <family val="2"/>
            <scheme val="minor"/>
          </rPr>
          <t>Балл: 2 из 2</t>
        </r>
      </text>
    </comment>
    <comment ref="AL248" authorId="0" shapeId="0">
      <text>
        <r>
          <rPr>
            <sz val="11"/>
            <color theme="1"/>
            <rFont val="Calibri"/>
            <family val="2"/>
            <scheme val="minor"/>
          </rPr>
          <t>Балл: 0 из 4</t>
        </r>
      </text>
    </comment>
    <comment ref="AS248" authorId="0" shapeId="0">
      <text>
        <r>
          <rPr>
            <sz val="11"/>
            <color theme="1"/>
            <rFont val="Calibri"/>
            <family val="2"/>
            <scheme val="minor"/>
          </rPr>
          <t>Балл: 0 из 4</t>
        </r>
      </text>
    </comment>
    <comment ref="AX248" authorId="0" shapeId="0">
      <text>
        <r>
          <rPr>
            <sz val="11"/>
            <color theme="1"/>
            <rFont val="Calibri"/>
            <family val="2"/>
            <scheme val="minor"/>
          </rPr>
          <t>Балл: 0 из 4</t>
        </r>
      </text>
    </comment>
    <comment ref="BD248" authorId="0" shapeId="0">
      <text>
        <r>
          <rPr>
            <sz val="11"/>
            <color theme="1"/>
            <rFont val="Calibri"/>
            <family val="2"/>
            <scheme val="minor"/>
          </rPr>
          <t>Балл: 4 из 4</t>
        </r>
      </text>
    </comment>
    <comment ref="BI248" authorId="0" shapeId="0">
      <text>
        <r>
          <rPr>
            <sz val="11"/>
            <color theme="1"/>
            <rFont val="Calibri"/>
            <family val="2"/>
            <scheme val="minor"/>
          </rPr>
          <t>Балл: 0 из 4</t>
        </r>
      </text>
    </comment>
    <comment ref="BS248" authorId="0" shapeId="0">
      <text>
        <r>
          <rPr>
            <sz val="11"/>
            <color theme="1"/>
            <rFont val="Calibri"/>
            <family val="2"/>
            <scheme val="minor"/>
          </rPr>
          <t>Балл: 0 из 4</t>
        </r>
      </text>
    </comment>
    <comment ref="BW248" authorId="0" shapeId="0">
      <text>
        <r>
          <rPr>
            <sz val="11"/>
            <color theme="1"/>
            <rFont val="Calibri"/>
            <family val="2"/>
            <scheme val="minor"/>
          </rPr>
          <t>Балл: 4 из 4</t>
        </r>
      </text>
    </comment>
    <comment ref="CD248" authorId="0" shapeId="0">
      <text>
        <r>
          <rPr>
            <sz val="11"/>
            <color theme="1"/>
            <rFont val="Calibri"/>
            <family val="2"/>
            <scheme val="minor"/>
          </rPr>
          <t>Балл: 6 из 6</t>
        </r>
      </text>
    </comment>
    <comment ref="CK248" authorId="0" shapeId="0">
      <text>
        <r>
          <rPr>
            <sz val="11"/>
            <color theme="1"/>
            <rFont val="Calibri"/>
            <family val="2"/>
            <scheme val="minor"/>
          </rPr>
          <t>Балл: 3 из 6</t>
        </r>
      </text>
    </comment>
    <comment ref="CN248" authorId="0" shapeId="0">
      <text>
        <r>
          <rPr>
            <sz val="11"/>
            <color theme="1"/>
            <rFont val="Calibri"/>
            <family val="2"/>
            <scheme val="minor"/>
          </rPr>
          <t>Балл: 6 из 6</t>
        </r>
      </text>
    </comment>
    <comment ref="CS248" authorId="0" shapeId="0">
      <text>
        <r>
          <rPr>
            <sz val="11"/>
            <color theme="1"/>
            <rFont val="Calibri"/>
            <family val="2"/>
            <scheme val="minor"/>
          </rPr>
          <t>Балл: 6 из 6</t>
        </r>
      </text>
    </comment>
    <comment ref="DB248" authorId="0" shapeId="0">
      <text>
        <r>
          <rPr>
            <sz val="11"/>
            <color theme="1"/>
            <rFont val="Calibri"/>
            <family val="2"/>
            <scheme val="minor"/>
          </rPr>
          <t>Балл: 6 из 6</t>
        </r>
      </text>
    </comment>
    <comment ref="DF248" authorId="0" shapeId="0">
      <text>
        <r>
          <rPr>
            <sz val="11"/>
            <color theme="1"/>
            <rFont val="Calibri"/>
            <family val="2"/>
            <scheme val="minor"/>
          </rPr>
          <t>Балл: 2 из 2</t>
        </r>
      </text>
    </comment>
    <comment ref="DV248" authorId="0" shapeId="0">
      <text>
        <r>
          <rPr>
            <sz val="11"/>
            <color theme="1"/>
            <rFont val="Calibri"/>
            <family val="2"/>
            <scheme val="minor"/>
          </rPr>
          <t>Балл: 0 из 4</t>
        </r>
      </text>
    </comment>
    <comment ref="DZ248" authorId="0" shapeId="0">
      <text>
        <r>
          <rPr>
            <sz val="11"/>
            <color theme="1"/>
            <rFont val="Calibri"/>
            <family val="2"/>
            <scheme val="minor"/>
          </rPr>
          <t>Балл: 0 из 4</t>
        </r>
      </text>
    </comment>
    <comment ref="EP248" authorId="0" shapeId="0">
      <text>
        <r>
          <rPr>
            <sz val="11"/>
            <color theme="1"/>
            <rFont val="Calibri"/>
            <family val="2"/>
            <scheme val="minor"/>
          </rPr>
          <t>Балл: 0 из 4</t>
        </r>
      </text>
    </comment>
    <comment ref="EU248" authorId="0" shapeId="0">
      <text>
        <r>
          <rPr>
            <sz val="11"/>
            <color theme="1"/>
            <rFont val="Calibri"/>
            <family val="2"/>
            <scheme val="minor"/>
          </rPr>
          <t>Балл: 6 из 6</t>
        </r>
      </text>
    </comment>
    <comment ref="FG248" authorId="0" shapeId="0">
      <text>
        <r>
          <rPr>
            <sz val="11"/>
            <color theme="1"/>
            <rFont val="Calibri"/>
            <family val="2"/>
            <scheme val="minor"/>
          </rPr>
          <t>Балл: 2 из 2</t>
        </r>
      </text>
    </comment>
    <comment ref="FV248" authorId="0" shapeId="0">
      <text>
        <r>
          <rPr>
            <sz val="11"/>
            <color theme="1"/>
            <rFont val="Calibri"/>
            <family val="2"/>
            <scheme val="minor"/>
          </rPr>
          <t>Балл: 4 из 4</t>
        </r>
      </text>
    </comment>
    <comment ref="GB248" authorId="0" shapeId="0">
      <text>
        <r>
          <rPr>
            <sz val="11"/>
            <color theme="1"/>
            <rFont val="Calibri"/>
            <family val="2"/>
            <scheme val="minor"/>
          </rPr>
          <t>Балл: 6 из 6</t>
        </r>
      </text>
    </comment>
    <comment ref="G249" authorId="0" shapeId="0">
      <text>
        <r>
          <rPr>
            <sz val="11"/>
            <color theme="1"/>
            <rFont val="Calibri"/>
            <family val="2"/>
            <scheme val="minor"/>
          </rPr>
          <t>Балл: 2 из 2</t>
        </r>
      </text>
    </comment>
    <comment ref="N249" authorId="0" shapeId="0">
      <text>
        <r>
          <rPr>
            <sz val="11"/>
            <color theme="1"/>
            <rFont val="Calibri"/>
            <family val="2"/>
            <scheme val="minor"/>
          </rPr>
          <t>Балл: 2 из 2</t>
        </r>
      </text>
    </comment>
    <comment ref="W249" authorId="0" shapeId="0">
      <text>
        <r>
          <rPr>
            <sz val="11"/>
            <color theme="1"/>
            <rFont val="Calibri"/>
            <family val="2"/>
            <scheme val="minor"/>
          </rPr>
          <t>Балл: 0 из 2</t>
        </r>
      </text>
    </comment>
    <comment ref="AB249" authorId="0" shapeId="0">
      <text>
        <r>
          <rPr>
            <sz val="11"/>
            <color theme="1"/>
            <rFont val="Calibri"/>
            <family val="2"/>
            <scheme val="minor"/>
          </rPr>
          <t>Балл: 2 из 2</t>
        </r>
      </text>
    </comment>
    <comment ref="AG249" authorId="0" shapeId="0">
      <text>
        <r>
          <rPr>
            <sz val="11"/>
            <color theme="1"/>
            <rFont val="Calibri"/>
            <family val="2"/>
            <scheme val="minor"/>
          </rPr>
          <t>Балл: 2 из 2</t>
        </r>
      </text>
    </comment>
    <comment ref="AN249" authorId="0" shapeId="0">
      <text>
        <r>
          <rPr>
            <sz val="11"/>
            <color theme="1"/>
            <rFont val="Calibri"/>
            <family val="2"/>
            <scheme val="minor"/>
          </rPr>
          <t>Балл: 0 из 4</t>
        </r>
      </text>
    </comment>
    <comment ref="AT249" authorId="0" shapeId="0">
      <text>
        <r>
          <rPr>
            <sz val="11"/>
            <color theme="1"/>
            <rFont val="Calibri"/>
            <family val="2"/>
            <scheme val="minor"/>
          </rPr>
          <t>Балл: 0 из 4</t>
        </r>
      </text>
    </comment>
    <comment ref="AY249" authorId="0" shapeId="0">
      <text>
        <r>
          <rPr>
            <sz val="11"/>
            <color theme="1"/>
            <rFont val="Calibri"/>
            <family val="2"/>
            <scheme val="minor"/>
          </rPr>
          <t>Балл: 4 из 4</t>
        </r>
      </text>
    </comment>
    <comment ref="BG249" authorId="0" shapeId="0">
      <text>
        <r>
          <rPr>
            <sz val="11"/>
            <color theme="1"/>
            <rFont val="Calibri"/>
            <family val="2"/>
            <scheme val="minor"/>
          </rPr>
          <t>Балл: 4 из 4</t>
        </r>
      </text>
    </comment>
    <comment ref="BJ249" authorId="0" shapeId="0">
      <text>
        <r>
          <rPr>
            <sz val="11"/>
            <color theme="1"/>
            <rFont val="Calibri"/>
            <family val="2"/>
            <scheme val="minor"/>
          </rPr>
          <t>Балл: 0 из 4</t>
        </r>
      </text>
    </comment>
    <comment ref="BO249" authorId="0" shapeId="0">
      <text>
        <r>
          <rPr>
            <sz val="11"/>
            <color theme="1"/>
            <rFont val="Calibri"/>
            <family val="2"/>
            <scheme val="minor"/>
          </rPr>
          <t>Балл: 4 из 4</t>
        </r>
      </text>
    </comment>
    <comment ref="BV249" authorId="0" shapeId="0">
      <text>
        <r>
          <rPr>
            <sz val="11"/>
            <color theme="1"/>
            <rFont val="Calibri"/>
            <family val="2"/>
            <scheme val="minor"/>
          </rPr>
          <t>Балл: 4 из 4</t>
        </r>
      </text>
    </comment>
    <comment ref="CE249" authorId="0" shapeId="0">
      <text>
        <r>
          <rPr>
            <sz val="11"/>
            <color theme="1"/>
            <rFont val="Calibri"/>
            <family val="2"/>
            <scheme val="minor"/>
          </rPr>
          <t>Балл: 6 из 6</t>
        </r>
      </text>
    </comment>
    <comment ref="CG249" authorId="0" shapeId="0">
      <text>
        <r>
          <rPr>
            <sz val="11"/>
            <color theme="1"/>
            <rFont val="Calibri"/>
            <family val="2"/>
            <scheme val="minor"/>
          </rPr>
          <t>Балл: 6 из 6</t>
        </r>
      </text>
    </comment>
    <comment ref="CM249" authorId="0" shapeId="0">
      <text>
        <r>
          <rPr>
            <sz val="11"/>
            <color theme="1"/>
            <rFont val="Calibri"/>
            <family val="2"/>
            <scheme val="minor"/>
          </rPr>
          <t>Балл: 4 из 6</t>
        </r>
      </text>
    </comment>
    <comment ref="CX249" authorId="0" shapeId="0">
      <text>
        <r>
          <rPr>
            <sz val="11"/>
            <color theme="1"/>
            <rFont val="Calibri"/>
            <family val="2"/>
            <scheme val="minor"/>
          </rPr>
          <t>Балл: 0 из 6</t>
        </r>
      </text>
    </comment>
    <comment ref="CZ249" authorId="0" shapeId="0">
      <text>
        <r>
          <rPr>
            <sz val="11"/>
            <color theme="1"/>
            <rFont val="Calibri"/>
            <family val="2"/>
            <scheme val="minor"/>
          </rPr>
          <t>Балл: 0 из 6</t>
        </r>
      </text>
    </comment>
    <comment ref="DH249" authorId="0" shapeId="0">
      <text>
        <r>
          <rPr>
            <sz val="11"/>
            <color theme="1"/>
            <rFont val="Calibri"/>
            <family val="2"/>
            <scheme val="minor"/>
          </rPr>
          <t>Балл: 0 из 2</t>
        </r>
      </text>
    </comment>
    <comment ref="DX249" authorId="0" shapeId="0">
      <text>
        <r>
          <rPr>
            <sz val="11"/>
            <color theme="1"/>
            <rFont val="Calibri"/>
            <family val="2"/>
            <scheme val="minor"/>
          </rPr>
          <t>Балл: 0 из 4</t>
        </r>
      </text>
    </comment>
    <comment ref="EB249" authorId="0" shapeId="0">
      <text>
        <r>
          <rPr>
            <sz val="11"/>
            <color theme="1"/>
            <rFont val="Calibri"/>
            <family val="2"/>
            <scheme val="minor"/>
          </rPr>
          <t>Балл: 4 из 4</t>
        </r>
      </text>
    </comment>
    <comment ref="EL249" authorId="0" shapeId="0">
      <text>
        <r>
          <rPr>
            <sz val="11"/>
            <color theme="1"/>
            <rFont val="Calibri"/>
            <family val="2"/>
            <scheme val="minor"/>
          </rPr>
          <t>Балл: 0 из 4</t>
        </r>
      </text>
    </comment>
    <comment ref="EY249" authorId="0" shapeId="0">
      <text>
        <r>
          <rPr>
            <sz val="11"/>
            <color theme="1"/>
            <rFont val="Calibri"/>
            <family val="2"/>
            <scheme val="minor"/>
          </rPr>
          <t>Балл: 6 из 6</t>
        </r>
      </text>
    </comment>
    <comment ref="FL249" authorId="0" shapeId="0">
      <text>
        <r>
          <rPr>
            <sz val="11"/>
            <color theme="1"/>
            <rFont val="Calibri"/>
            <family val="2"/>
            <scheme val="minor"/>
          </rPr>
          <t>Балл: 2 из 2</t>
        </r>
      </text>
    </comment>
    <comment ref="FV249" authorId="0" shapeId="0">
      <text>
        <r>
          <rPr>
            <sz val="11"/>
            <color theme="1"/>
            <rFont val="Calibri"/>
            <family val="2"/>
            <scheme val="minor"/>
          </rPr>
          <t>Балл: 4 из 4</t>
        </r>
      </text>
    </comment>
    <comment ref="GE249" authorId="0" shapeId="0">
      <text>
        <r>
          <rPr>
            <sz val="11"/>
            <color theme="1"/>
            <rFont val="Calibri"/>
            <family val="2"/>
            <scheme val="minor"/>
          </rPr>
          <t>Балл: 0 из 6</t>
        </r>
      </text>
    </comment>
    <comment ref="J250" authorId="0" shapeId="0">
      <text>
        <r>
          <rPr>
            <sz val="11"/>
            <color theme="1"/>
            <rFont val="Calibri"/>
            <family val="2"/>
            <scheme val="minor"/>
          </rPr>
          <t>Балл: 0 из 2</t>
        </r>
      </text>
    </comment>
    <comment ref="O250" authorId="0" shapeId="0">
      <text>
        <r>
          <rPr>
            <sz val="11"/>
            <color theme="1"/>
            <rFont val="Calibri"/>
            <family val="2"/>
            <scheme val="minor"/>
          </rPr>
          <t>Балл: 2 из 2</t>
        </r>
      </text>
    </comment>
    <comment ref="W250" authorId="0" shapeId="0">
      <text>
        <r>
          <rPr>
            <sz val="11"/>
            <color theme="1"/>
            <rFont val="Calibri"/>
            <family val="2"/>
            <scheme val="minor"/>
          </rPr>
          <t>Балл: 0 из 2</t>
        </r>
      </text>
    </comment>
    <comment ref="AB250" authorId="0" shapeId="0">
      <text>
        <r>
          <rPr>
            <sz val="11"/>
            <color theme="1"/>
            <rFont val="Calibri"/>
            <family val="2"/>
            <scheme val="minor"/>
          </rPr>
          <t>Балл: 2 из 2</t>
        </r>
      </text>
    </comment>
    <comment ref="AG250" authorId="0" shapeId="0">
      <text>
        <r>
          <rPr>
            <sz val="11"/>
            <color theme="1"/>
            <rFont val="Calibri"/>
            <family val="2"/>
            <scheme val="minor"/>
          </rPr>
          <t>Балл: 2 из 2</t>
        </r>
      </text>
    </comment>
    <comment ref="AN250" authorId="0" shapeId="0">
      <text>
        <r>
          <rPr>
            <sz val="11"/>
            <color theme="1"/>
            <rFont val="Calibri"/>
            <family val="2"/>
            <scheme val="minor"/>
          </rPr>
          <t>Балл: 0 из 4</t>
        </r>
      </text>
    </comment>
    <comment ref="AU250" authorId="0" shapeId="0">
      <text>
        <r>
          <rPr>
            <sz val="11"/>
            <color theme="1"/>
            <rFont val="Calibri"/>
            <family val="2"/>
            <scheme val="minor"/>
          </rPr>
          <t>Балл: 0 из 4</t>
        </r>
      </text>
    </comment>
    <comment ref="AY250" authorId="0" shapeId="0">
      <text>
        <r>
          <rPr>
            <sz val="11"/>
            <color theme="1"/>
            <rFont val="Calibri"/>
            <family val="2"/>
            <scheme val="minor"/>
          </rPr>
          <t>Балл: 0 из 4</t>
        </r>
      </text>
    </comment>
    <comment ref="BE250" authorId="0" shapeId="0">
      <text>
        <r>
          <rPr>
            <sz val="11"/>
            <color theme="1"/>
            <rFont val="Calibri"/>
            <family val="2"/>
            <scheme val="minor"/>
          </rPr>
          <t>Балл: 4 из 4</t>
        </r>
      </text>
    </comment>
    <comment ref="BK250" authorId="0" shapeId="0">
      <text>
        <r>
          <rPr>
            <sz val="11"/>
            <color theme="1"/>
            <rFont val="Calibri"/>
            <family val="2"/>
            <scheme val="minor"/>
          </rPr>
          <t>Балл: 4 из 4</t>
        </r>
      </text>
    </comment>
    <comment ref="BO250" authorId="0" shapeId="0">
      <text>
        <r>
          <rPr>
            <sz val="11"/>
            <color theme="1"/>
            <rFont val="Calibri"/>
            <family val="2"/>
            <scheme val="minor"/>
          </rPr>
          <t>Балл: 4 из 4</t>
        </r>
      </text>
    </comment>
    <comment ref="BV250" authorId="0" shapeId="0">
      <text>
        <r>
          <rPr>
            <sz val="11"/>
            <color theme="1"/>
            <rFont val="Calibri"/>
            <family val="2"/>
            <scheme val="minor"/>
          </rPr>
          <t>Балл: 4 из 4</t>
        </r>
      </text>
    </comment>
    <comment ref="CF250" authorId="0" shapeId="0">
      <text>
        <r>
          <rPr>
            <sz val="11"/>
            <color theme="1"/>
            <rFont val="Calibri"/>
            <family val="2"/>
            <scheme val="minor"/>
          </rPr>
          <t>Балл: 0 из 6</t>
        </r>
      </text>
    </comment>
    <comment ref="CG250" authorId="0" shapeId="0">
      <text>
        <r>
          <rPr>
            <sz val="11"/>
            <color theme="1"/>
            <rFont val="Calibri"/>
            <family val="2"/>
            <scheme val="minor"/>
          </rPr>
          <t>Балл: 6 из 6</t>
        </r>
      </text>
    </comment>
    <comment ref="CO250" authorId="0" shapeId="0">
      <text>
        <r>
          <rPr>
            <sz val="11"/>
            <color theme="1"/>
            <rFont val="Calibri"/>
            <family val="2"/>
            <scheme val="minor"/>
          </rPr>
          <t>Балл: 1 из 6</t>
        </r>
      </text>
    </comment>
    <comment ref="CW250" authorId="0" shapeId="0">
      <text>
        <r>
          <rPr>
            <sz val="11"/>
            <color theme="1"/>
            <rFont val="Calibri"/>
            <family val="2"/>
            <scheme val="minor"/>
          </rPr>
          <t>Балл: 6 из 6</t>
        </r>
      </text>
    </comment>
    <comment ref="CZ250" authorId="0" shapeId="0">
      <text>
        <r>
          <rPr>
            <sz val="11"/>
            <color theme="1"/>
            <rFont val="Calibri"/>
            <family val="2"/>
            <scheme val="minor"/>
          </rPr>
          <t>Балл: 6 из 6</t>
        </r>
      </text>
    </comment>
    <comment ref="DL250" authorId="0" shapeId="0">
      <text>
        <r>
          <rPr>
            <sz val="11"/>
            <color theme="1"/>
            <rFont val="Calibri"/>
            <family val="2"/>
            <scheme val="minor"/>
          </rPr>
          <t>Балл: 0 из 2</t>
        </r>
      </text>
    </comment>
    <comment ref="DW250" authorId="0" shapeId="0">
      <text>
        <r>
          <rPr>
            <sz val="11"/>
            <color theme="1"/>
            <rFont val="Calibri"/>
            <family val="2"/>
            <scheme val="minor"/>
          </rPr>
          <t>Балл: 4 из 4</t>
        </r>
      </text>
    </comment>
    <comment ref="EH250" authorId="0" shapeId="0">
      <text>
        <r>
          <rPr>
            <sz val="11"/>
            <color theme="1"/>
            <rFont val="Calibri"/>
            <family val="2"/>
            <scheme val="minor"/>
          </rPr>
          <t>Балл: 0 из 4</t>
        </r>
      </text>
    </comment>
    <comment ref="EP250" authorId="0" shapeId="0">
      <text>
        <r>
          <rPr>
            <sz val="11"/>
            <color theme="1"/>
            <rFont val="Calibri"/>
            <family val="2"/>
            <scheme val="minor"/>
          </rPr>
          <t>Балл: 0 из 4</t>
        </r>
      </text>
    </comment>
    <comment ref="FA250" authorId="0" shapeId="0">
      <text>
        <r>
          <rPr>
            <sz val="11"/>
            <color theme="1"/>
            <rFont val="Calibri"/>
            <family val="2"/>
            <scheme val="minor"/>
          </rPr>
          <t>Балл: 6 из 6</t>
        </r>
      </text>
    </comment>
    <comment ref="FC250" authorId="0" shapeId="0">
      <text>
        <r>
          <rPr>
            <sz val="11"/>
            <color theme="1"/>
            <rFont val="Calibri"/>
            <family val="2"/>
            <scheme val="minor"/>
          </rPr>
          <t>Балл: 2 из 2</t>
        </r>
      </text>
    </comment>
    <comment ref="FR250" authorId="0" shapeId="0">
      <text>
        <r>
          <rPr>
            <sz val="11"/>
            <color theme="1"/>
            <rFont val="Calibri"/>
            <family val="2"/>
            <scheme val="minor"/>
          </rPr>
          <t>Балл: 0 из 4</t>
        </r>
      </text>
    </comment>
    <comment ref="FY250" authorId="0" shapeId="0">
      <text>
        <r>
          <rPr>
            <sz val="11"/>
            <color theme="1"/>
            <rFont val="Calibri"/>
            <family val="2"/>
            <scheme val="minor"/>
          </rPr>
          <t>Балл: 6 из 6</t>
        </r>
      </text>
    </comment>
    <comment ref="I251" authorId="0" shapeId="0">
      <text>
        <r>
          <rPr>
            <sz val="11"/>
            <color theme="1"/>
            <rFont val="Calibri"/>
            <family val="2"/>
            <scheme val="minor"/>
          </rPr>
          <t>Балл: 0 из 2</t>
        </r>
      </text>
    </comment>
    <comment ref="O251" authorId="0" shapeId="0">
      <text>
        <r>
          <rPr>
            <sz val="11"/>
            <color theme="1"/>
            <rFont val="Calibri"/>
            <family val="2"/>
            <scheme val="minor"/>
          </rPr>
          <t>Балл: 2 из 2</t>
        </r>
      </text>
    </comment>
    <comment ref="U251" authorId="0" shapeId="0">
      <text>
        <r>
          <rPr>
            <sz val="11"/>
            <color theme="1"/>
            <rFont val="Calibri"/>
            <family val="2"/>
            <scheme val="minor"/>
          </rPr>
          <t>Балл: 2 из 2</t>
        </r>
      </text>
    </comment>
    <comment ref="AC251" authorId="0" shapeId="0">
      <text>
        <r>
          <rPr>
            <sz val="11"/>
            <color theme="1"/>
            <rFont val="Calibri"/>
            <family val="2"/>
            <scheme val="minor"/>
          </rPr>
          <t>Балл: 0 из 2</t>
        </r>
      </text>
    </comment>
    <comment ref="AE251" authorId="0" shapeId="0">
      <text>
        <r>
          <rPr>
            <sz val="11"/>
            <color theme="1"/>
            <rFont val="Calibri"/>
            <family val="2"/>
            <scheme val="minor"/>
          </rPr>
          <t>Балл: 2 из 2</t>
        </r>
      </text>
    </comment>
    <comment ref="AK251" authorId="0" shapeId="0">
      <text>
        <r>
          <rPr>
            <sz val="11"/>
            <color theme="1"/>
            <rFont val="Calibri"/>
            <family val="2"/>
            <scheme val="minor"/>
          </rPr>
          <t>Балл: 0 из 4</t>
        </r>
      </text>
    </comment>
    <comment ref="AQ251" authorId="0" shapeId="0">
      <text>
        <r>
          <rPr>
            <sz val="11"/>
            <color theme="1"/>
            <rFont val="Calibri"/>
            <family val="2"/>
            <scheme val="minor"/>
          </rPr>
          <t>Балл: 0 из 4</t>
        </r>
      </text>
    </comment>
    <comment ref="AW251" authorId="0" shapeId="0">
      <text>
        <r>
          <rPr>
            <sz val="11"/>
            <color theme="1"/>
            <rFont val="Calibri"/>
            <family val="2"/>
            <scheme val="minor"/>
          </rPr>
          <t>Балл: 4 из 4</t>
        </r>
      </text>
    </comment>
    <comment ref="BE251" authorId="0" shapeId="0">
      <text>
        <r>
          <rPr>
            <sz val="11"/>
            <color theme="1"/>
            <rFont val="Calibri"/>
            <family val="2"/>
            <scheme val="minor"/>
          </rPr>
          <t>Балл: 0 из 4</t>
        </r>
      </text>
    </comment>
    <comment ref="BK251" authorId="0" shapeId="0">
      <text>
        <r>
          <rPr>
            <sz val="11"/>
            <color theme="1"/>
            <rFont val="Calibri"/>
            <family val="2"/>
            <scheme val="minor"/>
          </rPr>
          <t>Балл: 0 из 4</t>
        </r>
      </text>
    </comment>
    <comment ref="BQ251" authorId="0" shapeId="0">
      <text>
        <r>
          <rPr>
            <sz val="11"/>
            <color theme="1"/>
            <rFont val="Calibri"/>
            <family val="2"/>
            <scheme val="minor"/>
          </rPr>
          <t>Балл: 0 из 4</t>
        </r>
      </text>
    </comment>
    <comment ref="BV251" authorId="0" shapeId="0">
      <text>
        <r>
          <rPr>
            <sz val="11"/>
            <color theme="1"/>
            <rFont val="Calibri"/>
            <family val="2"/>
            <scheme val="minor"/>
          </rPr>
          <t>Балл: 4 из 4</t>
        </r>
      </text>
    </comment>
    <comment ref="CF251" authorId="0" shapeId="0">
      <text>
        <r>
          <rPr>
            <sz val="11"/>
            <color theme="1"/>
            <rFont val="Calibri"/>
            <family val="2"/>
            <scheme val="minor"/>
          </rPr>
          <t>Балл: 6 из 6</t>
        </r>
      </text>
    </comment>
    <comment ref="CK251" authorId="0" shapeId="0">
      <text>
        <r>
          <rPr>
            <sz val="11"/>
            <color theme="1"/>
            <rFont val="Calibri"/>
            <family val="2"/>
            <scheme val="minor"/>
          </rPr>
          <t>Балл: 3 из 6</t>
        </r>
      </text>
    </comment>
    <comment ref="CP251" authorId="0" shapeId="0">
      <text>
        <r>
          <rPr>
            <sz val="11"/>
            <color theme="1"/>
            <rFont val="Calibri"/>
            <family val="2"/>
            <scheme val="minor"/>
          </rPr>
          <t>Балл: 1 из 6</t>
        </r>
      </text>
    </comment>
    <comment ref="CT251" authorId="0" shapeId="0">
      <text>
        <r>
          <rPr>
            <sz val="11"/>
            <color theme="1"/>
            <rFont val="Calibri"/>
            <family val="2"/>
            <scheme val="minor"/>
          </rPr>
          <t>Балл: 6 из 6</t>
        </r>
      </text>
    </comment>
    <comment ref="DD251" authorId="0" shapeId="0">
      <text>
        <r>
          <rPr>
            <sz val="11"/>
            <color theme="1"/>
            <rFont val="Calibri"/>
            <family val="2"/>
            <scheme val="minor"/>
          </rPr>
          <t>Балл: 0 из 6</t>
        </r>
      </text>
    </comment>
    <comment ref="DN251" authorId="0" shapeId="0">
      <text>
        <r>
          <rPr>
            <sz val="11"/>
            <color theme="1"/>
            <rFont val="Calibri"/>
            <family val="2"/>
            <scheme val="minor"/>
          </rPr>
          <t>Балл: 2 из 2</t>
        </r>
      </text>
    </comment>
    <comment ref="DU251" authorId="0" shapeId="0">
      <text>
        <r>
          <rPr>
            <sz val="11"/>
            <color theme="1"/>
            <rFont val="Calibri"/>
            <family val="2"/>
            <scheme val="minor"/>
          </rPr>
          <t>Балл: 0 из 4</t>
        </r>
      </text>
    </comment>
    <comment ref="EG251" authorId="0" shapeId="0">
      <text>
        <r>
          <rPr>
            <sz val="11"/>
            <color theme="1"/>
            <rFont val="Calibri"/>
            <family val="2"/>
            <scheme val="minor"/>
          </rPr>
          <t>Балл: 4 из 4</t>
        </r>
      </text>
    </comment>
    <comment ref="EO251" authorId="0" shapeId="0">
      <text>
        <r>
          <rPr>
            <sz val="11"/>
            <color theme="1"/>
            <rFont val="Calibri"/>
            <family val="2"/>
            <scheme val="minor"/>
          </rPr>
          <t>Балл: 0 из 4</t>
        </r>
      </text>
    </comment>
    <comment ref="EU251" authorId="0" shapeId="0">
      <text>
        <r>
          <rPr>
            <sz val="11"/>
            <color theme="1"/>
            <rFont val="Calibri"/>
            <family val="2"/>
            <scheme val="minor"/>
          </rPr>
          <t>Балл: 2 из 6</t>
        </r>
      </text>
    </comment>
    <comment ref="FL251" authorId="0" shapeId="0">
      <text>
        <r>
          <rPr>
            <sz val="11"/>
            <color theme="1"/>
            <rFont val="Calibri"/>
            <family val="2"/>
            <scheme val="minor"/>
          </rPr>
          <t>Балл: 0 из 2</t>
        </r>
      </text>
    </comment>
    <comment ref="FQ251" authorId="0" shapeId="0">
      <text>
        <r>
          <rPr>
            <sz val="11"/>
            <color theme="1"/>
            <rFont val="Calibri"/>
            <family val="2"/>
            <scheme val="minor"/>
          </rPr>
          <t>Балл: 4 из 4</t>
        </r>
      </text>
    </comment>
    <comment ref="FY251" authorId="0" shapeId="0">
      <text>
        <r>
          <rPr>
            <sz val="11"/>
            <color theme="1"/>
            <rFont val="Calibri"/>
            <family val="2"/>
            <scheme val="minor"/>
          </rPr>
          <t>Балл: 6 из 6</t>
        </r>
      </text>
    </comment>
    <comment ref="G252" authorId="0" shapeId="0">
      <text>
        <r>
          <rPr>
            <sz val="11"/>
            <color theme="1"/>
            <rFont val="Calibri"/>
            <family val="2"/>
            <scheme val="minor"/>
          </rPr>
          <t>Балл: 0 из 2</t>
        </r>
      </text>
    </comment>
    <comment ref="N252" authorId="0" shapeId="0">
      <text>
        <r>
          <rPr>
            <sz val="11"/>
            <color theme="1"/>
            <rFont val="Calibri"/>
            <family val="2"/>
            <scheme val="minor"/>
          </rPr>
          <t>Балл: 2 из 2</t>
        </r>
      </text>
    </comment>
    <comment ref="S252" authorId="0" shapeId="0">
      <text>
        <r>
          <rPr>
            <sz val="11"/>
            <color theme="1"/>
            <rFont val="Calibri"/>
            <family val="2"/>
            <scheme val="minor"/>
          </rPr>
          <t>Балл: 2 из 2</t>
        </r>
      </text>
    </comment>
    <comment ref="Y252" authorId="0" shapeId="0">
      <text>
        <r>
          <rPr>
            <sz val="11"/>
            <color theme="1"/>
            <rFont val="Calibri"/>
            <family val="2"/>
            <scheme val="minor"/>
          </rPr>
          <t>Балл: 2 из 2</t>
        </r>
      </text>
    </comment>
    <comment ref="AF252" authorId="0" shapeId="0">
      <text>
        <r>
          <rPr>
            <sz val="11"/>
            <color theme="1"/>
            <rFont val="Calibri"/>
            <family val="2"/>
            <scheme val="minor"/>
          </rPr>
          <t>Балл: 0 из 2</t>
        </r>
      </text>
    </comment>
    <comment ref="AL252" authorId="0" shapeId="0">
      <text>
        <r>
          <rPr>
            <sz val="11"/>
            <color theme="1"/>
            <rFont val="Calibri"/>
            <family val="2"/>
            <scheme val="minor"/>
          </rPr>
          <t>Балл: 0 из 4</t>
        </r>
      </text>
    </comment>
    <comment ref="AR252" authorId="0" shapeId="0">
      <text>
        <r>
          <rPr>
            <sz val="11"/>
            <color theme="1"/>
            <rFont val="Calibri"/>
            <family val="2"/>
            <scheme val="minor"/>
          </rPr>
          <t>Балл: 0 из 4</t>
        </r>
      </text>
    </comment>
    <comment ref="BA252" authorId="0" shapeId="0">
      <text>
        <r>
          <rPr>
            <sz val="11"/>
            <color theme="1"/>
            <rFont val="Calibri"/>
            <family val="2"/>
            <scheme val="minor"/>
          </rPr>
          <t>Балл: 0 из 4</t>
        </r>
      </text>
    </comment>
    <comment ref="BF252" authorId="0" shapeId="0">
      <text>
        <r>
          <rPr>
            <sz val="11"/>
            <color theme="1"/>
            <rFont val="Calibri"/>
            <family val="2"/>
            <scheme val="minor"/>
          </rPr>
          <t>Балл: 4 из 4</t>
        </r>
      </text>
    </comment>
    <comment ref="BI252" authorId="0" shapeId="0">
      <text>
        <r>
          <rPr>
            <sz val="11"/>
            <color theme="1"/>
            <rFont val="Calibri"/>
            <family val="2"/>
            <scheme val="minor"/>
          </rPr>
          <t>Балл: 0 из 4</t>
        </r>
      </text>
    </comment>
    <comment ref="BO252" authorId="0" shapeId="0">
      <text>
        <r>
          <rPr>
            <sz val="11"/>
            <color theme="1"/>
            <rFont val="Calibri"/>
            <family val="2"/>
            <scheme val="minor"/>
          </rPr>
          <t>Балл: 4 из 4</t>
        </r>
      </text>
    </comment>
    <comment ref="BY252" authorId="0" shapeId="0">
      <text>
        <r>
          <rPr>
            <sz val="11"/>
            <color theme="1"/>
            <rFont val="Calibri"/>
            <family val="2"/>
            <scheme val="minor"/>
          </rPr>
          <t>Балл: 4 из 4</t>
        </r>
      </text>
    </comment>
    <comment ref="CE252" authorId="0" shapeId="0">
      <text>
        <r>
          <rPr>
            <sz val="11"/>
            <color theme="1"/>
            <rFont val="Calibri"/>
            <family val="2"/>
            <scheme val="minor"/>
          </rPr>
          <t>Балл: 6 из 6</t>
        </r>
      </text>
    </comment>
    <comment ref="CH252" authorId="0" shapeId="0">
      <text>
        <r>
          <rPr>
            <sz val="11"/>
            <color theme="1"/>
            <rFont val="Calibri"/>
            <family val="2"/>
            <scheme val="minor"/>
          </rPr>
          <t>Балл: 3 из 6</t>
        </r>
      </text>
    </comment>
    <comment ref="CN252" authorId="0" shapeId="0">
      <text>
        <r>
          <rPr>
            <sz val="11"/>
            <color theme="1"/>
            <rFont val="Calibri"/>
            <family val="2"/>
            <scheme val="minor"/>
          </rPr>
          <t>Балл: 0 из 6</t>
        </r>
      </text>
    </comment>
    <comment ref="CS252" authorId="0" shapeId="0">
      <text>
        <r>
          <rPr>
            <sz val="11"/>
            <color theme="1"/>
            <rFont val="Calibri"/>
            <family val="2"/>
            <scheme val="minor"/>
          </rPr>
          <t>Балл: 6 из 6</t>
        </r>
      </text>
    </comment>
    <comment ref="CZ252" authorId="0" shapeId="0">
      <text>
        <r>
          <rPr>
            <sz val="11"/>
            <color theme="1"/>
            <rFont val="Calibri"/>
            <family val="2"/>
            <scheme val="minor"/>
          </rPr>
          <t>Балл: 0 из 6</t>
        </r>
      </text>
    </comment>
    <comment ref="DN252" authorId="0" shapeId="0">
      <text>
        <r>
          <rPr>
            <sz val="11"/>
            <color theme="1"/>
            <rFont val="Calibri"/>
            <family val="2"/>
            <scheme val="minor"/>
          </rPr>
          <t>Балл: 2 из 2</t>
        </r>
      </text>
    </comment>
    <comment ref="DP252" authorId="0" shapeId="0">
      <text>
        <r>
          <rPr>
            <sz val="11"/>
            <color theme="1"/>
            <rFont val="Calibri"/>
            <family val="2"/>
            <scheme val="minor"/>
          </rPr>
          <t>Балл: 0 из 4</t>
        </r>
      </text>
    </comment>
    <comment ref="EB252" authorId="0" shapeId="0">
      <text>
        <r>
          <rPr>
            <sz val="11"/>
            <color theme="1"/>
            <rFont val="Calibri"/>
            <family val="2"/>
            <scheme val="minor"/>
          </rPr>
          <t>Балл: 4 из 4</t>
        </r>
      </text>
    </comment>
    <comment ref="EJ252" authorId="0" shapeId="0">
      <text>
        <r>
          <rPr>
            <sz val="11"/>
            <color theme="1"/>
            <rFont val="Calibri"/>
            <family val="2"/>
            <scheme val="minor"/>
          </rPr>
          <t>Балл: 0 из 4</t>
        </r>
      </text>
    </comment>
    <comment ref="FA252" authorId="0" shapeId="0">
      <text>
        <r>
          <rPr>
            <sz val="11"/>
            <color theme="1"/>
            <rFont val="Calibri"/>
            <family val="2"/>
            <scheme val="minor"/>
          </rPr>
          <t>Балл: 6 из 6</t>
        </r>
      </text>
    </comment>
    <comment ref="FI252" authorId="0" shapeId="0">
      <text>
        <r>
          <rPr>
            <sz val="11"/>
            <color theme="1"/>
            <rFont val="Calibri"/>
            <family val="2"/>
            <scheme val="minor"/>
          </rPr>
          <t>Балл: 2 из 2</t>
        </r>
      </text>
    </comment>
    <comment ref="FU252" authorId="0" shapeId="0">
      <text>
        <r>
          <rPr>
            <sz val="11"/>
            <color theme="1"/>
            <rFont val="Calibri"/>
            <family val="2"/>
            <scheme val="minor"/>
          </rPr>
          <t>Балл: 4 из 4</t>
        </r>
      </text>
    </comment>
    <comment ref="GB252" authorId="0" shapeId="0">
      <text>
        <r>
          <rPr>
            <sz val="11"/>
            <color theme="1"/>
            <rFont val="Calibri"/>
            <family val="2"/>
            <scheme val="minor"/>
          </rPr>
          <t>Балл: 0 из 6</t>
        </r>
      </text>
    </comment>
    <comment ref="H253" authorId="0" shapeId="0">
      <text>
        <r>
          <rPr>
            <sz val="11"/>
            <color theme="1"/>
            <rFont val="Calibri"/>
            <family val="2"/>
            <scheme val="minor"/>
          </rPr>
          <t>Балл: 2 из 2</t>
        </r>
      </text>
    </comment>
    <comment ref="O253" authorId="0" shapeId="0">
      <text>
        <r>
          <rPr>
            <sz val="11"/>
            <color theme="1"/>
            <rFont val="Calibri"/>
            <family val="2"/>
            <scheme val="minor"/>
          </rPr>
          <t>Балл: 2 из 2</t>
        </r>
      </text>
    </comment>
    <comment ref="X253" authorId="0" shapeId="0">
      <text>
        <r>
          <rPr>
            <sz val="11"/>
            <color theme="1"/>
            <rFont val="Calibri"/>
            <family val="2"/>
            <scheme val="minor"/>
          </rPr>
          <t>Балл: 2 из 2</t>
        </r>
      </text>
    </comment>
    <comment ref="AC253" authorId="0" shapeId="0">
      <text>
        <r>
          <rPr>
            <sz val="11"/>
            <color theme="1"/>
            <rFont val="Calibri"/>
            <family val="2"/>
            <scheme val="minor"/>
          </rPr>
          <t>Балл: 2 из 2</t>
        </r>
      </text>
    </comment>
    <comment ref="AG253" authorId="0" shapeId="0">
      <text>
        <r>
          <rPr>
            <sz val="11"/>
            <color theme="1"/>
            <rFont val="Calibri"/>
            <family val="2"/>
            <scheme val="minor"/>
          </rPr>
          <t>Балл: 2 из 2</t>
        </r>
      </text>
    </comment>
    <comment ref="AK253" authorId="0" shapeId="0">
      <text>
        <r>
          <rPr>
            <sz val="11"/>
            <color theme="1"/>
            <rFont val="Calibri"/>
            <family val="2"/>
            <scheme val="minor"/>
          </rPr>
          <t>Балл: 0 из 4</t>
        </r>
      </text>
    </comment>
    <comment ref="AT253" authorId="0" shapeId="0">
      <text>
        <r>
          <rPr>
            <sz val="11"/>
            <color theme="1"/>
            <rFont val="Calibri"/>
            <family val="2"/>
            <scheme val="minor"/>
          </rPr>
          <t>Балл: 4 из 4</t>
        </r>
      </text>
    </comment>
    <comment ref="AZ253" authorId="0" shapeId="0">
      <text>
        <r>
          <rPr>
            <sz val="11"/>
            <color theme="1"/>
            <rFont val="Calibri"/>
            <family val="2"/>
            <scheme val="minor"/>
          </rPr>
          <t>Балл: 4 из 4</t>
        </r>
      </text>
    </comment>
    <comment ref="BE253" authorId="0" shapeId="0">
      <text>
        <r>
          <rPr>
            <sz val="11"/>
            <color theme="1"/>
            <rFont val="Calibri"/>
            <family val="2"/>
            <scheme val="minor"/>
          </rPr>
          <t>Балл: 4 из 4</t>
        </r>
      </text>
    </comment>
    <comment ref="BL253" authorId="0" shapeId="0">
      <text>
        <r>
          <rPr>
            <sz val="11"/>
            <color theme="1"/>
            <rFont val="Calibri"/>
            <family val="2"/>
            <scheme val="minor"/>
          </rPr>
          <t>Балл: 4 из 4</t>
        </r>
      </text>
    </comment>
    <comment ref="BT253" authorId="0" shapeId="0">
      <text>
        <r>
          <rPr>
            <sz val="11"/>
            <color theme="1"/>
            <rFont val="Calibri"/>
            <family val="2"/>
            <scheme val="minor"/>
          </rPr>
          <t>Балл: 0 из 4</t>
        </r>
      </text>
    </comment>
    <comment ref="BU253" authorId="0" shapeId="0">
      <text>
        <r>
          <rPr>
            <sz val="11"/>
            <color theme="1"/>
            <rFont val="Calibri"/>
            <family val="2"/>
            <scheme val="minor"/>
          </rPr>
          <t>Балл: 4 из 4</t>
        </r>
      </text>
    </comment>
    <comment ref="CD253" authorId="0" shapeId="0">
      <text>
        <r>
          <rPr>
            <sz val="11"/>
            <color theme="1"/>
            <rFont val="Calibri"/>
            <family val="2"/>
            <scheme val="minor"/>
          </rPr>
          <t>Балл: 0 из 6</t>
        </r>
      </text>
    </comment>
    <comment ref="CJ253" authorId="0" shapeId="0">
      <text>
        <r>
          <rPr>
            <sz val="11"/>
            <color theme="1"/>
            <rFont val="Calibri"/>
            <family val="2"/>
            <scheme val="minor"/>
          </rPr>
          <t>Балл: 6 из 6</t>
        </r>
      </text>
    </comment>
    <comment ref="CM253" authorId="0" shapeId="0">
      <text>
        <r>
          <rPr>
            <sz val="11"/>
            <color theme="1"/>
            <rFont val="Calibri"/>
            <family val="2"/>
            <scheme val="minor"/>
          </rPr>
          <t>Балл: 6 из 6</t>
        </r>
      </text>
    </comment>
    <comment ref="CX253" authorId="0" shapeId="0">
      <text>
        <r>
          <rPr>
            <sz val="11"/>
            <color theme="1"/>
            <rFont val="Calibri"/>
            <family val="2"/>
            <scheme val="minor"/>
          </rPr>
          <t>Балл: 6 из 6</t>
        </r>
      </text>
    </comment>
    <comment ref="CZ253" authorId="0" shapeId="0">
      <text>
        <r>
          <rPr>
            <sz val="11"/>
            <color theme="1"/>
            <rFont val="Calibri"/>
            <family val="2"/>
            <scheme val="minor"/>
          </rPr>
          <t>Балл: 6 из 6</t>
        </r>
      </text>
    </comment>
    <comment ref="DE253" authorId="0" shapeId="0">
      <text>
        <r>
          <rPr>
            <sz val="11"/>
            <color theme="1"/>
            <rFont val="Calibri"/>
            <family val="2"/>
            <scheme val="minor"/>
          </rPr>
          <t>Балл: 2 из 2</t>
        </r>
      </text>
    </comment>
    <comment ref="DO253" authorId="0" shapeId="0">
      <text>
        <r>
          <rPr>
            <sz val="11"/>
            <color theme="1"/>
            <rFont val="Calibri"/>
            <family val="2"/>
            <scheme val="minor"/>
          </rPr>
          <t>Балл: 0 из 4</t>
        </r>
      </text>
    </comment>
    <comment ref="EE253" authorId="0" shapeId="0">
      <text>
        <r>
          <rPr>
            <sz val="11"/>
            <color theme="1"/>
            <rFont val="Calibri"/>
            <family val="2"/>
            <scheme val="minor"/>
          </rPr>
          <t>Балл: 0 из 4</t>
        </r>
      </text>
    </comment>
    <comment ref="J254" authorId="0" shapeId="0">
      <text>
        <r>
          <rPr>
            <sz val="11"/>
            <color theme="1"/>
            <rFont val="Calibri"/>
            <family val="2"/>
            <scheme val="minor"/>
          </rPr>
          <t>Балл: 0 из 2</t>
        </r>
      </text>
    </comment>
    <comment ref="O254" authorId="0" shapeId="0">
      <text>
        <r>
          <rPr>
            <sz val="11"/>
            <color theme="1"/>
            <rFont val="Calibri"/>
            <family val="2"/>
            <scheme val="minor"/>
          </rPr>
          <t>Балл: 0 из 2</t>
        </r>
      </text>
    </comment>
    <comment ref="T254" authorId="0" shapeId="0">
      <text>
        <r>
          <rPr>
            <sz val="11"/>
            <color theme="1"/>
            <rFont val="Calibri"/>
            <family val="2"/>
            <scheme val="minor"/>
          </rPr>
          <t>Балл: 2 из 2</t>
        </r>
      </text>
    </comment>
    <comment ref="Y254" authorId="0" shapeId="0">
      <text>
        <r>
          <rPr>
            <sz val="11"/>
            <color theme="1"/>
            <rFont val="Calibri"/>
            <family val="2"/>
            <scheme val="minor"/>
          </rPr>
          <t>Балл: 0 из 2</t>
        </r>
      </text>
    </comment>
    <comment ref="AJ254" authorId="0" shapeId="0">
      <text>
        <r>
          <rPr>
            <sz val="11"/>
            <color theme="1"/>
            <rFont val="Calibri"/>
            <family val="2"/>
            <scheme val="minor"/>
          </rPr>
          <t>Балл: 0 из 2</t>
        </r>
      </text>
    </comment>
    <comment ref="AL254" authorId="0" shapeId="0">
      <text>
        <r>
          <rPr>
            <sz val="11"/>
            <color theme="1"/>
            <rFont val="Calibri"/>
            <family val="2"/>
            <scheme val="minor"/>
          </rPr>
          <t>Балл: 0 из 4</t>
        </r>
      </text>
    </comment>
    <comment ref="AR254" authorId="0" shapeId="0">
      <text>
        <r>
          <rPr>
            <sz val="11"/>
            <color theme="1"/>
            <rFont val="Calibri"/>
            <family val="2"/>
            <scheme val="minor"/>
          </rPr>
          <t>Балл: 4 из 4</t>
        </r>
      </text>
    </comment>
    <comment ref="AX254" authorId="0" shapeId="0">
      <text>
        <r>
          <rPr>
            <sz val="11"/>
            <color theme="1"/>
            <rFont val="Calibri"/>
            <family val="2"/>
            <scheme val="minor"/>
          </rPr>
          <t>Балл: 0 из 4</t>
        </r>
      </text>
    </comment>
    <comment ref="BF254" authorId="0" shapeId="0">
      <text>
        <r>
          <rPr>
            <sz val="11"/>
            <color theme="1"/>
            <rFont val="Calibri"/>
            <family val="2"/>
            <scheme val="minor"/>
          </rPr>
          <t>Балл: 4 из 4</t>
        </r>
      </text>
    </comment>
    <comment ref="BM254" authorId="0" shapeId="0">
      <text>
        <r>
          <rPr>
            <sz val="11"/>
            <color theme="1"/>
            <rFont val="Calibri"/>
            <family val="2"/>
            <scheme val="minor"/>
          </rPr>
          <t>Балл: 0 из 4</t>
        </r>
      </text>
    </comment>
    <comment ref="BT254" authorId="0" shapeId="0">
      <text>
        <r>
          <rPr>
            <sz val="11"/>
            <color theme="1"/>
            <rFont val="Calibri"/>
            <family val="2"/>
            <scheme val="minor"/>
          </rPr>
          <t>Балл: 0 из 4</t>
        </r>
      </text>
    </comment>
    <comment ref="BY254" authorId="0" shapeId="0">
      <text>
        <r>
          <rPr>
            <sz val="11"/>
            <color theme="1"/>
            <rFont val="Calibri"/>
            <family val="2"/>
            <scheme val="minor"/>
          </rPr>
          <t>Балл: 4 из 4</t>
        </r>
      </text>
    </comment>
    <comment ref="CF254" authorId="0" shapeId="0">
      <text>
        <r>
          <rPr>
            <sz val="11"/>
            <color theme="1"/>
            <rFont val="Calibri"/>
            <family val="2"/>
            <scheme val="minor"/>
          </rPr>
          <t>&lt;пропущен&gt;</t>
        </r>
      </text>
    </comment>
    <comment ref="CI254" authorId="0" shapeId="0">
      <text>
        <r>
          <rPr>
            <sz val="11"/>
            <color theme="1"/>
            <rFont val="Calibri"/>
            <family val="2"/>
            <scheme val="minor"/>
          </rPr>
          <t>Балл: 3 из 6</t>
        </r>
      </text>
    </comment>
    <comment ref="CN254" authorId="0" shapeId="0">
      <text>
        <r>
          <rPr>
            <sz val="11"/>
            <color theme="1"/>
            <rFont val="Calibri"/>
            <family val="2"/>
            <scheme val="minor"/>
          </rPr>
          <t>Балл: 2 из 6</t>
        </r>
      </text>
    </comment>
    <comment ref="CU254" authorId="0" shapeId="0">
      <text>
        <r>
          <rPr>
            <sz val="11"/>
            <color theme="1"/>
            <rFont val="Calibri"/>
            <family val="2"/>
            <scheme val="minor"/>
          </rPr>
          <t>Балл: 6 из 6</t>
        </r>
      </text>
    </comment>
    <comment ref="CY254" authorId="0" shapeId="0">
      <text>
        <r>
          <rPr>
            <sz val="11"/>
            <color theme="1"/>
            <rFont val="Calibri"/>
            <family val="2"/>
            <scheme val="minor"/>
          </rPr>
          <t>Балл: 0 из 6</t>
        </r>
      </text>
    </comment>
    <comment ref="DE254" authorId="0" shapeId="0">
      <text>
        <r>
          <rPr>
            <sz val="11"/>
            <color theme="1"/>
            <rFont val="Calibri"/>
            <family val="2"/>
            <scheme val="minor"/>
          </rPr>
          <t>Балл: 2 из 2</t>
        </r>
      </text>
    </comment>
    <comment ref="DO254" authorId="0" shapeId="0">
      <text>
        <r>
          <rPr>
            <sz val="11"/>
            <color theme="1"/>
            <rFont val="Calibri"/>
            <family val="2"/>
            <scheme val="minor"/>
          </rPr>
          <t>Балл: 0 из 4</t>
        </r>
      </text>
    </comment>
    <comment ref="EG254" authorId="0" shapeId="0">
      <text>
        <r>
          <rPr>
            <sz val="11"/>
            <color theme="1"/>
            <rFont val="Calibri"/>
            <family val="2"/>
            <scheme val="minor"/>
          </rPr>
          <t>Балл: 0 из 4</t>
        </r>
      </text>
    </comment>
    <comment ref="EI254" authorId="0" shapeId="0">
      <text>
        <r>
          <rPr>
            <sz val="11"/>
            <color theme="1"/>
            <rFont val="Calibri"/>
            <family val="2"/>
            <scheme val="minor"/>
          </rPr>
          <t>Балл: 0 из 4</t>
        </r>
      </text>
    </comment>
    <comment ref="EY254" authorId="0" shapeId="0">
      <text>
        <r>
          <rPr>
            <sz val="11"/>
            <color theme="1"/>
            <rFont val="Calibri"/>
            <family val="2"/>
            <scheme val="minor"/>
          </rPr>
          <t>Балл: 6 из 6</t>
        </r>
      </text>
    </comment>
    <comment ref="FL254" authorId="0" shapeId="0">
      <text>
        <r>
          <rPr>
            <sz val="11"/>
            <color theme="1"/>
            <rFont val="Calibri"/>
            <family val="2"/>
            <scheme val="minor"/>
          </rPr>
          <t>Балл: 0 из 2</t>
        </r>
      </text>
    </comment>
    <comment ref="FP254" authorId="0" shapeId="0">
      <text>
        <r>
          <rPr>
            <sz val="11"/>
            <color theme="1"/>
            <rFont val="Calibri"/>
            <family val="2"/>
            <scheme val="minor"/>
          </rPr>
          <t>Балл: 4 из 4</t>
        </r>
      </text>
    </comment>
    <comment ref="GE254" authorId="0" shapeId="0">
      <text>
        <r>
          <rPr>
            <sz val="11"/>
            <color theme="1"/>
            <rFont val="Calibri"/>
            <family val="2"/>
            <scheme val="minor"/>
          </rPr>
          <t>Балл: 6 из 6</t>
        </r>
      </text>
    </comment>
    <comment ref="H255" authorId="0" shapeId="0">
      <text>
        <r>
          <rPr>
            <sz val="11"/>
            <color theme="1"/>
            <rFont val="Calibri"/>
            <family val="2"/>
            <scheme val="minor"/>
          </rPr>
          <t>Балл: 0 из 2</t>
        </r>
      </text>
    </comment>
    <comment ref="R255" authorId="0" shapeId="0">
      <text>
        <r>
          <rPr>
            <sz val="11"/>
            <color theme="1"/>
            <rFont val="Calibri"/>
            <family val="2"/>
            <scheme val="minor"/>
          </rPr>
          <t>Балл: 2 из 2</t>
        </r>
      </text>
    </comment>
    <comment ref="U255" authorId="0" shapeId="0">
      <text>
        <r>
          <rPr>
            <sz val="11"/>
            <color theme="1"/>
            <rFont val="Calibri"/>
            <family val="2"/>
            <scheme val="minor"/>
          </rPr>
          <t>Балл: 0 из 2</t>
        </r>
      </text>
    </comment>
    <comment ref="Y255" authorId="0" shapeId="0">
      <text>
        <r>
          <rPr>
            <sz val="11"/>
            <color theme="1"/>
            <rFont val="Calibri"/>
            <family val="2"/>
            <scheme val="minor"/>
          </rPr>
          <t>Балл: 2 из 2</t>
        </r>
      </text>
    </comment>
    <comment ref="AG255" authorId="0" shapeId="0">
      <text>
        <r>
          <rPr>
            <sz val="11"/>
            <color theme="1"/>
            <rFont val="Calibri"/>
            <family val="2"/>
            <scheme val="minor"/>
          </rPr>
          <t>Балл: 2 из 2</t>
        </r>
      </text>
    </comment>
    <comment ref="AP255" authorId="0" shapeId="0">
      <text>
        <r>
          <rPr>
            <sz val="11"/>
            <color theme="1"/>
            <rFont val="Calibri"/>
            <family val="2"/>
            <scheme val="minor"/>
          </rPr>
          <t>Балл: 0 из 4</t>
        </r>
      </text>
    </comment>
    <comment ref="AU255" authorId="0" shapeId="0">
      <text>
        <r>
          <rPr>
            <sz val="11"/>
            <color theme="1"/>
            <rFont val="Calibri"/>
            <family val="2"/>
            <scheme val="minor"/>
          </rPr>
          <t>Балл: 4 из 4</t>
        </r>
      </text>
    </comment>
    <comment ref="BA255" authorId="0" shapeId="0">
      <text>
        <r>
          <rPr>
            <sz val="11"/>
            <color theme="1"/>
            <rFont val="Calibri"/>
            <family val="2"/>
            <scheme val="minor"/>
          </rPr>
          <t>Балл: 4 из 4</t>
        </r>
      </text>
    </comment>
    <comment ref="BC255" authorId="0" shapeId="0">
      <text>
        <r>
          <rPr>
            <sz val="11"/>
            <color theme="1"/>
            <rFont val="Calibri"/>
            <family val="2"/>
            <scheme val="minor"/>
          </rPr>
          <t>Балл: 4 из 4</t>
        </r>
      </text>
    </comment>
    <comment ref="BI255" authorId="0" shapeId="0">
      <text>
        <r>
          <rPr>
            <sz val="11"/>
            <color theme="1"/>
            <rFont val="Calibri"/>
            <family val="2"/>
            <scheme val="minor"/>
          </rPr>
          <t>Балл: 0 из 4</t>
        </r>
      </text>
    </comment>
    <comment ref="BO255" authorId="0" shapeId="0">
      <text>
        <r>
          <rPr>
            <sz val="11"/>
            <color theme="1"/>
            <rFont val="Calibri"/>
            <family val="2"/>
            <scheme val="minor"/>
          </rPr>
          <t>Балл: 4 из 4</t>
        </r>
      </text>
    </comment>
    <comment ref="BU255" authorId="0" shapeId="0">
      <text>
        <r>
          <rPr>
            <sz val="11"/>
            <color theme="1"/>
            <rFont val="Calibri"/>
            <family val="2"/>
            <scheme val="minor"/>
          </rPr>
          <t>Балл: 4 из 4</t>
        </r>
      </text>
    </comment>
    <comment ref="CF255" authorId="0" shapeId="0">
      <text>
        <r>
          <rPr>
            <sz val="11"/>
            <color theme="1"/>
            <rFont val="Calibri"/>
            <family val="2"/>
            <scheme val="minor"/>
          </rPr>
          <t>Балл: 0 из 6</t>
        </r>
      </text>
    </comment>
    <comment ref="CL255" authorId="0" shapeId="0">
      <text>
        <r>
          <rPr>
            <sz val="11"/>
            <color theme="1"/>
            <rFont val="Calibri"/>
            <family val="2"/>
            <scheme val="minor"/>
          </rPr>
          <t>Балл: 0 из 6</t>
        </r>
      </text>
    </comment>
    <comment ref="CR255" authorId="0" shapeId="0">
      <text>
        <r>
          <rPr>
            <sz val="11"/>
            <color theme="1"/>
            <rFont val="Calibri"/>
            <family val="2"/>
            <scheme val="minor"/>
          </rPr>
          <t>Балл: 3 из 6</t>
        </r>
      </text>
    </comment>
    <comment ref="CX255" authorId="0" shapeId="0">
      <text>
        <r>
          <rPr>
            <sz val="11"/>
            <color theme="1"/>
            <rFont val="Calibri"/>
            <family val="2"/>
            <scheme val="minor"/>
          </rPr>
          <t>Балл: 6 из 6</t>
        </r>
      </text>
    </comment>
    <comment ref="DD255" authorId="0" shapeId="0">
      <text>
        <r>
          <rPr>
            <sz val="11"/>
            <color theme="1"/>
            <rFont val="Calibri"/>
            <family val="2"/>
            <scheme val="minor"/>
          </rPr>
          <t>Балл: 6 из 6</t>
        </r>
      </text>
    </comment>
    <comment ref="DK255" authorId="0" shapeId="0">
      <text>
        <r>
          <rPr>
            <sz val="11"/>
            <color theme="1"/>
            <rFont val="Calibri"/>
            <family val="2"/>
            <scheme val="minor"/>
          </rPr>
          <t>Балл: 2 из 2</t>
        </r>
      </text>
    </comment>
    <comment ref="DO255" authorId="0" shapeId="0">
      <text>
        <r>
          <rPr>
            <sz val="11"/>
            <color theme="1"/>
            <rFont val="Calibri"/>
            <family val="2"/>
            <scheme val="minor"/>
          </rPr>
          <t>Балл: 0 из 4</t>
        </r>
      </text>
    </comment>
    <comment ref="EG255" authorId="0" shapeId="0">
      <text>
        <r>
          <rPr>
            <sz val="11"/>
            <color theme="1"/>
            <rFont val="Calibri"/>
            <family val="2"/>
            <scheme val="minor"/>
          </rPr>
          <t>Балл: 4 из 4</t>
        </r>
      </text>
    </comment>
    <comment ref="EL255" authorId="0" shapeId="0">
      <text>
        <r>
          <rPr>
            <sz val="11"/>
            <color theme="1"/>
            <rFont val="Calibri"/>
            <family val="2"/>
            <scheme val="minor"/>
          </rPr>
          <t>Балл: 4 из 4</t>
        </r>
      </text>
    </comment>
    <comment ref="EU255" authorId="0" shapeId="0">
      <text>
        <r>
          <rPr>
            <sz val="11"/>
            <color theme="1"/>
            <rFont val="Calibri"/>
            <family val="2"/>
            <scheme val="minor"/>
          </rPr>
          <t>Балл: 6 из 6</t>
        </r>
      </text>
    </comment>
    <comment ref="FH255" authorId="0" shapeId="0">
      <text>
        <r>
          <rPr>
            <sz val="11"/>
            <color theme="1"/>
            <rFont val="Calibri"/>
            <family val="2"/>
            <scheme val="minor"/>
          </rPr>
          <t>Балл: 2 из 2</t>
        </r>
      </text>
    </comment>
    <comment ref="FS255" authorId="0" shapeId="0">
      <text>
        <r>
          <rPr>
            <sz val="11"/>
            <color theme="1"/>
            <rFont val="Calibri"/>
            <family val="2"/>
            <scheme val="minor"/>
          </rPr>
          <t>Балл: 4 из 4</t>
        </r>
      </text>
    </comment>
    <comment ref="GF255" authorId="0" shapeId="0">
      <text>
        <r>
          <rPr>
            <sz val="11"/>
            <color theme="1"/>
            <rFont val="Calibri"/>
            <family val="2"/>
            <scheme val="minor"/>
          </rPr>
          <t>Балл: 3 из 6</t>
        </r>
      </text>
    </comment>
    <comment ref="I256" authorId="0" shapeId="0">
      <text>
        <r>
          <rPr>
            <sz val="11"/>
            <color theme="1"/>
            <rFont val="Calibri"/>
            <family val="2"/>
            <scheme val="minor"/>
          </rPr>
          <t>Балл: 0 из 2</t>
        </r>
      </text>
    </comment>
    <comment ref="R256" authorId="0" shapeId="0">
      <text>
        <r>
          <rPr>
            <sz val="11"/>
            <color theme="1"/>
            <rFont val="Calibri"/>
            <family val="2"/>
            <scheme val="minor"/>
          </rPr>
          <t>Балл: 2 из 2</t>
        </r>
      </text>
    </comment>
    <comment ref="X256" authorId="0" shapeId="0">
      <text>
        <r>
          <rPr>
            <sz val="11"/>
            <color theme="1"/>
            <rFont val="Calibri"/>
            <family val="2"/>
            <scheme val="minor"/>
          </rPr>
          <t>Балл: 2 из 2</t>
        </r>
      </text>
    </comment>
    <comment ref="AB256" authorId="0" shapeId="0">
      <text>
        <r>
          <rPr>
            <sz val="11"/>
            <color theme="1"/>
            <rFont val="Calibri"/>
            <family val="2"/>
            <scheme val="minor"/>
          </rPr>
          <t>Балл: 2 из 2</t>
        </r>
      </text>
    </comment>
    <comment ref="AJ256" authorId="0" shapeId="0">
      <text>
        <r>
          <rPr>
            <sz val="11"/>
            <color theme="1"/>
            <rFont val="Calibri"/>
            <family val="2"/>
            <scheme val="minor"/>
          </rPr>
          <t>Балл: 0 из 2</t>
        </r>
      </text>
    </comment>
    <comment ref="AK256" authorId="0" shapeId="0">
      <text>
        <r>
          <rPr>
            <sz val="11"/>
            <color theme="1"/>
            <rFont val="Calibri"/>
            <family val="2"/>
            <scheme val="minor"/>
          </rPr>
          <t>Балл: 4 из 4</t>
        </r>
      </text>
    </comment>
    <comment ref="AV256" authorId="0" shapeId="0">
      <text>
        <r>
          <rPr>
            <sz val="11"/>
            <color theme="1"/>
            <rFont val="Calibri"/>
            <family val="2"/>
            <scheme val="minor"/>
          </rPr>
          <t>Балл: 0 из 4</t>
        </r>
      </text>
    </comment>
    <comment ref="AW256" authorId="0" shapeId="0">
      <text>
        <r>
          <rPr>
            <sz val="11"/>
            <color theme="1"/>
            <rFont val="Calibri"/>
            <family val="2"/>
            <scheme val="minor"/>
          </rPr>
          <t>Балл: 4 из 4</t>
        </r>
      </text>
    </comment>
    <comment ref="BF256" authorId="0" shapeId="0">
      <text>
        <r>
          <rPr>
            <sz val="11"/>
            <color theme="1"/>
            <rFont val="Calibri"/>
            <family val="2"/>
            <scheme val="minor"/>
          </rPr>
          <t>Балл: 4 из 4</t>
        </r>
      </text>
    </comment>
    <comment ref="BI256" authorId="0" shapeId="0">
      <text>
        <r>
          <rPr>
            <sz val="11"/>
            <color theme="1"/>
            <rFont val="Calibri"/>
            <family val="2"/>
            <scheme val="minor"/>
          </rPr>
          <t>Балл: 0 из 4</t>
        </r>
      </text>
    </comment>
    <comment ref="BQ256" authorId="0" shapeId="0">
      <text>
        <r>
          <rPr>
            <sz val="11"/>
            <color theme="1"/>
            <rFont val="Calibri"/>
            <family val="2"/>
            <scheme val="minor"/>
          </rPr>
          <t>Балл: 4 из 4</t>
        </r>
      </text>
    </comment>
    <comment ref="BX256" authorId="0" shapeId="0">
      <text>
        <r>
          <rPr>
            <sz val="11"/>
            <color theme="1"/>
            <rFont val="Calibri"/>
            <family val="2"/>
            <scheme val="minor"/>
          </rPr>
          <t>Балл: 4 из 4</t>
        </r>
      </text>
    </comment>
    <comment ref="CE256" authorId="0" shapeId="0">
      <text>
        <r>
          <rPr>
            <sz val="11"/>
            <color theme="1"/>
            <rFont val="Calibri"/>
            <family val="2"/>
            <scheme val="minor"/>
          </rPr>
          <t>Балл: 0 из 6</t>
        </r>
      </text>
    </comment>
    <comment ref="CH256" authorId="0" shapeId="0">
      <text>
        <r>
          <rPr>
            <sz val="11"/>
            <color theme="1"/>
            <rFont val="Calibri"/>
            <family val="2"/>
            <scheme val="minor"/>
          </rPr>
          <t>Балл: 3 из 6</t>
        </r>
      </text>
    </comment>
    <comment ref="CQ256" authorId="0" shapeId="0">
      <text>
        <r>
          <rPr>
            <sz val="11"/>
            <color theme="1"/>
            <rFont val="Calibri"/>
            <family val="2"/>
            <scheme val="minor"/>
          </rPr>
          <t>Балл: 2 из 6</t>
        </r>
      </text>
    </comment>
    <comment ref="CX256" authorId="0" shapeId="0">
      <text>
        <r>
          <rPr>
            <sz val="11"/>
            <color theme="1"/>
            <rFont val="Calibri"/>
            <family val="2"/>
            <scheme val="minor"/>
          </rPr>
          <t>Балл: 6 из 6</t>
        </r>
      </text>
    </comment>
    <comment ref="DB256" authorId="0" shapeId="0">
      <text>
        <r>
          <rPr>
            <sz val="11"/>
            <color theme="1"/>
            <rFont val="Calibri"/>
            <family val="2"/>
            <scheme val="minor"/>
          </rPr>
          <t>Балл: 6 из 6</t>
        </r>
      </text>
    </comment>
    <comment ref="DL256" authorId="0" shapeId="0">
      <text>
        <r>
          <rPr>
            <sz val="11"/>
            <color theme="1"/>
            <rFont val="Calibri"/>
            <family val="2"/>
            <scheme val="minor"/>
          </rPr>
          <t>Балл: 2 из 2</t>
        </r>
      </text>
    </comment>
    <comment ref="DU256" authorId="0" shapeId="0">
      <text>
        <r>
          <rPr>
            <sz val="11"/>
            <color theme="1"/>
            <rFont val="Calibri"/>
            <family val="2"/>
            <scheme val="minor"/>
          </rPr>
          <t>Балл: 0 из 4</t>
        </r>
      </text>
    </comment>
    <comment ref="EG256" authorId="0" shapeId="0">
      <text>
        <r>
          <rPr>
            <sz val="11"/>
            <color theme="1"/>
            <rFont val="Calibri"/>
            <family val="2"/>
            <scheme val="minor"/>
          </rPr>
          <t>Балл: 0 из 4</t>
        </r>
      </text>
    </comment>
    <comment ref="EM256" authorId="0" shapeId="0">
      <text>
        <r>
          <rPr>
            <sz val="11"/>
            <color theme="1"/>
            <rFont val="Calibri"/>
            <family val="2"/>
            <scheme val="minor"/>
          </rPr>
          <t>Балл: 0 из 4</t>
        </r>
      </text>
    </comment>
    <comment ref="EY256" authorId="0" shapeId="0">
      <text>
        <r>
          <rPr>
            <sz val="11"/>
            <color theme="1"/>
            <rFont val="Calibri"/>
            <family val="2"/>
            <scheme val="minor"/>
          </rPr>
          <t>Балл: 6 из 6</t>
        </r>
      </text>
    </comment>
    <comment ref="FF256" authorId="0" shapeId="0">
      <text>
        <r>
          <rPr>
            <sz val="11"/>
            <color theme="1"/>
            <rFont val="Calibri"/>
            <family val="2"/>
            <scheme val="minor"/>
          </rPr>
          <t>Балл: 2 из 2</t>
        </r>
      </text>
    </comment>
    <comment ref="FR256" authorId="0" shapeId="0">
      <text>
        <r>
          <rPr>
            <sz val="11"/>
            <color theme="1"/>
            <rFont val="Calibri"/>
            <family val="2"/>
            <scheme val="minor"/>
          </rPr>
          <t>Балл: 0 из 4</t>
        </r>
      </text>
    </comment>
    <comment ref="GD256" authorId="0" shapeId="0">
      <text>
        <r>
          <rPr>
            <sz val="11"/>
            <color theme="1"/>
            <rFont val="Calibri"/>
            <family val="2"/>
            <scheme val="minor"/>
          </rPr>
          <t>Балл: 6 из 6</t>
        </r>
      </text>
    </comment>
    <comment ref="H257" authorId="0" shapeId="0">
      <text>
        <r>
          <rPr>
            <sz val="11"/>
            <color theme="1"/>
            <rFont val="Calibri"/>
            <family val="2"/>
            <scheme val="minor"/>
          </rPr>
          <t>Балл: 2 из 2</t>
        </r>
      </text>
    </comment>
    <comment ref="R257" authorId="0" shapeId="0">
      <text>
        <r>
          <rPr>
            <sz val="11"/>
            <color theme="1"/>
            <rFont val="Calibri"/>
            <family val="2"/>
            <scheme val="minor"/>
          </rPr>
          <t>Балл: 2 из 2</t>
        </r>
      </text>
    </comment>
    <comment ref="W257" authorId="0" shapeId="0">
      <text>
        <r>
          <rPr>
            <sz val="11"/>
            <color theme="1"/>
            <rFont val="Calibri"/>
            <family val="2"/>
            <scheme val="minor"/>
          </rPr>
          <t>Балл: 0 из 2</t>
        </r>
      </text>
    </comment>
    <comment ref="AC257" authorId="0" shapeId="0">
      <text>
        <r>
          <rPr>
            <sz val="11"/>
            <color theme="1"/>
            <rFont val="Calibri"/>
            <family val="2"/>
            <scheme val="minor"/>
          </rPr>
          <t>Балл: 2 из 2</t>
        </r>
      </text>
    </comment>
    <comment ref="AJ257" authorId="0" shapeId="0">
      <text>
        <r>
          <rPr>
            <sz val="11"/>
            <color theme="1"/>
            <rFont val="Calibri"/>
            <family val="2"/>
            <scheme val="minor"/>
          </rPr>
          <t>Балл: 0 из 2</t>
        </r>
      </text>
    </comment>
    <comment ref="AO257" authorId="0" shapeId="0">
      <text>
        <r>
          <rPr>
            <sz val="11"/>
            <color theme="1"/>
            <rFont val="Calibri"/>
            <family val="2"/>
            <scheme val="minor"/>
          </rPr>
          <t>Балл: 0 из 4</t>
        </r>
      </text>
    </comment>
    <comment ref="AU257" authorId="0" shapeId="0">
      <text>
        <r>
          <rPr>
            <sz val="11"/>
            <color theme="1"/>
            <rFont val="Calibri"/>
            <family val="2"/>
            <scheme val="minor"/>
          </rPr>
          <t>Балл: 0 из 4</t>
        </r>
      </text>
    </comment>
    <comment ref="AW257" authorId="0" shapeId="0">
      <text>
        <r>
          <rPr>
            <sz val="11"/>
            <color theme="1"/>
            <rFont val="Calibri"/>
            <family val="2"/>
            <scheme val="minor"/>
          </rPr>
          <t>Балл: 4 из 4</t>
        </r>
      </text>
    </comment>
    <comment ref="BG257" authorId="0" shapeId="0">
      <text>
        <r>
          <rPr>
            <sz val="11"/>
            <color theme="1"/>
            <rFont val="Calibri"/>
            <family val="2"/>
            <scheme val="minor"/>
          </rPr>
          <t>Балл: 4 из 4</t>
        </r>
      </text>
    </comment>
    <comment ref="BL257" authorId="0" shapeId="0">
      <text>
        <r>
          <rPr>
            <sz val="11"/>
            <color theme="1"/>
            <rFont val="Calibri"/>
            <family val="2"/>
            <scheme val="minor"/>
          </rPr>
          <t>Балл: 4 из 4</t>
        </r>
      </text>
    </comment>
    <comment ref="BQ257" authorId="0" shapeId="0">
      <text>
        <r>
          <rPr>
            <sz val="11"/>
            <color theme="1"/>
            <rFont val="Calibri"/>
            <family val="2"/>
            <scheme val="minor"/>
          </rPr>
          <t>Балл: 0 из 4</t>
        </r>
      </text>
    </comment>
    <comment ref="BY257" authorId="0" shapeId="0">
      <text>
        <r>
          <rPr>
            <sz val="11"/>
            <color theme="1"/>
            <rFont val="Calibri"/>
            <family val="2"/>
            <scheme val="minor"/>
          </rPr>
          <t>Балл: 4 из 4</t>
        </r>
      </text>
    </comment>
    <comment ref="CB257" authorId="0" shapeId="0">
      <text>
        <r>
          <rPr>
            <sz val="11"/>
            <color theme="1"/>
            <rFont val="Calibri"/>
            <family val="2"/>
            <scheme val="minor"/>
          </rPr>
          <t>Балл: 0 из 6</t>
        </r>
      </text>
    </comment>
    <comment ref="CG257" authorId="0" shapeId="0">
      <text>
        <r>
          <rPr>
            <sz val="11"/>
            <color theme="1"/>
            <rFont val="Calibri"/>
            <family val="2"/>
            <scheme val="minor"/>
          </rPr>
          <t>Балл: 3 из 6</t>
        </r>
      </text>
    </comment>
    <comment ref="CQ257" authorId="0" shapeId="0">
      <text>
        <r>
          <rPr>
            <sz val="11"/>
            <color theme="1"/>
            <rFont val="Calibri"/>
            <family val="2"/>
            <scheme val="minor"/>
          </rPr>
          <t>Балл: 0 из 6</t>
        </r>
      </text>
    </comment>
    <comment ref="CT257" authorId="0" shapeId="0">
      <text>
        <r>
          <rPr>
            <sz val="11"/>
            <color theme="1"/>
            <rFont val="Calibri"/>
            <family val="2"/>
            <scheme val="minor"/>
          </rPr>
          <t>Балл: 0 из 6</t>
        </r>
      </text>
    </comment>
    <comment ref="CY257" authorId="0" shapeId="0">
      <text>
        <r>
          <rPr>
            <sz val="11"/>
            <color theme="1"/>
            <rFont val="Calibri"/>
            <family val="2"/>
            <scheme val="minor"/>
          </rPr>
          <t>Балл: 6 из 6</t>
        </r>
      </text>
    </comment>
    <comment ref="DH257" authorId="0" shapeId="0">
      <text>
        <r>
          <rPr>
            <sz val="11"/>
            <color theme="1"/>
            <rFont val="Calibri"/>
            <family val="2"/>
            <scheme val="minor"/>
          </rPr>
          <t>Балл: 2 из 2</t>
        </r>
      </text>
    </comment>
    <comment ref="DW257" authorId="0" shapeId="0">
      <text>
        <r>
          <rPr>
            <sz val="11"/>
            <color theme="1"/>
            <rFont val="Calibri"/>
            <family val="2"/>
            <scheme val="minor"/>
          </rPr>
          <t>Балл: 4 из 4</t>
        </r>
      </text>
    </comment>
    <comment ref="EB257" authorId="0" shapeId="0">
      <text>
        <r>
          <rPr>
            <sz val="11"/>
            <color theme="1"/>
            <rFont val="Calibri"/>
            <family val="2"/>
            <scheme val="minor"/>
          </rPr>
          <t>Балл: 0 из 4</t>
        </r>
      </text>
    </comment>
    <comment ref="EO257" authorId="0" shapeId="0">
      <text>
        <r>
          <rPr>
            <sz val="11"/>
            <color theme="1"/>
            <rFont val="Calibri"/>
            <family val="2"/>
            <scheme val="minor"/>
          </rPr>
          <t>Балл: 0 из 4</t>
        </r>
      </text>
    </comment>
    <comment ref="ET257" authorId="0" shapeId="0">
      <text>
        <r>
          <rPr>
            <sz val="11"/>
            <color theme="1"/>
            <rFont val="Calibri"/>
            <family val="2"/>
            <scheme val="minor"/>
          </rPr>
          <t>Балл: 6 из 6</t>
        </r>
      </text>
    </comment>
    <comment ref="FI257" authorId="0" shapeId="0">
      <text>
        <r>
          <rPr>
            <sz val="11"/>
            <color theme="1"/>
            <rFont val="Calibri"/>
            <family val="2"/>
            <scheme val="minor"/>
          </rPr>
          <t>Балл: 2 из 2</t>
        </r>
      </text>
    </comment>
    <comment ref="FQ257" authorId="0" shapeId="0">
      <text>
        <r>
          <rPr>
            <sz val="11"/>
            <color theme="1"/>
            <rFont val="Calibri"/>
            <family val="2"/>
            <scheme val="minor"/>
          </rPr>
          <t>Балл: 0 из 4</t>
        </r>
      </text>
    </comment>
    <comment ref="GF257" authorId="0" shapeId="0">
      <text>
        <r>
          <rPr>
            <sz val="11"/>
            <color theme="1"/>
            <rFont val="Calibri"/>
            <family val="2"/>
            <scheme val="minor"/>
          </rPr>
          <t>Балл: 3 из 6</t>
        </r>
      </text>
    </comment>
    <comment ref="L258" authorId="0" shapeId="0">
      <text>
        <r>
          <rPr>
            <sz val="11"/>
            <color theme="1"/>
            <rFont val="Calibri"/>
            <family val="2"/>
            <scheme val="minor"/>
          </rPr>
          <t>Балл: 2 из 2</t>
        </r>
      </text>
    </comment>
    <comment ref="P258" authorId="0" shapeId="0">
      <text>
        <r>
          <rPr>
            <sz val="11"/>
            <color theme="1"/>
            <rFont val="Calibri"/>
            <family val="2"/>
            <scheme val="minor"/>
          </rPr>
          <t>Балл: 2 из 2</t>
        </r>
      </text>
    </comment>
    <comment ref="X258" authorId="0" shapeId="0">
      <text>
        <r>
          <rPr>
            <sz val="11"/>
            <color theme="1"/>
            <rFont val="Calibri"/>
            <family val="2"/>
            <scheme val="minor"/>
          </rPr>
          <t>Балл: 2 из 2</t>
        </r>
      </text>
    </comment>
    <comment ref="AA258" authorId="0" shapeId="0">
      <text>
        <r>
          <rPr>
            <sz val="11"/>
            <color theme="1"/>
            <rFont val="Calibri"/>
            <family val="2"/>
            <scheme val="minor"/>
          </rPr>
          <t>Балл: 2 из 2</t>
        </r>
      </text>
    </comment>
    <comment ref="AF258" authorId="0" shapeId="0">
      <text>
        <r>
          <rPr>
            <sz val="11"/>
            <color theme="1"/>
            <rFont val="Calibri"/>
            <family val="2"/>
            <scheme val="minor"/>
          </rPr>
          <t>Балл: 2 из 2</t>
        </r>
      </text>
    </comment>
    <comment ref="AO258" authorId="0" shapeId="0">
      <text>
        <r>
          <rPr>
            <sz val="11"/>
            <color theme="1"/>
            <rFont val="Calibri"/>
            <family val="2"/>
            <scheme val="minor"/>
          </rPr>
          <t>Балл: 0 из 4</t>
        </r>
      </text>
    </comment>
    <comment ref="AQ258" authorId="0" shapeId="0">
      <text>
        <r>
          <rPr>
            <sz val="11"/>
            <color theme="1"/>
            <rFont val="Calibri"/>
            <family val="2"/>
            <scheme val="minor"/>
          </rPr>
          <t>Балл: 4 из 4</t>
        </r>
      </text>
    </comment>
    <comment ref="AW258" authorId="0" shapeId="0">
      <text>
        <r>
          <rPr>
            <sz val="11"/>
            <color theme="1"/>
            <rFont val="Calibri"/>
            <family val="2"/>
            <scheme val="minor"/>
          </rPr>
          <t>Балл: 0 из 4</t>
        </r>
      </text>
    </comment>
    <comment ref="BD258" authorId="0" shapeId="0">
      <text>
        <r>
          <rPr>
            <sz val="11"/>
            <color theme="1"/>
            <rFont val="Calibri"/>
            <family val="2"/>
            <scheme val="minor"/>
          </rPr>
          <t>Балл: 0 из 4</t>
        </r>
      </text>
    </comment>
    <comment ref="BM258" authorId="0" shapeId="0">
      <text>
        <r>
          <rPr>
            <sz val="11"/>
            <color theme="1"/>
            <rFont val="Calibri"/>
            <family val="2"/>
            <scheme val="minor"/>
          </rPr>
          <t>Балл: 0 из 4</t>
        </r>
      </text>
    </comment>
    <comment ref="BS258" authorId="0" shapeId="0">
      <text>
        <r>
          <rPr>
            <sz val="11"/>
            <color theme="1"/>
            <rFont val="Calibri"/>
            <family val="2"/>
            <scheme val="minor"/>
          </rPr>
          <t>Балл: 0 из 4</t>
        </r>
      </text>
    </comment>
    <comment ref="BZ258" authorId="0" shapeId="0">
      <text>
        <r>
          <rPr>
            <sz val="11"/>
            <color theme="1"/>
            <rFont val="Calibri"/>
            <family val="2"/>
            <scheme val="minor"/>
          </rPr>
          <t>Балл: 4 из 4</t>
        </r>
      </text>
    </comment>
    <comment ref="CE258" authorId="0" shapeId="0">
      <text>
        <r>
          <rPr>
            <sz val="11"/>
            <color theme="1"/>
            <rFont val="Calibri"/>
            <family val="2"/>
            <scheme val="minor"/>
          </rPr>
          <t>Балл: 6 из 6</t>
        </r>
      </text>
    </comment>
    <comment ref="CL258" authorId="0" shapeId="0">
      <text>
        <r>
          <rPr>
            <sz val="11"/>
            <color theme="1"/>
            <rFont val="Calibri"/>
            <family val="2"/>
            <scheme val="minor"/>
          </rPr>
          <t>Балл: 6 из 6</t>
        </r>
      </text>
    </comment>
    <comment ref="CQ258" authorId="0" shapeId="0">
      <text>
        <r>
          <rPr>
            <sz val="11"/>
            <color theme="1"/>
            <rFont val="Calibri"/>
            <family val="2"/>
            <scheme val="minor"/>
          </rPr>
          <t>Балл: 2 из 6</t>
        </r>
      </text>
    </comment>
    <comment ref="CU258" authorId="0" shapeId="0">
      <text>
        <r>
          <rPr>
            <sz val="11"/>
            <color theme="1"/>
            <rFont val="Calibri"/>
            <family val="2"/>
            <scheme val="minor"/>
          </rPr>
          <t>Балл: 6 из 6</t>
        </r>
      </text>
    </comment>
    <comment ref="DC258" authorId="0" shapeId="0">
      <text>
        <r>
          <rPr>
            <sz val="11"/>
            <color theme="1"/>
            <rFont val="Calibri"/>
            <family val="2"/>
            <scheme val="minor"/>
          </rPr>
          <t>Балл: 6 из 6</t>
        </r>
      </text>
    </comment>
    <comment ref="DE258" authorId="0" shapeId="0">
      <text>
        <r>
          <rPr>
            <sz val="11"/>
            <color theme="1"/>
            <rFont val="Calibri"/>
            <family val="2"/>
            <scheme val="minor"/>
          </rPr>
          <t>Балл: 2 из 2</t>
        </r>
      </text>
    </comment>
    <comment ref="DS258" authorId="0" shapeId="0">
      <text>
        <r>
          <rPr>
            <sz val="11"/>
            <color theme="1"/>
            <rFont val="Calibri"/>
            <family val="2"/>
            <scheme val="minor"/>
          </rPr>
          <t>Балл: 0 из 4</t>
        </r>
      </text>
    </comment>
    <comment ref="EG258" authorId="0" shapeId="0">
      <text>
        <r>
          <rPr>
            <sz val="11"/>
            <color theme="1"/>
            <rFont val="Calibri"/>
            <family val="2"/>
            <scheme val="minor"/>
          </rPr>
          <t>Балл: 0 из 4</t>
        </r>
      </text>
    </comment>
    <comment ref="EL258" authorId="0" shapeId="0">
      <text>
        <r>
          <rPr>
            <sz val="11"/>
            <color theme="1"/>
            <rFont val="Calibri"/>
            <family val="2"/>
            <scheme val="minor"/>
          </rPr>
          <t>Балл: 0 из 4</t>
        </r>
      </text>
    </comment>
    <comment ref="EX258" authorId="0" shapeId="0">
      <text>
        <r>
          <rPr>
            <sz val="11"/>
            <color theme="1"/>
            <rFont val="Calibri"/>
            <family val="2"/>
            <scheme val="minor"/>
          </rPr>
          <t>Балл: 6 из 6</t>
        </r>
      </text>
    </comment>
    <comment ref="FI258" authorId="0" shapeId="0">
      <text>
        <r>
          <rPr>
            <sz val="11"/>
            <color theme="1"/>
            <rFont val="Calibri"/>
            <family val="2"/>
            <scheme val="minor"/>
          </rPr>
          <t>Балл: 2 из 2</t>
        </r>
      </text>
    </comment>
    <comment ref="FQ258" authorId="0" shapeId="0">
      <text>
        <r>
          <rPr>
            <sz val="11"/>
            <color theme="1"/>
            <rFont val="Calibri"/>
            <family val="2"/>
            <scheme val="minor"/>
          </rPr>
          <t>Балл: 4 из 4</t>
        </r>
      </text>
    </comment>
    <comment ref="GB258" authorId="0" shapeId="0">
      <text>
        <r>
          <rPr>
            <sz val="11"/>
            <color theme="1"/>
            <rFont val="Calibri"/>
            <family val="2"/>
            <scheme val="minor"/>
          </rPr>
          <t>Балл: 0 из 6</t>
        </r>
      </text>
    </comment>
    <comment ref="L259" authorId="0" shapeId="0">
      <text>
        <r>
          <rPr>
            <sz val="11"/>
            <color theme="1"/>
            <rFont val="Calibri"/>
            <family val="2"/>
            <scheme val="minor"/>
          </rPr>
          <t>Балл: 0 из 2</t>
        </r>
      </text>
    </comment>
    <comment ref="O259" authorId="0" shapeId="0">
      <text>
        <r>
          <rPr>
            <sz val="11"/>
            <color theme="1"/>
            <rFont val="Calibri"/>
            <family val="2"/>
            <scheme val="minor"/>
          </rPr>
          <t>Балл: 2 из 2</t>
        </r>
      </text>
    </comment>
    <comment ref="U259" authorId="0" shapeId="0">
      <text>
        <r>
          <rPr>
            <sz val="11"/>
            <color theme="1"/>
            <rFont val="Calibri"/>
            <family val="2"/>
            <scheme val="minor"/>
          </rPr>
          <t>Балл: 2 из 2</t>
        </r>
      </text>
    </comment>
    <comment ref="AA259" authorId="0" shapeId="0">
      <text>
        <r>
          <rPr>
            <sz val="11"/>
            <color theme="1"/>
            <rFont val="Calibri"/>
            <family val="2"/>
            <scheme val="minor"/>
          </rPr>
          <t>Балл: 2 из 2</t>
        </r>
      </text>
    </comment>
    <comment ref="AI259" authorId="0" shapeId="0">
      <text>
        <r>
          <rPr>
            <sz val="11"/>
            <color theme="1"/>
            <rFont val="Calibri"/>
            <family val="2"/>
            <scheme val="minor"/>
          </rPr>
          <t>Балл: 0 из 2</t>
        </r>
      </text>
    </comment>
    <comment ref="AK259" authorId="0" shapeId="0">
      <text>
        <r>
          <rPr>
            <sz val="11"/>
            <color theme="1"/>
            <rFont val="Calibri"/>
            <family val="2"/>
            <scheme val="minor"/>
          </rPr>
          <t>Балл: 0 из 4</t>
        </r>
      </text>
    </comment>
    <comment ref="AQ259" authorId="0" shapeId="0">
      <text>
        <r>
          <rPr>
            <sz val="11"/>
            <color theme="1"/>
            <rFont val="Calibri"/>
            <family val="2"/>
            <scheme val="minor"/>
          </rPr>
          <t>Балл: 4 из 4</t>
        </r>
      </text>
    </comment>
    <comment ref="AW259" authorId="0" shapeId="0">
      <text>
        <r>
          <rPr>
            <sz val="11"/>
            <color theme="1"/>
            <rFont val="Calibri"/>
            <family val="2"/>
            <scheme val="minor"/>
          </rPr>
          <t>Балл: 4 из 4</t>
        </r>
      </text>
    </comment>
    <comment ref="BC259" authorId="0" shapeId="0">
      <text>
        <r>
          <rPr>
            <sz val="11"/>
            <color theme="1"/>
            <rFont val="Calibri"/>
            <family val="2"/>
            <scheme val="minor"/>
          </rPr>
          <t>Балл: 0 из 4</t>
        </r>
      </text>
    </comment>
    <comment ref="BK259" authorId="0" shapeId="0">
      <text>
        <r>
          <rPr>
            <sz val="11"/>
            <color theme="1"/>
            <rFont val="Calibri"/>
            <family val="2"/>
            <scheme val="minor"/>
          </rPr>
          <t>Балл: 4 из 4</t>
        </r>
      </text>
    </comment>
    <comment ref="BQ259" authorId="0" shapeId="0">
      <text>
        <r>
          <rPr>
            <sz val="11"/>
            <color theme="1"/>
            <rFont val="Calibri"/>
            <family val="2"/>
            <scheme val="minor"/>
          </rPr>
          <t>Балл: 4 из 4</t>
        </r>
      </text>
    </comment>
    <comment ref="BW259" authorId="0" shapeId="0">
      <text>
        <r>
          <rPr>
            <sz val="11"/>
            <color theme="1"/>
            <rFont val="Calibri"/>
            <family val="2"/>
            <scheme val="minor"/>
          </rPr>
          <t>Балл: 4 из 4</t>
        </r>
      </text>
    </comment>
    <comment ref="CB259" authorId="0" shapeId="0">
      <text>
        <r>
          <rPr>
            <sz val="11"/>
            <color theme="1"/>
            <rFont val="Calibri"/>
            <family val="2"/>
            <scheme val="minor"/>
          </rPr>
          <t>Балл: 0 из 6</t>
        </r>
      </text>
    </comment>
    <comment ref="CL259" authorId="0" shapeId="0">
      <text>
        <r>
          <rPr>
            <sz val="11"/>
            <color theme="1"/>
            <rFont val="Calibri"/>
            <family val="2"/>
            <scheme val="minor"/>
          </rPr>
          <t>Балл: 3 из 6</t>
        </r>
      </text>
    </comment>
    <comment ref="CQ259" authorId="0" shapeId="0">
      <text>
        <r>
          <rPr>
            <sz val="11"/>
            <color theme="1"/>
            <rFont val="Calibri"/>
            <family val="2"/>
            <scheme val="minor"/>
          </rPr>
          <t>Балл: 1 из 6</t>
        </r>
      </text>
    </comment>
    <comment ref="CV259" authorId="0" shapeId="0">
      <text>
        <r>
          <rPr>
            <sz val="11"/>
            <color theme="1"/>
            <rFont val="Calibri"/>
            <family val="2"/>
            <scheme val="minor"/>
          </rPr>
          <t>Балл: 6 из 6</t>
        </r>
      </text>
    </comment>
    <comment ref="CZ259" authorId="0" shapeId="0">
      <text>
        <r>
          <rPr>
            <sz val="11"/>
            <color theme="1"/>
            <rFont val="Calibri"/>
            <family val="2"/>
            <scheme val="minor"/>
          </rPr>
          <t>Балл: 6 из 6</t>
        </r>
      </text>
    </comment>
    <comment ref="DG259" authorId="0" shapeId="0">
      <text>
        <r>
          <rPr>
            <sz val="11"/>
            <color theme="1"/>
            <rFont val="Calibri"/>
            <family val="2"/>
            <scheme val="minor"/>
          </rPr>
          <t>Балл: 2 из 2</t>
        </r>
      </text>
    </comment>
    <comment ref="DV259" authorId="0" shapeId="0">
      <text>
        <r>
          <rPr>
            <sz val="11"/>
            <color theme="1"/>
            <rFont val="Calibri"/>
            <family val="2"/>
            <scheme val="minor"/>
          </rPr>
          <t>Балл: 0 из 4</t>
        </r>
      </text>
    </comment>
    <comment ref="EE259" authorId="0" shapeId="0">
      <text>
        <r>
          <rPr>
            <sz val="11"/>
            <color theme="1"/>
            <rFont val="Calibri"/>
            <family val="2"/>
            <scheme val="minor"/>
          </rPr>
          <t>Балл: 4 из 4</t>
        </r>
      </text>
    </comment>
    <comment ref="EP259" authorId="0" shapeId="0">
      <text>
        <r>
          <rPr>
            <sz val="11"/>
            <color theme="1"/>
            <rFont val="Calibri"/>
            <family val="2"/>
            <scheme val="minor"/>
          </rPr>
          <t>Балл: 0 из 4</t>
        </r>
      </text>
    </comment>
    <comment ref="EY259" authorId="0" shapeId="0">
      <text>
        <r>
          <rPr>
            <sz val="11"/>
            <color theme="1"/>
            <rFont val="Calibri"/>
            <family val="2"/>
            <scheme val="minor"/>
          </rPr>
          <t>Балл: 6 из 6</t>
        </r>
      </text>
    </comment>
    <comment ref="FH259" authorId="0" shapeId="0">
      <text>
        <r>
          <rPr>
            <sz val="11"/>
            <color theme="1"/>
            <rFont val="Calibri"/>
            <family val="2"/>
            <scheme val="minor"/>
          </rPr>
          <t>Балл: 2 из 2</t>
        </r>
      </text>
    </comment>
    <comment ref="FT259" authorId="0" shapeId="0">
      <text>
        <r>
          <rPr>
            <sz val="11"/>
            <color theme="1"/>
            <rFont val="Calibri"/>
            <family val="2"/>
            <scheme val="minor"/>
          </rPr>
          <t>Балл: 0 из 4</t>
        </r>
      </text>
    </comment>
    <comment ref="FZ259" authorId="0" shapeId="0">
      <text>
        <r>
          <rPr>
            <sz val="11"/>
            <color theme="1"/>
            <rFont val="Calibri"/>
            <family val="2"/>
            <scheme val="minor"/>
          </rPr>
          <t>Балл: 0 из 6</t>
        </r>
      </text>
    </comment>
  </commentList>
</comments>
</file>

<file path=xl/sharedStrings.xml><?xml version="1.0" encoding="utf-8"?>
<sst xmlns="http://schemas.openxmlformats.org/spreadsheetml/2006/main" count="51563" uniqueCount="2192">
  <si>
    <t>Диагностическая работа по НАЧАЛЬНОЙ ШКОЛЕ</t>
  </si>
  <si>
    <t>Группа</t>
  </si>
  <si>
    <t>Корневая группа</t>
  </si>
  <si>
    <t>Предметные компетенции</t>
  </si>
  <si>
    <t>Методические компетенции</t>
  </si>
  <si>
    <t>Психолого-педагогические компетенции</t>
  </si>
  <si>
    <t>Коммуникативные компетенции</t>
  </si>
  <si>
    <t>Вопрос 1</t>
  </si>
  <si>
    <t>Вопрос 2</t>
  </si>
  <si>
    <t>Вопрос 3</t>
  </si>
  <si>
    <t>Вопрос 4</t>
  </si>
  <si>
    <t>Вопрос 5</t>
  </si>
  <si>
    <t>Вопрос 6</t>
  </si>
  <si>
    <t>Вопрос 7</t>
  </si>
  <si>
    <t>Вопрос 8</t>
  </si>
  <si>
    <t>Вопрос 9</t>
  </si>
  <si>
    <t>Вопрос 10</t>
  </si>
  <si>
    <t>Вопрос 11</t>
  </si>
  <si>
    <t>Вопрос 12</t>
  </si>
  <si>
    <t>Вопрос 13</t>
  </si>
  <si>
    <t>Вопрос 14</t>
  </si>
  <si>
    <t>Вопрос 15</t>
  </si>
  <si>
    <t>Вопрос 16</t>
  </si>
  <si>
    <t>Вопрос 17</t>
  </si>
  <si>
    <t>Вопрос 18</t>
  </si>
  <si>
    <t>Вопрос 19</t>
  </si>
  <si>
    <t>Вопрос 20</t>
  </si>
  <si>
    <t>Вопрос 21</t>
  </si>
  <si>
    <t>Вопрос 22</t>
  </si>
  <si>
    <t>Вопрос 23</t>
  </si>
  <si>
    <t>Вопрос 24</t>
  </si>
  <si>
    <t>Вопрос 25</t>
  </si>
  <si>
    <t>Вопрос №</t>
  </si>
  <si>
    <t>Тип вопроса</t>
  </si>
  <si>
    <t>Всего</t>
  </si>
  <si>
    <t>Верно</t>
  </si>
  <si>
    <t>Частично</t>
  </si>
  <si>
    <t>Неверно</t>
  </si>
  <si>
    <t>СреднийБалл</t>
  </si>
  <si>
    <t>МаксБалл</t>
  </si>
  <si>
    <t>Процент</t>
  </si>
  <si>
    <t>№</t>
  </si>
  <si>
    <t>Фамилия</t>
  </si>
  <si>
    <t>Имя</t>
  </si>
  <si>
    <t>Отчество</t>
  </si>
  <si>
    <t>Б</t>
  </si>
  <si>
    <t>М</t>
  </si>
  <si>
    <t>%</t>
  </si>
  <si>
    <t>Шинкаревич</t>
  </si>
  <si>
    <t>Олеся</t>
  </si>
  <si>
    <t>Анатольевна</t>
  </si>
  <si>
    <t>Родионова</t>
  </si>
  <si>
    <t>Елена</t>
  </si>
  <si>
    <t>Вадимовна</t>
  </si>
  <si>
    <t>Карасева</t>
  </si>
  <si>
    <t>Мария</t>
  </si>
  <si>
    <t>Николаевна</t>
  </si>
  <si>
    <t>Ефимкина</t>
  </si>
  <si>
    <t>Юлия</t>
  </si>
  <si>
    <t>Камаганцева</t>
  </si>
  <si>
    <t>Любовь</t>
  </si>
  <si>
    <t>Евгеньевна</t>
  </si>
  <si>
    <t>Подольская</t>
  </si>
  <si>
    <t>Светлана</t>
  </si>
  <si>
    <t>Васильевна</t>
  </si>
  <si>
    <t>Белоусова</t>
  </si>
  <si>
    <t>Ситникова</t>
  </si>
  <si>
    <t>Ирина</t>
  </si>
  <si>
    <t>Леонидовна</t>
  </si>
  <si>
    <t>Евдокимова</t>
  </si>
  <si>
    <t>Надежда</t>
  </si>
  <si>
    <t>Аркадьевна</t>
  </si>
  <si>
    <t>Юдина</t>
  </si>
  <si>
    <t>Евгения</t>
  </si>
  <si>
    <t>Михайловна</t>
  </si>
  <si>
    <t>Хайрулина</t>
  </si>
  <si>
    <t>Татьяна</t>
  </si>
  <si>
    <t>Валерия</t>
  </si>
  <si>
    <t>Зорина</t>
  </si>
  <si>
    <t>Ирековна</t>
  </si>
  <si>
    <t>Шлехт</t>
  </si>
  <si>
    <t>Сергеевна</t>
  </si>
  <si>
    <t>Максимова</t>
  </si>
  <si>
    <t>Ксения</t>
  </si>
  <si>
    <t>Станиславовна</t>
  </si>
  <si>
    <t>Жилякова</t>
  </si>
  <si>
    <t>Ольга</t>
  </si>
  <si>
    <t>Владимировна</t>
  </si>
  <si>
    <t>Шумкова</t>
  </si>
  <si>
    <t>Екатерина</t>
  </si>
  <si>
    <t>Агзамова</t>
  </si>
  <si>
    <t>Анжелика</t>
  </si>
  <si>
    <t>Ильшатовна</t>
  </si>
  <si>
    <t>Ахтарова</t>
  </si>
  <si>
    <t>Фаизовна</t>
  </si>
  <si>
    <t>Раскостова</t>
  </si>
  <si>
    <t>Наталья</t>
  </si>
  <si>
    <t>Борисовна</t>
  </si>
  <si>
    <t>Сабирова</t>
  </si>
  <si>
    <t>Алексеевна</t>
  </si>
  <si>
    <t>Фишер</t>
  </si>
  <si>
    <t>Лилия</t>
  </si>
  <si>
    <t>Викторовна</t>
  </si>
  <si>
    <t>Медведева</t>
  </si>
  <si>
    <t>Вероника</t>
  </si>
  <si>
    <t>Котельникова</t>
  </si>
  <si>
    <t>Оксана</t>
  </si>
  <si>
    <t>Кокорина</t>
  </si>
  <si>
    <t>Арсентьевна</t>
  </si>
  <si>
    <t>Ронкина</t>
  </si>
  <si>
    <t>Вячеславовна</t>
  </si>
  <si>
    <t>Рязанова</t>
  </si>
  <si>
    <t>Ивановна</t>
  </si>
  <si>
    <t>Мокрушина</t>
  </si>
  <si>
    <t>Полина</t>
  </si>
  <si>
    <t>Денисовна</t>
  </si>
  <si>
    <t>Чапурина</t>
  </si>
  <si>
    <t>Петровна</t>
  </si>
  <si>
    <t>Хомутова</t>
  </si>
  <si>
    <t>Тамара</t>
  </si>
  <si>
    <t>Александровна</t>
  </si>
  <si>
    <t>Шарова</t>
  </si>
  <si>
    <t>Беликова</t>
  </si>
  <si>
    <t>Матвеева</t>
  </si>
  <si>
    <t>Марина</t>
  </si>
  <si>
    <t>Юрьевна</t>
  </si>
  <si>
    <t>Федюнина</t>
  </si>
  <si>
    <t>Павловна</t>
  </si>
  <si>
    <t>Чиркова</t>
  </si>
  <si>
    <t>Нина</t>
  </si>
  <si>
    <t>Хамзилова</t>
  </si>
  <si>
    <t>Павлова</t>
  </si>
  <si>
    <t>Наталия</t>
  </si>
  <si>
    <t>Идиятова</t>
  </si>
  <si>
    <t>Расиля</t>
  </si>
  <si>
    <t>Расульевна</t>
  </si>
  <si>
    <t>Смирнова</t>
  </si>
  <si>
    <t>Сухорукова</t>
  </si>
  <si>
    <t>Сысоева</t>
  </si>
  <si>
    <t>Нагорных</t>
  </si>
  <si>
    <t>Овсянникова</t>
  </si>
  <si>
    <t>Галина</t>
  </si>
  <si>
    <t>Шкала</t>
  </si>
  <si>
    <t>Оценка*</t>
  </si>
  <si>
    <t>Предм_комп</t>
  </si>
  <si>
    <t>Метод_комп</t>
  </si>
  <si>
    <t>Псих_комп</t>
  </si>
  <si>
    <t>Ком_комп</t>
  </si>
  <si>
    <t>Предм_комп_макс</t>
  </si>
  <si>
    <t>Метод_комп_макс</t>
  </si>
  <si>
    <t>Псих_комп_макс</t>
  </si>
  <si>
    <t>Ком_комп_макс</t>
  </si>
  <si>
    <t>Значение</t>
  </si>
  <si>
    <t>Результат</t>
  </si>
  <si>
    <t>базовый уровень</t>
  </si>
  <si>
    <t>повышенный</t>
  </si>
  <si>
    <t>базовый</t>
  </si>
  <si>
    <t>недостаточный</t>
  </si>
  <si>
    <t>ниже базового уровня</t>
  </si>
  <si>
    <t>Диапазон</t>
  </si>
  <si>
    <t>Количество</t>
  </si>
  <si>
    <t>[0;50]</t>
  </si>
  <si>
    <t>[0;14]</t>
  </si>
  <si>
    <t>[0;18]</t>
  </si>
  <si>
    <t>[0;9]</t>
  </si>
  <si>
    <t>[0;5]</t>
  </si>
  <si>
    <t>[51;70]</t>
  </si>
  <si>
    <t>[15;25]</t>
  </si>
  <si>
    <t>[19;31]</t>
  </si>
  <si>
    <t>[10;16]</t>
  </si>
  <si>
    <t>[6;10]</t>
  </si>
  <si>
    <t>[71;90]</t>
  </si>
  <si>
    <t>повышенный уровень</t>
  </si>
  <si>
    <t>[26;30]</t>
  </si>
  <si>
    <t>[32;38]</t>
  </si>
  <si>
    <t>[17;20]</t>
  </si>
  <si>
    <t>[11;12]</t>
  </si>
  <si>
    <t>[91;100]</t>
  </si>
  <si>
    <t>высокий уровень</t>
  </si>
  <si>
    <t>Какой тип отношений в лексической системе русского языка представлен словами в каждой строке? Установите соответствие.
1. ожог, ожёг = [Омонимы]
2. поступок, проступок = [Паронимы]
3. отойти, отступить, попятиться = [Синонимы]
4. одобрение, осуждение = [Антонимы]</t>
  </si>
  <si>
    <t>Определите тип орфограммы, общей для слов каждого ряда. Установите соответствие.
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</si>
  <si>
    <t>Определите функционально смысловые типы приведенных текстов. Установите соответствие.
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</si>
  <si>
    <t>Определите вид предложений по цели высказывания и структуре. Установите соответствие между предложением и его характеристикой.
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двусоставное]</t>
  </si>
  <si>
    <t>Определите, к какому типу слов с точки зрения их морфемного состава относятся слова в каждой строке. Установите соответствие.
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</si>
  <si>
    <t>Определите качество согласных звуков в словах. Установите соответствие между рядами слов и качеством согласных звуков в этих словах.
Примечание: сонорные согласные характеризуются как звонкие (как в большинстве программ по русскому языку для начальной школы).
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</si>
  <si>
    <t>Определите вид задачи: Для праздника купили 24 воздушных шара по цене 25 рублей за шар и несколько колпаков по цене 30 рублей за колпак. Сколько колпаков купили, если за них заплатили столько же, сколько за шары?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</si>
  <si>
    <t>Определите вид задачи: Скорый поезд, двигаясь со скоростью 80 км/ч, проходит расстояние между городами А и В за 3 часа. За какое время можно проехать это расстояние на электричке, если она идет со скоростью 40 км/ч?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</si>
  <si>
    <t>Определите вид задачи: По одинаковой цене купили 8 портфелей и 5 рюкзаков. За покупку уплатили 32 500 рублей. Сколько уплатили за портфели и рюкзаки по-отдельности?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</si>
  <si>
    <t>Определите вид задачи: Для детского сада купили одинаковое количество пододеяльников и простыней. Стоимость пододеяльника с простыней составляет 900 рублей. За все пододеяльники заплатили 4200 рублей, а за все простыни 2100 рублей. Сколько в отдельности стоят пододеяльник и простыня?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</si>
  <si>
    <t>Определите вид задачи: С участка собрали 8 мешков картофеля и 3 таких же мешка моркови. Масса мешков с картофелем на 150 кг больше, чем масса мешков с морковью. Чему равна масса собранного картофеля и масса собранной моркови?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</si>
  <si>
    <t>Определите вид задачи: Два автомобилиста выехали из одного города и двигались в одном направлении с одинаковой скоростью. Первый автомобилист был в пути 4 часа, а второй 6 часов. Второй автомобилист проехал на 120 км больше первого. Сколько километров проехал каждый автомобилист?
Задача на нахождение четвертого пропорционального
Задача на пропорциональное деление
*Задача на нахождение неизвестного по двум разностям
Задача на кратное сравнение</t>
  </si>
  <si>
    <t>Определите, к какому типу сказок относятся нижеперечисленные произведения:
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</si>
  <si>
    <t>Какой принцип анализа художественного произведения гласит, что анализ произведения необходимо производить только после его полного прочтения. Отметьте верный вариант ответа:
принцип целенаправленности
*принцип опоры на целостное непосредственно-эмоциональное восприятие прочитанного
принцип единства формы и содержания
принцип учета потребностей ребенка</t>
  </si>
  <si>
    <t>Выберите из нижеперечисленных вариантов ответов произведения Л. Н. Толстого:
#«Акула»
«Золотой ключик, или Приключения Буратино»
#«Котенок»
#«Прыжок»
«Волшебное слово»</t>
  </si>
  <si>
    <t>В чем сущность метода чтения-рассматривания детской книги? Выберите все характеристики из предложенного списка:
#младший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
хорошо ориентируется в мире детских книг
все варианты верны</t>
  </si>
  <si>
    <t>Отметьте в предложенном списке правильное определение читательской компетентности: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*готовность и способность к полноценному восприятию при чтении любых письменных текстов, к пониманию и осмыслению их содержания;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</si>
  <si>
    <t>Отметьте в предложенном списке правильное определение читательской самостоятельности: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Готовность и способность к полноценному восприятию при чтении любых письменных текстов, к пониманию и осмыслению их содержания;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</si>
  <si>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которое на три сотни и два десятка больше числа ψ Т ω.
А. Щ ψ 1
Б. S " ω
В. Щ b ω
Г. S ψ ω
А
*Б
В
Г</t>
  </si>
  <si>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которое на две сотни и три единицы меньше числа ψ Т w.
А. Щ Т S
Б. b Т b
В. b T S
Г. ψ 1 b
А
*Б
В
Г</t>
  </si>
  <si>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в котором " единиц в третьем разряде, S единиц во втором разряде и β единиц в первом разряде.
А. " S b
Б. S " b
В. b S "
Г. S b "
*А
Б
В
Г</t>
  </si>
  <si>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в котором T единиц в первом разряде, ψ единиц во втором разряде и S единиц в третьем разряде.
А. S ψ T
Б. T ψ S
В. ψ S T
Г. T S ψ
*А
Б
В
Г</t>
  </si>
  <si>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которое на четыре десятка и две единицы больше числа b 1 ".
А. b b w
Б. b " Щ
В. b " w
Г. b 1 "
А
Б
*В
Г</t>
  </si>
  <si>
    <t>Выберите правильный ответ:
В сказочной школе используют десятичную систему счисления, но натуральные числа записываются необычными цифрами. 1, a, T, b, ", ψ, w, Щ, S - это только несколько первых чисел, записанных по порядку. Выделите число, которое на пять сотен и три единицы меньше числа w 1 ".
А. a 1 a
Б. 1 a T
В. a 1 1
Г. T 1 T
*А
Б
В
Г</t>
  </si>
  <si>
    <t>Выберите вариант ответа, в котором верно указывается причина смены дня и ночи.
Земля вращается вокруг Солнца.
Солнце вращается вокруг Земли.
*Земля вращается вокруг своей оси.
Солнце и Луна сменяют друг друга.</t>
  </si>
  <si>
    <t>Какие из перечисленных методов в естествознании относятся к наглядным?
моделирование
#видеометод
эксперимент
#иллюстративный метод
#демонстрационный метод
работа с раздаточным материалом</t>
  </si>
  <si>
    <t>Выберите правильный ответ: Вести детей в природу «для умственного и словесного развития» рекомендовал русский педагог XIX века (отметьте в списке)
А.С. Макаренко
Н.К. Крупская
*К.Д. Ушинский
В.А. Сухомлинский
А.Я. Герд</t>
  </si>
  <si>
    <t>Отметьте в предложенном списке верное определение экологии как науки:
наука, изучающая влияние загрязнений на окружающую среду
наука, изучающая влияние загрязнений на здоровье человека
наука, изучающая влияние деятельности человека на окружающую среду
*наука,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</si>
  <si>
    <t>Выберите правильные ответы: Какие принципы определяют содержание традиционного обучения естествознанию в начальной школе?
#принцип научности
#принцип сознательного усвоения учебного материала
принцип высокого уровня трудности
принцип легкости обучения
#принцип связи учебного материала с жизненным опытом
принцип занимательности</t>
  </si>
  <si>
    <t>Определите последовательность применения средств обучения на занятии «Природа степей» в соответствии с требованиями, предъявляемыми методикой к изучению темы «Природные зоны России»:
1. ландшафтная картина «Степь»
2. карта «Природные зоны России»
3. гербарий
4. таблица «Животный мир степи»
5. карта «Охрана природы» в атласе</t>
  </si>
  <si>
    <t>Сравните звуковой и буквенный состав слов. Выберите ряды, в которых во всех словах совпадает количество звуков и букв.
#звездные, обезьяний, несъедобная
вокзальный, просьба, повсеместный
#тростниковая, создаешь, ручьи
объятия, моющая, прелестное
дружелюбный, объятия, ёлка</t>
  </si>
  <si>
    <t>Сравните слова в каждом ряду по их морфемному составу. Выберите ряды, в которых все слова имеют одинаковый морфемный состав.
#беспримерный, задумчив, подпрыгнет
беспроигрышный, несговорчивый, непродуманный
предпосевной, непроходной, наперебой
#собачий, волжский, ошибка
пылинка, виноградинка, резинка</t>
  </si>
  <si>
    <t>В каких рядах все выделенные слова употреблены в переносном значении?
распущенный ребенок, сорванный голос, натянутая струна
заснувший лес, потерянный кошелек, рассеянные семена
#замкнутый характер, открытая душа, цветущая женщина
погасший взгляд, запущенный дом, танцующая пара
#подавленное состояние, приподнятое настроение, блестящий ответ</t>
  </si>
  <si>
    <t>В каких вариантах ответов при определении типа склонения существительных допущена ошибка?
#юноша (1 скл.), путь (2 скл.) вуаль (3 скл.)
#лилия (1 скл.), животное (2 скл.), сирень (3 скл.)
клякса (1 скл.), правило (2 скл.), помощь (3 скл.)
батарея (1 скл.), рояль (2 скл.), бандероль (3 скл.)
#сладкоежка (1 скл.), открытие (2 скл.), аэрозоль (3 скл.)</t>
  </si>
  <si>
    <t>Выберите ряды, в которых все глаголы относятся к одному типу спряжения.
изображать, сдержаться, растаять
вспорхнуть, захотеть, помутнеть
#молчать, проспать, говорить
#постелить, прочитать, сберечь
закружиться, обидеться, побриться</t>
  </si>
  <si>
    <t>Выберите варианты ответов, в которых правильно выделена грамматическая основа предложения.
А. Отец позволил мне допоздна кататься на новом велосипеде.
Б. Вот уже несколько дней мне нездоровится.
В. Ромка положил голову между лапами и глаз не сводит с меня.
Г. Ночью каждый куст кажется загадочным и таинственным.
Д. Тем летом мы с отцом часто ходили на рыбалку.
#А
Б
В
#Г
Д</t>
  </si>
  <si>
    <t>Решите задачу и отметьте правильный ответ: На вершину горы ведут 7 дорог. Сколькими способами турист может подняться на гору и потом спуститься с нее, при условии, что спуск и подъем происходят по разным дорогам?
13
14
*42
49</t>
  </si>
  <si>
    <t>Решите задачу и отметьте правильный ответ: Сколько пятизначных чисел можно составить из цифр 0, 4, 5, 6, 7 при условии, что каждая цифра входит в пятизначное число только один раз?
24
*96
120
144</t>
  </si>
  <si>
    <t>Решите задачу и отметьте правильный ответ: Сколько нечетных пятизначных чисел можно образовать из цифр 3, 4, 5, 6, 7 при условии, что каждая цифра входит в пятизначное число только один раз?
48
72
*96
120</t>
  </si>
  <si>
    <t>Решите задачу и отметьте правильный ответ: Во взводе 3 сержанта и 20 солдат. Сколькими способами можно составить наряд из одного сержанта и 3 солдат?
1140
20520
*3420
6840</t>
  </si>
  <si>
    <t>Решите задачу и отметьте правильный ответ: В конкурсе участвуют 10 учителей. Сколькими способами могут распределить между ними первые три места, если каждое место может быть занято только одной участницей?
10
13
120
*720</t>
  </si>
  <si>
    <t>Решите задачу и отметьте правильный ответ: Сколько четырехзначных чисел можно составить из цифр 4, 7, 9?
4
12
27
*81</t>
  </si>
  <si>
    <t>В каких случаях допущены нарушения норм русского литературного языка? Выберите ряды, в которых НЕТ нарушений языковых норм.
#подкра́лась, катало́г, столя́р
#му[зʼ]ей, [тэ]мповый, фа[нʼ]ера
звонче, лучшие профессора, пять блюдцев
согласно графика, надел очки, просторное фойе</t>
  </si>
  <si>
    <t>В каких случаях допущены нарушения норм русского литературного языка? Выберите ряды, в которых НЕТ нарушений языковых норм.
#позвони́м, то́рты, инструме́нт
ску[ш]но, яи[чʼ]ница, було[чʼ]ная
более важнее, опытные шофёры, килограмм апельсинов
#благодаря душевности, описать случившееся, прозрачная вуаль</t>
  </si>
  <si>
    <t>В каких случаях допущены нарушения норм русского литературного языка? Выберите ряды, в которых НЕТ нарушений языковых норм.
изба́лованный, досу́г, начался́
#[тэ]мбр, [тʼ]ерраса, ши[нʼ]ель
наиболее правильнее, искусные повара, без джинсов
#рецензия на сборник, рассказать о происшествии, белый тюль</t>
  </si>
  <si>
    <t>В каких случаях допущены нарушения норм русского литературного языка? Выберите ряды, в которых НЕТ нарушений языковых норм.
начало́сь, вклю́чит, зави́дно
му[зэ]й, [тэ]зисы, ака[дʼ]емия
#интереснее всех, знающие инженеры, пачка макарон
#жажда славы, предостеречь от опасности, хрустящая вафля</t>
  </si>
  <si>
    <t>В каких случаях допущены нарушения норм русского литературного языка? Выберите ряды, в которых НЕТ нарушений языковых норм.
при́нял, ша́рфы, вклю́чена
#[тэ]стирование, пар[тэ]р, фа[нʼ]ерка
#менее быстрый, пассажирские катера, пара туфель
отзыв на книгу, оплатить услуги, синяя гуашь</t>
  </si>
  <si>
    <t>В каких случаях допущены нарушения норм русского литературного языка? Выберите ряды, в которых НЕТ нарушений языковых норм.
#ждала́, повтори́м, гербы́
ши[нэ]ль, ин[тэ]рвью, бе[рʼ]ет
#прекраснейший, кремы, килограмм помидоров
согласно расписанию, одеть плащ, тяжелая бандероль</t>
  </si>
  <si>
    <t>Соотнесите понятия с их определениями:
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</si>
  <si>
    <t>Соотнесите понятия с их определениями:
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</si>
  <si>
    <t>Соотнесите понятия с их определениями:
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</si>
  <si>
    <t>Соотнесите понятия с их определениями:
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</si>
  <si>
    <t>Соотнесите понятия с их определениями:
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</si>
  <si>
    <t>Соотнесите понятия с их определениями:
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</si>
  <si>
    <t>Отметьте в предложенном списке определения почвы:
#Органоминеральное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
Верхняя часть земной коры
Геохимический барьер для загрязнений
Поверхностные горизонты горных пород</t>
  </si>
  <si>
    <t>Отметьте в предложенном списке верное определение среды как одного из основных понятий в экологии:
Совокупность сил и явлений природы, ее вещество и пространство, любая деятельность человека, находящиеся вне рассматриваемого объекта или субъекта и необязательно непосредственно контактирующих с ним
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
*Комплекс природных сил и явлений, с которыми организм находится в прямых или косвенных взаимоотношениях
Совокупность естественных и измененных деятельностью человека факторов живой и неживой природы</t>
  </si>
  <si>
    <t>Отметьте в предложенном списке верное определение биоценоза:
*совокупность живых организмов, населяющих участок среды обитания с однородными условиями жизни
совокупность растительных организмов
совокупность животных организмов на разнородных участках растительности
совокупность животных организмов на однородных участках растительности</t>
  </si>
  <si>
    <t>Различия между экосистемами на Земле в основном обусловлены:
*различиями в средней температуре и средней норме осадков
разницей видов растений и животных, составляющих экосистему
неравномерностью распределения питательных веществ биогеохимическими циклами
различными солями, растворенными в водных источниках
присутствием или отсутствием человека</t>
  </si>
  <si>
    <t>Отметьте в предложенном списке верное определение биогеоценоза:
*Наземная экосистема в границах одного участка растительности
Экосистема, охватывающая разнородные участки растительности
Экосистема участков, подлежащих лесоразработкам
Однородный участок экосистемы
Сложная природная система</t>
  </si>
  <si>
    <t>Отметьте в предложенном списке верное определение экологической системы:
Совокупность организмов одного вида
Сочетание факторов неживой природы на однородной территории
Совокупность организмов разных видов
Совокупность организмов и окружающей среды
*Совокупность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</si>
  <si>
    <t>Выберите вариант ответа, в котором верно указывается форма обучения естествознанию, ведущим методом которой является наблюдение, позволяющее формировать у ребенка наиболее полное представление об объектах и явлениях природы, выявлять связи между ними (по Г.Н. Аквилевой и З.А. Клепининой):
урок
*урок-экскурсия
внеклассная работа
внеурочная деятельность</t>
  </si>
  <si>
    <t>Соотнесите нравственные установки личности, характеризующие направленность экологического отношения к природе, с соответствующим содержанием:
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</si>
  <si>
    <t>Соотнесите принципы отбора естественнонаучного учебного содержания с их сущностной характеристикой:
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</si>
  <si>
    <t>Соотнесите названия практических методов естествознания с соответствующим определением их сущности:
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</si>
  <si>
    <t>Соотнесите этапы формирования естественнонаучных понятий с соответствующими им методическими условиями:
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</si>
  <si>
    <t>Отметьте в предложенном списке обязательные требования, которые предъявляются к демонстрационному естественнонаучному эксперименту:
Доступность для повторения всеми детьми
#Наглядность
Проблемность
#Безопасность
Заинтересованность родителей
#Четкая техника выполнения опыта</t>
  </si>
  <si>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предлагает обучающимся определить основание, по которому данные книги попали на одну выставку».
Миша: «Эти книги стоят на одной выставке, потому что они все яркие и красочные».
*Маша: «На данной выставке находятся книги, в которых содержатся только сказки. Выставку можно назвать: «Любимые сказки»</t>
  </si>
  <si>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принес на урок детскую книгу и попросил обучающихся определить, о чем она и для кого написана».
*Миша: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
Маша: «Я думаю, что эта книга для нас, потому что ее принесли Вы. Наверное, в книге сказки, потому что мы проходим на уроке чтения тему «Мои любимые сказки»</t>
  </si>
  <si>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попросил обучающихся при слушании стихотворения представить себе весну такой, какой описывает ее автор. А затем спросил, какой Вы представили себе весну?»
Миша: «Весна – это время года, когда снег начитает таять, ярче светит солнце, бегут ручьи, прилетают из теплых краев птицы. Люди радуются приходу весны»
*Маша: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</si>
  <si>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попросил обучающихся прочитать рассказ и подумать, какие вопросы можно к нему задать?»
Миша: «Как рассказ называется? Кто его автор?»
*Маша: «Почему рассказ смешной? Как автору удалось так весело рассказать эту историю?»</t>
  </si>
  <si>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в конце урока попросил ребят рассмотреть книгу и определить, есть в ней сказка о котятах, которую мы слушали в начале урока?»
*Миша: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
Маша: «Да, эта книжка про котят, так как на обложке нарисованы котята»</t>
  </si>
  <si>
    <t>Проанализируйте ситуацию. Выберите, чей ответ – Маши или Миши – говорит об успешности формирования типа правильной читательской деятельности и читательской самостоятельности:
«Учитель предложил прослушаем басню в исполнении чтеца и подумать, похожи ли на сказочных героев персонажи басни».
Миша: «И в сказках, и в баснях одни и те же персонажи, поэтому они одинаково себя ведут, поступают тоже одинаково»
*Маша: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</si>
  <si>
    <t>Соотнесите вычислительный прием и его теоретическую основу:
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</si>
  <si>
    <t>Соотнесите вычислительный прием и его теоретическую основу:
1. 48 + 6 = [Правило прибавления суммы к числу]
2. 6 – 2 = [Взаимосвязь сложения и вычитания]
3. 34 + 20 = [Правило прибавления числа к сумме]
4. 57 • 10 = [Вопросы нумерации чисел]
5. 25 • 3 = [Правило умножения суммы на число]</t>
  </si>
  <si>
    <t>Соотнесите вычислительный прием и его теоретическую основу:
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</si>
  <si>
    <t>Соотнесите вычислительный прием и его теоретическую основу:
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</si>
  <si>
    <t>Соотнесите вычислительный прием и его теоретическую основу:
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</si>
  <si>
    <t>Соотнесите вычислительный прием и его теоретическую основу:
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</si>
  <si>
    <t>Ученики выбирали из текста примеры слов с мягкими согласными звуками и должны были объяснить, как обозначена мягкость этих звуков. Оцените правильность ответов, принимая во внимание не только то, какой пример подобран, но и то, как ученик при этом рассуждает.
Выберите ответы, в которых допущена ошибка.
В слове КЛЮВ есть мягкий согласный звук – [лʼ], его мягкость обозначена буквой Ю. (0)
В слове ПИЧУЖКА есть мягкий согласный звук [пʼ], так как следующая буква И. (3)
В слове ШИШКА первый звук – мягкий согласный, на это указывает буква И. (3)
НА ОЛЬХЕ. В этом слове 2 мягких согласных: [лʼ] – его мягкость обозначена буквой Ь, [хʼ] – его мягкость обозначена буквой Е. (0)
СОЙКА. Звук [йʼ] – мягкий согласный, но его мягкость обозначать не нужно, так как буква Й может обозначать только этот звук, парного твердого у него нет. (0)</t>
  </si>
  <si>
    <t>Оцените правильность ответов обучающихся при разборе слов по составу.
Примечание: в соответствии с программой, по которой ведется обучение, обучающиеся все суффиксы (и формообразующие, и словообразующие) рассматривают в составе основы.
Выберите ответы, в которых верным является не только результат, но и ход рассуждений ученика.
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</si>
  <si>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Оцените правильность письменных ответов обучающихся при морфологическом разборе подчеркнутых слов из текста:
Панкрат отворил ворота, выпустил коня. Конь вышел, вытянул голову, заржал – учуял запах свежего хлеба. Филька разломил буханку, посолил хлеб из солонки и протянул коню. Но конь хлеба не взял, начал мелко перебирать ногами, попятился в сарай. Испугался Фильки. Тогда Филька перед всей деревней громко заплакал. (По К.Паустовскому)
Выберите ответы, в которых допущены ошибки.
Коня – сущ., н.ф. конь; нариц., одуш., м.р., 2 скл.; в ед.ч., Р.п. (3)
Вышел – гл., н.ф. выходить; 2 спр.; в прош.вр., ед.ч., м.р. (3)
Свежего (хлеба) – прил., н.ф. свежий; в ед.ч., м.р., Р.п. (0)
Перебирать – гл., н.ф. перебирать; 1 спр. (0)
В сарай – сущ., н.ф. сарай; нариц., неодуш., м.р. 2 скл.; в ед.ч., В.п. (0)</t>
  </si>
  <si>
    <t>Оцените правильность письменных ответов обучающихся при морфологическом разборе подчеркнутых слов из текста:
Коня взял к себе мельник Панкрат. Мельница давно не работала, но мучная пыль навеки въелась в Панкрата. Она лежала серой коркой на его ватнике и картузе. Из-под картуза посматривали на всех быстрые глаза мельника. Панкрат был скорый на работу, сердитый старик, и ребята считали его колдуном. (По К.Паустовскому)
Выберите ответы, в которых допущены ошибки.
Коня – сущ., н.ф. конь; нариц., одуш., м.р., 2 скл.; в ед.ч., В.п. (0)
Лежала – гл., н.ф. лежать; 1 спр.; в прош.вр., ед.ч., ж.р. (3)
Из-под картуза – сущ., н.ф. картуз; нариц., неодуш., м.р., 2 скл.; в ед.ч., Р.п. (0)
Быстрые (глаза) – прил., н.ф. быстрый; во мн.ч., м.р., Им.п. (3)
Считали – гл., н.ф. считать; 1 спр.; в прош.вр., мн.ч. (0)</t>
  </si>
  <si>
    <t>Оцените правильность письменных ответов обучающихся при морфологическом разборе подчеркнутых слов из текста:
У нас на стоянке горел костер. Мы жгли его весь день и ночь напролет, чтобы отгонять волков, — они тихо выли по дальним берегам озера. Их беспокоили дым костра и веселые человеческие крики. (По К.Паустовскому)
Выберите ответы, в которых допущены ошибки.
На стоянке – сущ., н.ф. стоянка; нариц., неодуш., ж.р., 1 скл.; в ед.ч., П.п. (0)
Горел – гл., н.ф. гореть; 1 спр.; в прош. вр., ед.ч., м.р. (3)
Волков – сущ., н.ф. волк; нариц., одуш., м.р., 2 скл.; во мн.ч., В.п. (0)
Выли – гл., н.ф. выть; 1 спр.; в прош.вр., мн.ч., 3 л. (3)
Веселые (крики) – прил., н.ф. веселый; во мн.ч., Им.п. (0)</t>
  </si>
  <si>
    <t>Оцените правильность письменных ответов обучающихся при морфологическом разборе подчеркнутых слов из текста:
Около пня, спиной к нам, стоял барсук. Он стоял неподвижно и холодил свой несчастный нос, а вокруг бегал и фыркал другой маленький барсучок. Он волновался и толкал нашего барсука носом в живот. Наш барсук рычал на него и лягался задними пушистыми лапами. (По К.Паустовскому)
Выберите ответы, в которых допущены ошибки.
Стоял – гл., н.ф. стоять; 1 спр.; в прош.вр., ед.ч., м.р., 3 л. (3)
Несчастный (нос) – прил., н.ф. несчастный; в ед.ч., м.р., Им.п. (3)
Барсука – сущ., н.ф. барсук; нариц., одуш., м.р., 2 скл.; в ед.ч., В.п. (0)
Носом – сущ., н.ф. нос; нариц., неодуш., м.р., 2 скл.; в ед.ч., Т.п. (0)
Рычал – гл., н.ф. рычать; 2 спр., в прош.вр., ед.ч., м.р. (0)</t>
  </si>
  <si>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</si>
  <si>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</si>
  <si>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</si>
  <si>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Какое настроение вызывает у тебя эта история? = [Адекватность воссозданного в воображении читательского образа, определяется его эмоциональная окраска] (1)
2. Как внешне выглядит главный герой рассказа? = [Выявление точности эмоциональной реакции, способность уловить динамику эмоций] (1)
3. Как ты думаешь, что изменится в рассказе, если из него убрать все описание природы? = [Понимание авторской позиции] (1)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[Установление причинно-следственных связей, обобщение на уровне конкретного образа] (1)</t>
  </si>
  <si>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Какие чувства вызывает этот рассказ? = [Понимание роли автора как создателя художественного мира, степень осознания функции описания в тексте] (1)
2. Каким ты нарисовал зайца в своем воображении? (К. Паустовский «Заячьи лапы») = [Понимание авторской позиции] (1)
3. Как ты думаешь, важно ли знать, где происходили события, в какое время? Почему? = [Выявление точности эмоциональной реакции, способность уловить динамику эмоций] (1)
4. Главный герой нравится писателю? = [Адекватность воссозданного в воображении читательского образа, определяется его эмоциональная окраска] (1)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</si>
  <si>
    <t>Для оценки уровня литературного развития младших школьников Вам необходимо выявить уровень непосредственного восприятия самостоятельно прочитанного художественного произведения.
Соотнесите предложенные ниже вопросы для диагностической работы по рассказу с их методическими задачами.
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</si>
  <si>
    <t>К основным приемам усвоения текста задачи НЕ ОТНОСИТСЯ:
чтение или прослушивание текста
уточнение смысла слов и числовых данных в этом тексте
*установление границ ответа
краткая запись задачи
графическое моделирование связей, описанных в тексте задачи</t>
  </si>
  <si>
    <t>К основным приемам поиска путей решения задачи НЕ ОТНОСИТСЯ:
разбор задачи от условия к вопросу (прямой анализ)
разбор задачи от вопроса к условию (обратный анализ)
аналитико-синтетический
эвристическая беседа
*мысленный поиск аналогичной задачи</t>
  </si>
  <si>
    <t>Какая из операций НЕ ВХОДИТ в этап поиска решения задачи:
установление связей между данными и искомым
выделение из составной задачи простых
определение последовательности их решения
выбор арифметического действия для решения каждой из выделенных простых задач
*выполнение соответствующих вычислений</t>
  </si>
  <si>
    <t>К основным способам проверки решения задачи НЕ ОТНОСИТСЯ:
прикидка результата
установление соответствия между найденными числами и данными в условии задачи
*решение аналогичной задачи
решение обратной задачи
решение данной задачи другим способом</t>
  </si>
  <si>
    <t>Какой из приемов НЕ ЯВЛЯЕТСЯ приемом проверки задачи:
сопоставить смысл полученного числа с требованием задачи
прикидка результата
убедиться, что в вычислениях нет ошибок
оценить соответствие числового значения ответа условию задачи
*сравнить свой ответ с ответами других</t>
  </si>
  <si>
    <t>К основным формам работы над решенной задачей НЕ ОТНОСИТСЯ:
решение этой задачи другим способом
составление (а решать необязательно) обратной задачи, аналогичных задач
*составление задач по произвольной иллюстрации
целенаправленное преобразование задачи путем изменения данных в условии или вопросе
расширение задачи путем введения дополнительных данных или изменения вопроса</t>
  </si>
  <si>
    <t>Определите, кто из учителей действовал методически грамотно, организуя учебную деятельность обучающихся на уроке обучения грамоте, посвященном введению новой буквы (Л).
А. После повторения изученных букв учитель сообщил, что на уроке предстоит узнать новую букву и предложил детям вместе подумать, что они на уроке смогут узнать и чему научиться. Ученики поставили задачи в общем виде: узнать, какая это буква и как она правильно называется, какой звук или звуки она обозначает, научиться читать слоги и слова с этой буквой; учитель схематически зафиксировал их на доске. Затем организовал выделение первоклассниками звука [л] из слова СТУЛ (показал картинку, предложил в парах составить звуковую модель), обсуждение характеристики этого звука. Такая же работа была организована по выделению и характеристике звука [лʼ] (из слова МЕБЕЛЬ). Провел игру на слышание и различение звуков [л] и [лʼ]. Затем детям было предложено найти букву для обозначения этих звуков на доске и сформулировать тему урока. Дальнейшая работа включала анализ формы буквы, поиск ее в алфавите, разучивание рифмовки для запоминания алфавитного названия. После этого было организовано чтение слогов, составление из них слов; чтение слов, текста в азбуке. По ходу урока обучающиеся неоднократно обращались к схеме с зафиксированными задачами урока и оценивали их решение.
Б. После повторения изученных букв учитель предложил первоклассникам определить тему урока, вставив пропущенные буквы в напечатанные с пропуском буквы слова (Л)АПА, (Л)ИПА; затем учениками были сформулированы задачи урока. После этого организовал выделение звука [л] из слова ЛАПА, обсуждение его характеристики. Такая же работа была организована по выделению и характеристике звука [лʼ] (из слова ЛИПА). Провел игру на слышание и различение звуков [л] и [лʼ]. Дальнейшая работа включала анализ формы буквы, поиск ее в алфавите, разучивание рифмовки для запоминания алфавитного названия. После этого было организовано чтение слогов, составление из них слов; чтение слов, текста в азбуке. В конце урока подведен итог: какую букву изучили, что о ней узнали.
В. После повторения изученных букв учитель предложил первоклассникам определить тему урока, обнаружив среди уже знакомых букв новую; затем ученики прочитали тему в азбуке и сформулировали задачи урока, анализируя материал страницы азбуки. Выделение звука [л] из слова СТУЛ и происходило с опорой на представленную в азбуке звуковую модель; так же было организовано и выделение звука [лʼ] (из слова РУЛЬ). Затем провел игру на слышание и различение звуков [л] и [лʼ]. После этого было организовано чтение слогов и слов и определение звукового значения буквы в каждом прочитанном слоге/слове; чтение текста в азбуке. В конце урока подведен итог: какую букву изучили, что о ней узнали.
Г. После повторения изученных букв учитель предложил первоклассникам определить тему урока, отгадав загадки и определив, какой одинаковый звук есть в отгадках (отгадки: ЛОСЬ и ЛИСА); затем ученики прочитали тему в азбуке и сформулировали задачи урока, анализируя материал страницы азбуки. Охарактеризовав под руководством учителя звуки [л] и [лʼ], дети составили звуковые схемы слов-отгадок. Затем проводилась игра на слышание и различение звуков [л] и [лʼ]. Дальнейшая работа включала анализ формы буквы, поиск ее в алфавите, разучивание рифмовки для запоминания алфавитного названия. После этого было организовано чтение слогов, составление из них слов; чтение слов, текста в азбуке. В конце урока подведен итог: какую букву изучили, что о ней узнали.
*А
Б
В
Г</t>
  </si>
  <si>
    <t>Определите, кто из учителей действовал методически грамотно, организуя учебную деятельность обучающихся на уроке письма, посвященном обучению письму новой буквы (строчной д).
А. В ходе повторения изученной на уроке обучения грамоте буквы первоклассники составили на партах слово дом, и учитель предложил им написать это слово на листочках письменными буквами. Осознав затруднение и его причину (неумение писать букву д), учащиеся поставили цель и составили план урока (схематически фиксируется учителем на доске). Затем учитель продемонстрировал динамический образец буквы на экране и предложил первоклассникам проанализировать движение руки при написании буквы (ключевые точки, направление движения, характер линий). Дети написали букву в воздухе, а затем выделили в ней элементы и обвели элементы крупного размера в прописи. После этого учащиеся обвели точечные образцы в прописи и написали 5 букв самостоятельно, под руководством учителя проанализировали типичные ошибки при ее изображении, затем написали буквы до конца строки. Прочитав слоги в прописи и проанализировав способы соединения буквы с последующими буквами, написали слоги по образцу. После этого детям было предложено выполнить задание, с которого начинался урок, – написать слово дом. Затем была организована работа по списыванию и письму по слуху слов и предложений на материале прописи. В конце урока подведен итог и организована рефлексия обучающимися успешности их деятельности на уроке.
Б. В ходе повторения изученной на уроке обучения грамоте буквы первоклассники составили на партах слово дом, и учитель предложил им написать это слово на листочках письменными буквами. Осознав затруднение и его причину (неумение писать букву д), учащиеся поставили цель и составили план урока (схематически фиксируется учителем на доске). Затем, рассматривая образец буквы, дети выделили в ней элементы, в парах составили букву из шаблонов элементов, объясняя друг другу их взаимное расположение. После этого обвели элементы крупного размера в прописи, ориентируясь на условное обозначение исходной точки и направления движения. Учитель продемонстрировал динамический образец буквы на экране и предложил первоклассникам проанализировать движение руки при написании буквы (ключевые точки, направление движения, характер линий). Дети написали букву в воздухе, а затем обвели точечные образцы в прописи. После этого написали 5 букв самостоятельно, под руководством учителя проанализировали типичные ошибки при ее изображении, затем написали буквы до конца строки. Прочитав слоги в прописи и проанализировав способы соединения буквы с последующими буквами, написали слоги по образцу. После этого детям было предложено выполнить задание, с которого начинался урок, – написать слово дом. Затем была организована работа по списыванию и письму по слуху слов и предложений на материале прописи. В конце урока подведен итог и организована рефлексия обучающимися успешности их деятельности на уроке.
В. После повторения изученной на уроке обучения грамоте буквы первоклассники определили тему и цель урока письма (научиться писать новую букву). Затем учитель продемонстрировал динамический образец буквы на экране и прокомментировал движения пишущей руки. Дети написали букву в воздухе, а затем выделили в ней элементы и обвели элементы крупного размера в прописи. После этого учащиеся обвели точечные образцы в прописи и написали буквы самостоятельно, нашли и отметили буквы, которые наиболее удались. Прочитав слоги в прописи и проанализировав способы соединения буквы с последующими буквами, написали слоги по образцу. Затем была организована работа по списыванию и письму по слуху слов и предложений на материале прописи. В конце урока подведен итог и организована рефлексия обучающимися успешности их деятельности на уроке.
Г. После повторения изученной на уроке обучения грамоте буквы первоклассники определили тему и цель урока письма (научиться писать новую букву). Затем, рассматривая образец буквы, дети выделили в ней элементы, в парах составили букву из шаблонов элементов, объясняя друг другу их взаимное расположение. После этого обвели элементы крупного размера в прописи, ориентируясь на условное обозначение исходной точки и направления движения. Учитель продемонстрировал динамический образец буквы на экране и предложил первоклассникам проанализировать движение руки при написании буквы (ключевые точки, направление движения, характер линий). Дети написали букву в воздухе, а затем обвели точечные образцы в прописи. После этого написали буквы самостоятельно, нашли и отметили буквы, которые наиболее удались. Прочитав слоги в прописи и проанализировав способы соединения буквы с последующими буквами, написали слоги по образцу. Затем была организована работа по списыванию и письму по слуху слов и предложений на материале прописи. В конце урока подведен итог и организована рефлексия обучающимися успешности их деятельности на уроке.
А
*Б
В
Г</t>
  </si>
  <si>
    <t>Определите, кто из учителей действовал методически грамотно, организуя учебную деятельность обучающихся на уроке, посвященном введению нового грамматического понятия (однородные члены предложения).
А. Для актуализации опорных знаний о структуре предложения и умения устанавливать синтаксические связи между словами в предложении учащиеся выполняют в парах задание на деление непунктированного текста. Последнее предложение в тексте содержит однородные подлежащие, и ученики задаются вопросом, бывает ли так, чтобы в предложении было несколько подлежащих, – это побуждает их сформулировать учебную задачу урока. Затем учитель организует наблюдение и выделение существенных признаков однородных членов на материале составленного детьми предложения с однородными сказуемыми (из трех предложений с одинаковыми подлежащими): одинаковый вопрос, связь с одним и тем же членом предложения, перечислительная интонация, разделение на письме запятыми. После этого учитель сообщает термин и записывает на доске тему урока. Потом предлагает самостоятельно найти ответ на вопрос: могут ли однородными быть не только главные, но и второстепенные члены предложения (для анализа группам раздаются тексты, включающие разные однородные члены). В результате обсуждения выводов, сформулированных в группах, делается обобщение в виде формулировки определения понятия. После этого предлагается сравнить этот вывод с определением в учебнике, в ходе обсуждения составляется схема, отражающая признаки понятия. Для первичного закрепления проводится упражнение в анализе предложений: в парах дети друг другу объясняют, как они выделяют в предложениях однородные члены. В конце урока подводится итог и организуется рефлексия обучающимися успешности их деятельности на уроке.
Б. Для актуализации опорных знаний о структуре предложения проводится опрос: дети дают определения членов предложения. Далее учитель открывает тему урока и предлагает учащимся определить, что им неизвестно по теме, побуждает сформулировать цель урока. Затем организуется наблюдение и выделение существенных признаков однородных членов на материале составленного детьми предложения с однородными сказуемыми (из трех предложений с одинаковыми подлежащими): одинаковый вопрос, связь с одним и тем же членом предложения, перечислительная интонация, разделение на письме запятыми. Потом предлагает самостоятельно найти ответ на вопрос: могут ли однородными быть не только главные, но и второстепенные члены предложения (для анализа группам раздаются тексты, включающие разные однородные члены). В результате обсуждения выводов, сформулированных в группах, делается обобщение в виде формулировки определения понятия. После этого предлагается сравнить этот вывод с определением в учебнике, в ходе обсуждения составляется схема, отражающая признаки понятия. Для первичного закрепления проводится упражнение в анализе предложений: в парах дети друг другу объясняют, как они выделяют в предложениях однородные члены. В конце урока подводится итог и организуется рефлексия обучающимися успешности их деятельности на уроке.
В. Для актуализации опорных знаний о структуре предложения проводится опрос: дети дают определения членов предложения. Далее учитель открывает тему урока и предлагает учащимся определить, что им неизвестно по теме, побуждает сформулировать цель урока. Затем под руководством учителя проводится анализ 5 предложений с однородными членами (один ученик разбирает у доски, остальные наблюдают и помогают при необходимости), по ходу анализа выделяются существенные признаки однородных членов: одинаковый вопрос, связь с одним и тем же членом предложения, перечислительная интонация, разделение на письме запятыми. В результате делается обобщение в виде формулировки определения понятия. После этого предлагается сравнить этот вывод с определением в учебнике, в ходе обсуждения составляется схема, отражающая признаки понятия. Для первичного закрепления проводится упражнение в анализе предложений: в парах дети друг другу объясняют, как они выделяют в предложениях однородные члены. В конце урока подводится итог и организуется рефлексия обучающимися успешности их деятельности на уроке.
Г. Для актуализации опорных знаний о структуре предложения дети самостоятельно разбирают предложение по членам с последующей фронтальной проверкой. Далее учитель открывает тему урока и предлагает учащимся определить, что им неизвестно по теме, побуждает сформулировать цель урока. Затем под руководством учителя проводится анализ 5 предложений с однородными членами (один ученик разбирает у доски, остальные наблюдают и помогают при необходимости), по ходу анализа выделяются существенные признаки однородных членов: одинаковый вопрос, связь с одним и тем же членом предложения, перечислительная интонация, разделение на письме запятыми; в ходе обсуждения составляется схема, отражающая эти признаки. После этого предлагается прочитать определение в учебнике. Для первичного закрепления детям предлагается самим составить предложение с однородными членами, некоторые предложения записываются и коллективно разбираются. В конце урока подводится итог и организуется рефлексия обучающимися успешности их деятельности на уроке.
*А
Б
В
Г</t>
  </si>
  <si>
    <t>Определите, кто из учителей действовал методически грамотно, организуя учебную деятельность обучающихся на уроке, посвященном введению нового орфографического правила (правописание суффиксов существительных -ик/-ек).
А. Для актуализации опорных знаний на материале слов с непроверяемыми написаниями проводится логическое упражнение на исключение лишнего, в ходе которого повторяются признаки имени существительного. Затем предлагается записать еще несколько существительных по картинкам: демонстрируются большие замок и ключ и маленькие замочек и ключик. При проверке обнаруживается, что слова ЗАМОЧЕК и КЛЮЧИК написаны учениками по-разному; варианты фиксируются на доске в виде записи слов с буквенной дробью в месте орфограммы. Учитель побуждает к осознанию места и причины затруднения, в результате ставится задача узнать правило выбора буквы безударного гласного в суффиксе существительного. Затем детям предлагается, работая в группах со словарем, выяснить правильное написание данных слов, а также слов, образованных с помощью тех же суффиксов от слов ОРЕХ, ОГУРЕЦ, НАПЕРСТОК, МОЛОТОК, ТОПОР, и записать их столбиком. Обсуждается, заметили ли какую-то закономерность. Затем дается задание изменить существительные и записать рядом с каждым словом другую его форму (каждой группе предлагается своя модель изменения по числу, по падежу), а после этого сформулировать вывод, как можно определить букву-орфограмму. Общее обсуждение выводов, сделанных в каждой группе, позволяет сформулировать правило: для проверки нужно изменить существительное и определить, сохраняется или «убегает» гласный из суффикса. Вывод проверяется по учебнику, на основе правила составляется памятка – алгоритм действий. Для закрепления в парах выполняется упражнение с проговариванием на вставку пропущенных букв. В конце урока подводится итог и организуется рефлексия обучающимися успешности их деятельности на уроке.
Б. Для актуализации опорных знаний на материале слов с непроверяемыми написаниями проводится логическое упражнение на исключение лишнего, в ходе которого повторяются признаки имени существительного. Затем предлагается записать к некоторым существительным из упражнения (ОРЕХ, ОГУРЕЦ, ПОМИДОР) слова-названия маленьких предметов (ОРЕШЕК, ОГУРЧИК, ПОМИДОРЧИК). При проверке обнаруживается, что слова написаны учениками по-разному; варианты фиксируются на доске в виде записи слов с буквенной дробью в месте орфограммы. Учитель побуждает к осознанию места и причины затруднения, в результате ставится задача узнать правило выбора буквы безударного гласного в суффиксе существительного. Затем детям предлагается, работая в группах со словарем, выяснить правильное написание данных слов, а также слов, образованных с помощью тех же суффиксов от слов КЛЮЧ, НАПЕРСТОК, МОЛОТОК, ТОПОР, и записать их столбиком. Обсуждается, заметили ли какую-то закономерность. Затем дается задание изменить существительные и записать рядом с каждым словом другую его форму (каждой группе предлагается своя модель изменения по числу, по падежу), а после этого сформулировать вывод, как можно определить букву-орфограмму. Общее обсуждение выводов, сделанных в каждой группе, позволяет сформулировать правило: для проверки нужно изменить существительное и определить, сохраняется или «убегает» гласный из суффикса. Вывод проверяется по учебнику, на основе правила составляется памятка – алгоритм действий. Для закрепления в парах выполняется упражнение с проговариванием на вставку пропущенных букв. В конце урока подводится итог и организуется рефлексия обучающимися успешности их деятельности на уроке.
В. Для актуализации опорных знаний на материале слов с непроверяемыми написаниями проводится логическое упражнение на исключение лишнего, в ходе которого повторяются признаки имени существительного. Затем предлагается устно образовать от слов ОРЕХ, ОГУРЕЦ (они были в предыдущем упражнении), слова-названия маленьких предметов (ОРЕШЕК, ОГУРЧИК); учитель записывает получившиеся слова на доске и обращает внимание на орфограмму безударного гласного в суффиксе. В результате сообщается тема урока. Затем детям предъявляется запись, в которой приведены формы множественного числа этих слов, проводится наблюдение за поведением безударного гласного при изменении слова, делается вывод о способе проверки: для проверки нужно изменить существительное и определить, сохраняется или «убегает» гласный из суффикса. Вывод проверяется по учебнику, на основе правила составляется памятка – алгоритм действий. Для закрепления в парах выполняется упражнение с проговариванием на вставку пропущенных букв. В конце урока подводится итог и организуется рефлексия обучающимися успешности их деятельности на уроке.
Г. Для актуализации опорных знаний проводится опрос: повторяются определения значимых частей слова (в т.ч. суффикса) и основных частей речи (в т.ч. имени существительного). Затем предлагается устно образовать от слов ЗАМОК и КЛЮЧ слова-названия маленьких предметов (используется наглядность); учитель записывает получившиеся слова на доске, обращает внимание на орфограмму безударного гласного в суффиксе и сообщает тему и цель урока. Затем детям предъявляется запись, в которой приведены формы множественного числа этих слов, проводится наблюдение за поведением безударного гласного при изменении слова, делается вывод о способе проверки: для проверки нужно изменить существительное и определить, сохраняется или «убегает» гласный из суффикса. Вывод проверяется по учебнику, на основе правила составляется памятка – алгоритм действий. Для закрепления в парах выполняется упражнение с проговариванием на вставку пропущенных букв. В конце урока подводится итог и организуется рефлексия обучающимися успешности их деятельности на уроке.
*А
Б
В
Г</t>
  </si>
  <si>
    <t>Определите, кто из учителей действовал методически грамотно, организуя учебную деятельность обучающихся во время словарно-орфографической работы при введении нового словарного слова. Выберите вариант организации деятельности обучающихся, при которой создаются наилучшие условия для эффективного запоминания непроверяемого написания.
А. Учитель сообщил, что детям предстоит познакомиться с новым словарным словом, написание которого нужно запомнить, и прикрепил на доску карточку с напечатанным словом, в котором поставлено ударение и красным цветом выделена непроверяемая гласная. Обсудил с учениками значение слова и предложил им правильно его списать, поставить знак ударения и выделить орфограмму. Затем учитель рассказал о происхождении слова, предупредив, что в этом рассказе есть подсказка, которая поможет проверить написание (например, слово БЕРЁЗА произошло от исчезнувшего давно слова БЕР – белый). Далее ученики подобрали к данному слову однокоренные слова и записали их, выделяя орфограммы.
Б. Учитель сообщил, что детям предстоит познакомиться с новым словарным словом, написание которого нужно запомнить, и предложил послушать его и записать с пропусками орфограмм. Затем показал карточку с напечатанным словом, в котором поставлено ударение и красным цветом выделена непроверяемая гласная, предложил орфографически проговорить его, а потом записать. Далее ученики составили со словом предложение и записали его.
В. Учитель предложил разгадать загадку. Затем сообщил, что разгадка – это слово, правописание которого нужно запомнить, и написал слово на доске. Коллективно нашли и подчеркнули в слове орфограммы, ученики хором прочитали слово орфографически и написали его в тетрадях. После этого учитель предложил подобрать однокоренные слова, которые были записаны после их орфографического анализа.
Г. Учитель предложил разгадать загадку. Затем предложил перед записью слова-отгадки подумать: выделить орфограммы, чтобы не ошибиться при записи. Работая в парах, учащиеся на листочке записали новое слово с пропуском букв-орфограмм, которые они не смогли проверить. При проверке результатов работы в парах обсуждалась проверка изученных орфограмм, был доказан факт непроверяемости непроверяемой орфограммы, дана установка на ее запоминание. После этого ученики по словарю самостоятельно установили написание, хором прочитали слово орфографически и написали его в тетрадях, выделяя орфограммы. Затем учитель рассказал о происхождении слова, предупредив, что в этом рассказе есть подсказка, которая поможет запомнить написание (например, слово БЕРЁЗА произошло от исчезнувшего давно слова БЕР – белый). Потом учитель предложил подобрать однокоренные слова, которые были записаны после их орфографического анализа.
А
Б
В
*Г</t>
  </si>
  <si>
    <t>Определите, кто из учителей действовал методически грамотно, организуя учебную деятельность обучающихся на уроке написания изложения (полное подробное обучающее изложение художественного текста-повествования).
А. В начале урока учитель предлагает детям вспомнить (прочитать) стихотворение А.Барто «Сильное кино» и обсудить вопрос, всегда ли удается интересно и ярко рассказать о том, что ты видел, что с тобой произошло. В результате обсуждения ставится задача учиться этому у мастеров слова, объявляется тема урока (изложение) и открывается заголовок исходного текста. После прогнозирования содержания текста по заголовку, учитель дает установку на восприятие (слушая, представлять себе происходящее) и читает текст. После чтения задаются вопросы, выявляющие степень понимания общего смысла текста, определяется тема и основная мысль текста. Затем организуется самостоятельное чтение текста с заданием разделить его на 3 части (с чего все началось? как развивались события? чем все закончилось?). Анализ текста проводится в ходе его перечитывания по частям: в каждой части обсуждается содержание, выделяется главное и ключевые слова, уточняется смысл и функция выразительных средств, подбирается заголовок, в ходе работы уточняется основная мысль текста и составляется план. На доске в виде опоры фиксируется план и ключевые слова каждой части. Для предупреждения ошибок при записи изложения проводится орфографическая подготовка. После этого текст перечитывается целиком. Дети пишут изложение, по окончании проверяют написанное, пользуясь памяткой-опорой «Как сделать текст лучше».
Б. В начале урока учитель предлагает детям вспомнить (прочитать) стихотворение А.Барто «Сильное кино» и обсудить вопрос, всегда ли удается интересно и ярко рассказать о том, что ты видел, что с тобой произошло. В результате обсуждения ставится задача учиться этому у мастеров слова, объявляется тема урока (изложение) и открывается заголовок исходного текста. Учитель предлагает открыть учебники и следить по тексту, а сам читает текст вслух. После чтения задаются вопросы, выявляющие степень понимания общего смысла текста, определяется тема и основная мысль текста. Затем организуется самостоятельное чтение текста с заданием разделить его на 3 части (с чего все началось? как развивались события? чем все закончилось?). Анализ текста проводится в ходе его перечитывания по частям: в каждой части обсуждается содержание, выделяется главное и ключевые слова, уточняется смысл и функция выразительных средств, подбирается заголовок, в ходе работы уточняется основная мысль текста и составляется план. На доске в виде опоры фиксируется план и ключевые слова каждой части. Для предупреждения ошибок при записи изложения проводится орфографическая подготовка. После этого ученики пересказывают текст по частям. Дети пишут изложение, по окончании проверяют написанное, пользуясь памяткой-опорой «Как сделать текст лучше».
В. В начале урока учитель предлагает детям вспомнить какой-нибудь забавный случай из их жизни и рассказать о нем. Обсуждается вопрос, всегда ли удается интересно и ярко рассказать о том, что ты видел, что с тобой произошло. В результате обсуждения ставится задача учиться этому у мастеров слова, объявляется тема урока (изложение) и открывается заголовок исходного текста. Учитель предлагает открыть учебники, следить по тексту и думать, на какие части можно разделить текст, а сам читает текст вслух. После чтения задаются вопросы, выявляющие степень понимания общего смысла текста, выясняется, какие части в тексте выделены учащимися. Затем организуется чтение текста по частям (один ученик читает вслух, остальные слушают и следят по тексту), коллективное обсуждение содержания каждой части и подбор к ней заголовка, составляется план (фиксируется на доске). В ходе работы объясняется значение непонятных слов и образных выражений. В результате дети формулируют тему и основную мысль текста. Для предупреждения ошибок при записи изложения проводится орфографическая подготовка. После этого ученики в парах пересказывают друг другу текст по частям. Дети пишут изложение, по окончании проверяют написанное, пользуясь памяткой-опорой «Как сделать текст лучше».
Г. В начале урока учитель предлагает детям вспомнить бурундука, которого они видели в зоопарке, и сообщает, что на уроке предстоит написать изложение по тексту, героем которого будет бурундучок. Показывает иллюстрацию к тексту и предлагает подумать, какая история с ним могла приключиться. После прогнозирования содержания текста учитель предлагает открыть учебники, следить по тексту и думать, на какие части можно разделить текст, а сам читает текст вслух. После чтения с помощью вопросов выявляется общее понимания текста, выясняется, какие части в тексте выделены учащимися. Затем организуется чтение текста по частям (один ученик читает вслух, остальные слушают и следят по тексту), коллективное обсуждение содержания каждой части и подбор к ней заголовка, составляется план (фиксируется на доске). В ходе работы объясняется значение непонятных слов и образных выражений, проводится орфографический анализ трудных для написания слов. Завершается работа с текстом формулированием его основной мысли. После этого ученики в парах пересказывают друг другу текст по частям. Дети пишут изложение, по окончании проверяют написанное, пользуясь памяткой-опорой «Как сделать текст лучше».
*А
Б
В
Г</t>
  </si>
  <si>
    <t>Выберите из предложенных стиль деятельности педагога с родителями (законными представителями) обучающихся, основанный на равном партнерстве и содействии.
*сотрудничество
самоуправление
авторитарное руководство
либеральное руководство</t>
  </si>
  <si>
    <t>Выберите из предложенных вид консультирования родителей (законных представителей) обучающихся по вопросам освоения образовательной программы, индивидуального образовательного маршрута, способов дополнительного образования.
*методическое консультирование
психологическое консультирование
информационно-экспертное консультирование
диагностическое консультирование</t>
  </si>
  <si>
    <t>Выберите из предложенных эффективную форму взаимодействия педагога с родителями (законными представителями) обучающихся, при которой происходит обмен разными мнениями по вопросам воспитания.
*диспут
лекция
семинар-практикум
тренинг</t>
  </si>
  <si>
    <t>Выберите из предложенных форму организации деятельности родителей (законных представителей) обучающихся для формирования у них педагогических умений по вопросам воспитания ребенка.
*тренинговое занятие
родительское собрание
родительский комитет
родительский лекторий</t>
  </si>
  <si>
    <t>Выберите из предложенных наиболее эффективный тип взаимодействия педагога с родителями (законными представителями) обучающихся при решении профилактических задач.
*диалог
монолог
компромисс
конфликт</t>
  </si>
  <si>
    <t>Выберите из предложенных наиболее эффективный способ просвещения родителей (законных представителей) обучающихся в вопросах профилактики девиантного поведения детей и подростков.
*совместный разбор кейсов (случаев), связанных с проявлением девиантного поведения детей и подростков
просмотр видеороликов, связанных с проявлением девиантного поведения детей и подростков
список литературы для самостоятельного ознакомления
стендовая информация по вопросам профилактики девиантного поведения детей и подростков</t>
  </si>
  <si>
    <t>Выберите из предложенных групповую форму работы педагога с родителями (законными представителями) обучающихся, которая позволяет раскрыть содержание коррекционно-развивающих технологий в работе с детьми.
*тематическая консультация
упражнение
беседа
конференция</t>
  </si>
  <si>
    <t>Выберите из предложенных наименее эффективную форму просвещения родителей (законных представителей) обучающихся по вопросам коррекции поведения детей и подростков.
*конференция
беседа
консультация
родительское собрание</t>
  </si>
  <si>
    <t>Определите, в соответствии с Федеральным законом РФ “Об образовании в РФ” от 29.12.2012 г., на что родители (законные представители обучающихся, воспитанников) имеют право.
*выбирать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
защищать ребенка
соблюдать требования локальных нормативных актов
соблюдать правила внутреннего распорядка организации</t>
  </si>
  <si>
    <t>Определите, в соответствии с Федеральным законом РФ “Об образовании в РФ” от 29.12.2012 г, каковы обязанности родителей (законных представителей обучающихся, воспитанников).
*обеспечить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
знакомиться с содержанием образования, используемыми методами обучения и воспитания, образовательными технологиями
принимать участие в управлении организацией
присутствовать при обследовании детей психолого-педагогической комиссией</t>
  </si>
  <si>
    <t>При изучении темы в классе проводятся промежуточные контрольные работы. Было выявлено, что при их выполнении Иван Н. допускает ошибки, связанные с непониманием основного понятия темы из-за ее сложности для обучающегося, т.к. слабо владеет познавательными учебными действиями.
Выберите оптимальные шаги для коррекции проблемы обучения Ивана Н.
необходимо запланировать дополнительное время на раскрытие темы
пересмотреть формулировку вопроса
не включать данный вопрос, запланировать его на последующие уроки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</si>
  <si>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При изучении темы в классе проводятся промежуточные контрольные работы. Было выявлено, что при их выполнении Наталья К. допустила ошибки в решении типовой задачи т.к. она длительное время не посещала школу из-за болезни и теперь выполняет учебную работу в медленном темпе.
Выберите оптимальные шаги для коррекции проблемы обучения Натальи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</si>
  <si>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При изучении темы в классе проводятся промежуточные контрольные работы. Было выявлено, что при выполнении очередной контрольной работы Ира Л. не успела выполнить задания в полном объеме, хотя при выполнении работы она не отвлекалась на посторонние дела и даже задержалась на перемене.
Выберите оптимальные шаги для коррекции проблемы обучения Иры Л.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</si>
  <si>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При изучении темы в классе проводятся промежуточные контрольные работы. Часто для Михаила К. это стрессовая ситуация, он теряется, по невнимательности допускает множество ошибок в письменных работах и он получает низкие оценки за проверочные работы. Как следствие мотивация Михаила К. к обучению подает.
Выберите оптимальный вариант для коррекции проблемы обучения Михаила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</si>
  <si>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С целью уровня выявления индивидуальных особенностей вновь прибывшего в класс Коли В. учитель русского языка использовал в рамках стартовой диагностики письменные работы, которые обучающийся выполнял в течение недели. Анализ работ позволил выявить нестабильность внимания, частую отвлекаемость и как следствие незавершенные работы обучающегося, а также пробелы в записях. В целом был сделан вывод о трудностях формирования навыка саморегуляции у Коли В.
Выберите корректирующие мероприятия для решения данной проблемы.
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</si>
  <si>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С целью последовательной оценки формирования планируемых результатов обучения учитель математики использует текущие проверочные работы, а также наблюдение за деятельностью обучающихся. В рамках текущего контроля было выявлено, что Лиза П. не справляется в решением задач по изучаемой теме, пробелы в знаниях и умениях только нарастают из-за сложности предметного материала. Лиза П. усидчивая, много читает, занимается в музыкальной школе, но малообщительная девочка.
Выберите корректирующие мероприятия для решения данной проблемы.
#использовать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</si>
  <si>
    <t>С целью итоговой оценки формирования планируемых результатов обучения применяется накопительная система. Обучающиеся 4 класса составляют портфолио, в которое включаются выборки детских работ, систематизированные материалы наблюдений, материалы, характеризующие достижения обучающихся во внеурочной и досуговой деятельности, в дополнительном образовании.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</si>
  <si>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С целью оценки общеучебных умений применяется систематическое структурированное наблюдение за деятельностью обучающихся, и выполняется анализ продуктов их деятельности. Учитель регулярно отслеживает и фиксирует динамику деятельности обучающихся последующим категориям: «знания», «умения» и «навыки». Особый аспект наблюдения составляет поведение.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</si>
  <si>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Учитель на уроке организовал оценивание процесса понимания обучающимися нового материала в момент его преподавания в классе с целью определения трудностей, которые могут возникнуть у обучающихся в ходе объяснения материала.
Выберите, какие корректирующие мероприятия может применить учитель, если трудности будут выявлены в целом по классу?
#изменение скорости урока
#повторно объяснить новый материал
#дополнительная отработка материала
продолжение объяснения материала на перемене
увеличение объема домашнего задания для ознакомления с темой</t>
  </si>
  <si>
    <t>Учитель на уроке оценил результаты суммативного тестирования, проведенного с целью определения сложности заданий для обучающихся, анализа ошибок. Выяснилось, что более 50% обучающихся класса с заданиями не справились.
Выберите, какие корректирующие мероприятия в таком случае может применить учитель в целом по классу?
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</si>
  <si>
    <t>Выберите из списка регулятивные учебные действия обучающихся для формирования в рамках 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</si>
  <si>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Выберите из списка только познавательные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</si>
  <si>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Выберите из списка только коммуникативные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</si>
  <si>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Определите, какой вид обучения использован в предложенной образовательной ситуации.
Сначала ребенка обучают решать задачи (например, 5+3) на палочках, практическим их складыванием. Затем убирают палочки и заменяют их словесным называнием («тройка – это три единицы», «пять да один – шесть»; «шесть да один – семь»; «семь да один – восемь») Наконец, ребенку предлагают решать задачу в уме и т.д.
проблемное обучение
программированное обучение
*поэтапное формирование умственных действий</t>
  </si>
  <si>
    <t>Определите, какой вид обучения использован в предложенной образовательной ситуации.
На первом этапе ребенку предлагают прослушать рассказ о круговороте воды в природе, затем ему нужно запомнить порядок движения и факторы, влияющие на круговорот воды. По итогам опроса ребенок получает отметку и разрешение приступить к изучению следующей темы.
проблемное обучение
*программированное обучение
поэтапное формирование умственных действий</t>
  </si>
  <si>
    <t>Определите, какой вид обучения использован в предложенной образовательной ситуации.
Ребенку предлагают прочитать учебно-научный текст с иллюстрациями на тему «Сезонные изменения в природе». На иллюстрации допущена ошибка, которая подчеркивает противоречие, описанное в тексте. Далее в процессе рассуждений ребенок устраняет ошибку, теоретически обосновывая и (или) практически доказывая вывод.
*проблемное обучение
программированное обучение
поэтапное формирование умственных действий</t>
  </si>
  <si>
    <t>Определите, какая педагогическая технология используется в предложенной образовательной ситуации
На уроке открывающем цикл занятий по разделу учитель предлагает обучающимся вспомнить все, что связано с основным понятием, записать все знакомые факты и теоретические положения. Затем каждый желающий обучающийся делится этой информацией, класс включается в обсуждение и приходит к выводу, что имеющиеся знания не позволяют ответить на ключевой вопрос темы. На следующем этапе происходит отбор и изучение новых источников, углубление в теоретические вопросы и решение практических задач. Все это позволяет делать выводы, которые аналитически обсуждаются на следующем этапе работы по теме.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</si>
  <si>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На первом этапе учитель вместе с обучающимися формулирует проблему познания и учебную задачу, обучающиеся в классе планируют время на ее решение, возможно объединяются в группы или пары для поддержания диалога. На следующем этапе обучающиеся отбирают и изучают новые источники информации по теме, решают практические задачи, формулируют выводы и отрабатывают способы действия. Учитель в этот момент выступает в роли консультанта, который ориентирует обучающихся на научные источники, помогает разобраться в ходе выполнения учебных действий. Далее подготовленный материал презентуется в учебной группе (классе), происходит осмысление учебного содержания, а также оценка процесса и результата учебной работы.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</si>
  <si>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На ориентационном этапе педагог и обучающийся договариваются о правилах взаимодействия, каждый принимает долю ответственности на себя. На подготовительном этапе происходит выявление возможностей обучающихся для решения поставленной учебной задачи, актуализируются имеющиеся знания и опыт деятельности, фиксируется мотивация учебной работы. На основном этапе обучающиеся получают информацию с опорой на теоретические положения и факты, при этом применяются различные средства наглядности – схемы, таблицы, инфографика, опыты и др. На итоговом этапе выполняется оценка и анализ лучших работ, обобщение пройденного материала.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</si>
  <si>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Вначале общей работы учитель объясняет материал или подводит к постановке учебной задаче. Затем обучающиеся в индивидуальной работе отрабатывают ориентировочную основу познавательных действий – анализирую и запоминают понятие, выполняют базовые практические действия, например, по алгоритму или на основе схемы. На третьем этапе обучающиеся объединяются в группы или пары и выполняют одинаковые задания. При этом до начала третьего этапа учитель специально обучает школьников заданному типу коммуникации – круг, цепь, штурвал, вертушка и др. Совместная работа в парах или группах завершается индивидуальной проверкой достигнутого. Для этого используются тесты или кейсы. И на последнем этапе оценивается работа при все участники одной группы получают одинаковые оценки.
технология формирования критического мышления
интерактивная технология
*личностно-ориентированная технология</t>
  </si>
  <si>
    <t>Обучающийся 9 класса Кирилл М. имеет значительные успехи в программировании и является победителем конкурсов технической направленности регионального и федерального уровня. Вместе с тем обучающийся демонстрирует неприязнь к школе, объясняя это тем, что школьная программа не соответствует его интересам, а такие предметы как биология и литература никогда не пригодятся. Таким образом, мотивация к обучению у Кирилла М. стремительно падает, а его кругозор сужается, практическая деятельность становится узко специализированной.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</si>
  <si>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Обучающаяся в 5 классе Ольга К. имеет значительные успехи в музыкальной сфере. Она с 4 лет осваивает игру на скрипке и на текущий момент владеет инструментом на продвинутом уровне, выступает в составе взрослого коллектива музыкантов. В рамках школьной программы Ольга К. показывает удовлетворительные предметные и метапредметные результаты. Однако ей трудно даются отношения со сверстниками в классе – над ней насмехаются и не принимают в коллектив, Ольга К. в свою очередь стремится сразу после уроков уйти из школы, не посещает внеурочные занятия, классные часы, не включается в общие дела класса.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</si>
  <si>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Обучающаяся в 10 классе Мария Ш. участвует во многих конкурсах и олимпиадах. Так она является лауреатом регионального этапа Всероссийской олимпиады школьников по истории, победителем конкурса «Большая перемена». А совсем недавно она приняла решение принять участие в конкурсе по созданию инженерного проекта, победители которого будут направлены на специальную летную смену «Технолидер». Беседы с девочкой позволили выявить, что она участвуя в конкурсах и олимпиадах, стремится подтвердить свой уровень притязаний, повысить самооценку.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</si>
  <si>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Обучающийся во 8 классе Олег Д. проявляет заинтересованность в изучении деятельности врача, глубоко интересуется предметами естественно-научного цикла – биологией и химией. Он многие часы проводит за чтением научно-популярной литературы в сфере медицины.
Выберите, какие условия необходимо создать в данном случае для индивидуализации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</si>
  <si>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Обучающаяся в 3 классе Оксана Г. имеет статус ребенка с ОВЗ. У нее сохранен слух, первично не нарушен интеллект, но есть значительные речевые нарушения, влияющие на становление психики. У девочки нарушены все компоненты речи (звукопроизношения, лексики и грамматики), а также отмечается недоразвитие мыслительных операций, снижение способности к абстрагированию, обобщению, в процессе учебной работы наблюдается быстрая утомляемость, пониженная работоспособность.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</si>
  <si>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Обучающийся во 7 классе Олег Д. имеет статус ребенка с ОВЗ. У него существенно сокращены зрительные ощущения и восприятия, что приводит к уменьшению количества представлений, снижает возможности развития мышления, речи, воображения. В процессе деятельности наблюдается снижение психической активности, имеются изменения в эмоционально-волевой сфере и ориентировочной деятельности.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</si>
  <si>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Обучающийся во 6 классе Алексей Н. имеет статус ребенка с ОВЗ. У него имеются существенные нарушения двигательных функций, он с трудом передвигается с помощью ортопедических приспособлений, самообслуживание выполняет частично. В целом Алексей Н. с образовательной программой справляется при дополнительной помощи тьютора.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</si>
  <si>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Обучающаяся во 2 классе Дарья К. имеет статус ребенка с ОВЗ. У нее отмечается замедление темпа развития психики, которое выражается в недостаточности общего запаса знаний, незрелости мышления, преобладании игровых интересов, быстрой пресыщаемости в интеллектуальной деятельности. У Дарьи К. наблюдается наступление сосредоточения внимания после некоторого периода работы, а также периодические смены напряжения внимания и его спада на протяжении всего времени работы.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</si>
  <si>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Обучающийся в 3 классе Кирилл Ш. имеет статус ребенка с ОВЗ. У него отмечаются нарушения коммуникативной сферы и поведенческие проблемы, которые затрудняют построение учебной коммуникации, что влечет за собой недостатки восприятия и усвоения содержательного компонента обучения. В целом адаптивность ребенка к социальной среде очень низка, он стойко ориентирован на ближайших родственников.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</si>
  <si>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Обучающаяся в 5 классе Ирина А. имеет статус ребенка с ОВЗ. У нее наблюдается стойкая потеря слуха, при которой затруднено самостоятельное овладение речью. У девочки доминирует установка на запоминание текста над стремлением его понять. В словарном запасе Ирины А. преобладают слова, обозначающиее конкретные предметы, и в меньшем объеме присутствуют слова, обозначающие действия, качества, признаки, еще труднее со словами с абстрактным и переносным смыслом.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</si>
  <si>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Установите соответствие трудностей обучающихся и педагогических условий их нивелирования:
Трудности обучающегося
Педагогические условия
1. Воспринимая учебную информацию, практически не в состоянии действовать самостоятельно. Особые трудности вызывает информация, предъявляемая в письменной (устной) форме. Испытывает значительные затруднения при выделении нового и главного при интеллектуальной обработке информации. Темп интеллектуальной деятельности и ее результативность снижены. Освоение школьной программы значительно затруднено.
А :
- обучение умению ставить цель деятельности, разрабатывать этапы ее достижения;
- побуждение обучающегося сравнивать полученный результат с эталоном, находить и исправлять допущенные ошибки, осуществлять самооценку;
- обучение пользоваться необходимой информацией, помощью;
- создание ситуации успеха.
2. Затруднена концентрация внимания, осмысление учебной задачи как цели деятельности. Приступает к работе, не имея плана. Уточняющих вопросов не задает, хотя и нуждается в пояснениях. Действует импульсивно, хаотично. Если план работы предложен педагогом, в ходе работы грубо нарушает его, не замечая этого. Завершив задание, часто довольствуется ошибочным результатом. При этом, даже проверяя результат, допущенных ошибок не видит. Не способен обратиться за необходимой помощью и даже если такая помощь оказана, не умеет ею пользоваться.
Б:
- развитие способности аргументировано доказывать свою позицию, видеть общую цель группы и действовать в соответствии с нею,
- соблюдать субординацию в ходе общения со взрослыми и сверстниками.
3.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В:
-обучающая, организующая и стимулирующая помощь учителя;
- развитие приемов логического мышления при помощи
- приемы пошагового предъявления учебной информации с пошаговым контролем ее усвоения;
- использование метафор, позволяющих донести основную информацию образным, символическим языком.
1. 1 = [В] (2)
2. 2 = [А] (2)
3. 3 = [Б] (2)</t>
  </si>
  <si>
    <t>Установите соответствие трудностей обучающихся и педагогических условий их нивелирования:
Трудности обучающегося
Педагогические условия
1. Деформации в ценностно-ориентационной сфере выражается в значимости таких ценностей, как гедонизм, власть и самостоятельность, отмечается преобладание негативизма, неопределенности и крушение авторитетов. Удовлетворение гипертрофированных досуговых потребностей и интересов.
В иерархии ценностей снижается статус духовности, падает значимость ценностей саморазвития, трудовой, образовательной, общественной деятельности, угасает интерес к духовно-эстетической сфере
А :
- развитие способности аргументировано доказывать свою позицию, видеть общую цель группы и действовать в соответствии с нею, соблюдать субординацию в ходе общения со взрослыми и сверстниками.
2.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Б:
- демонстрация замещающего образца ценностных ориентаций через систему воспитания;
- формирование и развитие личностных качеств, необходимых для позитивной жизнедеятельности;
- развитие осознания последствий поступков и ответственности за собственное поведение;
- развитие способностей обучающихся на основе дополнительного образования с учетом интересов, увлечений;
- оказание помощи в профессиональном самоопределении
3. Нарушение эмоциональной сферы проявляется в неустойчивости эмоциональных состояний, низкой фрустрационной толерантности, агрессивности, безответственности по отношению к своим поступкам, импульсивности, аффективности, перепадах настроения от гиперактивности до моторной гиподинамии.
В:
- совершенствование навыков ответственного и самостоятельного поведения;
- формирование позитивных отношений в классе;
- воспитание положительных качеств личности (толерантности, жизнестойкости и т.д.)
1. 1 = [Б] (2)
2. 2 = [А] (2)
3. 3 = [В] (2)</t>
  </si>
  <si>
    <t>Установите соответствие вида деструктивного поведения обучающихся и его маркеров:
Вид деструктивного поведения
Маркеры деструктивного поведения
1. Делинквентное поведение
А :
- замкнутость, вспышки агрессии, ярости, открытые угрозы совершения убийства / самоубийства, проявление насилия по отношению к людям и животным, использование предметов как оружия (линейка, ручка, тяжелые предметы);
- изменение стиля одежды – широкие штаны с карманами, белая футболка (с характерными надписями: «Естественный отбор», «Ненависть», «Гнев» и др.), длинный черный плащ, высокие ботинки;
- появление новых увлечений – оружие, стрельба, изготовление взрывчатых веществ;
- участие в сообществах в социальных сетях, популяризирующих огнестрельное оружие и рецепты взрывчатых веществ, пропагандирующих идеологию неонационализма и расизма.
2. Скулшутинг
Б:
- устойчивое в течение двух и более недель снижение настроения с преобладанием переживаний безнадежности, одиночества и безысходности;
- резкое снижение успеваемости, проявление безразличия к учебе и оценкам;
- резкие изменения в привычном поведении (неряшливость, нежелание разговаривать с друзьями, потеря интереса к увлечениям, пропуск занятий, повышенные импульсивность, эмоциональность, замкнутость);
- рискованное, самоповреждающее поведение;
- агрессивное поведение (вербальное, физическое) по отношению к окружающим;
- факты употребления ПАВ, алкоголя;
- факты ухода из дома.
3. Суицидальное поведение
В :
- деление обучающихся на группы, жестокое, насильственное отношение к представителям «чужой» группы;
- иерархия внутри группы, унижение и эксплуатация представителей «низшей ступени» своей группы, глумление над ними;
- отсутствие чувства сострадания к людям, высмеивание слабых и беззащитных;
- немотивированный вандализм, совершение краж и грабежей по мотиву спортивного состязания.
1. 1 = [В] (2)
2. 2 = [А] (2)
3. 3 = [Б] (2)</t>
  </si>
  <si>
    <t>Установите соответствие личностных особенностей обучающихся и их маркеров, проявляющихся в учебном процессе:
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</si>
  <si>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Установите соответствие между типами акцентуаций характера и особенностями их проявления в воспитательном процессе:
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</si>
  <si>
    <t>Установите соответствие между описанием особенностей проявления акцентуаций характера и их определениями:
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</si>
  <si>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Установите соответствие между свойствами внимания и их определениями:
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</si>
  <si>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Установите соответствие между возрастом ребенка и новообразованиями, характерными для него:
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</si>
  <si>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Установите соответствие между стратегиями поведения в конфликте и их определениями:
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</si>
  <si>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Установите соответствие между стратегиями поведения в конфликте и их определениями:
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</si>
  <si>
    <t>Соотнесите стиль педагогического общения и особенности взаимодействия педагога и обучающегося на уроке.
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</si>
  <si>
    <t>Соотнесите стиль педагогического общения и особенности взаимодействия педагога и обучающегося на уроке.
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</si>
  <si>
    <t>Соотнесите стиль педагогического общения и особенности взаимодействия педагога и обучающегося на уроке.
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</si>
  <si>
    <t>Соотнесите стиль педагогического общения и особенности взаимодействия педагога и обучающегося на уроке.
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</si>
  <si>
    <t>Соотнесите стиль педагогического общения и особенности взаимодействия педагога и обучающегося на уроке.
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</si>
  <si>
    <t>Соотнесите вид конфликта, который может возникнуть между педагогом и обучающимися на уроке, и его характеристику.
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</si>
  <si>
    <t>Соотнесите вид конфликта, который может возникнуть между педагогом и обучающимися на уроке, и его характеристику.
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</si>
  <si>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Соотнесите стиль поведения в конфликтной ситуации между педагогом и обучающимися на уроке, и его характеристику.
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</si>
  <si>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Соотнесите стиль поведения в конфликтной ситуации между педагогом и обучающимися на уроке, и его характеристику.
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</si>
  <si>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Соотнесите стиль поведения в конфликтной ситуации между педагогом и обучающимися на уроке, и его характеристику.
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</si>
  <si>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общепринятые нормы поведения, правила общения со старшими (учителями) и сверстниками (школьниками)
организацию на базе класса семейных праздников, конкурсов, соревнований, направленных на сплочение семьи и школы
клубные встречи
использование в урочной деятельности дистанционных форм обучения на платформе Zoom</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</si>
  <si>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профориентационные пробы
озеленение пришкольной территории
*применение интерактивных форм работы учащихся: интеллектуальных игр, стимулирующих познавательную мотивацию школьников
участие школьников в написании всероссийских проверочных работ</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</si>
  <si>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организация групповой работы или работы в парах по обсуждению социально-значимой информации
*применение фронтального опроса
организация дискуссий
демонстрация примеров ответственного, гражданского поведения</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</si>
  <si>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правила общения с учителями и сверстниками
подбор социально-значимых текстов, проблемных ситуаций для обсуждения в классе
*создание и организация работы родительских комитетов классов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</si>
  <si>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развитие индивидуальных способностей обучающихся в кружках, секциях, клубах
применение дистанционных форм обучения
литературные, исторические, биологические экспедиции
*побуждение школьников соблюдать принципы учебной дисциплины и самоорганизации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</si>
  <si>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активизация познавательной деятельности с использованием элементов наглядности
встреча с представителями поисковых отрядов
*виртуальная экскурсия в краеведческий музей
оформление интерьера класса</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</si>
  <si>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проведение урока в форме театрализации
видео-лекция
*рекрутинговые мероприятия, реализующие идею популяризации деятельности детского общественного объединения, привлечения в него новых участников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</si>
  <si>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кейс-метод
*индивидуальный тьюториал
дебаты
шефство мотивированных и эрудированных учащихся над их неуспевающими одноклассниками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</si>
  <si>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*просмотр и обсуждение видеофильмов
портфолио
виртуальный тьюториал
однодневные походы и экскурсии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</si>
  <si>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заполнение электронного журнала
волонтерские акции
организация и проведение флешмобов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</si>
  <si>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
педагог проявляет минимальное, формальное внимание к успехам учащегося (3)</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</si>
  <si>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</si>
  <si>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</si>
  <si>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Выберите верные варианты ответа. Какие из перечисленных признаков характеризуют неэффективное поощрение как метод воспитания и мотивации к учебно-познавательной деятельности:
сопровождается объяснением, что именно в поступке обучающегося достойно поощрения (0)
осуществляется от случая к случаю (3)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</si>
  <si>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Выберите неверные варианты ответа. Какие из перечисленных признаков характеризуют убеждение как метод воспитания и мотивации к учебно-познавательной деятельности:
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</si>
  <si>
    <t>Выберите неверные варианты ответа. Какие из перечисленных признаков характеризуют принуждение как метод воспитания и мотивации к учебно-познавательной деятельности:
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</si>
  <si>
    <t>Выберите верные варианты ответа. Какие из перечисленных признаков характеризуют требование как метод воспитания и мотивации к учебно-познавательной деятельности:
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представляет собой жесткое, формальное обращение педагога к обучающемуся (3)
может осуществляться только в виде замечания, выговора, записи в дневнике (0)</t>
  </si>
  <si>
    <t>Выберите верные варианты ответа. Какие из перечисленных признаков характеризуют наказание как метод воспитания и мотивации к учебно-познавательной деятельности:
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</si>
  <si>
    <t>Выберите неверные варианты ответа. Какие из перечисленных признаков характеризуют оценку как метод воспитания и мотивации к учебно-познавательной деятельности:
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</si>
  <si>
    <t>Выберите неверные варианты ответа. Какие из перечисленных признаков характеризуют внушение как метод воспитания и мотивации к учебно-познавательной деятельности:
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</si>
  <si>
    <t>1. ожог, ожёг = [Омонимы]
2. поступок, проступок = [Паронимы]
3. отойти, отступить, попятиться = [Синонимы]
4. одобрение, осуждение = [Антонимы]</t>
  </si>
  <si>
    <t xml:space="preserve"> </t>
  </si>
  <si>
    <t>Задача на кратное сравнение</t>
  </si>
  <si>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</si>
  <si>
    <t>Земля вращается вокруг своей оси.</t>
  </si>
  <si>
    <t>звездные, обезьяний, несъедобная
тростниковая, создаешь, ручьи</t>
  </si>
  <si>
    <t>720</t>
  </si>
  <si>
    <t>подкра́лась, катало́г, столя́р
му[зʼ]ей, [тэ]мповый, фа[нʼ]ера</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</si>
  <si>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</si>
  <si>
    <t>Совокупность различных видов растений, животных и микроорганизмов, взаимодействующих друг с другом и с окружающей их средой таким образом, что вся эта совокупность может сохраняться неопределенно долгое время</t>
  </si>
  <si>
    <t>1. принцип систематичности = [взаимосвязь между компонентами содержания]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</si>
  <si>
    <t>Миша: «Я думаю, что эта книга о животных, потому что на обложке нарисовано много зверей. Еще я думаю, что эта книга для детей, потому что на обложке написано «Ребятам о зверятах».</t>
  </si>
  <si>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[Правило вычитания суммы из числа]</t>
  </si>
  <si>
    <t>Стоял – гл., н.ф. стоять; 1 спр.; в прош.вр., ед.ч., м.р., 3 л. (3)
Несчастный (нос) – прил., н.ф. несчастный; в ед.ч., м.р., Им.п. (3)</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</si>
  <si>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[Понимание роли автора как создателя художественного мира, степень осознания функции описания в тексте] (0)
3. Как ты думаешь, что изменится в рассказе, если из него убрать все описание природы? = [Установление причинно-следственных связей, обобщение на уровне конкретного образа] (0)
4. Главный герой нравится автору рассказа? = [Адекватность воссозданного в воображении читательского образа, определяется его эмоциональная окраска] (0)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[Понимание авторской позиции] (0)</t>
  </si>
  <si>
    <t>составление задач по произвольной иллюстрации</t>
  </si>
  <si>
    <t>родительское собрание</t>
  </si>
  <si>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</si>
  <si>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</si>
  <si>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</si>
  <si>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</si>
  <si>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</si>
  <si>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кейс-метод</t>
  </si>
  <si>
    <t>осуществляется постоянно (3)
дается сравнение прошлых и настоящих достижений ученика (3)</t>
  </si>
  <si>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</si>
  <si>
    <t>Задача на пропорциональное деление</t>
  </si>
  <si>
    <t>А</t>
  </si>
  <si>
    <t>видеометод
эксперимент
иллюстративный метод
демонстрационный метод</t>
  </si>
  <si>
    <t>А
Б
В
Д</t>
  </si>
  <si>
    <t>42</t>
  </si>
  <si>
    <t>[тэ]стирование, пар[тэ]р, фа[нʼ]ерка
отзыв на книгу, оплатить услуги, синяя гуашь</t>
  </si>
  <si>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</si>
  <si>
    <t>Однородный участок экосистемы</t>
  </si>
  <si>
    <t>Наглядность
Проблемность
Безопасность
Четкая техника выполнения опыта</t>
  </si>
  <si>
    <t>Маша: «Почему рассказ смешной? Как автору удалось так весело рассказать эту историю?»</t>
  </si>
  <si>
    <t>1. 56 – 24 = [Правило вычитания суммы из числа]
2. 1200 : 100 = [Вопросы нумерации чисел]
3. 48 – 30 = [Правило вычитания числа из суммы]
4. 65 + 32 = [Правило прибавления суммы к числу]
5. 3 + 6 = [Переместительное свойство сложения]</t>
  </si>
  <si>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</si>
  <si>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</si>
  <si>
    <t>установление границ ответа</t>
  </si>
  <si>
    <t>Г</t>
  </si>
  <si>
    <t>диалог</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</si>
  <si>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</si>
  <si>
    <t>программированное обучение</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</si>
  <si>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</si>
  <si>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</si>
  <si>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</si>
  <si>
    <t>создание и организация работы родительских комитетов классов</t>
  </si>
  <si>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</si>
  <si>
    <t>Задача на нахождение неизвестного по двум разностям</t>
  </si>
  <si>
    <t>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t>
  </si>
  <si>
    <t>К.Д. Ушинский</t>
  </si>
  <si>
    <t>замкнутый характер, открытая душа, цветущая женщина
подавленное состояние, приподнятое настроение, блестящий ответ</t>
  </si>
  <si>
    <t>[тэ]мбр, [тʼ]ерраса, ши[нʼ]ель
рецензия на сборник, рассказать о происшествии, белый тюль</t>
  </si>
  <si>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</si>
  <si>
    <t>Комплекс природных сил и явлений, с которыми организм находится в прямых или косвенных взаимоотношениях</t>
  </si>
  <si>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</si>
  <si>
    <t>Маша: «На данной выставке находятся книги, в которых содержатся только сказки. Выставку можно назвать: «Любимые сказки»</t>
  </si>
  <si>
    <t>1. 57 – 7 = [Правило вычитания числа из суммы]
2. 64 – 20 = [Правило вычитания числа из суммы]
3. 47 + 5 = [Правило прибавления суммы к числу]
4. 24 : 4 = [Правило деления суммы на число]
5. 46 : 2 = [Правило деления суммы на число]</t>
  </si>
  <si>
    <t>В слове ПИЧУЖКА есть мягкий согласный звук [пʼ], так как следующая буква И. (3)
В слове ШИШКА первый звук – мягкий согласный, на это указывает буква И. (3)</t>
  </si>
  <si>
    <t>выполнение соответствующих вычислений</t>
  </si>
  <si>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</si>
  <si>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t>
  </si>
  <si>
    <t>Строят условие, вопрос, решение и ответ задачи с опорой на названные шаги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</si>
  <si>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</si>
  <si>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</si>
  <si>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развитие индивидуальных способностей обучающихся в кружках, секциях, клубах</t>
  </si>
  <si>
    <t>осуществляется от случая к случаю (3)
не зависит от усилий, затраченных учеником (3)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</si>
  <si>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1. «Каша из топора» = [бытовые]
2. «Лиса и журавль» = [сказки о животных]
3. «Теремок» = [сказки о животных]
4. «Иван-царевич и Серый волк» = [волшебные сказки]
5. «Сказка про белого бычка» = [докучные]</t>
  </si>
  <si>
    <t>В</t>
  </si>
  <si>
    <t>принцип научности
принцип сознательного усвоения учебного материала
принцип связи учебного материала с жизненным опытом
принцип занимательности</t>
  </si>
  <si>
    <t>144</t>
  </si>
  <si>
    <t>совокупность живых организмов, населяющих участок среды обитания с однородными условиями жизни</t>
  </si>
  <si>
    <t>1. Моделирование = [способ изучения природы с помощью вспомогательных средств, замещающих реальные объекты и явления]
2. Наблюдение = [метод целенаправленного восприятия предметов и явлений природы]
3. Эксперимент = [способ изучения свойств объектов и природных процессов, состоящий в воспроизведении явления в определенных условиях]</t>
  </si>
  <si>
    <t>Миша: «Да, в этой книжке есть сказка о котятах, так как совпадает автор – Сутеев, заглавие книги – «Три котенка», иллюстрации на обложке и внутри книги соответствуют содержанию сказки».</t>
  </si>
  <si>
    <t>1. 48 + 6 = [Правило прибавления числа к сумме]
2. 6 – 2 = [Взаимосвязь сложения и вычитания]
3. 34 + 20 = [Правило прибавления суммы к числу]
4. 57 • 10 = [Правило умножения суммы на число]
5. 25 • 3 = [Правило умножения суммы на число]</t>
  </si>
  <si>
    <t>Коня – сущ., н.ф. конь; нариц., одуш., м.р., 2 скл.; в ед.ч., Р.п. (3)</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</si>
  <si>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</si>
  <si>
    <t>семинар-практикум</t>
  </si>
  <si>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</si>
  <si>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</si>
  <si>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</si>
  <si>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</si>
  <si>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</si>
  <si>
    <t>виртуальная экскурсия в краеведческий музей</t>
  </si>
  <si>
    <t>осуществляется от случая к случаю (3)
не зависит от усилий, затраченных учеником (3)</t>
  </si>
  <si>
    <t>1. «Каша из топора» = [бытовые]
2. «Лиса и журавль» = [сказки о животных]
3. «Теремок» = [кумулятивные]
4. «Иван-царевич и Серый волк» = [волшебные сказки]
5. «Сказка про белого бычка» = [докучные]</t>
  </si>
  <si>
    <t>1. карта «Природные зоны России»
2. ландшафтная картина «Степь»
3. гербарий
4. таблица «Животный мир степи»
5. карта «Охрана природы» в атласе</t>
  </si>
  <si>
    <t>тростниковая, создаешь, ручьи</t>
  </si>
  <si>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[Читательский кругозор]</t>
  </si>
  <si>
    <t>Самый верхний слой литосферы</t>
  </si>
  <si>
    <t>урок-экскурсия</t>
  </si>
  <si>
    <t>Маша: «Да, похожи. Обезьяна – глупая и хвастливая, мишка – неуклюжий (говорят: медведь на ухо наступил), осел – глупый, козел – упрямый. Медведь и в русских народных сказках большой и неуклюжий. В сказке «Теремок» он попытался влезть в домик-теремок и раздавил его».</t>
  </si>
  <si>
    <t>1. 56 – 24 = [Правило вычитания числа из суммы]
2. 1200 : 100 = [Вопросы нумерации чисел]
3. 48 – 30 = [Правило вычитания числа из суммы]
4. 65 + 32 = [Правило прибавления суммы к числу]
5. 3 + 6 = [Переместительное свойство сложения]</t>
  </si>
  <si>
    <t>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</si>
  <si>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[Обобщение на уровне идеи] (0)
3. Как ты думаешь, зачем автор так подробно описывает место событий? = [Адекватность воссозданного в воображении читательского образа, определяется его эмоциональная окраска]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авторской позиции] (0)</t>
  </si>
  <si>
    <t>тематическая консультация</t>
  </si>
  <si>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</si>
  <si>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Строят условие, вопрос, решение и ответ задачи с опорой на названные шаги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</si>
  <si>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</si>
  <si>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</si>
  <si>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</si>
  <si>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осуществляется от случая к случаю (3)</t>
  </si>
  <si>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</si>
  <si>
    <t>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t>
  </si>
  <si>
    <t>Наземная экосистема в границах одного участка растительности</t>
  </si>
  <si>
    <t>Горел – гл., н.ф. гореть; 1 спр.; в прош. вр., ед.ч., м.р. (3)</t>
  </si>
  <si>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</si>
  <si>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прикидка результата</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</si>
  <si>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</si>
  <si>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</si>
  <si>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</si>
  <si>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просмотр и обсуждение видеофильмов</t>
  </si>
  <si>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</si>
  <si>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</si>
  <si>
    <t>Задача на нахождение четвертого пропорционального</t>
  </si>
  <si>
    <t>принцип опоры на целостное непосредственно-эмоциональное восприятие прочитанного</t>
  </si>
  <si>
    <t>1. ландшафтная картина «Степь»
2. карта «Природные зоны России»
3. гербарий
4. таблица «Животный мир степи»
5. карта «Охрана природы» в атласе</t>
  </si>
  <si>
    <t>вспорхнуть, захотеть, помутнеть
молчать, проспать, говорить
постелить, прочитать, сберечь</t>
  </si>
  <si>
    <t>120</t>
  </si>
  <si>
    <t>позвони́м, то́рты, инструме́нт
благодаря душевности, описать случившееся, прозрачная вуаль</t>
  </si>
  <si>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</si>
  <si>
    <t>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</si>
  <si>
    <t>1. 57 – 7 = [Правило вычитания числа из суммы]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</si>
  <si>
    <t>Свежего (хлеба) – прил., н.ф. свежий; в ед.ч., м.р., Р.п. (0)
Перебирать – гл., н.ф. перебирать; 1 спр. (0)</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</si>
  <si>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[Понимание авторской позиции] (0)
6. Опиши словами главного героя рассказа. = [Адекватность воссозданного в воображении читательского образа, определяется его эмоциональная окраска] (1)</t>
  </si>
  <si>
    <t>использовать интернет-тренажер
использовать упражнения из задачника
использовать памятки и алгоритмы</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</si>
  <si>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</si>
  <si>
    <t>побуждение школьников соблюдать общепринятые нормы поведения, правила общения со старшими (учителями) и сверстниками (школьниками)</t>
  </si>
  <si>
    <t>младший школьник самостоятельно выделяет внешние показатели содержания книги, взаимно их соотносит и делает обоснованный вывод об ее содержании.</t>
  </si>
  <si>
    <t>принцип научности
принцип связи учебного материала с жизненным опытом</t>
  </si>
  <si>
    <t>подкра́лась, катало́г, столя́р</t>
  </si>
  <si>
    <t>Стоял – гл., н.ф. стоять; 1 спр.; в прош.вр., ед.ч., м.р., 3 л. (3)
Несчастный (нос) – прил., н.ф. несчастный; в ед.ч., м.р., Им.п. (3)
Рычал – гл., н.ф. рычать; 2 спр., в прош.вр., ед.ч., м.р. (0)</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</si>
  <si>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[Обобщение на уровне идеи] (1)
3. С каким настроением ты слушал рассказ? = [Понимание роли автора как создателя художественного мира, степень осознания функции описания в тексте] (0)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[Выявление точности эмоциональной реакции, способность уловить динамику эмоций] (0)
6. Опиши словами главного героя рассказа. = [Адекватность воссозданного в воображении читательского образа, определяется его эмоциональная окраска] (1)</t>
  </si>
  <si>
    <t>решение аналогичной задачи</t>
  </si>
  <si>
    <t>конференция</t>
  </si>
  <si>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</si>
  <si>
    <t>технология формирования критического мышления</t>
  </si>
  <si>
    <t>обеспечение особой пространственной и временной организации образовательной среды</t>
  </si>
  <si>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</si>
  <si>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в его основе лежит разъяснение сути явления (0)
может осуществляться словом, делом, личным примером (0)</t>
  </si>
  <si>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все согласные звуки глухие]</t>
  </si>
  <si>
    <t>принцип легкости обучения
принцип связи учебного материала с жизненным опытом
принцип занимательности</t>
  </si>
  <si>
    <t>А
В
Д</t>
  </si>
  <si>
    <t>27</t>
  </si>
  <si>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</si>
  <si>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[Понимание роли автора как создателя художественного мира, степень осознания функции описания в тексте] (0)</t>
  </si>
  <si>
    <t>совместный разбор кейсов (случаев), связанных с проявлением девиантного поведения детей и подростков</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</si>
  <si>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</si>
  <si>
    <t>проблемное обучение</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</si>
  <si>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</si>
  <si>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</si>
  <si>
    <t>волонтерские акции</t>
  </si>
  <si>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</si>
  <si>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</si>
  <si>
    <t>1. ландшафтная картина «Степь»
2. карта «Природные зоны России»
3. таблица «Животный мир степи»
4. гербарий
5. карта «Охрана природы» в атласе</t>
  </si>
  <si>
    <t>Самый верхний слой литосферы
Верхняя часть земной коры</t>
  </si>
  <si>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</si>
  <si>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</si>
  <si>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</si>
  <si>
    <t>дать возможность обучающимся следить за своими собственными успехами
мотивация личной ответственности обучающихся за свою учебу</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</si>
  <si>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</si>
  <si>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</si>
  <si>
    <t>встреча с представителями поисковых отрядов</t>
  </si>
  <si>
    <t>не должно преследовать цель унизить достоинство обучающегося (3)
может осуществляться в виде замечания, выговора, записи в дневнике (3)</t>
  </si>
  <si>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без окончания]</t>
  </si>
  <si>
    <t>«Акула»
«Прыжок»</t>
  </si>
  <si>
    <t>1. карта «Природные зоны России»
2. ландшафтная картина «Степь»
3. таблица «Животный мир степи»
4. гербарий
5. карта «Охрана природы» в атласе</t>
  </si>
  <si>
    <t>1140</t>
  </si>
  <si>
    <t>1. 48 + 6 = [Правило прибавления числа к сумме]
2. 6 – 2 = [Вопросы нумерации чисел]
3. 34 + 20 = [Взаимосвязь сложения и вычитания]
4. 57 • 10 = [Правило умножения суммы на число]
5. 25 • 3 = [Правило умножения суммы на число]</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</si>
  <si>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[Понимание роли автора как создателя художественного мира, степень осознания функции описания в тексте] (0)
3. Как ты думаешь, что изменится в рассказе, если из него убрать все описание природы? = [Выявление точности эмоциональной реакции, способность уловить динамику эмоций]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</si>
  <si>
    <t>тренинговое занятие</t>
  </si>
  <si>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</si>
  <si>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t>
  </si>
  <si>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</si>
  <si>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нулевым окончанием]</t>
  </si>
  <si>
    <t>различиями в средней температуре и средней норме осадков</t>
  </si>
  <si>
    <t>1. Восприятие природных объектов или явлений = [Выделение существенных признаков объектов (явлений)]
2. Формирование представлений = [Выделение существенных признаков объектов (явлений)]
3. Подведение под понятие = [Классификация понятий и установление связей между ними]
4. Применение понятия = [Использование натуральных и изобразительных пособий]</t>
  </si>
  <si>
    <t>1. 48 + 6 = [Правило прибавления суммы к числу]
2. 6 – 2 = [Вопросы нумерации чисел]
3. 34 + 20 = [Правило прибавления суммы к числу]
4. 57 • 10 = [Правило умножения суммы на число]
5. 25 • 3 = [Правило умножения суммы на число]</t>
  </si>
  <si>
    <t>1. Как ты думаешь, почему автор не сразу начал описывать события, а сначала описал место действия? = [Обобщение на уровне идеи]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</si>
  <si>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</si>
  <si>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</si>
  <si>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</si>
  <si>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</si>
  <si>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однодневные походы и экскурсии</t>
  </si>
  <si>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</si>
  <si>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сладкоежка (1 скл.), открытие (2 скл.), аэрозоль (3 скл.)</t>
  </si>
  <si>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непосредственно контактирующих с ним</t>
  </si>
  <si>
    <t>1. 7 • 8 = [Правило умножения числа на сумму]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</si>
  <si>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[Выявление точности эмоциональной реакции, способность уловить динамику эмоций]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</si>
  <si>
    <t>расширение задачи путем введения дополнительных данных или изменения вопроса</t>
  </si>
  <si>
    <t>родительский лекторий</t>
  </si>
  <si>
    <t>использовать карту понятий
использовать интернет-тренажер
использовать памятки и алгоритмы</t>
  </si>
  <si>
    <t>поэтапное формирование умственных действий</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</si>
  <si>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</si>
  <si>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осуществляется непосредственно (педагогом) или опосредованно (другими обучающимися) (0)
для эффективности сопровождается соответствующей аргументацией (0)</t>
  </si>
  <si>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без окончания]</t>
  </si>
  <si>
    <t>начало́сь, вклю́чит, зави́дно
жажда славы, предостеречь от опасности, хрустящая вафля</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</si>
  <si>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[Читательская самостоятельность]
3. готовность и способность к полноценному восприятию при чтении любых письменных текстов, к пониманию и осмыслению их содержания. = [Навык чтения]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компетентность]</t>
  </si>
  <si>
    <t>1. 57 – 7 = [Правило вычитания числа из суммы]
2. 64 – 20 = [Вопросы нумерации чисел]
3. 47 + 5 = [Правило прибавления суммы к числу]
4. 24 : 4 = [Взаимосвязь умножения и деления]
5. 46 : 2 = [Правило деления суммы на число]</t>
  </si>
  <si>
    <t>Вышел – гл., н.ф. выходить; 2 спр.; в прош.вр., ед.ч., м.р. (3)</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</si>
  <si>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[Обобщение на уровне идеи]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авторской позиции] (0)</t>
  </si>
  <si>
    <t>составление (а решать необязательно) обратной задачи, аналогичных задач</t>
  </si>
  <si>
    <t>использовать прием частой смены деятельности
использовать дополнительные задания, направленные на выработку определенных умений</t>
  </si>
  <si>
    <t>педагог проявляет заинтересованность в успехах обучающегося (0)
педагог в общих чертах отмечает участие обучающегося в учебной деятельности (3)
педагог проявляет минимальное, формальное внимание к успехам учащегося (3)</t>
  </si>
  <si>
    <t>1. в деревне, из поездки, над повозкой = [Проверяемые парные по звонкости-глухости согласные в корне слова]
2. камыш, в записке, под шкафчиком = [Проверяемые безударные гласные в корне слова]
3. о ягодке, при месяце, в январе = [Безударные гласные в падежных окончаниях существительных]
4. в холодке, у землянки, к читателю = [Непроверяемые безударные гласные в корне слова]</t>
  </si>
  <si>
    <t>готовность и способность к полноценному восприятию при чтении любых письменных текстов, к пониманию и осмыслению их содержания;</t>
  </si>
  <si>
    <t>наиболее правильнее, искусные повара, без джинсов
рецензия на сборник, рассказать о происшествии, белый тюль</t>
  </si>
  <si>
    <t>Совокупность естественных и измененных деятельностью человека факторов живой и неживой природы</t>
  </si>
  <si>
    <t>1. Восприятие природных объектов или явлений = [Классификация понятий и установление связей между ними]
2. Формирование представлений = [Зарисовка]
3. Подведение под понятие = [Выделение существенных признаков объектов (явлений)]
4. Применение понятия = [Использование натуральных и изобразительных пособий]</t>
  </si>
  <si>
    <t>1. 18 • 4 = [Правило умножения суммы на число]
2. 15 + 1 = [Принцип построения натурального ряда чисел]
3. 7 – 3 = [Взаимосвязь сложения и вычитания]
4. 5 • 7 = [Правило умножения суммы на число]
5. 42 – 5 = [Взаимосвязь сложения и вычитания]</t>
  </si>
  <si>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</si>
  <si>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[Обобщение на уровне идеи] (1)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[Установление причинно-следственных связей, обобщение на уровне конкретного образа] (0)</t>
  </si>
  <si>
    <t>присутствовать при обследовании детей психолого-педагогической комиссией</t>
  </si>
  <si>
    <t>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</si>
  <si>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</si>
  <si>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выражается в прямом требовании педагога к обучающимся принять готовый эталон поведения (0)
не должно преследовать цель унизить достоинство обучающегося (3)</t>
  </si>
  <si>
    <t>1. ожог, ожёг = [Паронимы]
2. поступок, проступок = [Омонимы]
3. отойти, отступить, попятиться = [Синонимы]
4. одобрение, осуждение = [Антонимы]</t>
  </si>
  <si>
    <t>демонстрационный метод</t>
  </si>
  <si>
    <t>пылинка, виноградинка, резинка</t>
  </si>
  <si>
    <t>менее быстрый, пассажирские катера, пара туфель
отзыв на книгу, оплатить услуги, синяя гуашь</t>
  </si>
  <si>
    <t>Органоминеральное образование в результате совокупной деятельности организмов, материнской породы, климата, рельефа местности</t>
  </si>
  <si>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</si>
  <si>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[Выявление точности эмоциональной реакции, способность уловить динамику эмоций] (0)
3. С чего начинается рассказ, и чем заканчивается? Почему именно так автор расположил описание событий? = [Обобщение на уровне идеи] (0)
4. Каким ты видишь авторское отношение к герою? = [Установление причинно-следственных связей, обобщение на уровне конкретного образа] (0)
5. Как ты думаешь, зачем автор так подробно описывает природу и интерьер? = [Понимание авторской позиции] (0)
6. Расскажи, как выглядит главный герой рассказа. = [Понимание роли автора как создателя художественного мира, степень осознания функции описания в тексте] (0)</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</si>
  <si>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</si>
  <si>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</si>
  <si>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используется, когда другие формы воздействия недейственны или, когда нет времени, чтобы их использовать (0)
малопригодно как постоянная форма воздействия на обучающихся (0)</t>
  </si>
  <si>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[Рассуждение]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</si>
  <si>
    <t>1. «Каша из топора» = [сказки о животных]
2. «Лиса и журавль» = [сказки о животных]
3. «Теремок» = [кумулятивные]
4. «Иван-царевич и Серый волк» = [волшебные сказки]
5. «Сказка про белого бычка» = [докучные]</t>
  </si>
  <si>
    <t>наука, изучающая взаимоотношения организмов с окружающей их средой обитания (в том числе многообразие взаимосвязей их с другими организмами и сообществами)</t>
  </si>
  <si>
    <t>72</t>
  </si>
  <si>
    <t>рецензия на сборник, рассказать о происшествии, белый тюль</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</si>
  <si>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[Непосредственное восприятие художественного произведения]
3. готовность и способность к полноценному восприятию при чтении любых письменных текстов, к пониманию и осмыслению их содержания. = [Навык чтения]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</si>
  <si>
    <t>Наглядность
Проблемность
Четкая техника выполнения опыта</t>
  </si>
  <si>
    <t>Стоял – гл., н.ф. стоять; 1 спр.; в прош.вр., ед.ч., м.р., 3 л. (3)
Барсука – сущ., н.ф. барсук; нариц., одуш., м.р., 2 скл.; в ед.ч., В.п. (0)</t>
  </si>
  <si>
    <t>1. Как ты думаешь, почему автор не сразу начал описывать события, а сначала описал место действия? = [Обобщение на уровне идеи]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[Адекватность воссозданного в воображении читательского образа, определяется его эмоциональная окраска] (0)
6. Опиши словами главного героя рассказа. = [Адекватность воссозданного в воображении читательского образа, определяется его эмоциональная окраска] (1)</t>
  </si>
  <si>
    <t>сотрудничество</t>
  </si>
  <si>
    <t>использовать интернет-тренажер
предложить творческое задание
использовать памятки и алгоритмы</t>
  </si>
  <si>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</si>
  <si>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&lt;пропущен&gt;</t>
  </si>
  <si>
    <t>шефство мотивированных и эрудированных учащихся над их неуспевающими одноклассниками</t>
  </si>
  <si>
    <t>может осуществляться в виде замечания, выговора, записи в дневнике (3)</t>
  </si>
  <si>
    <t>1. в деревне, из поездки, над повозкой = [Безударные гласные в падежных окончаниях существительных]
2. камыш, в записке, под шкафчиком = [Непроверяемые безударные гласные в корне слова]
3. о ягодке, при месяце, в январе = [Проверяемые безударные гласные в корне слова]
4. в холодке, у землянки, к читателю = [Безударные гласные в падежных окончаниях существительных]</t>
  </si>
  <si>
    <t>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t>
  </si>
  <si>
    <t>звездные, обезьяний, несъедобная</t>
  </si>
  <si>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[Просмотровое чтение]
4. Вид чтения, которое направлено на получение самого общего представления о содержании текста, о его теме. = [Изучающее чтение]</t>
  </si>
  <si>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[готовность прийти на помощь, участливое отношение к нуждам другого]
5. Осознанность = [способность поставить себя на место другого, способность к сопереживанию]</t>
  </si>
  <si>
    <t>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</si>
  <si>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[Понимание авторской позиции] (0)
3. Как ты думаешь, зачем автор так подробно описывает место событий? = [Обобщение на уровне идеи]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</si>
  <si>
    <t>определение последовательности их решения</t>
  </si>
  <si>
    <t>использовать дополнительные задания, направленные на выработку определенных умений
запланировать тему (вопрос) на последующие уроки</t>
  </si>
  <si>
    <t>личностно-ориентированная технология</t>
  </si>
  <si>
    <t>1. 1 = [А] (0)
2. 2 = [Б] (0)
3. 3 = [В] (0)</t>
  </si>
  <si>
    <t>применение интерактивных форм работы учащихся: интеллектуальных игр, стимулирующих познавательную мотивацию школьников</t>
  </si>
  <si>
    <t>1. в деревне, из поездки, над повозкой = [Непроверяемые безударные гласные в корне слова]
2. камыш, в записке, под шкафчиком = [Проверяемые парные по звонкости-глухости согласные в корне слова]
3. о ягодке, при месяце, в январе = [Безударные гласные в падежных окончаниях существительных]
4. в холодке, у землянки, к читателю = [Проверяемые безударные гласные в корне слова]</t>
  </si>
  <si>
    <t>«Акула»
«Котенок»
«Прыжок»</t>
  </si>
  <si>
    <t>беспримерный, задумчив, подпрыгнет
беспроигрышный, несговорчивый, непродуманный
пылинка, виноградинка, резинка</t>
  </si>
  <si>
    <t>Совокупность сил и явлений природы, ее вещество и пространство, любая деятельность человека, находящиеся вне рассматриваемого объекта или субъекта и необязательно непосредственно контактирующих с ним</t>
  </si>
  <si>
    <t>На стоянке – сущ., н.ф. стоянка; нариц., неодуш., ж.р., 1 скл.; в ед.ч., П.п. (0)
Волков – сущ., н.ф. волк; нариц., одуш., м.р., 2 скл.; во мн.ч., В.п. (0)</t>
  </si>
  <si>
    <t>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</si>
  <si>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</si>
  <si>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</si>
  <si>
    <t>1. Компромисс = [при решении проблемы педагог или обучающийся опирается на свои волевые качества]
2. Уклонение = [решение проблемы носит временный характер]
3. Конкуренция = [при решении проблемы педагог или обучающийся опирается на свои волевые качества]</t>
  </si>
  <si>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t>
  </si>
  <si>
    <t>1. «Каша из топора» = [докучные]
2. «Лиса и журавль» = [кумулятивные]
3. «Теремок» = [сказки о животных]
4. «Иван-царевич и Серый волк» = [волшебные сказки]
5. «Сказка про белого бычка» = [бытовые]</t>
  </si>
  <si>
    <t>менее быстрый, пассажирские катера, пара туфель</t>
  </si>
  <si>
    <t>Волков – сущ., н.ф. волк; нариц., одуш., м.р., 2 скл.; во мн.ч., В.п. (0)</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</si>
  <si>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</si>
  <si>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1. Истероидный = [Общительность, болтливость, подвижность, неусидчивость, поверхностность увлечений, желание быть в центре внимания, командовать, выносливость.] (0)
2. Гипертимный = [Демонстративность, коммуникабельность, жажда восхищения собой, инициативность, эгоцентризм, лицемерие] (0)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</si>
  <si>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</si>
  <si>
    <t>организация групповой работы или работы в парах по обсуждению социально-значимой информации</t>
  </si>
  <si>
    <t>используется, когда другие формы воздействия недейственны или, когда нет времени, чтобы их использовать (0)
эффективности метода способствует доброжелательное отношение педагога к обучающемуся (3)</t>
  </si>
  <si>
    <t>1. лебедь, овраг, нагрев = [Слова, в которых есть и звонкие, и глухие согласные звуки]
2. сдобный, отбойный, борозда = [Слова, в которых есть и звонкие, и глухие согласные звуки]
3. походка, подпись, шепчет = [Слова, в которых все согласные звуки глухие]</t>
  </si>
  <si>
    <t>принцип научности
принцип сознательного усвоения учебного материала
принцип связи учебного материала с жизненным опытом</t>
  </si>
  <si>
    <t>изба́лованный, досу́г, начался́
рецензия на сборник, рассказать о происшествии, белый тюль</t>
  </si>
  <si>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
Верхняя часть земной коры</t>
  </si>
  <si>
    <t>1. Моделирование = [способ изучения свойств объектов и природных процессов, состоящий в воспроизведении явления в определенных условиях]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</si>
  <si>
    <t>1. 18 • 4 = [Правило умножения суммы на число]
2. 15 + 1 = [Взаимосвязь сложения и вычитания]
3. 7 – 3 = [Принцип построения натурального ряда чисел]
4. 5 • 7 = [Правило умножения числа на сумму]
5. 42 – 5 = [Правило вычитания суммы из числа]</t>
  </si>
  <si>
    <t>Барсука – сущ., н.ф. барсук; нариц., одуш., м.р., 2 скл.; в ед.ч., В.п. (0)
Рычал – гл., н.ф. рычать; 2 спр., в прош.вр., ед.ч., м.р. (0)</t>
  </si>
  <si>
    <t>1. Какие чувства вызывает этот рассказ? = [Понимание роли автора как создателя художественного мира, степень осознания функции описания в тексте] (1)
2. Каким ты нарисовал зайца в своем воображении? (К. Паустовский «Заячьи лапы») = [Выявление точности эмоциональной реакции, способность уловить динамику эмоций]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</si>
  <si>
    <t>мысленный поиск аналогичной задачи</t>
  </si>
  <si>
    <t>применение фронтального опроса</t>
  </si>
  <si>
    <t>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</si>
  <si>
    <t>отзыв на книгу, оплатить услуги, синяя гуашь</t>
  </si>
  <si>
    <t>разницей видов растений и животных, составляющих экосистему</t>
  </si>
  <si>
    <t>1. 7 • 8 = [Взаимосвязь умножения и деления]
2. 96 : 16 = [Взаимосвязь умножения и деления]
3. 5 • 3 = [Переместительное свойство умножения]
4. 64 – 20 = [Правило вычитания числа из суммы]
5. 40 – 16 = [Правило вычитания суммы из числа]</t>
  </si>
  <si>
    <t>Горел – гл., н.ф. гореть; 1 спр.; в прош. вр., ед.ч., м.р. (3)
Выли – гл., н.ф. выть; 1 спр.; в прош.вр., мн.ч., 3 л. (3)</t>
  </si>
  <si>
    <t>эвристическая беседа</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</si>
  <si>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t>
  </si>
  <si>
    <t>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</si>
  <si>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</si>
  <si>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</si>
  <si>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озеленение пришкольной территории</t>
  </si>
  <si>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</si>
  <si>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все варианты верны</t>
  </si>
  <si>
    <t>постелить, прочитать, сберечь</t>
  </si>
  <si>
    <t>49</t>
  </si>
  <si>
    <t>интереснее всех, знающие инженеры, пачка макарон
жажда славы, предостеречь от опасности, хрустящая вафля</t>
  </si>
  <si>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[Метод чтения-рассматривания]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</si>
  <si>
    <t>Маша: «Весна у автора похожа на молодую девушку, которая только проснулась. Автор говорит, что она нежная. Я представляю девушку-весну в легком платье с распущенными волосами».</t>
  </si>
  <si>
    <t>Коня – сущ., н.ф. конь; нариц., одуш., м.р., 2 скл.; в ед.ч., Р.п. (3)
Вышел – гл., н.ф. выходить; 2 спр.; в прош.вр., ед.ч., м.р. (3)</t>
  </si>
  <si>
    <t>1. Понравился ли тебе рассказ? = [Обобщение на уровне идеи]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[Выявление точности эмоциональной реакции, способность уловить динамику эмоций]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</si>
  <si>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графическое моделирование связей, описанных в тексте задачи</t>
  </si>
  <si>
    <t>информационно-экспертное консультирование</t>
  </si>
  <si>
    <t>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</si>
  <si>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</si>
  <si>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</si>
  <si>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</si>
  <si>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[Рассуждение]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</si>
  <si>
    <t>иллюстративный метод
демонстрационный метод
работа с раздаточным материалом</t>
  </si>
  <si>
    <t>заснувший лес, потерянный кошелек, рассеянные семена
замкнутый характер, открытая душа, цветущая женщина
подавленное состояние, приподнятое настроение, блестящий ответ</t>
  </si>
  <si>
    <t>96</t>
  </si>
  <si>
    <t>подкра́лась, катало́г, столя́р
му[зʼ]ей, [тэ]мповый, фа[нʼ]ера
согласно графика, надел очки, просторное фойе</t>
  </si>
  <si>
    <t>1. принцип систематичности = [доступное, убедительное сообщение научно проверенных фактов]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[взаимосвязь между компонентами содержания]</t>
  </si>
  <si>
    <t>1. 56 – 24 = [Правило вычитания суммы из числа]
2. 1200 : 100 = [Вопросы нумерации чисел]
3. 48 – 30 = [Правило вычитания суммы из числа]
4. 65 + 32 = [Правило прибавления суммы к числу]
5. 3 + 6 = [Переместительное свойство сложения]</t>
  </si>
  <si>
    <t>1. С каким настроением ты читал рассказ? = [Установление причинно-следственных связей, обобщение на уровне конкретного образа] (0)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[Выявление точности эмоциональной реакции, способность уловить динамику эмоций]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</si>
  <si>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</si>
  <si>
    <t>интерактивная технология</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</si>
  <si>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</si>
  <si>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</si>
  <si>
    <t>1. лебедь, овраг, нагрев = [Слова, в которых все согласные звуки звонкие]
2. сдобный, отбойный, борозда = [Слова, в которых есть и звонкие, и глухие согласные звуки]
3. походка, подпись, шепчет = [Слова, в которых все согласные звуки глухие]</t>
  </si>
  <si>
    <t>1. «Каша из топора» = [бытовые]
2. «Лиса и журавль» = [сказки о животных]
3. «Теремок» = [сказки о животных]
4. «Иван-царевич и Серый волк» = [волшебные сказки]
5. «Сказка про белого бычка» = [кумулятивные]</t>
  </si>
  <si>
    <t>вспорхнуть, захотеть, помутнеть
молчать, проспать, говорить</t>
  </si>
  <si>
    <t>му[зʼ]ей, [тэ]мповый, фа[нʼ]ера
звонче, лучшие профессора, пять блюдцев</t>
  </si>
  <si>
    <t>1. принцип систематичности = [взаимосвязь между компонентами содержания]
2. принцип интеграции = [привлечение местного материала]
3. экологический принцип = [установление взаимосвязи природных объектов и явлений]
4. краеведческий принцип = [взаимосвязь между компонентами содержания]
5. принцип научности = [доступное, убедительное сообщение научно проверенных фактов]</t>
  </si>
  <si>
    <t>1. 7 • 8 = [Переместительное свойство умножения]
2. 96 : 16 = [Взаимосвязь умножения и деления]
3. 5 • 3 = [Правило умножения числа на сумму]
4. 64 – 20 = [Правило вычитания числа из суммы]
5. 40 – 16 = [Правило вычитания суммы из числа]</t>
  </si>
  <si>
    <t>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</si>
  <si>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[Адекватность воссозданного в воображении читательского образа, определяется его эмоциональная окраска] (0)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[Адекватность воссозданного в воображении читательского образа, определяется его эмоциональная окраска] (0)
6. Какой смысл заключается в описанной автором истории? = [Обобщение на уровне идеи] (1)</t>
  </si>
  <si>
    <t>необходимо запланировать дополнительное время на раскрытие темы
пересмотреть формулировку вопроса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t>
  </si>
  <si>
    <t>1. 1 = [В] (2)
2. 2 = [А] (2)
3. 3 = [Б] (2)</t>
  </si>
  <si>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</si>
  <si>
    <t>младший школьник самостоятельно выделяет внешние показатели содержания книги, взаимно их соотносит и делает обоснованный вывод об ее содержании.
хорошо ориентируется в мире детских книг</t>
  </si>
  <si>
    <t>молчать, проспать, говорить
постелить, прочитать, сберечь</t>
  </si>
  <si>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[Самостоятельное детское чтение]</t>
  </si>
  <si>
    <t>Миша: «И в сказках, и в баснях одни и те же персонажи, поэтому они одинаково себя ведут, поступают тоже одинаково»</t>
  </si>
  <si>
    <t>1. 7 • 8 = [Переместительное свойство умножения]
2. 96 : 16 = [Взаимосвязь умножения и деления]
3. 5 • 3 = [Переместительное свойство умножения]
4. 64 – 20 = [Правило вычитания числа из суммы]
5. 40 – 16 = [Правило вычитания числа из суммы]</t>
  </si>
  <si>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[Выявление точности эмоциональной реакции, способность уловить динамику эмоций] (0)
4. Как автор относится к главному герою? = [Понимание авторской позиции] (1)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</si>
  <si>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</si>
  <si>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t>
  </si>
  <si>
    <t>1. Восприятие природных объектов или явлений = [Использование натуральных и изобразительных пособий]
2. Формирование представлений = [Выделение существенных признаков объектов (явлений)]
3. Подведение под понятие = [Зарисовка]
4. Применение понятия = [Классификация понятий и установление связей между ними]</t>
  </si>
  <si>
    <t>Горел – гл., н.ф. гореть; 1 спр.; в прош. вр., ед.ч., м.р. (3)
Веселые (крики) – прил., н.ф. веселый; во мн.ч., Им.п. (0)</t>
  </si>
  <si>
    <t>1. Какое настроение вызывает у тебя эта история? = [Обобщение на уровне идеи]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[Понимание авторской позиции] (0)
6. Как ты думаешь, чему хотел научить нас этим рассказом писатель? = [Установление причинно-следственных связей, обобщение на уровне конкретного образа] (1)</t>
  </si>
  <si>
    <t>аналитико-синтетический</t>
  </si>
  <si>
    <t>повторно объяснить новый материал
дополнительная отработка материала</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</si>
  <si>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</si>
  <si>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t>
  </si>
  <si>
    <t>1. 1 = [Б] (2)
2. 2 = [А] (2)
3. 3 = [В] (2)</t>
  </si>
  <si>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</si>
  <si>
    <t>принцип сознательного усвоения учебного материала
принцип легкости обучения
принцип связи учебного материала с жизненным опытом
принцип занимательности</t>
  </si>
  <si>
    <t>юноша (1 скл.), путь (2 скл.) вуаль (3 скл.)
батарея (1 скл.), рояль (2 скл.), бандероль (3 скл.)
сладкоежка (1 скл.), открытие (2 скл.), аэрозоль (3 скл.)</t>
  </si>
  <si>
    <t>20520</t>
  </si>
  <si>
    <t>при́нял, ша́рфы, вклю́чена
менее быстрый, пассажирские катера, пара туфель</t>
  </si>
  <si>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</si>
  <si>
    <t>1. 48 + 6 = [Правило прибавления суммы к числу]
2. 6 – 2 = [Взаимосвязь сложения и вычитания]
3. 34 + 20 = [Правило прибавления числа к сумме]
4. 57 • 10 = [Вопросы нумерации чисел]
5. 25 • 3 = [Правило умножения суммы на число]</t>
  </si>
  <si>
    <t>1. Понравился ли тебе рассказ? = [Обобщение на уровне идеи] (0)
2. Какова идея рассказа? = [Выявление точности эмоциональной реакции, способность уловить динамику эмоций]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</si>
  <si>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уточнение смысла слов и числовых данных в этом тексте</t>
  </si>
  <si>
    <t>беседа</t>
  </si>
  <si>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</si>
  <si>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</si>
  <si>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</si>
  <si>
    <t>1. 1 = [Б] (0)
2. 2 = [В] (0)
3. 3 = [А] (0)</t>
  </si>
  <si>
    <t>1. Компромисс = [решение проблемы носит временный характер]
2. Уклонение = [при решении проблемы педагог или обучающийся опирается на свои волевые качества]
3. Конкуренция = [проблема не столь важна для педагога и обучающегося; у обеих сторон нет желания тратить силы на ее решение]</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</si>
  <si>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</si>
  <si>
    <t>В
Д</t>
  </si>
  <si>
    <t>прекраснейший, кремы, килограмм помидоров
согласно расписанию, одеть плащ, тяжелая бандероль</t>
  </si>
  <si>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t>
  </si>
  <si>
    <t>1. Восприятие природных объектов или явлений = [Зарисовка]
2. Формирование представлений = [Выделение существенных признаков объектов (явлений)]
3. Подведение под понятие = [Использование натуральных и изобразительных пособий]
4. Применение понятия = [Классификация понятий и установление связей между ними]</t>
  </si>
  <si>
    <t>1. 48 + 6 = [Правило прибавления суммы к числу]
2. 6 – 2 = [Вопросы нумерации чисел]
3. 34 + 20 = [Правило прибавления числа к сумме]
4. 57 • 10 = [Правило умножения суммы на число]
5. 25 • 3 = [Правило умножения суммы на число]</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</si>
  <si>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[Выявление точности эмоциональной реакции, способность уловить динамику эмоций] (0)
6. Как ты думаешь, чему хотел научить нас этим рассказом писатель? = [Установление причинно-следственных связей, обобщение на уровне конкретного образа] (1)</t>
  </si>
  <si>
    <t>изменение скорости урока
повторно объяснить новый материал
дополнительная отработка материала</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</si>
  <si>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</si>
  <si>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</si>
  <si>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(0)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</si>
  <si>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организацию на базе класса семейных праздников, конкурсов, соревнований, направленных на сплочение семьи и школы</t>
  </si>
  <si>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</si>
  <si>
    <t>принцип сознательного усвоения учебного материала
принцип связи учебного материала с жизненным опытом
принцип занимательности</t>
  </si>
  <si>
    <t>24</t>
  </si>
  <si>
    <t>при́нял, ша́рфы, вклю́чена
[тэ]стирование, пар[тэ]р, фа[нʼ]ерка</t>
  </si>
  <si>
    <t>1. принцип систематичности = [взаимосвязь между компонентами содержания]
2. принцип интеграции = [привлечение местного материала]
3. экологический принцип = [объединение сведений из разных научных областей]
4. краеведческий принцип = [доступное, убедительное сообщение научно проверенных фактов]
5. принцип научности = [установление взаимосвязи природных объектов и явлений]</t>
  </si>
  <si>
    <t>1. 60 – 1 = [Правило прибавления числа к сумме]
2. 40 – 6 = [Правило вычитания числа из суммы]
3. 26 + 4 = [Правило прибавления суммы к числу]
4. 2 • 4 = [Конкретный смысл действия умножения]
5. 8 + 6 = [Принцип построения натурального ряда чисел]</t>
  </si>
  <si>
    <t>В слове ШИШКА первый звук – мягкий согласный, на это указывает буква И. (3)</t>
  </si>
  <si>
    <t>1. Как ты думаешь, почему автор не сразу начал описывать события, а сначала описал место действия? = [Адекватность воссозданного в воображении читательского образа, определяется его эмоциональная окраска] (0)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&lt;ответ не выбран&gt; (0)
6. Опиши словами главного героя рассказа. = [Установление причинно-следственных связей, обобщение на уровне конкретного образа] (0)</t>
  </si>
  <si>
    <t>диспут</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</si>
  <si>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</si>
  <si>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</si>
  <si>
    <t>подбор социально-значимых текстов, проблемных ситуаций для обсуждения в классе</t>
  </si>
  <si>
    <t>1. лебяжий, (нет) линий, соловей, открой = [Слова с материально выраженным окончанием]
2. клеймо, трое, рыжий, (нет) огней = [Слова с материально выраженным окончанием]
3. эскимо, вдвое, плавая, вразнобой = [Слова с материально выраженным окончанием]</t>
  </si>
  <si>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[Закон деятельностного формирования читательской культуры]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[Выразительность чтения]</t>
  </si>
  <si>
    <t>Коня – сущ., н.ф. конь; нариц., одуш., м.р., 2 скл.; в ед.ч., В.п. (0)
Лежала – гл., н.ф. лежать; 1 спр.; в прош.вр., ед.ч., ж.р. (3)</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</si>
  <si>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[Установление причинно-следственных связей, обобщение на уровне конкретного образа] (0)
5. Как ты думаешь, почему Ваня стыдился своего поступка? (Л. Толстой «Косточка») = [Выявление точности эмоциональной реакции, способность уловить динамику эмоций] (0)
6. Как ты думаешь, чему хотел научить нас этим рассказом писатель? = [Понимание авторской позиции] (0)</t>
  </si>
  <si>
    <t>продолжить проведение заданий в четко запланированное время с целью развития у учащихся навыка активной работы</t>
  </si>
  <si>
    <t>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</si>
  <si>
    <t>1. 1 = [В] (2)
2. 2 = [Б] (0)
3. 3 = &lt;ответ не выбран&gt; (0)</t>
  </si>
  <si>
    <t>Готовность и способность к полноценному восприятию при чтении любых письменных текстов, к пониманию и осмыслению их содержания;</t>
  </si>
  <si>
    <t>изображать, сдержаться, растаять</t>
  </si>
  <si>
    <t>10</t>
  </si>
  <si>
    <t>совокупность животных организмов на разнородных участках растительности</t>
  </si>
  <si>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деления суммы на число]</t>
  </si>
  <si>
    <t>1. Понравился ли тебе рассказ? = &lt;ответ не выбран&gt;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[Выявление точности эмоциональной реакции, способность уловить динамику эмоций]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</si>
  <si>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снизить темп выполнения письменных работ
использовать прием частой смены деятельности
использовать упражнения, регулирующие двигательную активность</t>
  </si>
  <si>
    <t>включение системы адресных элективных курсов, курсов по выбору в соответствии с персональным интересом обучающегося</t>
  </si>
  <si>
    <t>1. 1 = [А] (0)
2. 2 = [В] (0)
3. 3 = [Б] (2)</t>
  </si>
  <si>
    <t>не зависит от усилий, затраченных учеником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</si>
  <si>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видеометод
иллюстративный метод
демонстрационный метод
работа с раздаточным материалом</t>
  </si>
  <si>
    <t>подкра́лась, катало́г, столя́р
согласно графика, надел очки, просторное фойе</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</si>
  <si>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самостоятельность]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</si>
  <si>
    <t>Доступность для повторения всеми детьми
Наглядность
Безопасность
Четкая техника выполнения опыта</t>
  </si>
  <si>
    <t>1. 57 – 7 = [Вопросы нумерации чисел]
2. 64 – 20 = [Правило вычитания числа из суммы]
3. 47 + 5 = [Правило прибавления суммы к числу]
4. 24 : 4 = [Правило деления суммы на число]
5. 46 : 2 = [Взаимосвязь умножения и деления]</t>
  </si>
  <si>
    <t>1. Какое настроение вызывает у тебя эта история? = [Адекватность воссозданного в воображении читательского образа, определяется его эмоциональная окраска] (1)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</si>
  <si>
    <t>дополнительно отработать материал
использовать карту понятий
использовать памятки и алгоритмы</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</si>
  <si>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</si>
  <si>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Конфликт деятельности = [возникает по причине того, что педагог не выяснил мотивы поступка обучающихся, сделал необоснованный вывод]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</si>
  <si>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литературные, исторические, биологические экспедиции</t>
  </si>
  <si>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</si>
  <si>
    <t>ждала́, повтори́м, гербы́
прекраснейший, кремы, килограмм помидоров</t>
  </si>
  <si>
    <t>Совокупность организмов и окружающей среды</t>
  </si>
  <si>
    <t>1. принцип систематичности = [объединение сведений из разных научных областей]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</si>
  <si>
    <t>Лежала – гл., н.ф. лежать; 1 спр.; в прош.вр., ед.ч., ж.р. (3)</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</si>
  <si>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</si>
  <si>
    <t>виртуальный тьюториал</t>
  </si>
  <si>
    <t>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</si>
  <si>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1. Запишите предложение в тетрадь. = [Побудительное, простое, односоставное]
2. Пусть всегда будет солнце! = [Повествовательное, простое, односоставное]
3. Нужно будет помочь Кате подготовиться к выступлению. = [Побудительное, простое, двусоставное]
4. Какая хорошая сегодня погода! = [Побудительное, простое, односоставное]</t>
  </si>
  <si>
    <t>моделирование
видеометод
иллюстративный метод
демонстрационный метод
работа с раздаточным материалом</t>
  </si>
  <si>
    <t>изображать, сдержаться, растаять
вспорхнуть, захотеть, помутнеть
молчать, проспать, говорить</t>
  </si>
  <si>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[Просмотровое чтение]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[Литературное образование]</t>
  </si>
  <si>
    <t>1. принцип систематичности = [объединение сведений из разных научных областей]
2. принцип интеграции = [доступное, убедительное сообщение научно проверенных фактов]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[взаимосвязь между компонентами содержания]</t>
  </si>
  <si>
    <t>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</si>
  <si>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[Обобщение на уровне идеи] (0)
6. О чем этот рассказ? = [Понимание роли автора как создателя художественного мира, степень осознания функции описания в тексте] (0)</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</si>
  <si>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</si>
  <si>
    <t>1. Конкуренция = [педагог и обучающийся не отстаивают свои права, не сотрудничают друг с другом для решения проблемы]
2. Уклонение = [педагог и обучающийся хотят в первую очередь удовлетворить собственные интересы в ущерб интересам друг друга]
3. Приспособление = [педагог и обучающийся действуют совместно, не пытаясь отстаивать собственные интересы]</t>
  </si>
  <si>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</si>
  <si>
    <t>1. лебедь, овраг, нагрев = [Слова, в которых все согласные звуки звонкие]
2. сдобный, отбойный, борозда = [Слова, в которых есть и звонкие, и глухие согласные звуки]
3. походка, подпись, шепчет = [Слова, в которых есть и звонкие, и глухие согласные звуки]</t>
  </si>
  <si>
    <t>замкнутый характер, открытая душа, цветущая женщина</t>
  </si>
  <si>
    <t>ждала́, повтори́м, гербы́</t>
  </si>
  <si>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образование]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образование]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</si>
  <si>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[отношение к природе на основе понимания природных закономерностей]
4. Отзывчивость = [готовность прийти на помощь, участливое отношение к нуждам другого]
5. Осознанность = [способность поставить себя на место другого, способность к сопереживанию]</t>
  </si>
  <si>
    <t>1. 48 + 6 = [Вопросы нумерации чисел]
2. 6 – 2 = [Вопросы нумерации чисел]
3. 34 + 20 = [Правило прибавления числа к сумме]
4. 57 • 10 = [Вопросы нумерации чисел]
5. 25 • 3 = [Правило умножения суммы на число]</t>
  </si>
  <si>
    <t>В слове ПИЧУЖКА есть мягкий согласный звук [пʼ], так как следующая буква И. (3)
В слове ШИШКА первый звук – мягкий согласный, на это указывает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</si>
  <si>
    <t>1. Какие чувства вызывает этот рассказ? = [Обобщение на уровне идеи]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[Выявление точности эмоциональной реакции, способность уловить динамику эмоций] (0)
6. О чем этот рассказ? = [Понимание авторской позиции] (0)</t>
  </si>
  <si>
    <t>убедиться, что в вычислениях нет ошибок</t>
  </si>
  <si>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</si>
  <si>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</si>
  <si>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1. лебяжий, (нет) линий, соловей, открой = [Слова с материально выраженным окончанием]
2. клеймо, трое, рыжий, (нет) огней = [Слова без окончания]
3. эскимо, вдвое, плавая, вразнобой = [Слова без окончания]</t>
  </si>
  <si>
    <t>согласно графика, надел очки, просторное фойе</t>
  </si>
  <si>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[Метод чтения-рассматривания]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</si>
  <si>
    <t>Верхняя часть земной коры</t>
  </si>
  <si>
    <t>1. 48 + 6 = [Правило прибавления суммы к числу]
2. 6 – 2 = [Взаимосвязь сложения и вычитания]
3. 34 + 20 = [Правило прибавления числа к сумме]
4. 57 • 10 = [Правило умножения суммы на число]
5. 25 • 3 = [Правило умножения суммы на число]</t>
  </si>
  <si>
    <t>Несчастный (нос) – прил., н.ф. несчастный; в ед.ч., м.р., Им.п. (3)
Барсука – сущ., н.ф. барсук; нариц., одуш., м.р., 2 скл.; в ед.ч., В.п. (0)</t>
  </si>
  <si>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[Обобщение на уровне идеи] (0)
6. Опиши словами главного героя рассказа. = [Выявление точности эмоциональной реакции, способность уловить динамику эмоций] (0)</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</si>
  <si>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</si>
  <si>
    <t>участие обучающегося в обмене кейсами авторитетных практиками в различных сферах</t>
  </si>
  <si>
    <t>1. Конформный = [Интровертированность, серьезность, устойчивость интересов, замкнутость, рассудительность] (0)
2. Шизоидный = [Зависимость от группы, исполнительность, дружелюбие, покладистость, безволие, несамостоятельность] (0)
3. Циклоидный = [Периодические смены настроения, непоследовательность, неуравновешенность] (2)</t>
  </si>
  <si>
    <t>1. Восприятие природных объектов или явлений = [Выделение существенных признаков объектов (явлений)]
2. Формирование представлений = [Использование натуральных и изобразительных пособий]
3. Подведение под понятие = [Классификация понятий и установление связей между ними]
4. Применение понятия = [Выделение существенных признаков объектов (явлений)]</t>
  </si>
  <si>
    <t>1. 7 • 8 = [Взаимосвязь умножения и деления]
2. 96 : 16 = [Взаимосвязь умножения и деления]
3. 5 • 3 = [Взаимосвязь умножения и деления]
4. 64 – 20 = [Правило вычитания числа из суммы]
5. 40 – 16 = [Правило вычитания суммы из числа]</t>
  </si>
  <si>
    <t>Коня – сущ., н.ф. конь; нариц., одуш., м.р., 2 скл.; в ед.ч., В.п. (0)
Считали – гл., н.ф. считать; 1 спр.; в прош.вр., мн.ч. (0)</t>
  </si>
  <si>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[Выявление точности эмоциональной реакции, способность уловить динамику эмоций]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[Установление причинно-следственных связей, обобщение на уровне конкретного образа] (0)
5. Как ты думаешь, зачем автор так подробно описывает природу и интерьер? = [Понимание авторской позиции] (0)
6. Расскажи, как выглядит главный герой рассказа. = [Обобщение на уровне идеи] (0)</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</si>
  <si>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</si>
  <si>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</si>
  <si>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[Стратегия, которая строится на взаимных уступках сторон; частичное удовлетворение интересов обеих сторон конфликта] (0)
3. Компромисс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t>
  </si>
  <si>
    <t>направлено на выявление негативного опыта обучающихся (3)
опирается на выделение социальной и личностной значимости решения вопроса (0)</t>
  </si>
  <si>
    <t>1. Запишите предложение в тетрадь. = [Повествовательное, простое, односоставное]
2. Пусть всегда будет солнце! = [Побудительное, простое, односоставное]
3. Нужно будет помочь Кате подготовиться к выступлению. = [Повествовательное, простое, односоставное]
4. Какая хорошая сегодня погода! = [Побудительное, простое, односоставное]</t>
  </si>
  <si>
    <t>принцип единства формы и содержания</t>
  </si>
  <si>
    <t>принцип легкости обучения
принцип связи учебного материала с жизненным опытом</t>
  </si>
  <si>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образование]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</si>
  <si>
    <t>На стоянке – сущ., н.ф. стоянка; нариц., неодуш., ж.р., 1 скл.; в ед.ч., П.п. (0)</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</si>
  <si>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[Адекватность воссозданного в воображении читательского образа, определяется его эмоциональная окраска]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</si>
  <si>
    <t>решение этой задачи другим способом</t>
  </si>
  <si>
    <t>необходимо запланировать дополнительное время на раскрытие темы
уменьшить объем проверочного задания
продолжить проведение заданий в четко запланированное время с целью развития у учащихся навыка активной работы</t>
  </si>
  <si>
    <t>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</si>
  <si>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формирование индивидуальной траектории развития обучающегося с учетом графика конкурсов и олимпиад</t>
  </si>
  <si>
    <t>осуществляется посредством создания ситуации успеха (0)
является эффективным при использовании педагогом аргументации в отношении поступка учащегося (3)</t>
  </si>
  <si>
    <t>1. «Каша из топора» = [бытовые]
2. «Лиса и журавль» = [кумулятивные]
3. «Теремок» = [сказки о животных]
4. «Иван-царевич и Серый волк» = [волшебные сказки]
5. «Сказка про белого бычка» = [докучные]</t>
  </si>
  <si>
    <t>А
Д</t>
  </si>
  <si>
    <t>Самый верхний слой литосферы
Геохимический барьер для загрязнений
Поверхностные горизонты горных пород</t>
  </si>
  <si>
    <t>1. Понравился ли тебе рассказ? = [Обобщение на уровне идеи] (0)
2. Какова идея рассказа? = [Выявление точности эмоциональной реакции, способность уловить динамику эмоций] (0)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[Понимание авторской позиции]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</si>
  <si>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повторное объяснить новый материал
дополнительно отработать материал
использовать карту понятий
использовать памятки и алгоритмы</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</si>
  <si>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</si>
  <si>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1. Конформный = [Периодические смены настроения, непоследовательность, неуравновешенность] (0)
2. Шизоидный = [Интровертированность, серьезность, устойчивость интересов, замкнутость, рассудительность] (2)
3. Циклоидный = [Зависимость от группы, исполнительность, дружелюбие, покладистость, безволие, несамостоятельность] (0)</t>
  </si>
  <si>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[проблема не столь важна для педагога и обучающегося; у обеих сторон нет желания тратить силы на ее решение]</t>
  </si>
  <si>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</si>
  <si>
    <t>1. в деревне, из поездки, над повозкой = [Безударные гласные в падежных окончаниях существительных]
2. камыш, в записке, под шкафчиком = [Безударные гласные в падежных окончаниях существительных]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</si>
  <si>
    <t>ждала́, повтори́м, гербы́
согласно расписанию, одеть плащ, тяжелая бандероль</t>
  </si>
  <si>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[отношение к природе на основе понимания природных закономерностей]
4. Отзывчивость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5. Осознанность = [способность поставить себя на место другого, способность к сопереживанию]</t>
  </si>
  <si>
    <t>1. 60 – 1 = [Правило вычитания числа из суммы]
2. 40 – 6 = [Правило вычитания числа из суммы]
3. 26 + 4 = [Правило прибавления суммы к числу]
4. 2 • 4 = [Конкретный смысл действия умножения]
5. 8 + 6 = [Принцип построения натурального ряда чисел]</t>
  </si>
  <si>
    <t>1. Понравился ли тебе рассказ? = [Понимание авторской позиции] (0)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[Выявление точности эмоциональной реакции, способность уловить динамику эмоций]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</si>
  <si>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установление связей между данными и искомым</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</si>
  <si>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</si>
  <si>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</si>
  <si>
    <t>1. 1 = [Б] (0)
2. 2 = [А] (2)
3. 3 = [В] (0)</t>
  </si>
  <si>
    <t>закружиться, обидеться, побриться</t>
  </si>
  <si>
    <t>Наглядность</t>
  </si>
  <si>
    <t>1. 7 • 8 = [Взаимосвязь умножения и деления]
2. 96 : 16 = [Взаимосвязь умножения и деления]
3. 5 • 3 = [Взаимосвязь умножения и деления]
4. 64 – 20 = [Правило вычитания суммы из числа]
5. 40 – 16 = [Правило вычитания суммы из числа]</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</si>
  <si>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[Понимание роли автора как создателя художественного мира, степень осознания функции описания в тексте]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</si>
  <si>
    <t>изменение скорости урока</t>
  </si>
  <si>
    <t>1. 1 = [В] (2)
2. 2 = [Б] (0)
3. 3 = [В] (0)</t>
  </si>
  <si>
    <t>1. Авторитарный = [педагог чаще использует способы побуждения, чем принуждения]
2. Демократический = [педагог чаще использует способы побуждения, чем принуждения]
3. Либеральный = [педагог эмоционально не сопереживает обучающимся]</t>
  </si>
  <si>
    <t>опирается на готовность учащегося «принимать на веру» идеи педагога (0)</t>
  </si>
  <si>
    <t>Мишечкина</t>
  </si>
  <si>
    <t>Лис</t>
  </si>
  <si>
    <t>Диденко</t>
  </si>
  <si>
    <t>Геннадьевна</t>
  </si>
  <si>
    <t>Меньшенина</t>
  </si>
  <si>
    <t>Вера</t>
  </si>
  <si>
    <t>Пантуева</t>
  </si>
  <si>
    <t>Шмакова</t>
  </si>
  <si>
    <t>Дмитриевна</t>
  </si>
  <si>
    <t>Башлыкова</t>
  </si>
  <si>
    <t>Алёна</t>
  </si>
  <si>
    <t>Федурина</t>
  </si>
  <si>
    <t>Белокурова</t>
  </si>
  <si>
    <t>Соколова</t>
  </si>
  <si>
    <t>Людмила</t>
  </si>
  <si>
    <t>Яковлевна</t>
  </si>
  <si>
    <t>Саулич</t>
  </si>
  <si>
    <t>Воскрецова</t>
  </si>
  <si>
    <t>Анастасия</t>
  </si>
  <si>
    <t>Кукарина</t>
  </si>
  <si>
    <t>Солдатова</t>
  </si>
  <si>
    <t>Носкова</t>
  </si>
  <si>
    <t>Кожевина</t>
  </si>
  <si>
    <t>Алена</t>
  </si>
  <si>
    <t>Елисеенкова</t>
  </si>
  <si>
    <t>Шалгина</t>
  </si>
  <si>
    <t>Пяткова</t>
  </si>
  <si>
    <t>Качурина</t>
  </si>
  <si>
    <t>Шитова</t>
  </si>
  <si>
    <t>Дронова</t>
  </si>
  <si>
    <t>Кореванова</t>
  </si>
  <si>
    <t>Маурина</t>
  </si>
  <si>
    <t>Мошкина</t>
  </si>
  <si>
    <t>Баранникова</t>
  </si>
  <si>
    <t>Мендекина</t>
  </si>
  <si>
    <t>Тастановна</t>
  </si>
  <si>
    <t>Ипатова</t>
  </si>
  <si>
    <t>Зульфия</t>
  </si>
  <si>
    <t>Камиловна</t>
  </si>
  <si>
    <t>Комельских</t>
  </si>
  <si>
    <t>Чеснокова</t>
  </si>
  <si>
    <t>Александра</t>
  </si>
  <si>
    <t>Караваева</t>
  </si>
  <si>
    <t>Боева</t>
  </si>
  <si>
    <t>Чуй</t>
  </si>
  <si>
    <t>Нищеретных</t>
  </si>
  <si>
    <t>Ермолаева</t>
  </si>
  <si>
    <t>Малетина</t>
  </si>
  <si>
    <t>Меркушина</t>
  </si>
  <si>
    <t>Валентиновна</t>
  </si>
  <si>
    <t>Уткина</t>
  </si>
  <si>
    <t>Ившина</t>
  </si>
  <si>
    <t>Лаптева</t>
  </si>
  <si>
    <t>Титова</t>
  </si>
  <si>
    <t>Валентина</t>
  </si>
  <si>
    <t>Голубятникова</t>
  </si>
  <si>
    <t>Ермолова</t>
  </si>
  <si>
    <t>Милькова</t>
  </si>
  <si>
    <t>Таисья</t>
  </si>
  <si>
    <t>Тойметова</t>
  </si>
  <si>
    <t>Ярославцева</t>
  </si>
  <si>
    <t>Глебова</t>
  </si>
  <si>
    <t>Зайниева</t>
  </si>
  <si>
    <t>Костантиновна</t>
  </si>
  <si>
    <t>Микушина</t>
  </si>
  <si>
    <t>Шевчук</t>
  </si>
  <si>
    <t>Поединщикова</t>
  </si>
  <si>
    <t>Никулина</t>
  </si>
  <si>
    <t>Шахурина</t>
  </si>
  <si>
    <t>Фёдоровна</t>
  </si>
  <si>
    <t>Иркабаева</t>
  </si>
  <si>
    <t>Алия</t>
  </si>
  <si>
    <t>Рашитовна</t>
  </si>
  <si>
    <t>Гальянова</t>
  </si>
  <si>
    <t>Кристина</t>
  </si>
  <si>
    <t>Олеговна</t>
  </si>
  <si>
    <t>Антонова</t>
  </si>
  <si>
    <t>Ульяна</t>
  </si>
  <si>
    <t>Котовщикова</t>
  </si>
  <si>
    <t>Русакова</t>
  </si>
  <si>
    <t>Кузенёва</t>
  </si>
  <si>
    <t>Теплякова</t>
  </si>
  <si>
    <t>Жидкова</t>
  </si>
  <si>
    <t>Широкова</t>
  </si>
  <si>
    <t>Винокурова</t>
  </si>
  <si>
    <t>Ковязина</t>
  </si>
  <si>
    <t>Пинягина</t>
  </si>
  <si>
    <t>Мельникова</t>
  </si>
  <si>
    <t>Бородулина</t>
  </si>
  <si>
    <t>Дарья</t>
  </si>
  <si>
    <t>Байдарова</t>
  </si>
  <si>
    <t>Андреевна</t>
  </si>
  <si>
    <t>Пермякова</t>
  </si>
  <si>
    <t>Игоревна</t>
  </si>
  <si>
    <t>Михеева</t>
  </si>
  <si>
    <t>Агеева</t>
  </si>
  <si>
    <t>Татаринова</t>
  </si>
  <si>
    <t>Бабайлова</t>
  </si>
  <si>
    <t>Лягина</t>
  </si>
  <si>
    <t>Виктория</t>
  </si>
  <si>
    <t>Анна</t>
  </si>
  <si>
    <t>Лебедева</t>
  </si>
  <si>
    <t>Майя</t>
  </si>
  <si>
    <t>Зырянова</t>
  </si>
  <si>
    <t>Лекомцева</t>
  </si>
  <si>
    <t>Гниломедова</t>
  </si>
  <si>
    <t>Бобылева</t>
  </si>
  <si>
    <t>Лилиана</t>
  </si>
  <si>
    <t>Дзасохова</t>
  </si>
  <si>
    <t>Муратовна</t>
  </si>
  <si>
    <t>Савицкая</t>
  </si>
  <si>
    <t>Неустроева</t>
  </si>
  <si>
    <t>Мингалёва</t>
  </si>
  <si>
    <t>Ночевкина</t>
  </si>
  <si>
    <t>Гильмуллина</t>
  </si>
  <si>
    <t>Рустамовна</t>
  </si>
  <si>
    <t>Сальникова</t>
  </si>
  <si>
    <t>Константиновна</t>
  </si>
  <si>
    <t>Лущенко</t>
  </si>
  <si>
    <t>Мингазова</t>
  </si>
  <si>
    <t>Галкина</t>
  </si>
  <si>
    <t>Балицкая</t>
  </si>
  <si>
    <t>Альбертовна</t>
  </si>
  <si>
    <t>Золотухина</t>
  </si>
  <si>
    <t>Лена</t>
  </si>
  <si>
    <t>Фагимовна</t>
  </si>
  <si>
    <t>Мустафина</t>
  </si>
  <si>
    <t>Задорожных</t>
  </si>
  <si>
    <t>Витальевна</t>
  </si>
  <si>
    <t>Никифорова</t>
  </si>
  <si>
    <t>Проскурякова</t>
  </si>
  <si>
    <t>Брущенко</t>
  </si>
  <si>
    <t>Шацкая</t>
  </si>
  <si>
    <t>Щербакова</t>
  </si>
  <si>
    <t>Печинская</t>
  </si>
  <si>
    <t>Лихачева</t>
  </si>
  <si>
    <t>Фаина</t>
  </si>
  <si>
    <t>Васева</t>
  </si>
  <si>
    <t>Лариса</t>
  </si>
  <si>
    <t>Колганова</t>
  </si>
  <si>
    <t>Ворожева</t>
  </si>
  <si>
    <t>Бутакова</t>
  </si>
  <si>
    <t>Еремина</t>
  </si>
  <si>
    <t>Каримова</t>
  </si>
  <si>
    <t>Скулкина</t>
  </si>
  <si>
    <t>Подгорбунских</t>
  </si>
  <si>
    <t>Прокопьевна</t>
  </si>
  <si>
    <t>Ратушняк</t>
  </si>
  <si>
    <t>Регина</t>
  </si>
  <si>
    <t>Камардина</t>
  </si>
  <si>
    <t>Коновалова</t>
  </si>
  <si>
    <t>Гевлич</t>
  </si>
  <si>
    <t>Лысых</t>
  </si>
  <si>
    <t>Сыропятова</t>
  </si>
  <si>
    <t>Поздеева</t>
  </si>
  <si>
    <t>Изгагина</t>
  </si>
  <si>
    <t>Икрина</t>
  </si>
  <si>
    <t>Чубарова</t>
  </si>
  <si>
    <t>Кошелева</t>
  </si>
  <si>
    <t>Бахарева</t>
  </si>
  <si>
    <t>Асят</t>
  </si>
  <si>
    <t>Алиевна</t>
  </si>
  <si>
    <t>Гамалтдинова</t>
  </si>
  <si>
    <t>Елизавета</t>
  </si>
  <si>
    <t>Рафисовна</t>
  </si>
  <si>
    <t>Бадалян</t>
  </si>
  <si>
    <t>Кашина</t>
  </si>
  <si>
    <t>Георгиевна</t>
  </si>
  <si>
    <t>Старикова</t>
  </si>
  <si>
    <t>Петухова</t>
  </si>
  <si>
    <t>Дягилева</t>
  </si>
  <si>
    <t>Василина</t>
  </si>
  <si>
    <t>Казакова</t>
  </si>
  <si>
    <t>Ткаченко</t>
  </si>
  <si>
    <t>Канашевская</t>
  </si>
  <si>
    <t>Максимовна</t>
  </si>
  <si>
    <t>Бунакова</t>
  </si>
  <si>
    <t>Моденова</t>
  </si>
  <si>
    <t>Никитина</t>
  </si>
  <si>
    <t>Упорова</t>
  </si>
  <si>
    <t>Чувашова</t>
  </si>
  <si>
    <t>Киселева</t>
  </si>
  <si>
    <t>Морданшина</t>
  </si>
  <si>
    <t>Кайгородова</t>
  </si>
  <si>
    <t>Владиславовна</t>
  </si>
  <si>
    <t>Дядькова</t>
  </si>
  <si>
    <t>Валерьевна</t>
  </si>
  <si>
    <t>Азанова</t>
  </si>
  <si>
    <t>Ефимовна</t>
  </si>
  <si>
    <t>Дерягина</t>
  </si>
  <si>
    <t>Полякова</t>
  </si>
  <si>
    <t>Кадочникова</t>
  </si>
  <si>
    <t>Калинина</t>
  </si>
  <si>
    <t>Завалишина</t>
  </si>
  <si>
    <t>Эльвира</t>
  </si>
  <si>
    <t>Есаулкова</t>
  </si>
  <si>
    <t>Дружинина</t>
  </si>
  <si>
    <t>Астахова</t>
  </si>
  <si>
    <t>Непеина</t>
  </si>
  <si>
    <t>Чуванова</t>
  </si>
  <si>
    <t>Дудорова</t>
  </si>
  <si>
    <t>Балбашова</t>
  </si>
  <si>
    <t>Костромина</t>
  </si>
  <si>
    <t>Федоровна</t>
  </si>
  <si>
    <t>Минеева</t>
  </si>
  <si>
    <t>Олькова</t>
  </si>
  <si>
    <t>Сулейманова</t>
  </si>
  <si>
    <t>Черноскутова</t>
  </si>
  <si>
    <t>Кара</t>
  </si>
  <si>
    <t>Кепп</t>
  </si>
  <si>
    <t>Вакилева</t>
  </si>
  <si>
    <t>Свирчевская</t>
  </si>
  <si>
    <t>Темирбулатова</t>
  </si>
  <si>
    <t>Альбина</t>
  </si>
  <si>
    <t>Рамильевна</t>
  </si>
  <si>
    <t>Лялина</t>
  </si>
  <si>
    <t>Исаева</t>
  </si>
  <si>
    <t>Участнова</t>
  </si>
  <si>
    <t>Шереметьева</t>
  </si>
  <si>
    <t>Юлина</t>
  </si>
  <si>
    <t>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</si>
  <si>
    <t>В
Г
Д</t>
  </si>
  <si>
    <t>позвони́м, то́рты, инструме́нт</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</si>
  <si>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[Читательская компетентность]
3. готовность и способность к полноценному восприятию при чтении любых письменных текстов, к пониманию и осмыслению их содержания. = [Навык чтения]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</si>
  <si>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[Обобщение на уровне идеи] (0)
6. О чем этот рассказ? = [Понимание авторской позиции] (0)</t>
  </si>
  <si>
    <t>применить другой метод обучения</t>
  </si>
  <si>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</si>
  <si>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1 = [Б] (2)
2. 2 = [В] (0)
3. 3 = [А] (0)</t>
  </si>
  <si>
    <t>опирается на готовность учащегося «принимать на веру» идеи педагога (0)
может выступать в форме отрицания и порицания (0)</t>
  </si>
  <si>
    <t>юноша (1 скл.), путь (2 скл.) вуаль (3 скл.)
сладкоежка (1 скл.), открытие (2 скл.), аэрозоль (3 скл.)</t>
  </si>
  <si>
    <t>1. 56 – 24 = [Правило вычитания числа из суммы]
2. 1200 : 100 = [Переместительное свойство сложения]
3. 48 – 30 = [Правило вычитания суммы из числа]
4. 65 + 32 = [Правило прибавления суммы к числу]
5. 3 + 6 = [Вопросы нумерации чисел]</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</si>
  <si>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[Установление причинно-следственных связей, обобщение на уровне конкретного образа]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[Адекватность воссозданного в воображении читательского образа, определяется его эмоциональная окраска] (0)
6. Как ты думаешь, чему хотел научить нас этим рассказом писатель? = [Обобщение на уровне идеи] (0)</t>
  </si>
  <si>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</si>
  <si>
    <t>беспроигрышный, несговорчивый, непродуманный
пылинка, виноградинка, резинка</t>
  </si>
  <si>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</si>
  <si>
    <t>использовать интернет-тренажер
понизить уровень трудоемкости проверочной работы
использовать памятки и алгоритмы</t>
  </si>
  <si>
    <t>Строят условие, вопрос, решение и ответ задачи с опорой на названные шаги
Исправляют ошибки в тексте объемом 15 слов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</si>
  <si>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</si>
  <si>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</si>
  <si>
    <t>начало́сь, вклю́чит, зави́дно
интереснее всех, знающие инженеры, пачка макарон</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</si>
  <si>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</si>
  <si>
    <t>уменьшить объем письменных работ
использовать дополнительные задания, направленные на выработку определенных умений</t>
  </si>
  <si>
    <t>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</si>
  <si>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индивидуальный тьюториал</t>
  </si>
  <si>
    <t>1. «Каша из топора» = [бытовые]
2. «Лиса и журавль» = [сказки о животных]
3. «Теремок» = [волшебные сказки]
4. «Иван-царевич и Серый волк» = [волшебные сказки]
5. «Сказка про белого бычка» = [докучные]</t>
  </si>
  <si>
    <t>наука, изучающая влияние деятельности человека на окружающую среду</t>
  </si>
  <si>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[Принцип опоры на целостное, непосредственное, эмоциональное восприятие прочитанного]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[Выразительность чтения]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</si>
  <si>
    <t>1. 48 + 6 = [Правило прибавления суммы к числу]
2. 6 – 2 = [Взаимосвязь сложения и вычитания]
3. 34 + 20 = [Правило прибавления суммы к числу]
4. 57 • 10 = [Правило умножения суммы на число]
5. 25 • 3 = [Правило умножения суммы на число]</t>
  </si>
  <si>
    <t>Волков – сущ., н.ф. волк; нариц., одуш., м.р., 2 скл.; во мн.ч., В.п. (0)
Веселые (крики) – прил., н.ф. веселый; во мн.ч., Им.п. (0)</t>
  </si>
  <si>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[Выявление точности эмоциональной реакции, способность уловить динамику эмоций]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[Понимание роли автора как создателя художественного мира, степень осознания функции описания в тексте] (0)</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</si>
  <si>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</si>
  <si>
    <t>1. Запишите предложение в тетрадь. = [Побудительное, простое, односоставное]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двусоставное]
4. Какая хорошая сегодня погода! = [Повествовательное, простое, односоставное]</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</si>
  <si>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[Адекватность воссозданного в воображении читательского образа, определяется его эмоциональная окраска] (0)
5. Как ты думаешь, почему мама не взяла огурцы у сына? (Н. Носов «Огурцы») = [Обобщение на уровне идеи] (0)
6. Опиши словами главного героя рассказа. = [Понимание роли автора как создателя художественного мира, степень осознания функции описания в тексте] (0)</t>
  </si>
  <si>
    <t>сравнить свой ответ с ответами других</t>
  </si>
  <si>
    <t>консультация</t>
  </si>
  <si>
    <t>активизация познавательной деятельности с использованием элементов наглядности</t>
  </si>
  <si>
    <t>принцип научности
принцип сознательного усвоения учебного материала
принцип легкости обучения
принцип связи учебного материала с жизненным опытом</t>
  </si>
  <si>
    <t>12</t>
  </si>
  <si>
    <t>му[зэ]й, [тэ]зисы, ака[дʼ]емия</t>
  </si>
  <si>
    <t>Коня – сущ., н.ф. конь; нариц., одуш., м.р., 2 скл.; в ед.ч., В.п. (0)
Быстрые (глаза) – прил., н.ф. быстрый; во мн.ч., м.р., Им.п. (3)</t>
  </si>
  <si>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t>
  </si>
  <si>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</si>
  <si>
    <t>1. Запишите предложение в тетрадь. = [Побудительное, простое, односоставное]
2. Пусть всегда будет солнце! = [Повествовательное, простое, односоставное]
3. Нужно будет помочь Кате подготовиться к выступлению. = [Побудительное, простое, двусоставное]
4. Какая хорошая сегодня погода! = [Повествовательное, простое, двусоставное]</t>
  </si>
  <si>
    <t>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t>
  </si>
  <si>
    <t>Солнце вращается вокруг Земли.</t>
  </si>
  <si>
    <t>предпосевной, непроходной, наперебой
пылинка, виноградинка, резинка</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</si>
  <si>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[Навык чтения]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[Непосредственное восприятие художественного произведения]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</si>
  <si>
    <t>1. Моделирование = [метод целенаправленного восприятия предметов и явлений природы]
2. Наблюдение = [способ изучения свойств объектов и природных процессов, состоящий в воспроизведении явления в определенных условиях]
3. Эксперимент = [способ изучения природы с помощью вспомогательных средств, замещающих реальные объекты и явления]</t>
  </si>
  <si>
    <t>Маша: «Я думаю, что эта книга для нас, потому что ее принесли Вы. Наверное, в книге сказки, потому что мы проходим на уроке чтения тему «Мои любимые сказки»</t>
  </si>
  <si>
    <t>1. 56 – 24 = [Правило вычитания числа из суммы]
2. 1200 : 100 = [Вопросы нумерации чисел]
3. 48 – 30 = [Правило вычитания суммы из числа]
4. 65 + 32 = [Правило вычитания суммы из числа]
5. 3 + 6 = [Правило прибавления суммы к числу]</t>
  </si>
  <si>
    <t>Коня – сущ., н.ф. конь; нариц., одуш., м.р., 2 скл.; в ед.ч., В.п. (0)</t>
  </si>
  <si>
    <t>1. Какое настроение вызывает у тебя эта история? = &lt;ответ не выбран&gt; (0)
2. Как внешне выглядит главный герой рассказа? = [Понимание авторской позиции] (0)
3. Как ты думаешь, что изменится в рассказе, если из него убрать все описание природы? = [Установление причинно-следственных связей, обобщение на уровне конкретного образа] (0)
4. Главный герой нравится автору рассказа? = [Адекватность воссозданного в воображении читательского образа, определяется его эмоциональная окраска] (0)
5. Как ты думаешь, почему Ваня стыдился своего поступка? (Л. Толстой «Косточка») = [Адекватность воссозданного в воображении читательского образа, определяется его эмоциональная окраска] (0)
6. Как ты думаешь, чему хотел научить нас этим рассказом писатель? = [Понимание авторской позиции] (0)</t>
  </si>
  <si>
    <t>расширять возможности обучения и самообучения
мотивация личной ответственности обучающихся за свою учебу</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</si>
  <si>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</si>
  <si>
    <t>1. Конформный = [Интровертированность, серьезность, устойчивость интересов, замкнутость, рассудительность] (0)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</si>
  <si>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t>
  </si>
  <si>
    <t>изображать, сдержаться, растаять
вспорхнуть, захотеть, помутнеть</t>
  </si>
  <si>
    <t>Сложная природная система</t>
  </si>
  <si>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</si>
  <si>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Выбирают дополнительные задания в блоке из 8 обязательных и 4 дополнительных заданий</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</si>
  <si>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</si>
  <si>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осуществляется постоянно (3)
делается без конкретизации личного вклада обучающегося в его достижение (0)
дается сравнение прошлых и настоящих достижений ученика (3)</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</si>
  <si>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</si>
  <si>
    <t>1. Бережливость = [способность экономно расходовать ресурсы]
2. Гуманность = [способность поставить себя на место другого, способность к сопереживанию]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</si>
  <si>
    <t>1. Какой момент этой истории показался тебе смешным? = [Обобщение на уровне идеи] (0)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[Выявление точности эмоциональной реакции, способность уловить динамику эмоций] (0)
4. Какими словами автор описывает главного героя? Почему он использует много эпитетов? = [Понимание роли автора как создателя художественного мира, степень осознания функции описания в тексте]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</si>
  <si>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</si>
  <si>
    <t>эксперимент
иллюстративный метод
демонстрационный метод</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</si>
  <si>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самостоятельность]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компетентность]</t>
  </si>
  <si>
    <t>ЛИСТОЧКИ. Окончание -И (листочек, листочка). Основа ЛИСТОЧК-. Корень слова ЛИСТ (однокоренные слова: лист, листок, лиственный). После корня стоит суффикс -ОЧК-.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</si>
  <si>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[Понимание авторской позиции] (1)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[Адекватность воссозданного в воображении читательского образа, определяется его эмоциональная окраска] (1)
5. Сколько смысловых частей в рассказе? Почему? = [Установление причинно-следственных связей, обобщение на уровне конкретного образа] (1)
6. О чем этот рассказ? = [Понимание авторской позиции] (0)</t>
  </si>
  <si>
    <t>краткая запись задачи</t>
  </si>
  <si>
    <t>необходимо запланировать дополнительное время на раскрытие темы</t>
  </si>
  <si>
    <t>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стимулировать слухо-зрительное внимание</t>
  </si>
  <si>
    <t>1. Младший школьный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</si>
  <si>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1. Авторитарный = [педагог чаще использует способы побуждения, чем принуждения]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</si>
  <si>
    <t>педагог поощряет достижение учеником определенных результатов; (0)</t>
  </si>
  <si>
    <t>1. «Каша из топора» = [бытовые]
2. «Лиса и журавль» = [бытовые]
3. «Теремок» = [сказки о животных]
4. «Иван-царевич и Серый волк» = [волшебные сказки]
5. «Сказка про белого бычка» = [кумулятивные]</t>
  </si>
  <si>
    <t>вокзальный, просьба, повсеместный
тростниковая, создаешь, ручьи</t>
  </si>
  <si>
    <t>Наглядность
Безопасность</t>
  </si>
  <si>
    <t>Выли – гл., н.ф. выть; 1 спр.; в прош.вр., мн.ч., 3 л. (3)
Веселые (крики) – прил., н.ф. веселый; во мн.ч., Им.п. (0)</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</si>
  <si>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[Выявление точности эмоциональной реакции, способность уловить динамику эмоций]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</si>
  <si>
    <t>1. Авторитарный = [в общении педагога с обучающимися преобладают формы принуждения]
2. Демократический = [педагог формально относится к проведению фронтального опроса на уроке]
3. Либеральный = [педагог обращает внимание на реакцию учеников на свои вопросы]</t>
  </si>
  <si>
    <t>оформление интерьера класса</t>
  </si>
  <si>
    <t>моделирование
эксперимент
демонстрационный метод</t>
  </si>
  <si>
    <t>интереснее всех, знающие инженеры, пачка макарон</t>
  </si>
  <si>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[Полноценное читательское восприятие]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[Тип правильной читательской деятельности]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</si>
  <si>
    <t>1. 56 – 24 = [Правило вычитания числа из суммы]
2. 1200 : 100 = [Вопросы нумерации чисел]
3. 48 – 30 = [Правило вычитания суммы из числа]
4. 65 + 32 = [Правило прибавления суммы к числу]
5. 3 + 6 = [Переместительное свойство сложения]</t>
  </si>
  <si>
    <t>Вышел – гл., н.ф. выходить; 2 спр.; в прош.вр., ед.ч., м.р. (3)
Перебирать – гл., н.ф. перебирать; 1 спр. (0)</t>
  </si>
  <si>
    <t>иллюстративный метод
демонстрационный метод</t>
  </si>
  <si>
    <t>му[зʼ]ей, [тэ]мповый, фа[нʼ]ера</t>
  </si>
  <si>
    <t>1. Восприятие природных объектов или явлений = [Использование натуральных и изобразительных пособий]
2. Формирование представлений = [Выделение существенных признаков объектов (явлений)]
3. Подведение под понятие = [Классификация понятий и установление связей между ними]
4. Применение понятия = &lt;ответ не выбран&gt;</t>
  </si>
  <si>
    <t>Несчастный (нос) – прил., н.ф. несчастный; в ед.ч., м.р., Им.п. (3)
Рычал – гл., н.ф. рычать; 2 спр., в прош.вр., ед.ч., м.р. (0)</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</si>
  <si>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</si>
  <si>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t>
  </si>
  <si>
    <t>1. Восприятие природных объектов или явлений = [Зарисовка]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</si>
  <si>
    <t>1. 48 + 6 = [Правило прибавления числа к сумме]
2. 6 – 2 = [Взаимосвязь сложения и вычитания]
3. 34 + 20 = [Правило прибавления суммы к числу]
4. 57 • 10 = [Вопросы нумерации чисел]
5. 25 • 3 = [Правило умножения суммы на число]</t>
  </si>
  <si>
    <t>Несчастный (нос) – прил., н.ф. несчастный; в ед.ч., м.р., Им.п. (3)
Барсука – сущ., н.ф. барсук; нариц., одуш., м.р., 2 скл.; в ед.ч., В.п. (0)
Рычал – гл., н.ф. рычать; 2 спр., в прош.вр., ед.ч., м.р. (0)</t>
  </si>
  <si>
    <t>1. С каким настроением ты читал рассказ? = [Обобщение на уровне идеи] (0)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[Выявление точности эмоциональной реакции, способность уловить динамику эмоций]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</si>
  <si>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</si>
  <si>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1. Запишите предложение в тетрадь. = [Повествовательное, простое, двусоставное]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двусоставное]</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</si>
  <si>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самостоятельность]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[Непосредственное восприятие художественного произведения]</t>
  </si>
  <si>
    <t>Наглядность
Безопасность
Четкая техника выполнения опыта</t>
  </si>
  <si>
    <t>1. 48 + 6 = [Вопросы нумерации чисел]
2. 6 – 2 = [Взаимосвязь сложения и вычитания]
3. 34 + 20 = [Правило прибавления числа к сумме]
4. 57 • 10 = [Правило умножения суммы на число]
5. 25 • 3 = [Правило умножения суммы на число]</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</si>
  <si>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</si>
  <si>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</si>
  <si>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педагог не отмечает личный вклад учащегося в учебную деятельность; (3)</t>
  </si>
  <si>
    <t>жажда славы, предостеречь от опасности, хрустящая вафля</t>
  </si>
  <si>
    <t>ЛИСТОЧКИ. Окончание -И (листочек, листочка). Основа ЛИСТОЧК-. Корень слова ЛИСТ (однокоренные слова: лист, листок, лиственный). После корня стоит суффикс -ОЧК-.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</si>
  <si>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рекрутинговые мероприятия, реализующие идею популяризации деятельности детского общественного объединения, привлечения в него новых участников</t>
  </si>
  <si>
    <t>беспроигрышный, несговорчивый, непродуманный
предпосевной, непроходной, наперебой
собачий, волжский, ошибка</t>
  </si>
  <si>
    <t>начало́сь, вклю́чит, зави́дно
му[зэ]й, [тэ]зисы, ака[дʼ]емия</t>
  </si>
  <si>
    <t>неравномерностью распределения питательных веществ биогеохимическими циклами</t>
  </si>
  <si>
    <t>Доступность для повторения всеми детьми
Наглядность
Четкая техника выполнения опыта</t>
  </si>
  <si>
    <t>1. 18 • 4 = [Правило умножения суммы на число]
2. 15 + 1 = [Принцип построения натурального ряда чисел]
3. 7 – 3 = [Взаимосвязь сложения и вычитания]
4. 5 • 7 = [Принцип построения натурального ряда чисел]
5. 42 – 5 = [Правило вычитания суммы из числа]</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</si>
  <si>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[Понимание авторской позиции]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[Адекватность воссозданного в воображении читательского образа, определяется его эмоциональная окраска] (0)
6. Какой смысл заключается в описанной автором истории? = [Обобщение на уровне идеи] (1)</t>
  </si>
  <si>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</si>
  <si>
    <t>беспримерный, задумчив, подпрыгнет</t>
  </si>
  <si>
    <t>1. Восприятие природных объектов или явлений = [Классификация понятий и установление связей между ними]
2. Формирование представлений = [Использование натуральных и изобразительных пособий]
3. Подведение под понятие = [Зарисовка]
4. Применение понятия = [Выделение существенных признаков объектов (явлений)]</t>
  </si>
  <si>
    <t>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</si>
  <si>
    <t>1. Какой момент этой истории показался тебе смешным?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[Выявление точности эмоциональной реакции, способность уловить динамику эмоций] (0)
5. Как ты думаешь, ребята понимали, что делают что-то запрещенное? (В. Драгунский «Сверху вниз, наискосок!») = [Обобщение на уровне идеи] (0)
6. Какой смысл заключается в описанной автором истории? = [Понимание авторской позиции] (0)</t>
  </si>
  <si>
    <t>методическое консультирование</t>
  </si>
  <si>
    <t>Принимают цель, поставленную взрослым, и удерживают ее на протяжении всей работы</t>
  </si>
  <si>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двусоставное]</t>
  </si>
  <si>
    <t>изображать, сдержаться, растаять
вспорхнуть, захотеть, помутнеть
постелить, прочитать, сберечь</t>
  </si>
  <si>
    <t>совокупность животных организмов на однородных участках растительности</t>
  </si>
  <si>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[Принцип построения натурального ряда чисел]</t>
  </si>
  <si>
    <t>Стоял – гл., н.ф. стоять; 1 спр.; в прош.вр., ед.ч., м.р., 3 л. (3)
Рычал – гл., н.ф. рычать; 2 спр., в прош.вр., ед.ч., м.р. (0)</t>
  </si>
  <si>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</si>
  <si>
    <t>1. Запишите предложение в тетрадь. = [Повествовательное,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</si>
  <si>
    <t>беспримерный, задумчив, подпрыгнет
беспроигрышный, несговорчивый, непродуманный</t>
  </si>
  <si>
    <t>позвони́м, то́рты, инструме́нт
более важнее, опытные шофёры, килограмм апельсинов
благодаря душевности, описать случившееся, прозрачная вуаль</t>
  </si>
  <si>
    <t>1. Восприятие природных объектов или явлений = [Использование натуральных и изобразительных пособий]
2. Формирование представлений = [Классификация понятий и установление связей между ними]
3. Подведение под понятие = [Выделение существенных признаков объектов (явлений)]
4. Применение понятия = [Зарисовка]</t>
  </si>
  <si>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</si>
  <si>
    <t>Выли – гл., н.ф. выть; 1 спр.; в прош.вр., мн.ч., 3 л. (3)</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</si>
  <si>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</si>
  <si>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</si>
  <si>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бывает непреднамеренным и преднамеренным (3)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</si>
  <si>
    <t>видеометод
иллюстративный метод
демонстрационный метод</t>
  </si>
  <si>
    <t>беспроигрышный, несговорчивый, непродуманный</t>
  </si>
  <si>
    <t>81</t>
  </si>
  <si>
    <t>Быстрые (глаза) – прил., н.ф. быстрый; во мн.ч., м.р., Им.п. (3)</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</si>
  <si>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</si>
  <si>
    <t>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</si>
  <si>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[Адекватность воссозданного в воображении читательского образа, определяется его эмоциональная окраска]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[Обобщение на уровне идеи] (0)
6. Опиши словами главного героя рассказа. = [Установление причинно-следственных связей, обобщение на уровне конкретного образа] (0)</t>
  </si>
  <si>
    <t>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</si>
  <si>
    <t>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</si>
  <si>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А.С. Макаренко</t>
  </si>
  <si>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[Беглость чтения]
3. Такой темп чтения, который обеспечивает наилучшее понимание читаемого. = [Метод чтения-рассматривания]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[Принцип целенаправленности восприятия художественного произведения]</t>
  </si>
  <si>
    <t>1. принцип систематичности = [привлечение местного материала]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[объединение сведений из разных научных областей]
5. принцип научности = [доступное, убедительное сообщение научно проверенных фактов]</t>
  </si>
  <si>
    <t>1. 48 + 6 = [Правило прибавления суммы к числу]
2. 6 – 2 = [Правило прибавления числа к сумме]
3. 34 + 20 = [Правило прибавления числа к сумме]
4. 57 • 10 = [Вопросы нумерации чисел]
5. 25 • 3 = [Правило умножения суммы на число]</t>
  </si>
  <si>
    <t>НА ОЛЬХЕ. В этом слове 2 мягких согласных: [лʼ] – его мягкость обозначена буквой Ь, [хʼ] – его мягкость обозначена буквой Е. (0)
СОЙКА. Звук [йʼ] – мягкий согласный, но его мягкость обозначать не нужно, так как буква Й может обозначать только этот звук, парного твердого у него нет. (0)</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</si>
  <si>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авторской позиции] (0)
4. Какими словами автор описывает главного героя? Почему он использует много эпитетов? = [Понимание роли автора как создателя художественного мира, степень осознания функции описания в тексте] (0)
5. Как ты думаешь, ребята понимали, что делают что-то запрещенное? (В. Драгунский «Сверху вниз, наискосок!») = [Понимание роли автора как создателя художественного мира, степень осознания функции описания в тексте] (0)
6. Какой смысл заключается в описанной автором истории? = [Обобщение на уровне идеи] (1)</t>
  </si>
  <si>
    <t>использовать карту понятий
использовать интернет-тренажер
понизить уровень трудоемкости проверочной работы
использовать упражнения из задачника
использовать памятки и алгоритмы</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</si>
  <si>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</si>
  <si>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побуждение школьников соблюдать принципы учебной дисциплины и самоорганизации</t>
  </si>
  <si>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</si>
  <si>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1. гербарий
2. карта «Природные зоны России»
3. ландшафтная картина «Степь»
4. таблица «Животный мир степи»
5. карта «Охрана природы» в атласе</t>
  </si>
  <si>
    <t>му[зэ]й, [тэ]зисы, ака[дʼ]емия
жажда славы, предостеречь от опасности, хрустящая вафля</t>
  </si>
  <si>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[Принцип опоры на целостное, непосредственное, эмоциональное восприятие прочитанного]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</si>
  <si>
    <t>1. принцип систематичности = [доступное, убедительное сообщение научно проверенных фактов]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[объединение сведений из разных научных областей]</t>
  </si>
  <si>
    <t>1. 56 – 24 = [Правило вычитания числа из суммы]
2. 1200 : 100 = [Вопросы нумерации чисел]
3. 48 – 30 = [Правило вычитания суммы из числа]
4. 65 + 32 = [Переместительное свойство сложения]
5. 3 + 6 = [Переместительное свойство сложения]</t>
  </si>
  <si>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[Обобщение на уровне идеи] (0)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</si>
  <si>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</si>
  <si>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</si>
  <si>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1. Бережливость = [способность экономно расходовать ресурсы]
2. Гуманность = [отношение к природе на основе понимания природных закономерностей]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[готовность прийти на помощь, участливое отношение к нуждам другого]
5. Осознанность = [способность экономно расходовать ресурсы]</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</si>
  <si>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[Выявление точности эмоциональной реакции, способность уловить динамику эмоций] (0)
5. Как ты думаешь, ребята понимали, что делают что-то запрещенное? (В. Драгунский «Сверху вниз, наискосок!») = [Понимание авторской позиции] (0)
6. Какой смысл заключается в описанной автором истории? = [Обобщение на уровне идеи] (1)</t>
  </si>
  <si>
    <t>чтение или прослушивание текста</t>
  </si>
  <si>
    <t>повторное объяснить новый материал
дополнительно отработать материал
использовать интернет-тренажер</t>
  </si>
  <si>
    <t>1. Приспособление = [педагог и обучающийся понимают, что никто из них не собирается поступиться своей позицией]
2. Сотрудничество = [педагог и обучающийся немного уступают в своих интересах, чтобы удовлетворить их частично]
3. Компромисс = [педагог и обучающийся понимают, в чем состоят причины конфликта, стремятся совместно искать возможности его разрешения]</t>
  </si>
  <si>
    <t>принцип научности</t>
  </si>
  <si>
    <t>вспорхнуть, захотеть, помутнеть
постелить, прочитать, сберечь</t>
  </si>
  <si>
    <t>1. Запишите предложение в тетрадь. = [Побудительное, простое, односоставное]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</si>
  <si>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[Установление причинно-следственных связей, обобщение на уровне конкретного образа] (0)
4. Главный герой нравится автору рассказа? = [Понимание авторской позиции] (0)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</si>
  <si>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</si>
  <si>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1. 1 = [В] (2)
2. 2 = [Б] (0)
3. 3 = [А] (0)</t>
  </si>
  <si>
    <t>младший школьник самостоятельно выделяет внешние показатели содержания книги, взаимно их соотносит и делает обоснованный вывод об ее содержании.
умеет ставить цель чтения и обоснованно выбирать подходящий способ прочтения
хорошо ориентируется в мире детских книг</t>
  </si>
  <si>
    <t>1. Какой момент этой истории показался тебе смешным? = [Обобщение на уровне идеи]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[Адекватность воссозданного в воображении читательского образа, определяется его эмоциональная окраска] (0)
4. Какими словами автор описывает главного героя? Почему он использует много эпитетов? = [Понимание роли автора как создателя художественного мира, степень осознания функции описания в тексте]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</si>
  <si>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</si>
  <si>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осуществляется посредством создания ситуации успеха (0)
может осуществляться в виде похвалы, благодарности, проявлении доверия (0)</t>
  </si>
  <si>
    <t>[тэ]стирование, пар[тэ]р, фа[нʼ]ерка
менее быстрый, пассажирские катера, пара туфель</t>
  </si>
  <si>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[Правило прибавления числа к сумме]</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</si>
  <si>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[Понимание роли автора как создателя художественного мира, степень осознания функции описания в тексте] (0)</t>
  </si>
  <si>
    <t>необходимо запланировать дополнительное время на раскрытие темы
использовать прием частой смены деятельности
уменьшить объем письменных работ
использовать упражнения, регулирующие двигательную активность</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</si>
  <si>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</si>
  <si>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</si>
  <si>
    <t>используется, когда другие формы воздействия недейственны или, когда нет времени, чтобы их использовать (0)
бывает непреднамеренным и преднамеренным (3)
малопригодно как постоянная форма воздействия на обучающихся (0)</t>
  </si>
  <si>
    <t>Лежала – гл., н.ф. лежать; 1 спр.; в прош.вр., ед.ч., ж.р. (3)
Быстрые (глаза) – прил., н.ф. быстрый; во мн.ч., м.р., Им.п. (3)</t>
  </si>
  <si>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</si>
  <si>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t>
  </si>
  <si>
    <t>1. 48 + 6 = [Правило умножения суммы на число]
2. 6 – 2 = [Взаимосвязь сложения и вычитания]
3. 34 + 20 = [Правило прибавления суммы к числу]
4. 57 • 10 = [Взаимосвязь сложения и вычитания]
5. 25 • 3 = [Вопросы нумерации чисел]</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</si>
  <si>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</si>
  <si>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</si>
  <si>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1. Запишите предложение в тетрадь. = [Побудительное, простое, односоставное]
2. Пусть всегда будет солнце! = [Повествовательное, простое, односоставное]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</si>
  <si>
    <t>«Акула»
«Золотой ключик, или Приключения Буратино»
«Котенок»
«Прыжок»</t>
  </si>
  <si>
    <t>выделение из составной задачи простых</t>
  </si>
  <si>
    <t>дополнительно отработать материал
использовать интернет-тренажер
использовать памятки и алгоритмы</t>
  </si>
  <si>
    <t>портфолио</t>
  </si>
  <si>
    <t>моделирование
эксперимент
иллюстративный метод
демонстрационный метод
работа с раздаточным материалом</t>
  </si>
  <si>
    <t>1. 56 – 24 = [Правило вычитания суммы из числа]
2. 1200 : 100 = [Вопросы нумерации чисел]
3. 48 – 30 = [Правило вычитания числа из суммы]
4. 65 + 32 = [Переместительное свойство сложения]
5. 3 + 6 = [Правило прибавления суммы к числу]</t>
  </si>
  <si>
    <t>На стоянке – сущ., н.ф. стоянка; нариц., неодуш., ж.р., 1 скл.; в ед.ч., П.п. (0)
Горел – гл., н.ф. гореть; 1 спр.; в прош. вр., ед.ч., м.р. (3)</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</si>
  <si>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[Понимание авторской позиции] (1)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[Адекватность воссозданного в воображении читательского образа, определяется его эмоциональная окраска] (1)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</si>
  <si>
    <t>выбор арифметического действия для решения каждой из выделенных простых задач</t>
  </si>
  <si>
    <t>необходимо запланировать дополнительное время на раскрытие темы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</si>
  <si>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</si>
  <si>
    <t>В
Г</t>
  </si>
  <si>
    <t>изба́лованный, досу́г, начался́
наиболее правильнее, искусные повара, без джинсов</t>
  </si>
  <si>
    <t>1. Восприятие природных объектов или явлений = [Использование натуральных и изобразительных пособий]
2. Формирование представлений = [Классификация понятий и установление связей между ними]
3. Подведение под понятие = [Зарисовка]
4. Применение понятия = [Выделение существенных признаков объектов (явлений)]</t>
  </si>
  <si>
    <t>Горел – гл., н.ф. гореть; 1 спр.; в прош. вр., ед.ч., м.р. (3)
Волков – сущ., н.ф. волк; нариц., одуш., м.р., 2 скл.; во мн.ч., В.п. (0)</t>
  </si>
  <si>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</si>
  <si>
    <t>постепенное, дозированное введение ученика в рамки группового взаимодействия
формирование учебного и временного стереотипа</t>
  </si>
  <si>
    <t>беспримерный, задумчив, подпрыгнет
собачий, волжский, ошибка</t>
  </si>
  <si>
    <t>Коня – сущ., н.ф. конь; нариц., одуш., м.р., 2 скл.; в ед.ч., Р.п. (3)
Вышел – гл., н.ф. выходить; 2 спр.; в прош.вр., ед.ч., м.р. (3)
Свежего (хлеба) – прил., н.ф. свежий; в ед.ч., м.р., Р.п. (0)</t>
  </si>
  <si>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[Понимание авторской позиции] (0)
3. С каким настроением ты слушал рассказ? = [Обобщение на уровне идеи] (0)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</si>
  <si>
    <t>психологическое консультирование</t>
  </si>
  <si>
    <t>использовать дополнительные задания, направленные на выработку определенных умений</t>
  </si>
  <si>
    <t>ждала́, повтори́м, гербы́
ши[нэ]ль, ин[тэ]рвью, бе[рʼ]ет</t>
  </si>
  <si>
    <t>1. Моделирование = [метод целенаправленного восприятия предметов и явлений природы]
2. Наблюдение = [метод целенаправленного восприятия предметов и явлений природы]
3. Эксперимент = [способ изучения природы с помощью вспомогательных средств, замещающих реальные объекты и явления]</t>
  </si>
  <si>
    <t>1. Понравился ли тебе рассказ? = [Обобщение на уровне идеи]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[Выявление точности эмоциональной реакции, способность уловить динамику эмоций] (0)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</si>
  <si>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</si>
  <si>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</si>
  <si>
    <t>Миша: «Как рассказ называется? Кто его автор?»</t>
  </si>
  <si>
    <t>В слове КЛЮВ есть мягкий согласный звук – [лʼ], его мягкость обозначена буквой Ю. (0)
СОЙКА. Звук [йʼ] – мягкий согласный, но его мягкость обозначать не нужно, так как буква Й может обозначать только этот звук, парного твердого у него нет. (0)</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</si>
  <si>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</si>
  <si>
    <t>компромисс</t>
  </si>
  <si>
    <t>соблюдать требования к речи взрослого в сочетании с соблюдением правил расположения источника звука
стимулировать слухо-зрительное внимание</t>
  </si>
  <si>
    <t>организация и проведение флешмобов</t>
  </si>
  <si>
    <t>сопровождается объяснением, что именно в поступке обучающегося достойно поощрения (0)
не зависит от усилий, затраченных учеником (3)
осуществляется постоянно (0)</t>
  </si>
  <si>
    <t>моделирование
эксперимент
иллюстративный метод
демонстрационный метод</t>
  </si>
  <si>
    <t>беспримерный, задумчив, подпрыгнет
пылинка, виноградинка, резинка</t>
  </si>
  <si>
    <t>4</t>
  </si>
  <si>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[Принцип опоры на целостное, непосредственное, эмоциональное восприятие прочитанного]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</si>
  <si>
    <t>1. 57 – 7 = [Правило вычитания числа из суммы]
2. 64 – 20 = [Правило вычитания числа из суммы]
3. 47 + 5 = [Вопросы нумерации чисел]
4. 24 : 4 = [Взаимосвязь умножения и деления]
5. 46 : 2 = [Взаимосвязь умножения и деления]</t>
  </si>
  <si>
    <t>Свежего (хлеба) – прил., н.ф. свежий; в ед.ч., м.р., Р.п. (0)</t>
  </si>
  <si>
    <t>1. Понравился ли тебе рассказ? = [Обобщение на уровне идеи] (0)
2. Какова идея рассказа? = [Установление причинно-следственных связей, обобщение на уровне конкретного образа]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</si>
  <si>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пересмотреть формулировку вопроса
уменьшить объем проверочного задания
применить другой метод обучения</t>
  </si>
  <si>
    <t>формирование учебного и временного стереотипа
максимальное расширение образовательного пространства, увеличения социальных контактов
стимулировать слухо-зрительное внимание</t>
  </si>
  <si>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</si>
  <si>
    <t>Доступность для повторения всеми детьми
Наглядность
Проблемность
Безопасность</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</si>
  <si>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[Адекватность воссозданного в воображении читательского образа, определяется его эмоциональная окраска] (0)
6. Как ты думаешь, что хотел сказать автор читателю? = [Обобщение на уровне идеи] (1)</t>
  </si>
  <si>
    <t>1. в деревне, из поездки, над повозкой = [Безударные гласные в падежных окончаниях существительных]
2. камыш, в записке, под шкафчиком = [Непроверяемые безударные гласные в корне слова]
3. о ягодке, при месяце, в январе = [Проверяемые парные по звонкости-глухости согласные в корне слова]
4. в холодке, у землянки, к читателю = [Проверяемые безударные гласные в корне слова]</t>
  </si>
  <si>
    <t>1. 56 – 24 = [Правило вычитания числа из суммы]
2. 1200 : 100 = [Вопросы нумерации чисел]
3. 48 – 30 = [Правило вычитания суммы из числа]
4. 65 + 32 = [Правило прибавления суммы к числу]
5. 3 + 6 = [Правило прибавления суммы к числу]</t>
  </si>
  <si>
    <t>Коня – сущ., н.ф. конь; нариц., одуш., м.р., 2 скл.; в ед.ч., Р.п. (3)
Перебирать – гл., н.ф. перебирать; 1 спр. (0)</t>
  </si>
  <si>
    <t>1. Как ты думаешь, почему автор не сразу начал описывать события, а сначала описал место действия? = [Адекватность воссозданного в воображении читательского образа, определяется его эмоциональная окраска] (0)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[Понимание роли автора как создателя художественного мира, степень осознания функции описания в тексте] (0)</t>
  </si>
  <si>
    <t>знакомиться с содержанием образования, используемыми методами обучения и воспитания, образовательными технологиями</t>
  </si>
  <si>
    <t>предложить творческое задание
понизить уровень трудоемкости проверочной работы
использовать памятки и алгоритмы</t>
  </si>
  <si>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</si>
  <si>
    <t>1. Авторитарный = [педагог в недостаточной мере умеет организовать обучающихся быть внимательными к ответам одноклассников]
2. Демократический = [педагог проявляет понимание и эмпатию в общении с обучающимся]
3. Либеральный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t>
  </si>
  <si>
    <t>1. лебедь, овраг, нагрев = [Слова, в которых есть и звонкие, и глухие согласные звуки]
2. сдобный, отбойный, борозда = [Слова, в которых все согласные звуки звонкие]
3. походка, подпись, шепчет = [Слова, в которых есть и звонкие, и глухие согласные звуки]</t>
  </si>
  <si>
    <t>13</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</si>
  <si>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[Понимание авторской позиции] (1)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[Адекватность воссозданного в воображении читательского образа, определяется его эмоциональная окраска] (0)</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</si>
  <si>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</si>
  <si>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Упорядочивают и ранжируют данные из текста, пользуясь совместной презентацией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</si>
  <si>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</si>
  <si>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</si>
  <si>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целенаправленное преобразование задачи путем изменения данных в условии или вопросе</t>
  </si>
  <si>
    <t>тренинг</t>
  </si>
  <si>
    <t>использовать интернет-тренажер
предложить творческое задание
понизить уровень трудоемкости проверочной работы
использовать памятки и алгоритмы</t>
  </si>
  <si>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</si>
  <si>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моделирование
видеометод
иллюстративный метод
демонстрационный метод</t>
  </si>
  <si>
    <t>распущенный ребенок, сорванный голос, натянутая струна
замкнутый характер, открытая душа, цветущая женщина
подавленное состояние, приподнятое настроение, блестящий ответ</t>
  </si>
  <si>
    <t>1. Восприятие природных объектов или явлений = [Классификация понятий и установление связей между ними]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[Зарисовка]</t>
  </si>
  <si>
    <t>Вышел – гл., н.ф. выходить; 2 спр.; в прош.вр., ед.ч., м.р. (3)
Свежего (хлеба) – прил., н.ф. свежий; в ед.ч., м.р., Р.п. (0)</t>
  </si>
  <si>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[Обобщение на уровне идеи]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[Выявление точности эмоциональной реакции, способность уловить динамику эмоций] (0)</t>
  </si>
  <si>
    <t>дополнительно отработать материал
использовать карту понятий
использовать интернет-тренажер
использовать памятки и алгоритмы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</si>
  <si>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t>
  </si>
  <si>
    <t>опирается на готовность учащегося «принимать на веру» идеи педагога (0)
отличается высокой степенью аргументации со стороны педагога (3)
может выступать в форме отрицания и порицания (0)</t>
  </si>
  <si>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[Установление причинно-следственных связей, обобщение на уровне конкретного образа]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</si>
  <si>
    <t>упражнение</t>
  </si>
  <si>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</si>
  <si>
    <t>молчать, проспать, говорить
постелить, прочитать, сберечь
закружиться, обидеться, побриться</t>
  </si>
  <si>
    <t>му[зʼ]ей, [тэ]мповый, фа[нʼ]ера
согласно графика, надел очки, просторное фойе</t>
  </si>
  <si>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[Полноценное читательское восприятие]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[Чтение]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</si>
  <si>
    <t>1. Какие чувства вызывает этот рассказ? = [Обобщение на уровне идеи] (0)
2. Каким ты нарисовал зайца в своем воображении? (К. Паустовский «Заячьи лапы») = [Понимание авторской позиции] (1)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[Адекватность воссозданного в воображении читательского образа, определяется его эмоциональная окраска] (1)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[Понимание роли автора как создателя художественного мира, степень осознания функции описания в тексте] (0)</t>
  </si>
  <si>
    <t>выражается в прямом требовании педагога к обучающимся согласиться с его мнением (0)</t>
  </si>
  <si>
    <t>1. карта «Природные зоны России»
2. таблица «Животный мир степи»
3. ландшафтная картина «Степь»
4. гербарий
5. карта «Охрана природы» в атласе</t>
  </si>
  <si>
    <t>1. 48 + 6 = [Правило прибавления числа к сумме]
2. 6 – 2 = [Вопросы нумерации чисел]
3. 34 + 20 = [Правило прибавления суммы к числу]
4. 57 • 10 = [Правило умножения суммы на число]
5. 25 • 3 = [Правило умножения суммы на число]</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</si>
  <si>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</si>
  <si>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профориентационные пробы</t>
  </si>
  <si>
    <t>направлено на выявление негативного опыта обучающихся (3)
в его основе лежит разъяснение сути явления (0)</t>
  </si>
  <si>
    <t>1. Запишите предложение в тетрадь. = [Повествовательное, простое, односоставное]
2. Пусть всегда будет солнце! = [Побудительное, простое, односоставное]
3. Нужно будет помочь Кате подготовиться к выступлению. = [Повествовательное, простое, двусоставное]
4. Какая хорошая сегодня погода! = [Побудительное, простое, односоставное]</t>
  </si>
  <si>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</si>
  <si>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[Обобщение на уровне идеи] (0)
5. Как ты думаешь, почему рассказ так закончился? = [Понимание авторской позиции] (0)
6. Как ты думаешь, что хотел сказать автор читателю? = [Понимание авторской позиции] (0)</t>
  </si>
  <si>
    <t>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</si>
  <si>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авторской позиции] (1)
5. Как ты думаешь, почему рассказ так закончился? = [Обобщение на уровне идеи] (0)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</si>
  <si>
    <t>пересмотреть формулировку вопроса</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</si>
  <si>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</si>
  <si>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участие обучающегося в обмене кейсами авторитетных практиками в различных сферах</t>
  </si>
  <si>
    <t>1. Запишите предложение в тетрадь. = [Повествовательное,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[Побудительное, простое, односоставное]</t>
  </si>
  <si>
    <t>принцип целенаправленности</t>
  </si>
  <si>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t>
  </si>
  <si>
    <t>1. Понравился ли тебе рассказ? = [Выявление точности эмоциональной реакции, способность уловить динамику эмоций] (1)
2. Какова идея рассказа? = [Адекватность воссозданного в воображении читательского образа, определяется его эмоциональная окраска]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[Установление причинно-следственных связей, обобщение на уровне конкретного образа] (0)</t>
  </si>
  <si>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</si>
  <si>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Строят условие, вопрос, решение и ответ задачи с опорой на названные шаги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</si>
  <si>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</si>
  <si>
    <t>опирается на готовность учащегося «принимать на веру» идеи педагога (0)
отличается высокой степенью аргументации со стороны педагога (3)
используется как постоянная форма воздействия на обучающихся (3)</t>
  </si>
  <si>
    <t>присутствием или отсутствием человека</t>
  </si>
  <si>
    <t>1. Восприятие природных объектов или явлений = [Зарисовка]
2. Формирование представлений = [Выделение существенных признаков объектов (явлений)]
3. Подведение под понятие = [Классификация понятий и установление связей между ними]
4. Применение понятия = [Использование натуральных и изобразительных пособий]</t>
  </si>
  <si>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[Конкретный смысл действия умножения]</t>
  </si>
  <si>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</si>
  <si>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1. Понравился ли тебе рассказ? = [Выявление точности эмоциональной реакции, способность уловить динамику эмоций] (1)
2. Какова идея рассказа? = [Установление причинно-следственных связей, обобщение на уровне конкретного образа] (0)
3. С чего начинается рассказ, и чем заканчивается? Почему именно так автор расположил описание событий? = [Обобщение на уровне идеи]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</si>
  <si>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</si>
  <si>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побуждение школьников соблюдать правила общения с учителями и сверстниками</t>
  </si>
  <si>
    <t>должно осуществляться систематически (0)
бывает фиксированным и нефиксированным (0)
не должно преследовать цель унизить достоинство обучающегося (3)</t>
  </si>
  <si>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что никто из них не собирается поступиться своей позицией]</t>
  </si>
  <si>
    <t>юноша (1 скл.), путь (2 скл.) вуаль (3 скл.)
батарея (1 скл.), рояль (2 скл.), бандероль (3 скл.)</t>
  </si>
  <si>
    <t>1. 18 • 4 = [Правило умножения числа на сумму]
2. 15 + 1 = [Взаимосвязь сложения и вычитания]
3. 7 – 3 = [Принцип построения натурального ряда чисел]
4. 5 • 7 = [Взаимосвязь сложения и вычитания]
5. 42 – 5 = [Правило вычитания суммы из числа]</t>
  </si>
  <si>
    <t>1. Какой момент этой истории показался тебе смешным? = [Понимание авторской позиции] (0)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[Установление причинно-следственных связей, обобщение на уровне конкретного образа] (0)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[Выявление точности эмоциональной реакции, способность уловить динамику эмоций] (0)
6. Какой смысл заключается в описанной автором истории? = [Понимание роли автора как создателя художественного мира, степень осознания функции описания в тексте] (0)</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</si>
  <si>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</si>
  <si>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Строят условие, вопрос, решение и ответ задачи с опорой на названные шаги
Исправляют ошибки в тексте объемом 15 слов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</si>
  <si>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</si>
  <si>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в чем состоят причины конфликта, стремятся совместно искать возможности его разрешения]</t>
  </si>
  <si>
    <t>В слове ПИЧУЖКА есть мягкий согласный звук [пʼ], так как следующая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</si>
  <si>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</si>
  <si>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48</t>
  </si>
  <si>
    <t>[тэ]стирование, пар[тэ]р, фа[нʼ]ерка</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</si>
  <si>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</si>
  <si>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</si>
  <si>
    <t>подавленное состояние, приподнятое настроение, блестящий ответ</t>
  </si>
  <si>
    <t>1. Восприятие природных объектов или явлений = [Выделение существенных признаков объектов (явлений)]
2. Формирование представлений = [Зарисовка]
3. Подведение под понятие = [Классификация понятий и установление связей между ними]
4. Применение понятия = [Использование натуральных и изобразительных пособий]</t>
  </si>
  <si>
    <t>1. 60 – 1 = [Правило вычитания числа из суммы]
2. 40 – 6 = [Правило прибавления числа к сумме]
3. 26 + 4 = [Правило прибавления суммы к числу]
4. 2 • 4 = [Конкретный смысл действия умножения]
5. 8 + 6 = [Принцип построения натурального ряда чисел]</t>
  </si>
  <si>
    <t>Быстрые (глаза) – прил., н.ф. быстрый; во мн.ч., м.р., Им.п. (3)
Считали – гл., н.ф. считать; 1 спр.; в прош.вр., мн.ч. (0)</t>
  </si>
  <si>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[Обобщение на уровне идеи]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[Выявление точности эмоциональной реакции, способность уловить динамику эмоций]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авторской позиции] (0)</t>
  </si>
  <si>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</si>
  <si>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формирование индивидуальной траектории развития обучающегося с учетом графика конкурсов и олимпиад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</si>
  <si>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1. Авторитарный = [педагог эмоционально не сопереживает обучающимся]
2. Демократический = [педагог проводит опрос не на каждом уроке, задавая шаблонные вопросы]
3. Либеральный = [педагог чаще использует способы побуждения, чем принуждения]</t>
  </si>
  <si>
    <t>14</t>
  </si>
  <si>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[Принцип опоры на целостное, непосредственное, эмоциональное восприятие прочитанного]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[Интонация]</t>
  </si>
  <si>
    <t>1. принцип систематичности = [привлечение местного материала]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[установление взаимосвязи природных объектов и явлений]
5. принцип научности = [доступное, убедительное сообщение научно проверенных фактов]</t>
  </si>
  <si>
    <t>Коня – сущ., н.ф. конь; нариц., одуш., м.р., 2 скл.; в ед.ч., Р.п. (3)
Вышел – гл., н.ф. выходить; 2 спр.; в прош.вр., ед.ч., м.р. (3)
Перебирать – гл., н.ф. перебирать; 1 спр. (0)</t>
  </si>
  <si>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[Понимание авторской позиции]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[Выявление точности эмоциональной реакции, способность уловить динамику эмоций] (0)
6. Как ты думаешь, что хотел сказать автор читателю? = [Обобщение на уровне идеи] (1)</t>
  </si>
  <si>
    <t>1. Бережливость = [способность экономно расходовать ресурсы]
2. Гуманность = [отношение к природе на основе понимания природных закономерностей]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t>
  </si>
  <si>
    <t>выражается в прямом требовании педагога к обучающимся согласиться с его мнением (0)
малопригодно как постоянная форма воздействия на обучающихся (0)</t>
  </si>
  <si>
    <t>1. Запишите предложение в тетрадь. = [Побудительное, простое, односоставное]
2. Пусть всегда будет солнце! = [Побудительное, простое, односоставное]
3. Нужно будет помочь Кате подготовиться к выступлению. = [Побудительное, простое, двусоставное]
4. Какая хорошая сегодня погода! = [Повествовательное, простое, односоставное]</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</si>
  <si>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[Адекватность воссозданного в воображении читательского образа, определяется его эмоциональная окраска] (0)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[Выявление точности эмоциональной реакции, способность уловить динамику эмоций] (0)
6. Опиши словами главного героя рассказа. = [Обобщение на уровне идеи] (0)</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</si>
  <si>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</si>
  <si>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дружелюбный, объятия, ёлка</t>
  </si>
  <si>
    <t>звонче, лучшие профессора, пять блюдцев</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</si>
  <si>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[Установление причинно-следственных связей, обобщение на уровне конкретного образа] (0)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[Понимание авторской позиции] (0)</t>
  </si>
  <si>
    <t>необходимо запланировать дополнительное время на раскрытие темы
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</si>
  <si>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</si>
  <si>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</si>
  <si>
    <t>1. Восприятие природных объектов или явлений = [Использование натуральных и изобразительных пособий]
2. Формирование представлений = [Использование натуральных и изобразительных пособий]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</si>
  <si>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[Правило прибавления суммы к числу]</t>
  </si>
  <si>
    <t>Строят условие, вопрос, решение и ответ задачи с опорой на названные шаги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</si>
  <si>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1. Соперничество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[Данная стратегия характеризуется высоким уровнем направленности как на собственные интересы, так и на интересы соперника] (0)
3. Сотрудничество = [Данная стратегия характеризуется высоким уровнем направленности как на собственные интересы, так и на интересы соперника] (2)</t>
  </si>
  <si>
    <t>В слове КЛЮВ есть мягкий согласный звук – [лʼ], его мягкость обозначена буквой Ю. (0)
В слове ПИЧУЖКА есть мягкий согласный звук [пʼ], так как следующая буква И. (3)
СОЙКА. Звук [йʼ] – мягкий согласный, но его мягкость обозначать не нужно, так как буква Й может обозначать только этот звук, парного твердого у него нет. (0)</t>
  </si>
  <si>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авторской позиции] (1)
5. Как ты думаешь, зачем автор так подробно описывает природу и интерьер? = [Выявление точности эмоциональной реакции, способность уловить динамику эмоций] (0)
6. Расскажи, как выглядит главный герой рассказа. = [Понимание роли автора как создателя художественного мира, степень осознания функции описания в тексте] (0)</t>
  </si>
  <si>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</si>
  <si>
    <t>1. 60 – 1 = [Принцип построения натурального ряда чисел]
2. 40 – 6 = [Принцип построения натурального ряда чисел]
3. 26 + 4 = [Принцип построения натурального ряда чисел]
4. 2 • 4 = [Конкретный смысл действия умножения]
5. 8 + 6 = [Принцип построения натурального ряда чисел]</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</si>
  <si>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[Адекватность воссозданного в воображении читательского образа, определяется его эмоциональная окраска]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</si>
  <si>
    <t>расширять возможности обучения и самообучения</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</si>
  <si>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</si>
  <si>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</si>
  <si>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ориентировано на готовность обучающихся получить инструкцию к действию, указание, распоряжение (3)</t>
  </si>
  <si>
    <t>1. лебяжий, (нет) линий, соловей, открой = [Слова с материально выраженным окончанием]
2. клеймо, трое, рыжий, (нет) огней = [Слова с нулевым окончанием]
3. эскимо, вдвое, плавая, вразнобой = [Слова без окончания]</t>
  </si>
  <si>
    <t>1. 60 – 1 = [Принцип построения натурального ряда чисел]
2. 40 – 6 = &lt;ответ не выбран&gt;
3. 26 + 4 = [Правило прибавления суммы к числу]
4. 2 • 4 = [Конкретный смысл действия умножения]
5. 8 + 6 = &lt;ответ не выбран&gt;</t>
  </si>
  <si>
    <t>1. Какие чувства вызывает этот рассказ? = [Адекватность воссозданного в воображении читательского образа, определяется его эмоциональная окраска]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</si>
  <si>
    <t>самоуправление</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</si>
  <si>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</si>
  <si>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карта «Природные зоны России»
2. таблица «Животный мир степи»
3. гербарий
4. карта «Охрана природы» в атласе
5. ландшафтная картина «Степь»</t>
  </si>
  <si>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[Взаимосвязь сложения и вычитания]</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</si>
  <si>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[Непосредственное восприятие художественного произведения]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</si>
  <si>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[Понимание роли автора как создателя художественного мира, степень осознания функции описания в тексте] (0)
6. О чем этот рассказ? = [Обобщение на уровне идеи] (1)</t>
  </si>
  <si>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</si>
  <si>
    <t>дебаты</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</si>
  <si>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авторской позиции]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</si>
  <si>
    <t>использовать карту понятий
использовать интернет-тренажер
использовать упражнения из задачника
использовать памятки и алгоритмы</t>
  </si>
  <si>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</si>
  <si>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1. Конкуренция = [педагог и обучающийся действуют совместно, не пытаясь отстаивать собственные интересы]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</si>
  <si>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[Изучающее чтение]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[Литературное развитие]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[Литературное образование]
4. Вид чтения, которое направлено на получение самого общего представления о содержании текста, о его теме. = [Просмотровое чтение]</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</si>
  <si>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[Понимание роли автора как создателя художественного мира, степень осознания функции описания в тексте] (0)
3. Как ты думаешь, что изменится в рассказе, если из него убрать все описание природы? = [Обобщение на уровне идеи] (0)
4. Главный герой нравится автору рассказа? = [Понимание авторской позиции] (0)
5. Как ты думаешь, почему Ваня стыдился своего поступка? (Л. Толстой «Косточка») = [Понимание авторской позиции] (0)
6. Как ты думаешь, чему хотел научить нас этим рассказом писатель? = [Адекватность воссозданного в воображении читательского образа, определяется его эмоциональная окраска] (0)</t>
  </si>
  <si>
    <t>должно осуществляться систематически (0)
не должно преследовать цель унизить достоинство обучающегося (3)</t>
  </si>
  <si>
    <t>позвони́м, то́рты, инструме́нт
более важнее, опытные шофёры, килограмм апельсинов</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</si>
  <si>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</si>
  <si>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1. лебедь, овраг, нагрев = [Слова, в которых есть и звонкие, и глухие согласные звуки]
2. сдобный, отбойный, борозда = [Слова, в которых есть и звонкие, и глухие согласные звуки]
3. походка, подпись, шепчет = [Слова, в которых есть и звонкие, и глухие согласные звуки]</t>
  </si>
  <si>
    <t>1. 18 • 4 = [Правило умножения суммы на число]
2. 15 + 1 = [Взаимосвязь сложения и вычитания]
3. 7 – 3 = [Взаимосвязь сложения и вычитания]
4. 5 • 7 = [Правило умножения числа на сумму]
5. 42 – 5 = [Взаимосвязь сложения и вычитания]</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</si>
  <si>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[Обобщение на уровне идеи]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</si>
  <si>
    <t>беспроигрышный, несговорчивый, непродуманный
предпосевной, непроходной, наперебой</t>
  </si>
  <si>
    <t>ждала́, повтори́м, гербы́
ши[нэ]ль, ин[тэ]рвью, бе[рʼ]ет
прекраснейший, кремы, килограмм помидоров</t>
  </si>
  <si>
    <t>1. 18 • 4 = [Правило умножения числа на сумму]
2. 15 + 1 = [Принцип построения натурального ряда чисел]
3. 7 – 3 = [Принцип построения натурального ряда чисел]
4. 5 • 7 = [Принцип построения натурального ряда чисел]
5. 42 – 5 = [Правило вычитания суммы из числа]</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</si>
  <si>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[Выявление точности эмоциональной реакции, способность уловить динамику эмоций]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[Адекватность воссозданного в воображении читательского образа, определяется его эмоциональная окраска] (0)
6. О чем этот рассказ? = [Понимание авторской позиции] (0)</t>
  </si>
  <si>
    <t>необходимо запланировать дополнительное время на раскрытие темы
уменьшить объем проверочного задания</t>
  </si>
  <si>
    <t>видео-лекция</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</si>
  <si>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[Обобщение на уровне идеи]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[Адекватность воссозданного в воображении читательского образа, определяется его эмоциональная окраска] (0)
6. Какой смысл заключается в описанной автором истории? = [Понимание авторской позиции] (0)</t>
  </si>
  <si>
    <t>повторное объяснить новый материал
использовать карту понятий
использовать интернет-тренажер
использовать памятки и алгоритмы</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</si>
  <si>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</si>
  <si>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</si>
  <si>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[Установление причинно-следственных связей, обобщение на уровне конкретного образа]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</si>
  <si>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</si>
  <si>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собачий, волжский, ошибка
пылинка, виноградинка, резинка</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</si>
  <si>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[Обобщение на уровне идеи] (0)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авторской позиции] (1)
5. Как ты думаешь, почему рассказ так закончился? = [Адекватность воссозданного в воображении читательского образа, определяется его эмоциональная окраска] (0)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</si>
  <si>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</si>
  <si>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«Котенок»</t>
  </si>
  <si>
    <t>оценить соответствие числового значения ответа условию задачи</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</si>
  <si>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стимулировать слухо-зрительное внимание</t>
  </si>
  <si>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[Непроверяемые безударные гласные в корне слова]</t>
  </si>
  <si>
    <t>вспорхнуть, захотеть, помутнеть
закружиться, обидеться, побриться</t>
  </si>
  <si>
    <t>1. Восприятие природных объектов или явлений = [Использование натуральных и изобразительных пособий]
2. Формирование представлений = [Выделение существенных признаков объектов (явлений)]
3. Подведение под понятие = [Классификация понятий и установление связей между ними]
4. Применение понятия = [Зарисовка]</t>
  </si>
  <si>
    <t>пересмотреть формулировку вопроса
уменьшить объем проверочного задания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</si>
  <si>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Исправляют ошибки в тексте объемом 15 слов
Упорядочивают и ранжируют данные из текста, пользуясь совместной презентацией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</si>
  <si>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</si>
  <si>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1. Запишите предложение в тетрадь. = [Побудительное, простое, двусоставное]
2. Пусть всегда будет солнце! = [Повествовательное, простое, двусоставное]
3. Нужно будет помочь Кате подготовиться к выступлению. = [Побудительное, простое, односоставное]
4. Какая хорошая сегодня погода! = [Повествовательное, простое, односоставное]</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</si>
  <si>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[Установление причинно-следственных связей, обобщение на уровне конкретного образа] (0)
4. Какими словами автор описывает главного героя? Почему он использует много эпитетов? = [Понимание роли автора как создателя художественного мира, степень осознания функции описания в тексте] (0)
5. Как ты думаешь, ребята понимали, что делают что-то запрещенное? (В. Драгунский «Сверху вниз, наискосок!») = [Понимание авторской позиции] (0)
6. Какой смысл заключается в описанной автором истории? = [Обобщение на уровне идеи] (1)</t>
  </si>
  <si>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</si>
  <si>
    <t>бывает непреднамеренным и преднамеренным (3)
выражается в прямом требовании педагога к обучающимся согласиться с его мнением (0)</t>
  </si>
  <si>
    <t>Стоял – гл., н.ф. стоять; 1 спр.; в прош.вр., ед.ч., м.р., 3 л. (3)
Несчастный (нос) – прил., н.ф. несчастный; в ед.ч., м.р., Им.п. (3)
Барсука – сущ., н.ф. барсук; нариц., одуш., м.р., 2 скл.; в ед.ч., В.п. (0)</t>
  </si>
  <si>
    <t>использовать карту понятий
использовать интернет-тренажер
предложить творческое задание
использовать памятки и алгоритмы</t>
  </si>
  <si>
    <t>принцип научности
принцип сознательного усвоения учебного материала
принцип легкости обучения
принцип связи учебного материала с жизненным опытом
принцип занимательности</t>
  </si>
  <si>
    <t>Органоминеральное образование в результате совокупной деятельности организмов, материнской породы, климата, рельефа местности
Самый верхний слой литосферы
Верхняя часть земной коры
Поверхностные горизонты горных пород</t>
  </si>
  <si>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[Адекватность воссозданного в воображении читательского образа, определяется его эмоциональная окраска]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авторской позиции] (0)
6. Опиши словами главного героя рассказа. = [Выявление точности эмоциональной реакции, способность уловить динамику эмоций] (0)</t>
  </si>
  <si>
    <t>Строят условие, вопрос, решение и ответ задачи с опорой на названные шаги
Исправляют ошибки в тексте объемом 15 слов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</si>
  <si>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</si>
  <si>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</si>
  <si>
    <t>принцип научности
принцип высокого уровня трудности
принцип связи учебного материала с жизненным опытом</t>
  </si>
  <si>
    <t>1. 56 – 24 = [Правило вычитания числа из суммы]
2. 1200 : 100 = [Правило вычитания суммы из числа]
3. 48 – 30 = [Вопросы нумерации чисел]
4. 65 + 32 = [Правило прибавления суммы к числу]
5. 3 + 6 = [Переместительное свойство сложения]</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</si>
  <si>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[Обобщение на уровне идеи]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[Установление причинно-следственных связей, обобщение на уровне конкретного образа] (1)
6. О чем этот рассказ? = [Понимание авторской позиции] (0)</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</si>
  <si>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</si>
  <si>
    <t>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</si>
  <si>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1. карта «Природные зоны России»
2. гербарий
3. ландшафтная картина «Степь»
4. таблица «Животный мир степи»
5. карта «Охрана природы» в атласе</t>
  </si>
  <si>
    <t>1. Восприятие природных объектов или явлений = [Выделение существенных признаков объектов (явлений)]
2. Формирование представлений = [Использование натуральных и изобразительных пособий]
3. Подведение под понятие = [Классификация понятий и установление связей между ними]
4. Применение понятия = [Зарисовка]</t>
  </si>
  <si>
    <t>Маша: «Да, эта книжка про котят, так как на обложке нарисованы котята»</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</si>
  <si>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[Обобщение на уровне идеи]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авторской позиции] (0)</t>
  </si>
  <si>
    <t>использовать карту понятий
предложить творческое задание
использовать упражнения из задачника
использовать памятки и алгоритмы</t>
  </si>
  <si>
    <t>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</si>
  <si>
    <t>1. Как ты думаешь, почему автор не сразу начал описывать события, а сначала описал место действия? = [Адекватность воссозданного в воображении читательского образа, определяется его эмоциональная окраска]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[Обобщение на уровне идеи] (0)</t>
  </si>
  <si>
    <t>моделирование
иллюстративный метод
демонстрационный метод</t>
  </si>
  <si>
    <t>1. 57 – 7 = [Вопросы нумерации чисел]
2. 64 – 20 = [Правило вычитания числа из суммы]
3. 47 + 5 = [Правило прибавления суммы к числу]
4. 24 : 4 = [Правило деления суммы на число]
5. 46 : 2 = [Правило деления суммы на число]</t>
  </si>
  <si>
    <t>1. Какое настроение вызывает у тебя эта история? = [Обобщение на уровне идеи] (0)
2. Как внешне выглядит главный герой рассказа? = [Выявление точности эмоциональной реакции, способность уловить динамику эмоций] (1)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</si>
  <si>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</si>
  <si>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отличается высокой степенью аргументации со стороны педагога (3)</t>
  </si>
  <si>
    <t>1. 60 – 1 = [Правило вычитания числа из суммы]
2. 40 – 6 = [Правило прибавления суммы к числу]
3. 26 + 4 = [Правило прибавления числа к сумме]
4. 2 • 4 = [Конкретный смысл действия умножения]
5. 8 + 6 = [Принцип построения натурального ряда чисел]</t>
  </si>
  <si>
    <t>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</si>
  <si>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1. Какое настроение вызывает у тебя эта история? = [Обобщение на уровне идеи]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[Выявление точности эмоциональной реакции, способность уловить динамику эмоций] (0)
6. Как ты думаешь, чему хотел научить нас этим рассказом писатель? = [Установление причинно-следственных связей, обобщение на уровне конкретного образа] (1)</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</si>
  <si>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</si>
  <si>
    <t>сопровождается объяснением, что именно в поступке обучающегося достойно поощрения (0)
осуществляется постоянно (0)</t>
  </si>
  <si>
    <t>3420</t>
  </si>
  <si>
    <t>Доступность для повторения всеми детьми
Наглядность
Проблемность
Безопасность
Четкая техника выполнения опыта</t>
  </si>
  <si>
    <t>1. 60 – 1 = [Принцип построения натурального ряда чисел]
2. 40 – 6 = [Правило вычитания числа из суммы]
3. 26 + 4 = [Правило прибавления числа к сумме]
4. 2 • 4 = [Конкретный смысл действия умножения]
5. 8 + 6 = [Правило прибавления числа к сумме]</t>
  </si>
  <si>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[Стилистический эксперимент]
2. Все частные задачи урока определяются его целью – способствовать полноценному восприятию произведения, подвести к постижению его идеи. = [Принцип целенаправленности восприятия художественного произведения]
3. Такой темп чтения, который обеспечивает наилучшее понимание читаемого. = [Метод чтения-рассматривания]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</si>
  <si>
    <t>1. 57 – 7 = [Вопросы нумерации чисел]
2. 64 – 20 = [Правило вычитания числа из суммы]
3. 47 + 5 = [Правило прибавления суммы к числу]
4. 24 : 4 = [Взаимосвязь умножения и деления]
5. 46 : 2 = [Правило прибавления суммы к числу]</t>
  </si>
  <si>
    <t>В слове КЛЮВ есть мягкий согласный звук – [лʼ], его мягкость обозначена буквой Ю. (0)
В слове ПИЧУЖКА есть мягкий согласный звук [пʼ], так как следующая буква И. (3)</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</si>
  <si>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[Установление причинно-следственных связей, обобщение на уровне конкретного образа]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[Обобщение на уровне идеи] (1)</t>
  </si>
  <si>
    <t>1. Истероидный = [Общительность, болтливость, подвижность, неусидчивость, поверхностность увлечений, желание быть в центре внимания, командовать, выносливость.] (0)
2. Гипертимный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(0)
3. Сенситивный = [Демонстративность, коммуникабельность, жажда восхищения собой, инициативность, эгоцентризм, лицемерие] (0)</t>
  </si>
  <si>
    <t>1. Запишите предложение в тетрадь. = [Повествовательное,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двусоставное]
4. Какая хорошая сегодня погода! = [Побудительное, простое, односоставное]</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</si>
  <si>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[Понимание авторской позиции] (0)
6. Как ты думаешь, что хотел сказать автор читателю? = [Обобщение на уровне идеи] (1)</t>
  </si>
  <si>
    <t>уменьшить объем проверочного задания</t>
  </si>
  <si>
    <t>Упорядочивают и ранжируют данные из текста, пользуясь совместной презентацией
Дают точный и развернутый ответ с указанием фактов, на основании которых он сделан</t>
  </si>
  <si>
    <t>может осуществляться только в виде замечания, выговора, записи в дневнике (3)</t>
  </si>
  <si>
    <t>1. Запишите предложение в тетрадь. = [Побудительное, простое, односоставное]
2. Пусть всегда будет солнце! = [Повествовательное, простое, односоставное]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</si>
  <si>
    <t>согласно расписанию, одеть плащ, тяжелая бандероль</t>
  </si>
  <si>
    <t>1. Процесс развития способности к непосредственному восприятию словесного искусства, умений сознательно анализировать и оценивать прочитанное, руководствуясь при этом эстетическими критериями. = [Литературное развитие]
2. Процесс обучения, направленный на развитие у учащихся способности к полноценному восприятию художественной литературы, формирование у них умения читать и понимать художественный текст. = [Изучающее чтение]
3. Вид чтения, которое ориентировано на полноту и точность понимания всех основных и второстепенных фактов, понятий, героев, событий. Текст читается целиком, в относительно медленном темпе, отдельные фрагменты перечитываются, так как читающий стремится максимально полно и точно понять содержащуюся в тексте информацию, возможно, и запомнить ее, чтобы в дальнейшем использовать. = [Изучающее чтение]
4. Вид чтения, которое направлено на получение самого общего представления о содержании текста, о его теме. = [Просмотровое чтение]</t>
  </si>
  <si>
    <t>1. 48 + 6 = [Правило прибавления числа к сумме]
2. 6 – 2 = [Вопросы нумерации чисел]
3. 34 + 20 = [Правило прибавления суммы к числу]
4. 57 • 10 = [Вопросы нумерации чисел]
5. 25 • 3 = [Правило умножения суммы на число]</t>
  </si>
  <si>
    <t>1. Понравился ли тебе рассказ? = [Выявление точности эмоциональной реакции, способность уловить динамику эмоций] (1)
2. Какова идея рассказа? = [Понимание роли автора как создателя художественного мира, степень осознания функции описания в тексте] (0)
3. С чего начинается рассказ, и чем заканчивается? Почему именно так автор расположил описание событий? = [Обобщение на уровне идеи] (0)
4. Каким ты видишь авторское отношение к герою? = [Адекватность воссозданного в воображении читательского образа, определяется его эмоциональная окраска] (0)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</si>
  <si>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</si>
  <si>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</si>
  <si>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самостоятельность]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[Непосредственное восприятие художественного произведения]</t>
  </si>
  <si>
    <t>1. Восприятие природных объектов или явлений = [Зарисовка]
2. Формирование представлений = [Классификация понятий и установление связей между ними]
3. Подведение под понятие = [Выделение существенных признаков объектов (явлений)]
4. Применение понятия = [Использование натуральных и изобразительных пособий]</t>
  </si>
  <si>
    <t>1. 56 – 24 = [Правило вычитания суммы из числа]
2. 1200 : 100 = &lt;ответ не выбран&gt;
3. 48 – 30 = [Правило вычитания числа из суммы]
4. 65 + 32 = [Правило прибавления суммы к числу]
5. 3 + 6 = [Вопросы нумерации чисел]</t>
  </si>
  <si>
    <t>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Г. ПРИДОРОЖНАЯ. Окончание -АЯ (придорожный, придорожная). Основа слова ПРИДОРОЖН-. ПРИДОРОЖНАЯ (трава) – растущая рядом с дорогой, при дороге. Корень ДОРОЖ- (однокоренные слова: дорога, дороженька; в корне чередование согласных Г и Ж). Перед корнем стоит приставка ПРИ-, после корня – суффикс -Н-, с их помощью от слова ДОРОГА образовалось слово ПРИДОРОЖНЫЙ. (3)</t>
  </si>
  <si>
    <t>используется, когда другие формы воздействия недейственны или, когда нет времени, чтобы их использовать (0)
бывает непреднамеренным и преднамеренным (3)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</si>
  <si>
    <t>изба́лованный, досу́г, начался́</t>
  </si>
  <si>
    <t>Носом – сущ., н.ф. нос; нариц., неодуш., м.р., 2 скл.; в ед.ч., Т.п. (0)</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</si>
  <si>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зачем автор так подробно описывает место событий? = [Обобщение на уровне идеи] (0)
4. Как автор относится к главному герою? = [Установление причинно-следственных связей, обобщение на уровне конкретного образа] (0)
5. Как ты думаешь, почему рассказ так закончился? = [Понимание авторской позиции] (0)
6. Как ты думаешь, что хотел сказать автор читателю? = [Выявление точности эмоциональной реакции, способность уловить динамику эмоций] (0)</t>
  </si>
  <si>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</si>
  <si>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1. 18 • 4 = [Правило умножения суммы на число]
2. 15 + 1 = [Принцип построения натурального ряда чисел]
3. 7 – 3 = [Взаимосвязь сложения и вычитания]
4. 5 • 7 = [Правило умножения числа на сумму]
5. 42 – 5 = [Принцип построения натурального ряда чисел]</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</si>
  <si>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[Обобщение на уровне идеи] (0)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роли автора как создателя художественного мира, степень осознания функции описания в тексте] (0)</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</si>
  <si>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</si>
  <si>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1. ожог, ожёг = [Паронимы]
2. поступок, проступок = [Синонимы]
3. отойти, отступить, попятиться = [Омонимы]
4. одобрение, осуждение = [Антонимы]</t>
  </si>
  <si>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[Выявление точности эмоциональной реакции, способность уловить динамику эмоций]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[Обобщение на уровне идеи]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авторской позиции] (0)</t>
  </si>
  <si>
    <t>повторное объяснить новый материал
использовать интернет-тренажер
использовать памятки и алгоритмы</t>
  </si>
  <si>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</si>
  <si>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</si>
  <si>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выражается в прямом требовании педагога к обучающимся выполнить его распоряжения (3)</t>
  </si>
  <si>
    <t>диагностическое консультирование</t>
  </si>
  <si>
    <t>Экосистема, охватывающая разнородные участки растительности</t>
  </si>
  <si>
    <t>Считали – гл., н.ф. считать; 1 спр.; в прош.вр., мн.ч. (0)</t>
  </si>
  <si>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[Установление причинно-следственных связей, обобщение на уровне конкретного образа]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авторской позиции] (0)
6. Опиши словами главного героя рассказа. = [Адекватность воссозданного в воображении читательского образа, определяется его эмоциональная окраска] (1)</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</si>
  <si>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[Адекватность воссозданного в воображении читательского образа, определяется его эмоциональная окраска] (0)
5. Как ты думаешь, ребята понимали, что делают что-то запрещенное? (В. Драгунский «Сверху вниз, наискосок!») = [Обобщение на уровне идеи] (0)
6. Какой смысл заключается в описанной автором истории? = [Понимание роли автора как создателя художественного мира, степень осознания функции описания в тексте] (0)</t>
  </si>
  <si>
    <t>повторное объяснить новый материал
дополнительно отработать материал
использовать памятки и алгоритмы</t>
  </si>
  <si>
    <t>формирование индивидуальной траектории развития обучающегося с учетом графика конкурсов и олимпиад
участие обучающегося в обмене кейсами авторитетных практиками в различных сферах</t>
  </si>
  <si>
    <t>направлено на выявление негативного опыта обучающихся (3)</t>
  </si>
  <si>
    <t>1. в деревне, из поездки, над повозкой = [Проверяемые безударные гласные в корне слова]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[Безударные гласные в падежных окончаниях существительных]</t>
  </si>
  <si>
    <t>«Акула»
«Котенок»
«Прыжок»
«Волшебное слово»</t>
  </si>
  <si>
    <t>Носом – сущ., н.ф. нос; нариц., неодуш., м.р., 2 скл.; в ед.ч., Т.п. (0)
Рычал – гл., н.ф. рычать; 2 спр., в прош.вр., ед.ч., м.р. (0)</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</si>
  <si>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[Обобщение на уровне идеи]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[Адекватность воссозданного в воображении читательского образа, определяется его эмоциональная окраска]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</si>
  <si>
    <t>используется как постоянная форма воздействия на обучающихся (3)
может выступать в форме отрицания и порицания (0)</t>
  </si>
  <si>
    <t>1. ожог, ожёг = [Паронимы]
2. поступок, проступок = [Антонимы]
3. отойти, отступить, попятиться = [Синонимы]
4. одобрение, осуждение = [Антонимы]</t>
  </si>
  <si>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[Адекватность воссозданного в воображении читательского образа, определяется его эмоциональная окраска] (0)
6. Опиши словами главного героя рассказа. = [Установление причинно-следственных связей, обобщение на уровне конкретного образа] (0)</t>
  </si>
  <si>
    <t>необходимо запланировать дополнительное время на раскрытие темы
пересмотреть формулировку вопроса
применить другой метод обучения</t>
  </si>
  <si>
    <t>Коня – сущ., н.ф. конь; нариц., одуш., м.р., 2 скл.; в ед.ч., Р.п. (3)
В сарай – сущ., н.ф. сарай; нариц., неодуш., м.р. 2 скл.; в ед.ч., В.п. (0)</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</si>
  <si>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</si>
  <si>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</si>
  <si>
    <t>1. «Каша из топора» = [бытовые]
2. «Лиса и журавль» = [сказки о животных]
3. «Теремок» = [бытовые]
4. «Иван-царевич и Серый волк» = [волшебные сказки]
5. «Сказка про белого бычка» = [докучные]</t>
  </si>
  <si>
    <t>1. принцип систематичности = [установление взаимосвязи природных объектов и явлений]
2. принцип интеграции = [взаимосвязь между компонентами содержания]
3. экологический принцип = [объединение сведений из разных научных областей]
4. краеведческий принцип = [привлечение местного материала]
5. принцип научности = [доступное, убедительное сообщение научно проверенных фактов]</t>
  </si>
  <si>
    <t>В слове КЛЮВ есть мягкий согласный звук – [лʼ], его мягкость обозначена буквой Ю. (0)
В слове ПИЧУЖКА есть мягкий согласный звук [пʼ], так как следующая буква И. (3)
НА ОЛЬХЕ. В этом слове 2 мягких согласных: [лʼ] – его мягкость обозначена буквой Ь, [хʼ] – его мягкость обозначена буквой Е. (0)</t>
  </si>
  <si>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</si>
  <si>
    <t>необходимо запланировать дополнительное время на раскрытие темы
использовать прием частой смены деятельности
использовать дополнительные задания, направленные на выработку определенных умений</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</si>
  <si>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</si>
  <si>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1. Восприятие природных объектов или явлений = [Зарисовка]
2. Формирование представлений = [Использование натуральных и изобразительных пособий]
3. Подведение под понятие = [Классификация понятий и установление связей между ними]
4. Применение понятия = [Выделение существенных признаков объектов (явлений)]</t>
  </si>
  <si>
    <t>1. Как ты думаешь, почему автор не сразу начал описывать события, а сначала описал место действия? = [Понимание роли автора как создателя художественного мира, степень осознания функции описания в тексте] (1)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[Адекватность воссозданного в воображении читательского образа, определяется его эмоциональная окраска] (1)</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</si>
  <si>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</si>
  <si>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сопровождается объяснением, что именно в поступке обучающегося достойно поощрения (0)
не зависит от усилий, затраченных учеником (3)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</si>
  <si>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1. «Каша из топора» = [кумулятивные]
2. «Лиса и журавль» = [сказки о животных]
3. «Теремок» = [бытовые]
4. «Иван-царевич и Серый волк» = [волшебные сказки]
5. «Сказка про белого бычка» = [докучные]</t>
  </si>
  <si>
    <t>1. Как ты думаешь, почему автор не сразу начал описывать события, а сначала описал место действия? = [Обобщение на уровне идеи] (0)
2. Как ты думаешь, зачем автор написал этот рассказ? = [Установление причинно-следственных связей, обобщение на уровне конкретного образа]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[Понимание роли автора как создателя художественного мира, степень осознания функции описания в тексте] (0)
6. Опиши словами главного героя рассказа. = [Адекватность воссозданного в воображении читательского образа, определяется его эмоциональная окраска] (1)</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</si>
  <si>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</si>
  <si>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1. Распределение = [Способность на протяжении длительного времени удерживать внимание на каком-либо объекте или деятельности] (0)
2. Устойчивость = [Способность одновременно успешно выполнять несколько видов деятельности] (0)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</si>
  <si>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принцип научности
принцип связи учебного материала с жизненным опытом
принцип занимательности</t>
  </si>
  <si>
    <t>собачий, волжский, ошибка</t>
  </si>
  <si>
    <t>[тэ]стирование, пар[тэ]р, фа[нʼ]ерка
менее быстрый, пассажирские катера, пара туфель
отзыв на книгу, оплатить услуги, синяя гуашь</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</si>
  <si>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</si>
  <si>
    <t>1. Запишите предложение в тетрадь. = [Побудительное, простое, односоставное]
2. Пусть всегда будет солнце! = [Повествовательное,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</si>
  <si>
    <t>На стоянке – сущ., н.ф. стоянка; нариц., неодуш., ж.р., 1 скл.; в ед.ч., П.п. (0)
Горел – гл., н.ф. гореть; 1 спр.; в прош. вр., ед.ч., м.р. (3)
Выли – гл., н.ф. выть; 1 спр.; в прош.вр., мн.ч., 3 л. (3)
Веселые (крики) – прил., н.ф. веселый; во мн.ч., Им.п. (0)</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</si>
  <si>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[Обобщение на уровне идеи] (0)
4. Как автор относится к главному герою? = [Понимание роли автора как создателя художественного мира, степень осознания функции описания в тексте] (0)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[Понимание авторской позиции] (0)</t>
  </si>
  <si>
    <t>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t>
  </si>
  <si>
    <t>1. в деревне, из поездки, над повозкой = [Проверяемые парные по звонкости-глухости согласные в корне слова]
2. камыш, в записке, под шкафчиком = [Безударные гласные в падежных окончаниях существительных]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</si>
  <si>
    <t>1. Как ты думаешь, почему автор не сразу начал описывать события, а сначала описал место действия? = [Обобщение на уровне идеи]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[Адекватность воссозданного в воображении читательского образа, определяется его эмоциональная окраска] (0)
6. Опиши словами главного героя рассказа. = [Установление причинно-следственных связей, обобщение на уровне конкретного образа] (0)</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</si>
  <si>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</si>
  <si>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1. Запишите предложение в тетрадь. = [Побудительное, простое, односоставное]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[Побудительное, простое, односоставное]</t>
  </si>
  <si>
    <t>Земля вращается вокруг Солнца.</t>
  </si>
  <si>
    <t>6840</t>
  </si>
  <si>
    <t>использовать прием частой смены деятельности</t>
  </si>
  <si>
    <t>Б
Д</t>
  </si>
  <si>
    <t>1. ожог, ожёг = [Паронимы]
2. поступок, проступок = [Паронимы]
3. отойти, отступить, попятиться = [Синонимы]
4. одобрение, осуждение = [Антонимы]</t>
  </si>
  <si>
    <t>1. 60 – 1 = [Принцип построения натурального ряда чисел]
2. 40 – 6 = [Правило вычитания числа из суммы]
3. 26 + 4 = [Правило прибавления суммы к числу]
4. 2 • 4 = [Принцип построения натурального ряда чисел]
5. 8 + 6 = [Правило прибавления суммы к числу]</t>
  </si>
  <si>
    <t>1. Понравился ли тебе рассказ? = [Выявление точности эмоциональной реакции, способность уловить динамику эмоций] (1)
2. Какова идея рассказа? = [Установление причинно-следственных связей, обобщение на уровне конкретного образа] (0)
3. С чего начинается рассказ, и чем заканчивается? Почему именно так автор расположил описание событий? = [Обобщение на уровне идеи] (0)
4. Каким ты видишь авторское отношение к герою? = [Адекватность воссозданного в воображении читательского образа, определяется его эмоциональная окраска]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</si>
  <si>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использовать прием частой смены деятельности
уменьшить объем письменных работ
использовать упражнения, регулирующие двигательную активность</t>
  </si>
  <si>
    <t>Строят условие, вопрос, решение и ответ задачи с опорой на названные шаги
Исправляют ошибки в тексте объемом 15 слов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</si>
  <si>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t>
  </si>
  <si>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5. Осознанность = [способность поставить себя на место другого, способность к сопереживанию]</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</si>
  <si>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[Понимание роли автора как создателя художественного мира, степень осознания функции описания в тексте] (0)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[Адекватность воссозданного в воображении читательского образа, определяется его эмоциональная окраска] (0)
5. Как ты думаешь, почему рассказ так закончился? = [Обобщение на уровне идеи] (0)
6. Как ты думаешь, что хотел сказать автор читателю? = [Понимание авторской позиции] (0)</t>
  </si>
  <si>
    <t>1. 7 • 8 = [Переместительное свойство умножения]
2. 96 : 16 = [Взаимосвязь умножения и деления]
3. 5 • 3 = &lt;ответ не выбран&gt;
4. 64 – 20 = [Правило вычитания числа из суммы]
5. 40 – 16 = [Правило вычитания суммы из числа]</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</si>
  <si>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[Обобщение на уровне идеи]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[Установление причинно-следственных связей, обобщение на уровне конкретного образа] (0)</t>
  </si>
  <si>
    <t>1. 7 • 8 = [Переместительное свойство умножения]
2. 96 : 16 = [Правило умножения числа на сумму]
3. 5 • 3 = [Переместительное свойство умножения]
4. 64 – 20 = [Правило вычитания числа из суммы]
5. 40 – 16 = [Правило вычитания суммы из числа]</t>
  </si>
  <si>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[Обобщение на уровне идеи]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</si>
  <si>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отличается высокой степенью аргументации со стороны педагога (3)
может выступать в форме отрицания и порицания (0)</t>
  </si>
  <si>
    <t>необходимо запланировать дополнительное время на раскрытие темы
пересмотреть формулировку вопроса
уменьшить объем проверочного задания
запланировать тему (вопрос) на последующие уроки</t>
  </si>
  <si>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[Описание]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[Повествование]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[Описание]</t>
  </si>
  <si>
    <t>принцип научности
принцип легкости обучения
принцип связи учебного материала с жизненным опытом
принцип занимательности</t>
  </si>
  <si>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[Интонация]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</si>
  <si>
    <t>1. 60 – 1 = [Правило вычитания числа из суммы]
2. 40 – 6 = [Правило вычитания числа из суммы]
3. 26 + 4 = [Правило прибавления числа к сумме]
4. 2 • 4 = [Конкретный смысл действия умножения]
5. 8 + 6 = [Правило прибавления суммы к числу]</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</si>
  <si>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[Установление причинно-следственных связей, обобщение на уровне конкретного образа]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[Адекватность воссозданного в воображении читательского образа, определяется его эмоциональная окраска] (0)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[Понимание авторской позиции] (0)</t>
  </si>
  <si>
    <t>Исправляют ошибки в тексте объемом 15 слов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</si>
  <si>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1. 1 = [А] (0)
2. 2 = [В] (0)
3. 3 = [Б] (0)</t>
  </si>
  <si>
    <t>1. Восприятие природных объектов или явлений = [Использование натуральных и изобразительных пособий]
2. Формирование представлений = [Использование натуральных и изобразительных пособий]
3. Подведение под понятие = [Классификация понятий и установление связей между ними]
4. Применение понятия = [Зарисовка]</t>
  </si>
  <si>
    <t>должно осуществляться систематически (0)
бывает фиксированным и нефиксированным (0)</t>
  </si>
  <si>
    <t>использовать упражнения из задачника
использовать памятки и алгоритмы</t>
  </si>
  <si>
    <t>защищать ребенка</t>
  </si>
  <si>
    <t>предложить творческое задание
использовать упражнения из задачника
использовать памятки и алгоритмы</t>
  </si>
  <si>
    <t>сопровождается объяснением, что именно в поступке обучающегося достойно поощрения (0)
осуществляется от случая к случаю (3)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</si>
  <si>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</si>
  <si>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1. Конфликт деятельности = [основан на неправильном анализе педагогом поступка обучающегося]
2. Конфликт поступков = [проявляется в неумелом разрешении педагогом конфликтной ситуации]
3. Конфликт отношений = [основан на неправильном анализе педагогом поступка обучающегося]</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</si>
  <si>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[Обобщение на уровне идеи] (1)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[Адекватность воссозданного в воображении читательского образа, определяется его эмоциональная окраска] (0)
6. Опиши словами главного героя рассказа. = [Понимание роли автора как создателя художественного мира, степень осознания функции описания в тексте] (0)</t>
  </si>
  <si>
    <t>необходимо запланировать дополнительное время на раскрытие темы
пересмотреть формулировку вопроса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</si>
  <si>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</si>
  <si>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1. Какое настроение вызывает у тебя эта история? = [Обобщение на уровне идеи] (0)
2. Как внешне выглядит главный герой рассказа? = [Установление причинно-следственных связей, обобщение на уровне конкретного образа] (0)
3. Как ты думаешь, что изменится в рассказе, если из него убрать все описание природы? = [Выявление точности эмоциональной реакции, способность уловить динамику эмоций] (0)
4. Главный герой нравится автору рассказа? = [Понимание авторской позиции] (0)
5. Как ты думаешь, почему Ваня стыдился своего поступка? (Л. Толстой «Косточка») = [Адекватность воссозданного в воображении читательского образа, определяется его эмоциональная окраска]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</si>
  <si>
    <t>необходимо запланировать дополнительное время на раскрытие темы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</si>
  <si>
    <t>батарея (1 скл.), рояль (2 скл.), бандероль (3 скл.)</t>
  </si>
  <si>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[Понимание авторской позиции] (0)
3. Как ты думаешь, зачем автор так подробно описывает место событий? = [Выявление точности эмоциональной реакции, способность уловить динамику эмоций] (0)
4. Как автор относится к главному герою? = [Адекватность воссозданного в воображении читательского образа, определяется его эмоциональная окраска] (0)
5. Как ты думаешь, почему рассказ так закончился? = [Выявление точности эмоциональной реакции, способность уловить динамику эмоций] (0)
6. Как ты думаешь, что хотел сказать автор читателю? = [Понимание роли автора как создателя художественного мира, степень осознания функции описания в тексте] (0)</t>
  </si>
  <si>
    <t>снизить темп выполнения письменных работ
использовать прием частой смены деятельности
уменьшить объем письменных работ</t>
  </si>
  <si>
    <t>демонстрация примеров ответственного, гражданского поведения</t>
  </si>
  <si>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[Чтение]
3. вид речевой деятельности, направленный на смысловое восприятие графически зафиксированного текста. = [Полноценное читательское восприятие]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</si>
  <si>
    <t>необходимо запланировать дополнительное время на раскрытие темы
применить другой метод обучения</t>
  </si>
  <si>
    <t>формирование учебного и временного стереотипа
стимулировать слухо-зрительное внимание</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</si>
  <si>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</si>
  <si>
    <t>ЛИСТОЧКИ. Окончание -И (листочек, листочка). Основа ЛИСТОЧК-. Корень слова ЛИСТ (однокоренные слова: лист, листок, лиственный). После корня стоит суффикс -ОЧК-.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t>
  </si>
  <si>
    <t>1. Какой момент этой истории показался тебе смешным? = [Понимание авторской позиции] (0)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[Выявление точности эмоциональной реакции, способность уловить динамику эмоций]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</si>
  <si>
    <t>обучение умению выбирать и применять адекватные коммуникативные стратегии и тактики
стимулировать слухо-зрительное внимание</t>
  </si>
  <si>
    <t>опирается на готовность учащегося «принимать на веру» идеи педагога (0)
отличается высокой степенью аргументации со стороны педагога (3)</t>
  </si>
  <si>
    <t>ску[ш]но, яи[чʼ]ница, було[чʼ]ная
более важнее, опытные шофёры, килограмм апельсинов</t>
  </si>
  <si>
    <t>1. Какой момент этой истории показался тебе смешным?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[Обобщение на уровне идеи] (0)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роли автора как создателя художественного мира, степень осознания функции описания в тексте] (0)</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</si>
  <si>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</si>
  <si>
    <t>1. Компромисс = [при решении проблемы педагог или обучающийся опирается на свои волевые качества]
2. Уклонение = [проблема не столь важна для педагога и обучающегося; у обеих сторон нет желания тратить силы на ее решение]
3. Конкуренция = [решение проблемы носит временный характер]</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</si>
  <si>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</si>
  <si>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</si>
  <si>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1. Моделирование = [способ изучения свойств объектов и природных процессов, состоящий в воспроизведении явления в определенных условиях]
2. Наблюдение = [способ изучения природы с помощью вспомогательных средств, замещающих реальные объекты и явления]
3. Эксперимент = [способ изучения природы с помощью вспомогательных средств, замещающих реальные объекты и явления]</t>
  </si>
  <si>
    <t>1. 7 • 8 = [Переместительное свойство умножения]
2. 96 : 16 = [Взаимосвязь умножения и деления]
3. 5 • 3 = [Переместительное свойство умножения]
4. 64 – 20 = [Правило вычитания суммы из числа]
5. 40 – 16 = [Правило вычитания числа из суммы]</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</si>
  <si>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авторской позиции]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[Адекватность воссозданного в воображении читательского образа, определяется его эмоциональная окраска] (0)
5. Как ты думаешь, почему мама не взяла огурцы у сына? (Н. Носов «Огурцы») = [Обобщение на уровне идеи] (0)
6. Опиши словами главного героя рассказа. = [Выявление точности эмоциональной реакции, способность уловить динамику эмоций] (0)</t>
  </si>
  <si>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[Самостоятельное детское чтение]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[Регрессия чтения]</t>
  </si>
  <si>
    <t>1. 48 + 6 = [Правило прибавления числа к сумме]
2. 6 – 2 = [Взаимосвязь сложения и вычитания]
3. 34 + 20 = [Правило прибавления числа к сумме]
4. 57 • 10 = [Правило умножения суммы на число]
5. 25 • 3 = [Правило умножения суммы на число]</t>
  </si>
  <si>
    <t>ЛИСТОЧКИ. Окончание -И (листочек, листочка). Основа ЛИСТОЧК-. Корень слова ЛИСТ (однокоренные слова: лист, листок, лиственный). После корня стоит суффикс -ОЧК-. (0)
Б ПОПУТЧИК. Окончание нулевое (попутчика, попутчики). Основа слова ПОПУТЧИК. Корень ПУТ (однокоренные слова: путь, путник, путать). Перед корнем приставка ПО-, после корня – суффикс -ЧИК. (0)
В. КИНОЗАЛ. Окончание нулевое, т.к. слово изменяется: кинозала, кинозалу. Основа слова КИНОЗАЛ. В слове 2 корня: КИН (кино, киноактер) и ЗАЛ (зал, спортзал). Между ними соединительная гласная О. (0)
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</si>
  <si>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1. Понравился ли тебе рассказ? = [Адекватность воссозданного в воображении читательского образа, определяется его эмоциональная окраска] (0)
2. Какова идея рассказа? = [Установление причинно-следственных связей, обобщение на уровне конкретного образа] (0)
3. С чего начинается рассказ, и чем заканчивается? Почему именно так автор расположил описание событий? = [Понимание авторской позиции]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</si>
  <si>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</si>
  <si>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1. Конфликт деятельности = [проявляется в отказе обучающегося выполнить учебное задание, поручение по причине его трудности]
2. Конфликт поступков = [проявляется в отказе обучающегося выполнить учебное задание, поручение по причине его трудности]
3. Конфликт отношений = [приобретает личностный смысл, порождает длительную неприязнь между педагогом и обучающимся]</t>
  </si>
  <si>
    <t>создает ситуацию успеха для обучающихся; (0)
при поощрении использует индивидуальный подход (0)</t>
  </si>
  <si>
    <t>начало́сь, вклю́чит, зави́дно
интереснее всех, знающие инженеры, пачка макарон
жажда славы, предостеречь от опасности, хрустящая вафля</t>
  </si>
  <si>
    <t>1. 56 – 24 = [Правило прибавления суммы к числу]
2. 1200 : 100 = [Вопросы нумерации чисел]
3. 48 – 30 = [Правило вычитания числа из суммы]
4. 65 + 32 = [Правило прибавления суммы к числу]
5. 3 + 6 = [Вопросы нумерации чисел]</t>
  </si>
  <si>
    <t>В слове КЛЮВ есть мягкий согласный звук – [лʼ], его мягкость обозначена буквой Ю. (0)
В слове ПИЧУЖКА есть мягкий согласный звук [пʼ], так как следующая буква И. (3)
НА ОЛЬХЕ. В этом слове 2 мягких согласных: [лʼ] – его мягкость обозначена буквой Ь, [хʼ] – его мягкость обозначена буквой Е. (0)
СОЙКА. Звук [йʼ] – мягкий согласный, но его мягкость обозначать не нужно, так как буква Й может обозначать только этот звук, парного твердого у него нет. (0)</t>
  </si>
  <si>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</si>
  <si>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1. Бережливость = [способность экономно расходовать ресурсы]
2. Гуманность = [готовность прийти на помощь, участливое отношение к нуждам другого]
3. Эмпатия = [способность поставить себя на место другого, способность к сопереживанию]
4. Отзывчивость = [готовность прийти на помощь, участливое отношение к нуждам другого]
5. Осознанность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t>
  </si>
  <si>
    <t>1. 56 – 24 = [Вопросы нумерации чисел]
2. 1200 : 100 = [Вопросы нумерации чисел]
3. 48 – 30 = [Вопросы нумерации чисел]
4. 65 + 32 = [Вопросы нумерации чисел]
5. 3 + 6 = [Переместительное свойство сложения]</t>
  </si>
  <si>
    <t>1. Какой момент этой истории показался тебе смешным?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[Адекватность воссозданного в воображении читательского образа, определяется его эмоциональная окраска] (0)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[Установление причинно-следственных связей, обобщение на уровне конкретного образа] (0)</t>
  </si>
  <si>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(0)
3. Завышенная самооценка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(0)</t>
  </si>
  <si>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</si>
  <si>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[Адекватность воссозданного в воображении читательского образа, определяется его эмоциональная окраска]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авторской позиции] (0)
6. Опиши словами главного героя рассказа. = [Понимание роли автора как создателя художественного мира, степень осознания функции описания в тексте] (0)</t>
  </si>
  <si>
    <t>предпосевной, непроходной, наперебой</t>
  </si>
  <si>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[готовность прийти на помощь, участливое отношение к нуждам другого]
5. Осознанность = [отношение к природе на основе понимания природных закономерностей]</t>
  </si>
  <si>
    <t>Строят условие, вопрос, решение и ответ задачи с опорой на названные шаги
Исправляют ошибки в тексте объемом 15 слов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</si>
  <si>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должно осуществляться систематически (0)</t>
  </si>
  <si>
    <t>беспроигрышный, несговорчивый, непродуманный
собачий, волжский, ошибка</t>
  </si>
  <si>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[Адекватность воссозданного в воображении читательского образа, определяется его эмоциональная окраска]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[Установление причинно-следственных связей, обобщение на уровне конкретного образа] (0)</t>
  </si>
  <si>
    <t>1. Восприятие природных объектов или явлений = [Выделение существенных признаков объектов (явлений)]
2. Формирование представлений = [Классификация понятий и установление связей между ними]
3. Подведение под понятие = [Использование натуральных и изобразительных пособий]
4. Применение понятия = [Зарисовка]</t>
  </si>
  <si>
    <t>Вышел – гл., н.ф. выходить; 2 спр.; в прош.вр., ед.ч., м.р. (3)
Свежего (хлеба) – прил., н.ф. свежий; в ед.ч., м.р., Р.п. (0)
Перебирать – гл., н.ф. перебирать; 1 спр. (0)</t>
  </si>
  <si>
    <t>1. Понравился ли тебе рассказ? = [Понимание авторской позиции] (0)
2. Какова идея рассказа? = [Обобщение на уровне идеи] (1)
3. С чего начинается рассказ, и чем заканчивается? Почему именно так автор расположил описание событий? = [Выявление точности эмоциональной реакции, способность уловить динамику эмоций] (0)
4. Каким ты видишь авторское отношение к герою? = [Установление причинно-следственных связей, обобщение на уровне конкретного образа]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</si>
  <si>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расширять возможности обучения и самообучения
скорректировать содержание и (или) условия реализации программы при получении низких результатов</t>
  </si>
  <si>
    <t>[тэ]мбр, [тʼ]ерраса, ши[нʼ]ель
наиболее правильнее, искусные повара, без джинсов
рецензия на сборник, рассказать о происшествии, белый тюль</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</si>
  <si>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самостоятельность]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компетентность]</t>
  </si>
  <si>
    <t>На стоянке – сущ., н.ф. стоянка; нариц., неодуш., ж.р., 1 скл.; в ед.ч., П.п. (0)
Выли – гл., н.ф. выть; 1 спр.; в прош.вр., мн.ч., 3 л. (3)</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</si>
  <si>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[Обобщение на уровне идеи] (0)
4. Главный герой нравится писателю? = [Понимание роли автора как создателя художественного мира, степень осознания функции описания в тексте] (0)
5. Сколько смысловых частей в рассказе? Почему? = [Установление причинно-следственных связей, обобщение на уровне конкретного образа] (1)
6. О чем этот рассказ? = [Понимание роли автора как создателя художественного мира, степень осознания функции описания в тексте] (0)</t>
  </si>
  <si>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</si>
  <si>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Волков – сущ., н.ф. волк; нариц., одуш., м.р., 2 скл.; во мн.ч., В.п. (0)
Выли – гл., н.ф. выть; 1 спр.; в прош.вр., мн.ч., 3 л. (3)</t>
  </si>
  <si>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[Обобщение на уровне идеи] (1)
3. С каким настроением ты слушал рассказ? = [Установление причинно-следственных связей, обобщение на уровне конкретного образа] (0)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[Выявление точности эмоциональной реакции, способность уловить динамику эмоций] (0)
6. Опиши словами главного героя рассказа. = [Адекватность воссозданного в воображении читательского образа, определяется его эмоциональная окраска] (1)</t>
  </si>
  <si>
    <t>вокзальный, просьба, повсеместный</t>
  </si>
  <si>
    <t>1. Понравился ли тебе рассказ? = [Обобщение на уровне идеи] (0)
2. Какова идея рассказа? = [Установление причинно-следственных связей, обобщение на уровне конкретного образа] (0)
3. С чего начинается рассказ, и чем заканчивается? Почему именно так автор расположил описание событий? = [Понимание роли автора как создателя художественного мира, степень осознания функции описания в тексте] (0)
4. Каким ты видишь авторское отношение к герою? = [Понимание авторской позиции] (1)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[Выявление точности эмоциональной реакции, способность уловить динамику эмоций] (0)</t>
  </si>
  <si>
    <t>участие школьников в написании всероссийских проверочных работ</t>
  </si>
  <si>
    <t>опирается на готовность учащегося «принимать на веру» идеи педагога (0)
используется как постоянная форма воздействия на обучающихся (3)</t>
  </si>
  <si>
    <t>1. Запишите предложение в тетрадь. = [Побудительное, простое, двусоставное]
2. Пусть всегда будет солнце! = [Побудительное, простое, односоставное]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</si>
  <si>
    <t>батарея (1 скл.), рояль (2 скл.), бандероль (3 скл.)
сладкоежка (1 скл.), открытие (2 скл.), аэрозоль (3 скл.)</t>
  </si>
  <si>
    <t>подкра́лась, катало́г, столя́р
звонче, лучшие профессора, пять блюдцев</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</si>
  <si>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[Обобщение на уровне идеи]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[Адекватность воссозданного в воображении читательского образа, определяется его эмоциональная окраска] (0)
6. Какой смысл заключается в описанной автором истории? = [Установление причинно-следственных связей, обобщение на уровне конкретного образа] (0)</t>
  </si>
  <si>
    <t>изменение скорости урока
дополнительная отработка материала</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</si>
  <si>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</si>
  <si>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1. 48 + 6 = [Взаимосвязь сложения и вычитания]
2. 6 – 2 = [Взаимосвязь сложения и вычитания]
3. 34 + 20 = [Взаимосвязь сложения и вычитания]
4. 57 • 10 = [Вопросы нумерации чисел]
5. 25 • 3 = [Вопросы нумерации чисел]</t>
  </si>
  <si>
    <t>1. Как ты думаешь, почему автор не сразу начал описывать события, а сначала описал место действия? = [Выявление точности эмоциональной реакции, способность уловить динамику эмоций]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[Адекватность воссозданного в воображении читательского образа, определяется его эмоциональная окраска] (0)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авторской позиции] (0)
6. Опиши словами главного героя рассказа. = [Установление причинно-следственных связей, обобщение на уровне конкретного образа] (0)</t>
  </si>
  <si>
    <t>уменьшить объем проверочного задания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</si>
  <si>
    <t>1. 1 = [В] (0)
2. 2 = [А] (2)
3. 3 = [Б] (0)</t>
  </si>
  <si>
    <t>А
В
Г
Д</t>
  </si>
  <si>
    <t>1. 48 + 6 = [Правило прибавления числа к сумме]
2. 6 – 2 = [Взаимосвязь сложения и вычитания]
3. 34 + 20 = [Взаимосвязь сложения и вычитания]
4. 57 • 10 = [Правило умножения суммы на число]
5. 25 • 3 = [Правило умножения суммы на число]</t>
  </si>
  <si>
    <t>1. Какое настроение вызывает у тебя эта история? = [Адекватность воссозданного в воображении читательского образа, определяется его эмоциональная окраска] (1)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[Выявление точности эмоциональной реакции, способность уловить динамику эмоций]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</si>
  <si>
    <t>1. в деревне, из поездки, над повозкой = [Безударные гласные в падежных окончаниях существительных]
2. камыш, в записке, под шкафчиком = [Непроверяемые безударные гласные в корне слова]
3. о ягодке, при месяце, в январе = [Проверяемые безударные гласные в корне слова]
4. в холодке, у землянки, к читателю = [Непроверяемые безударные гласные в корне слова]</t>
  </si>
  <si>
    <t>1. карта «Природные зоны России»
2. карта «Охрана природы» в атласе
3. ландшафтная картина «Степь»
4. таблица «Животный мир степи»
5. гербарий</t>
  </si>
  <si>
    <t>1. 60 – 1 = [Правило вычитания числа из суммы]
2. 40 – 6 = [Правило вычитания числа из суммы]
3. 26 + 4 = [Правило прибавления числа к сумме]
4. 2 • 4 = [Конкретный смысл действия умножения]
5. 8 + 6 = [Правило прибавления числа к сумме]</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</si>
  <si>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[Установление причинно-следственных связей, обобщение на уровне конкретного образа] (0)
3. Как ты думаешь, важно ли знать, где происходили события, в какое время? Почему? = [Адекватность воссозданного в воображении читательского образа, определяется его эмоциональная окраска] (0)
4. Главный герой нравится писателю? = [Понимание авторской позиции] (0)
5. Сколько смысловых частей в рассказе? Почему? = [Установление причинно-следственных связей, обобщение на уровне конкретного образа] (1)
6. О чем этот рассказ? = [Выявление точности эмоциональной реакции, способность уловить динамику эмоций] (0)</t>
  </si>
  <si>
    <t>монолог</t>
  </si>
  <si>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</si>
  <si>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1. Конфликт деятельности = [возникает по причине того, что педагог не выяснил мотивы поступка обучающихся, сделал необоснованный вывод]
2. Конфликт поступков = [проявляется в отказе обучающегося выполнить учебное задание, поручение по причине его трудности]
3. Конфликт отношений = [приобретает личностный смысл, порождает длительную неприязнь между педагогом и обучающимся]</t>
  </si>
  <si>
    <t>внеклассная работа</t>
  </si>
  <si>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[Адекватность воссозданного в воображении читательского образа, определяется его эмоциональная окраска] (0)
6. Опиши словами главного героя рассказа. = [Установление причинно-следственных связей, обобщение на уровне конкретного образа] (0)</t>
  </si>
  <si>
    <t>необходимо запланировать дополнительное время на раскрытие темы
пересмотреть формулировку вопроса
использовать дополнительные задания, направленные на выработку определенных умений
запланировать тему (вопрос) на последующие уроки</t>
  </si>
  <si>
    <t>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</si>
  <si>
    <t>1. 48 + 6 = [Вопросы нумерации чисел]
2. 6 – 2 = [Взаимосвязь сложения и вычитания]
3. 34 + 20 = [Правило прибавления числа к сумме]
4. 57 • 10 = [Правило умножения суммы на число]
5. 25 • 3 = [Правило прибавления суммы к числу]</t>
  </si>
  <si>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[Выявление точности эмоциональной реакции, способность уловить динамику эмоций] (0)
3. С каким настроением ты слушал рассказ? = [Адекватность воссозданного в воображении читательского образа, определяется его эмоциональная окраска] (0)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авторской позиции] (0)
6. Опиши словами главного героя рассказа. = [Обобщение на уровне идеи] (0)</t>
  </si>
  <si>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</si>
  <si>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принцип учета потребностей ребенка</t>
  </si>
  <si>
    <t>принцип связи учебного материала с жизненным опытом</t>
  </si>
  <si>
    <t>ждала́, повтори́м, гербы́
ши[нэ]ль, ин[тэ]рвью, бе[рʼ]ет
прекраснейший, кремы, килограмм помидоров
согласно расписанию, одеть плащ, тяжелая бандероль</t>
  </si>
  <si>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[Чтение]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[Техника чтения]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</si>
  <si>
    <t>1. принцип систематичности = [установление взаимосвязи природных объектов и явлений]
2. принцип интеграции = [привлечение местного материала]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[объединение сведений из разных научных областей]</t>
  </si>
  <si>
    <t>Рычал – гл., н.ф. рычать; 2 спр., в прош.вр., ед.ч., м.р. (0)</t>
  </si>
  <si>
    <t>1. Понравился ли тебе рассказ? = [Обобщение на уровне идеи]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[Обобщение на уровне идеи] (0)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[Понимание роли автора как создателя художественного мира, степень осознания функции описания в тексте] (0)</t>
  </si>
  <si>
    <t>не включать данный вопрос
уменьшить объем проверочного задания</t>
  </si>
  <si>
    <t>постепенное, дозированное введение ученика в рамки группового взаимодействия
формирование учебного и временного стереотипа
стимулировать слухо-зрительное внимание</t>
  </si>
  <si>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обращает внимание на реакцию учеников на свои вопросы]</t>
  </si>
  <si>
    <t>ждала́, повтори́м, гербы́
ши[нэ]ль, ин[тэ]рвью, бе[рʼ]ет
согласно расписанию, одеть плащ, тяжелая бандероль</t>
  </si>
  <si>
    <t>1. Совокупность мелодики, ритма, темпа, интенсивности, акцентности строя, тембра и других элементов речи. = [Интонация]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[Закон деятельностного формирования читательской культуры]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[Закон деятельностного формирования читательской культуры]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[Закон деятельностного формирования читательской культуры]</t>
  </si>
  <si>
    <t>1. Бережливость = [способность экономно расходовать ресурсы]
2. Гуманность = [способность поставить себя на место другого, способность к сопереживанию]
3. Эмпатия = [готовность прийти на помощь, участливое отношение к нуждам другого]
4. Отзывчивость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5. Осознанность = [отношение к природе на основе понимания природных закономерностей]</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</si>
  <si>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[Установление причинно-следственных связей, обобщение на уровне конкретного образа] (0)
3. Как ты думаешь, что изменится в рассказе, если из него убрать все описание природы? = [Обобщение на уровне идеи] (0)
4. Главный герой нравится автору рассказа? = [Выявление точности эмоциональной реакции, способность уловить динамику эмоций] (0)
5. Как ты думаешь, почему Ваня стыдился своего поступка? (Л. Толстой «Косточка») = [Адекватность воссозданного в воображении читательского образа, определяется его эмоциональная окраска] (0)
6. Как ты думаешь, чему хотел научить нас этим рассказом писатель? = [Понимание авторской позиции] (0)</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</si>
  <si>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</si>
  <si>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1. ожог, ожёг = [Паронимы]
2. поступок, проступок = [Омонимы]
3. отойти, отступить, попятиться = [Синонимы]
4. одобрение, осуждение = [Синонимы]</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</si>
  <si>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[Навык чтения]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[Непосредственное восприятие художественного произведения]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</si>
  <si>
    <t>1. Какой момент этой истории показался тебе смешным? = [Обобщение на уровне идеи] (0)
2. Как ты представляешь себе главного героя рассказа? = [Понимание роли автора как создателя художественного мира, степень осознания функции описания в тексте] (0)
3. Как ты думаешь, нужно ли читать описание природы, которое автор включает в рассказ, или его можно опустить? = [Выявление точности эмоциональной реакции, способность уловить динамику эмоций] (0)
4. Какими словами автор описывает главного героя? Почему он использует много эпитетов? = [Адекватность воссозданного в воображении читательского образа, определяется его эмоциональная окраска]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</si>
  <si>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</si>
  <si>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[Установление причинно-следственных связей, обобщение на уровне конкретного образа] (0)
5. Как ты думаешь, почему рассказ так закончился? = [Понимание авторской позиции] (0)
6. Как ты думаешь, что хотел сказать автор читателю? = [Обобщение на уровне идеи] (1)</t>
  </si>
  <si>
    <t>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</si>
  <si>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осуществляется постоянно (3)
опирается на внешние стимулы: похвалу, желание получить награду, побудить участвовать в соревновании (0)</t>
  </si>
  <si>
    <t>ши[нэ]ль, ин[тэ]рвью, бе[рʼ]ет
прекраснейший, кремы, килограмм помидоров</t>
  </si>
  <si>
    <t>1. процесс, характеризующийся активностью и точностью эмоциональной реакции на произведение, конкретизацией литературных образов в воображении, способностью оценивать форму произведения, глубиной осмысления текста = [Читательская компетентность]
2.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[Навык чтения]
3. готовность и способность к полноценному восприятию при чтении любых письменных текстов, к пониманию и осмыслению их содержания. = [Читательская компетентность]
4. личностное свойство, которое складывается из двух компонентов – наличие мотивации обращения к книгам и конкретные знания, умения и навыки, обеспечивающие взаимодействие читателя с книгой и текстом. = [Читательская самостоятельность]</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</si>
  <si>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авторской позиции] (0)</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</si>
  <si>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</si>
  <si>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зачем автор так подробно описывает место событий? = [Установление причинно-следственных связей, обобщение на уровне конкретного образа] (0)
4. Как автор относится к главному герою? = [Понимание авторской позиции] (1)
5. Как ты думаешь, почему рассказ так закончился? = [Понимание авторской позиции] (0)
6. Как ты думаешь, что хотел сказать автор читателю? = [Обобщение на уровне идеи] (1)</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</si>
  <si>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</si>
  <si>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1. Бережливость = [способность экономно расходовать ресурсы]
2. Гуманность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3. Эмпатия = [способность поставить себя на место другого, способность к сопереживанию]
4. Отзывчивость = [способность поставить себя на место другого, способность к сопереживанию]
5. Осознанность = [отношение к природе на основе понимания природных закономерностей]</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</si>
  <si>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роли автора как создателя художественного мира, степень осознания функции описания в тексте] (0)
5. Как ты думаешь, почему мама не взяла огурцы у сына? (Н. Носов «Огурцы») = [Обобщение на уровне идеи] (0)
6. Опиши словами главного героя рассказа. = [Адекватность воссозданного в воображении читательского образа, определяется его эмоциональная окраска] (1)</t>
  </si>
  <si>
    <t>1. в деревне, из поездки, над повозкой = [Безударные гласные в падежных окончаниях существительных]
2. камыш, в записке, под шкафчиком = [Проверяемые парные по звонкости-глухости согласные в корне слова]
3. о ягодке, при месяце, в январе = [Безударные гласные в падежных окончаниях существительных]
4. в холодке, у землянки, к читателю = [Проверяемые безударные гласные в корне слова]</t>
  </si>
  <si>
    <t>1. «Каша из топора» = [волшебные сказки]
2. «Лиса и журавль» = [бытовые]
3. «Теремок» = [бытовые]
4. «Иван-царевич и Серый волк» = [кумулятивные]
5. «Сказка про белого бычка» = [докучные]</t>
  </si>
  <si>
    <t>Доступность для повторения всеми детьми</t>
  </si>
  <si>
    <t>1. Какое настроение вызывает у тебя эта история? = [Адекватность воссозданного в воображении читательского образа, определяется его эмоциональная окраска] (1)
2. Как внешне выглядит главный герой рассказа? = [Понимание роли автора как создателя художественного мира, степень осознания функции описания в тексте] (0)
3. Как ты думаешь, что изменится в рассказе, если из него убрать все описание природы? = [Понимание авторской позиции] (1)
4. Главный герой нравится автору рассказа? = [Обобщение на уровне идеи]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</si>
  <si>
    <t>лекция</t>
  </si>
  <si>
    <t>дать возможность обучающимся следить за своими собственными успехами</t>
  </si>
  <si>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</si>
  <si>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[Стратегия, которая строится на взаимных уступках сторон; частичное удовлетворение интересов обеих сторон конфликта] (0)
3. Компромисс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t>
  </si>
  <si>
    <t>осуществляется непосредственно (педагогом) или опосредованно (другими обучающимися) (0)</t>
  </si>
  <si>
    <t>расширять возможности обучения и самообучения
определить успешность реализации задач духовно-нравственного развития обучающихся
мотивация личной ответственности обучающихся за свою учебу</t>
  </si>
  <si>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</si>
  <si>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помощь научного руководителя, наставника при участии обучающегося в научно-практических конференциях, круглых столах, мастер-классах</t>
  </si>
  <si>
    <t>1. в деревне, из поездки, над повозкой = [Проверяемые парные по звонкости-глухости согласные в корне слова]
2. камыш, в записке, под шкафчиком = [Проверяемые парные по звонкости-глухости согласные в корне слова]
3. о ягодке, при месяце, в январе = [Непроверяемые безударные гласные в корне слова]
4. в холодке, у землянки, к читателю = [Проверяемые безударные гласные в корне слова]</t>
  </si>
  <si>
    <t>1. принцип систематичности = [взаимосвязь между компонентами содержания]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[доступное, убедительное сообщение научно проверенных фактов]
5. принцип научности = [объединение сведений из разных научных областей]</t>
  </si>
  <si>
    <t>Лежала – гл., н.ф. лежать; 1 спр.; в прош.вр., ед.ч., ж.р. (3)
Считали – гл., н.ф. считать; 1 спр.; в прош.вр., мн.ч. (0)</t>
  </si>
  <si>
    <t>расширять возможности обучения и самообучения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</si>
  <si>
    <t>использование в урочной деятельности дистанционных форм обучения на платформе Zoom</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</si>
  <si>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</si>
  <si>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1. 48 + 6 = [Взаимосвязь сложения и вычитания]
2. 6 – 2 = [Вопросы нумерации чисел]
3. 34 + 20 = [Правило прибавления суммы к числу]
4. 57 • 10 = [Правило умножения суммы на число]
5. 25 • 3 = [Правило прибавления числа к сумме]</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</si>
  <si>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[Адекватность воссозданного в воображении читательского образа, определяется его эмоциональная окраска] (0)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авторской позиции] (0)</t>
  </si>
  <si>
    <t>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</si>
  <si>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</si>
  <si>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лебяжий, (нет) линий, соловей, открой = [Слова с нулевым окончанием]
2. клеймо, трое, рыжий, (нет) огней = [Слова с материально выраженным окончанием]
3. эскимо, вдвое, плавая, вразнобой = [Слова с нулевым окончанием]</t>
  </si>
  <si>
    <t>1. Намеренное искажение авторского текста (замена слова, выражения, пропуск слова, изменение грамматической формы и т.п.) с целью привлечения внимания к авторскому выбору. = [Принцип целенаправленности восприятия художественного произведения]
2. Все частные задачи урока определяются его целью – способствовать полноценному восприятию произведения, подвести к постижению его идеи. = [Стилистический эксперимент]
3. Такой темп чтения, который обеспечивает наилучшее понимание читаемого. = [Беглость чтения]
4. Система умственных и практических действий, в результате которых ребенок самостоятельно выделяет внешние показатели содержания каждой книги, взаимно их соотносит и делает обоснованный вывод о ее содержании, ставит цель чтения и выбирает подходящий способ прочтения. = [Метод чтения-рассматривания]</t>
  </si>
  <si>
    <t>1. Какой момент этой истории показался тебе смешным?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[Выявление точности эмоциональной реакции, способность уловить динамику эмоций]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[Понимание авторской позиции] (0)
6. Какой смысл заключается в описанной автором истории? = [Обобщение на уровне идеи] (1)</t>
  </si>
  <si>
    <t>распущенный ребенок, сорванный голос, натянутая струна
погасший взгляд, запущенный дом, танцующая пара</t>
  </si>
  <si>
    <t>1. принцип систематичности = &lt;ответ не выбран&gt;
2. принцип интеграции = [объединение сведений из разных научных областей]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</si>
  <si>
    <t>1. 60 – 1 = [Принцип построения натурального ряда чисел]
2. 40 – 6 = [Правило вычитания числа из суммы]
3. 26 + 4 = [Правило прибавления суммы к числу]
4. 2 • 4 = [Конкретный смысл действия умножения]
5. 8 + 6 = &lt;ответ не выбран&gt;</t>
  </si>
  <si>
    <t>Веселые (крики) – прил., н.ф. веселый; во мн.ч., Им.п. (0)</t>
  </si>
  <si>
    <t>использовать памятки и алгоритмы</t>
  </si>
  <si>
    <t>выражается в прямом требовании педагога к обучающимся принять готовый эталон поведения (0)</t>
  </si>
  <si>
    <t>1. лебедь, овраг, нагрев = &lt;ответ не выбран&gt;
2. сдобный, отбойный, борозда = [Слова, в которых есть и звонкие, и глухие согласные звуки]
3. походка, подпись, шепчет = [Слова, в которых есть и звонкие, и глухие согласные звуки]</t>
  </si>
  <si>
    <t>принцип сознательного усвоения учебного материала
принцип связи учебного материала с жизненным опытом</t>
  </si>
  <si>
    <t>1. 18 • 4 = [Правило умножения суммы на число]
2. 15 + 1 = [Принцип построения натурального ряда чисел]
3. 7 – 3 = [Взаимосвязь сложения и вычитания]
4. 5 • 7 = [Правило умножения суммы на число]
5. 42 – 5 = [Правило вычитания суммы из числа]</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</si>
  <si>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[Понимание авторской позиции]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[Адекватность воссозданного в воображении читательского образа, определяется его эмоциональная окраска] (0)</t>
  </si>
  <si>
    <t>установление соответствия между найденными числами и данными в условии задачи</t>
  </si>
  <si>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в чем состоят причины конфликта, стремятся совместно искать возможности его разрешения]</t>
  </si>
  <si>
    <t>1. лебяжий, (нет) линий, соловей, открой = [Слова с материально выраженным окончанием]
2. клеймо, трое, рыжий, (нет) огней = [Слова без окончания]
3. эскимо, вдвое, плавая, вразнобой = [Слова с нулевым окончанием]</t>
  </si>
  <si>
    <t>1. таблица «Животный мир степи»
2. карта «Природные зоны России»
3. ландшафтная картина «Степь»
4. карта «Охрана природы» в атласе
5. гербарий</t>
  </si>
  <si>
    <t>Вышел – гл., н.ф. выходить; 2 спр.; в прош.вр., ед.ч., м.р. (3)
В сарай – сущ., н.ф. сарай; нариц., неодуш., м.р. 2 скл.; в ед.ч., В.п. (0)</t>
  </si>
  <si>
    <t>1. Понравился ли тебе рассказ? = [Выявление точности эмоциональной реакции, способность уловить динамику эмоций] (1)
2. Какова идея рассказа? = [Обобщение на уровне идеи] (1)
3. С чего начинается рассказ, и чем заканчивается? Почему именно так автор расположил описание событий? = [Адекватность воссозданного в воображении читательского образа, определяется его эмоциональная окраска] (0)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[Понимание авторской позиции] (0)
6. Расскажи, как выглядит главный герой рассказа. = [Установление причинно-следственных связей, обобщение на уровне конкретного образа] (0)</t>
  </si>
  <si>
    <t>Строят условие, вопрос, решение и ответ задачи с опорой на названные шаги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</si>
  <si>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</si>
  <si>
    <t>А
Б
В</t>
  </si>
  <si>
    <t>1. 7 • 8 = [Правило умножения числа на сумму]
2. 96 : 16 = [Взаимосвязь умножения и деления]
3. 5 • 3 = [Переместительное свойство умножения]
4. 64 – 20 = [Правило вычитания суммы из числа]
5. 40 – 16 = [Правило вычитания числа из суммы]</t>
  </si>
  <si>
    <t>повторное объяснить новый материал
дополнительно отработать материал
использовать интернет-тренажер
использовать памятки и алгоритмы</t>
  </si>
  <si>
    <t>необходимо запланировать дополнительное время на раскрытие темы
уменьшить объем проверочного задания
применить другой метод обучения</t>
  </si>
  <si>
    <t>1. Совокупность мелодики, ритма, темпа, интенсивности, акцентности строя, тембра и других элементов речи. = [Выразительность чтения]
2. Совокупность совместно действующих компонентов звучащей речи, обусловленных смысловым и эмоциональным наполнением высказывания, а также ситуацией его произнесения. = [Выразительность чтения]
3. Основы читательской культуры формируются только путем непосредственной целенаправленной и полноценной деятельности обучающихся с книгой и среди книг. = [Принцип опоры на целостное, непосредственное, эмоциональное восприятие прочитанного]
4. Установление связи между условиями первичного восприятия художественного произведения и качеством восприятия, желание возвращаться к тексту и анализировать его. = [Принцип опоры на целостное, непосредственное, эмоциональное восприятие прочитанного]</t>
  </si>
  <si>
    <t>различными солями, растворенными в водных источниках</t>
  </si>
  <si>
    <t>1. Какие чувства вызывает этот рассказ? = [Адекватность воссозданного в воображении читательского образа, определяется его эмоциональная окраска] (0)
2. Каким ты нарисовал зайца в своем воображении? (К. Паустовский «Заячьи лапы») = [Обобщение на уровне идеи]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[Установление причинно-следственных связей, обобщение на уровне конкретного образа] (0)
5. Сколько смысловых частей в рассказе? Почему? = [Установление причинно-следственных связей, обобщение на уровне конкретного образа] (1)
6. О чем этот рассказ? = [Понимание роли автора как создателя художественного мира, степень осознания функции описания в тексте] (0)</t>
  </si>
  <si>
    <t>дополнительно отработать материал
использовать карту понятий
использовать интернет-тренажер</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</si>
  <si>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</si>
  <si>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</si>
  <si>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Какой момент этой истории показался тебе смешным?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[Выявление точности эмоциональной реакции, способность уловить динамику эмоций]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[Обобщение на уровне идеи] (1)</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</si>
  <si>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</si>
  <si>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</si>
  <si>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Кочугуева</t>
  </si>
  <si>
    <t>Инна</t>
  </si>
  <si>
    <t>Сергеева</t>
  </si>
  <si>
    <t>Ковалевич</t>
  </si>
  <si>
    <t>Тельминова</t>
  </si>
  <si>
    <t>Бица</t>
  </si>
  <si>
    <t>Абрамова</t>
  </si>
  <si>
    <t>Зайнулина</t>
  </si>
  <si>
    <t>Равиля</t>
  </si>
  <si>
    <t>Рахимулловна</t>
  </si>
  <si>
    <t>Лисицина</t>
  </si>
  <si>
    <t>Коростелева</t>
  </si>
  <si>
    <t>Колмакова</t>
  </si>
  <si>
    <t>Окорокова</t>
  </si>
  <si>
    <t>Першина</t>
  </si>
  <si>
    <t>Путкова</t>
  </si>
  <si>
    <t>Вениаминовна</t>
  </si>
  <si>
    <t>Шамалова</t>
  </si>
  <si>
    <t>Попова</t>
  </si>
  <si>
    <t>Иванова</t>
  </si>
  <si>
    <t>Вараксина</t>
  </si>
  <si>
    <t>Гибадуллина</t>
  </si>
  <si>
    <t>Элина</t>
  </si>
  <si>
    <t>Сиреневна</t>
  </si>
  <si>
    <t>Охочинская</t>
  </si>
  <si>
    <t>Ильина</t>
  </si>
  <si>
    <t>Фирстова</t>
  </si>
  <si>
    <t>Зверева</t>
  </si>
  <si>
    <t>Чупина</t>
  </si>
  <si>
    <t>Дремина</t>
  </si>
  <si>
    <t>Небелюк</t>
  </si>
  <si>
    <t>Заверкина</t>
  </si>
  <si>
    <t>Еганова</t>
  </si>
  <si>
    <t>Кротова</t>
  </si>
  <si>
    <t>Григорьевна</t>
  </si>
  <si>
    <t>Ахлюстина</t>
  </si>
  <si>
    <t>Щекалева</t>
  </si>
  <si>
    <t>Мухина</t>
  </si>
  <si>
    <t>Найданова</t>
  </si>
  <si>
    <t>Праведникова</t>
  </si>
  <si>
    <t>Федоровцев</t>
  </si>
  <si>
    <t>Никита</t>
  </si>
  <si>
    <t>Алексеевич</t>
  </si>
  <si>
    <t>Г
Д</t>
  </si>
  <si>
    <t>1. 18 • 4 = [Правило умножения суммы на число]
2. 15 + 1 = [Принцип построения натурального ряда чисел]
3. 7 – 3 = [Взаимосвязь сложения и вычитания]
4. 5 • 7 = &lt;ответ не выбран&gt;
5. 42 – 5 = [Правило вычитания суммы из числа]</t>
  </si>
  <si>
    <t>1. Запишите предложение в тетрадь. = [Побудительное, простое, двусоставное]
2. Пусть всегда будет солнце! = [Побудительное, простое, двусоставное]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</si>
  <si>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[Обобщение на уровне идеи] (0)
4. Какими словами автор описывает главного героя? Почему он использует много эпитетов? = [Понимание роли автора как создателя художественного мира, степень осознания функции описания в тексте] (0)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</si>
  <si>
    <t>Строят условие, вопрос, решение и ответ задачи с опорой на названные шаги
Исправляют ошибки в тексте объемом 15 слов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</si>
  <si>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[Чтение]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[Тип правильной читательской деятельности]
3. вид речевой деятельности, направленный на смысловое восприятие графически зафиксированного текста. = [Полноценное читательское восприятие]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[Техника чтения]</t>
  </si>
  <si>
    <t>Исправляют ошибки в тексте объемом 15 слов
В тексте объемом 300 слов выделяют фрагмент, который можно считать «обоснованием гипотезы»</t>
  </si>
  <si>
    <t>1. Какие чувства вызывает этот рассказ? = [Выявление точности эмоциональной реакции, способность уловить динамику эмоций] (0)
2. Каким ты нарисовал зайца в своем воображении? (К. Паустовский «Заячьи лапы») = [Адекватность воссозданного в воображении читательского образа, определяется его эмоциональная окраска] (0)
3. Как ты думаешь, важно ли знать, где происходили события, в какое время? Почему? = [Понимание роли автора как создателя художественного мира, степень осознания функции описания в тексте] (0)
4. Главный герой нравится писателю? = [Установление причинно-следственных связей, обобщение на уровне конкретного образа] (0)
5. Сколько смысловых частей в рассказе? Почему? = [Понимание авторской позиции] (0)
6. О чем этот рассказ? = [Обобщение на уровне идеи] (1)</t>
  </si>
  <si>
    <t>использовать прием частой смены деятельности
использовать упражнения, регулирующие двигательную активность</t>
  </si>
  <si>
    <t>моделирование
видеометод
эксперимент
демонстрационный метод
работа с раздаточным материалом</t>
  </si>
  <si>
    <t>1. Индивидуальное, без непосредственной помощи учителя или другого лица (родителей, товарищей, библиотекаря) общение ребенка с доступным миром книг, в процессе которого ребенок осуществляет осознанный выбор книги для себя, прочтение избранной книги по всем правилам, освоенным к моменту встречи с ней. = [Читательский кругозор]
2. Безошибочность и плавность воспроизведения звуковой стороны текста. = [Правильность чтения]
3. Возвратные движения глаз к ранее воспринятому отрезку текста, которые нарушают плавность и правильность чтения. = [Регрессия чтения]
4. Объем знаний читателя о круге доступного чтения и мире книг в целом. = [Самостоятельное детское чтение]</t>
  </si>
  <si>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</si>
  <si>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</si>
  <si>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эксперимент
иллюстративный метод
демонстрационный метод
работа с раздаточным материалом</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</si>
  <si>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[Установление причинно-следственных связей, обобщение на уровне конкретного образа] (1)
6. Какой смысл заключается в описанной автором истории? = [Понимание авторской позиции] (0)</t>
  </si>
  <si>
    <t>необходимо запланировать дополнительное время на раскрытие темы
не включать данный вопрос, запланировать его на последующие уроки
применить другой метод обучения
использовать дополнительные задания, направленные на выработку определенных умений</t>
  </si>
  <si>
    <t>при́нял, ша́рфы, вклю́чена
[тэ]стирование, пар[тэ]р, фа[нʼ]ерка
отзыв на книгу, оплатить услуги, синяя гуашь</t>
  </si>
  <si>
    <t>Органоминеральное образование в результате совокупной деятельности организмов, материнской породы, климата, рельефа местности
Верхняя часть земной коры
Поверхностные горизонты горных пород</t>
  </si>
  <si>
    <t>1. Понравился ли тебе рассказ? = [Обобщение на уровне идеи] (0)
2. Какова идея рассказа? = [Понимание авторской позиции] (0)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[Понимание роли автора как создателя художественного мира, степень осознания функции описания в тексте] (1)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</si>
  <si>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при́нял, ша́рфы, вклю́чена</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</si>
  <si>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[Выявление точности эмоциональной реакции, способность уловить динамику эмоций] (0)
4. Какими словами автор описывает главного героя? Почему он использует много эпитетов? = [Понимание авторской позиции] (1)
5. Как ты думаешь, ребята понимали, что делают что-то запрещенное? (В. Драгунский «Сверху вниз, наискосок!») = [Адекватность воссозданного в воображении читательского образа, определяется его эмоциональная окраска] (0)
6. Какой смысл заключается в описанной автором истории? = [Обобщение на уровне идеи] (1)</t>
  </si>
  <si>
    <t>скорректировать содержание и (или) условия реализации программы при получении низких результатов</t>
  </si>
  <si>
    <t>вокзальный, просьба, повсеместный
тростниковая, создаешь, ручьи
объятия, моющая, прелестное</t>
  </si>
  <si>
    <t>необходимо запланировать дополнительное время на раскрытие темы
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</si>
  <si>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</si>
  <si>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педагог в общих чертах отмечает участие обучающегося в учебной деятельности; (3)
педагог поощряет достижение учеником определенных результатов; (0)
педагог проявляет минимальное, формальное внимание к успехам учащегося. (3)</t>
  </si>
  <si>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</si>
  <si>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</si>
  <si>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максимальное расширение образовательного пространства, увеличения социальных контактов
стимулировать слухо-зрительное внимание</t>
  </si>
  <si>
    <t>1. 56 – 24 = [Правило вычитания числа из суммы]
2. 1200 : 100 = [Правило вычитания числа из суммы]
3. 48 – 30 = [Правило вычитания суммы из числа]
4. 65 + 32 = [Переместительное свойство сложения]
5. 3 + 6 = [Вопросы нумерации чисел]</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</si>
  <si>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[Понимание роли автора как создателя художественного мира, степень осознания функции описания в тексте] (0)
4. Главный герой нравится автору рассказа? = [Адекватность воссозданного в воображении читательского образа, определяется его эмоциональная окраска]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авторской позиции] (0)</t>
  </si>
  <si>
    <t>применить другой метод обучения
запланировать тему (вопрос) на последующие уроки</t>
  </si>
  <si>
    <t>должно осуществляться систематически (0)
выражается в прямом требовании педагога к обучающимся принять готовый эталон поведения (0)</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</si>
  <si>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[Адекватность воссозданного в воображении читательского образа, определяется его эмоциональная окраска] (0)
4. Главный герой нравится автору рассказа? = [Понимание авторской позиции] (0)
5. Как ты думаешь, почему Ваня стыдился своего поступка? (Л. Толстой «Косточка») = [Обобщение на уровне идеи] (1)
6. Как ты думаешь, чему хотел научить нас этим рассказом писатель? = [Понимание роли автора как создателя художественного мира, степень осознания функции описания в тексте] (0)</t>
  </si>
  <si>
    <t>изменение скорости урока
повторное объяснить новый материал
дополнительно отработать материал
использовать карту понятий
использовать памятки и алгоритмы</t>
  </si>
  <si>
    <t>Упорядочивают и ранжируют данные из текста, пользуясь совместной презентацией
В групповой беседе определяют, что среди предложенных способов действия ни один не подходит для решения данной учебной задачи</t>
  </si>
  <si>
    <t>моделирование
видеометод
эксперимент
иллюстративный метод
демонстрационный метод
работа с раздаточным материалом</t>
  </si>
  <si>
    <t>Самый верхний слой литосферы
Верхняя часть земной коры
Поверхностные горизонты горных пород</t>
  </si>
  <si>
    <t>1. Бережливость = [способность экономно расходовать ресурсы]
2. Гуманность = [готовность прийти на помощь, участливое отношение к нуждам другого]
3. Эмпатия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4. Отзывчивость = [способность поставить себя на место другого, способность к сопереживанию]
5. Осознанность = [отношение к природе на основе понимания природных закономерностей]</t>
  </si>
  <si>
    <t>1. 57 – 7 = [Правило вычитания числа из суммы]
2. 64 – 20 = [Правило прибавления суммы к числу]
3. 47 + 5 = [Вопросы нумерации чисел]
4. 24 : 4 = [Взаимосвязь умножения и деления]
5. 46 : 2 = [Взаимосвязь умножения и деления]</t>
  </si>
  <si>
    <t>1. Понравился ли тебе рассказ? = [Обобщение на уровне идеи] (0)
2. Какова идея рассказа? = [Понимание роли автора как создателя художественного мира, степень осознания функции описания в тексте] (0)
3. С чего начинается рассказ, и чем заканчивается? Почему именно так автор расположил описание событий? = [Адекватность воссозданного в воображении читательского образа, определяется его эмоциональная окраска] (0)
4. Каким ты видишь авторское отношение к герою? = [Выявление точности эмоциональной реакции, способность уловить динамику эмоций] (0)
5. Как ты думаешь, зачем автор так подробно описывает природу и интерьер? = [Понимание авторской позиции] (0)
6. Расскажи, как выглядит главный герой рассказа. = [Установление причинно-следственных связей, обобщение на уровне конкретного образа] (0)</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</si>
  <si>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</si>
  <si>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</si>
  <si>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выражается в прямом требовании педагога к обучающимся выполнить его распоряжения (3)
для эффективности сопровождается соответствующей аргументацией (0)</t>
  </si>
  <si>
    <t>беспроигрышный, несговорчивый, непродуманный
собачий, волжский, ошибка
пылинка, виноградинка, резинка</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</si>
  <si>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</si>
  <si>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организация дискуссий</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</si>
  <si>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[Установление причинно-следственных связей, обобщение на уровне конкретного образа] (0)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[Адекватность воссозданного в воображении читательского образа, определяется его эмоциональная окраска] (0)
5. Как ты думаешь, ребята понимали, что делают что-то запрещенное? (В. Драгунский «Сверху вниз, наискосок!») = [Обобщение на уровне идеи] (0)
6. Какой смысл заключается в описанной автором истории? = [Понимание авторской позиции] (0)</t>
  </si>
  <si>
    <t>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</si>
  <si>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[Установление причинно-следственных связей, обобщение на уровне конкретного образа] (1)
6. Опиши словами главного героя рассказа. = [Обобщение на уровне идеи] (0)</t>
  </si>
  <si>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</si>
  <si>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</si>
  <si>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при́нял, ша́рфы, вклю́чена
отзыв на книгу, оплатить услуги, синяя гуашь</t>
  </si>
  <si>
    <t>урок</t>
  </si>
  <si>
    <t>Барсука – сущ., н.ф. барсук; нариц., одуш., м.р., 2 скл.; в ед.ч., В.п. (0)
Носом – сущ., н.ф. нос; нариц., неодуш., м.р., 2 скл.; в ед.ч., Т.п. (0)
Рычал – гл., н.ф. рычать; 2 спр., в прош.вр., ед.ч., м.р. (0)</t>
  </si>
  <si>
    <t>1. Какой момент этой истории показался тебе смешным? = [Выявление точности эмоциональной реакции, способность уловить динамику эмоций] (1)
2. Как ты представляешь себе главного героя рассказа? = [Адекватность воссозданного в воображении читательского образа, определяется его эмоциональная окраска] (1)
3. Как ты думаешь, нужно ли читать описание природы, которое автор включает в рассказ, или его можно опустить? = [Понимание роли автора как создателя художественного мира, степень осознания функции описания в тексте] (1)
4. Какими словами автор описывает главного героя? Почему он использует много эпитетов? = [Установление причинно-следственных связей, обобщение на уровне конкретного образа] (0)
5. Как ты думаешь, ребята понимали, что делают что-то запрещенное? (В. Драгунский «Сверху вниз, наискосок!») = [Обобщение на уровне идеи] (0)
6. Какой смысл заключается в описанной автором истории? = [Понимание авторской позиции] (0)</t>
  </si>
  <si>
    <t>1. Шел я по лесной тропинке, слышу – зяблик гремит! Голову запрокинул, клюв разинул, на горлышке перышки дрожат – будто он горло водой полощет. И песенка из клюва так и брызжет. Даже хвостик трясется! (По Н.Сладкову) = [Повествование]
2. Тут и скворушка, видимо, заинтересовался вареньем. Он вскочил на край вазочки. Потом запустил в вазочку свой длинный клюв и вытащил ягодку. И, наконец, для удобства – прыг прямо в варенье, да и завяз. (По Г.Скребицкому) = [Описание]
3. Лев – царь зверей. Говорят, оттого его так называют, что он может смотреть на солнце. Но это могут и все другие кошки: так их глаза устроены. Просто вид у льва очень уж царственный, величественный. Ни на кого он прямо не смотрит, а все куда-то гордо вдаль. Словно вас и не замечает. И ревет так грозно, как никто из зверей. Не рев, а гром небесный. (И.Акимушкин) = [Рассуждение]</t>
  </si>
  <si>
    <t>1. Моделирование = [способ изучения природы с помощью вспомогательных средств, замещающих реальные объекты и явления]
2. Наблюдение = [способ изучения свойств объектов и природных процессов, состоящий в воспроизведении явления в определенных условиях]
3. Эксперимент = [метод целенаправленного восприятия предметов и явлений природы]</t>
  </si>
  <si>
    <t>1. С каким настроением ты читал рассказ? = [Выявление точности эмоциональной реакции, способность уловить динамику эмоций] (1)
2. Как ты представляешь себе главного героя рассказа? = [Понимание роли автора как создателя художественного мира, степень осознания функции описания в тексте] (0)
3. Как ты думаешь, зачем автор так подробно описывает место событий? = [Адекватность воссозданного в воображении читательского образа, определяется его эмоциональная окраска] (0)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[Обобщение на уровне идеи] (1)</t>
  </si>
  <si>
    <t>1. 48 + 6 = [Правило прибавления суммы к числу]
2. 6 – 2 = [Взаимосвязь сложения и вычитания]
3. 34 + 20 = [Правило прибавления суммы к числу]
4. 57 • 10 = [Вопросы нумерации чисел]
5. 25 • 3 = [Правило умножения суммы на число]</t>
  </si>
  <si>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</si>
  <si>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</si>
  <si>
    <t>1. принцип систематичности = [взаимосвязь между компонентами содержания]
2. принцип интеграции = [взаимосвязь между компонентами содержания]
3. экологический принцип = [установление взаимосвязи природных объектов и явлений]
4. краеведческий принцип = [привлечение местного материала]
5. принцип научности = [доступное, убедительное сообщение научно проверенных фактов]</t>
  </si>
  <si>
    <t>1. Какое настроение вызывает у тебя эта история? = [Понимание роли автора как создателя художественного мира, степень осознания функции описания в тексте] (0)
2. Как внешне выглядит главный герой рассказа? = [Установление причинно-следственных связей, обобщение на уровне конкретного образа] (0)
3. Как ты думаешь, что изменится в рассказе, если из него убрать все описание природы? = [Выявление точности эмоциональной реакции, способность уловить динамику эмоций] (0)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[Адекватность воссозданного в воображении читательского образа, определяется его эмоциональная окраска] (0)
6. Как ты думаешь, чему хотел научить нас этим рассказом писатель? = [Обобщение на уровне идеи] (0)</t>
  </si>
  <si>
    <t>1. Компромисс = [проблема не столь важна для педагога и обучающегося; у обеих сторон нет желания тратить силы на ее решение]
2. Уклонение = [при решении проблемы педагог или обучающийся опирается на свои волевые качества]
3. Конкуренция = [при решении проблемы педагог или обучающийся опирается на свои волевые качества]</t>
  </si>
  <si>
    <t>1. Понравился ли тебе рассказ? = [Понимание авторской позиции] (0)
2. Какова идея рассказа? = [Обобщение на уровне идеи] (1)
3. С чего начинается рассказ, и чем заканчивается? Почему именно так автор расположил описание событий? = [Установление причинно-следственных связей, обобщение на уровне конкретного образа] (1)
4. Каким ты видишь авторское отношение к герою? = [Понимание роли автора как создателя художественного мира, степень осознания функции описания в тексте] (0)
5. Как ты думаешь, зачем автор так подробно описывает природу и интерьер? = [Адекватность воссозданного в воображении читательского образа, определяется его эмоциональная окраска] (0)
6. Расскажи, как выглядит главный герой рассказа. = [Выявление точности эмоциональной реакции, способность уловить динамику эмоций] (0)</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</si>
  <si>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</si>
  <si>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</si>
  <si>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1. Авторитарный = [педагог неравномерно распределяют внимание между обучающимися на уроке]
2. Демократический = [педагог тактичен по отношению к обучающимся]
3. Либеральный = [педагог негативно реагирует на проявление обучающимися инициативы]</t>
  </si>
  <si>
    <t>изображать, сдержаться, растаять
молчать, проспать, говорить</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</si>
  <si>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[Понимание роли автора как создателя художественного мира, степень осознания функции описания в тексте] (0)
3. Как ты думаешь, что изменится в рассказе, если из него убрать все описание природы? = [Адекватность воссозданного в воображении читательского образа, определяется его эмоциональная окраска] (0)
4. Главный герой нравится автору рассказа? = [Понимание авторской позиции] (0)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[Обобщение на уровне идеи] (0)</t>
  </si>
  <si>
    <t>1. Восприятие природных объектов или явлений = [Зарисовка]
2. Формирование представлений = [Классификация понятий и установление связей между ними]
3. Подведение под понятие = [Использование натуральных и изобразительных пособий]
4. Применение понятия = [Выделение существенных признаков объектов (явлений)]</t>
  </si>
  <si>
    <t>1. Как ты думаешь, почему автор не сразу начал описывать события, а сначала описал место действия? = [Понимание авторской позиции] (0)
2. Как ты думаешь, зачем автор написал этот рассказ? = [Установление причинно-следственных связей, обобщение на уровне конкретного образа] (0)
3. С каким настроением ты слушал рассказ? = [Выявление точности эмоциональной реакции, способность уловить динамику эмоций] (1)
4. Как ты думаешь, нравится ли автору главный герой рассказа? = [Обобщение на уровне идеи] (0)
5. Как ты думаешь, почему мама не взяла огурцы у сына? (Н. Носов «Огурцы») = [Понимание роли автора как создателя художественного мира, степень осознания функции описания в тексте] (0)
6. Опиши словами главного героя рассказа. = [Адекватность воссозданного в воображении читательского образа, определяется его эмоциональная окраска] (1)</t>
  </si>
  <si>
    <t>изменение скорости урока
повторное объяснить новый материал
использовать карту понятий
использовать интернет-тренажер
использовать памятки и алгоритмы</t>
  </si>
  <si>
    <t>отличается высокой степенью аргументации со стороны педагога (3)
используется как постоянная форма воздействия на обучающихся (3)
может выступать в форме отрицания и порицания (0)</t>
  </si>
  <si>
    <t>1. Как ты думаешь, почему автор не сразу начал описывать события, а сначала описал место действия? = [Установление причинно-следственных связей, обобщение на уровне конкретного образа] (0)
2. Как ты думаешь, зачем автор написал этот рассказ? = [Понимание роли автора как создателя художественного мира, степень осознания функции описания в тексте] (0)
3. С каким настроением ты слушал рассказ? = [Обобщение на уровне идеи] (0)
4. Как ты думаешь, нравится ли автору главный герой рассказа? = [Понимание авторской позиции] (1)
5. Как ты думаешь, почему мама не взяла огурцы у сына? (Н. Носов «Огурцы») = [Выявление точности эмоциональной реакции, способность уловить динамику эмоций] (0)
6. Опиши словами главного героя рассказа. = [Адекватность воссозданного в воображении читательского образа, определяется его эмоциональная окраска] (1)</t>
  </si>
  <si>
    <t>Стоял – гл., н.ф. стоять; 1 спр.; в прош.вр., ед.ч., м.р., 3 л. (3)
Барсука – сущ., н.ф. барсук; нариц., одуш., м.р., 2 скл.; в ед.ч., В.п. (0)
Носом – сущ., н.ф. нос; нариц., неодуш., м.р., 2 скл.; в ед.ч., Т.п. (0)
Рычал – гл., н.ф. рычать; 2 спр., в прош.вр., ед.ч., м.р. (0)</t>
  </si>
  <si>
    <t>1. Запишите предложение в тетрадь. = [Побудительное, простое, односоставное]
2. Пусть всегда будет солнце! = [Побудительное, простое, односоставное]
3. Нужно будет помочь Кате подготовиться к выступлению. = [Повествовательное, простое, односоставное]
4. Какая хорошая сегодня погода! = [Повествовательное, простое, односоставное]</t>
  </si>
  <si>
    <t>1. целенаправленный и личностно-ориентированный процесс взаимодействия читателя с книгой и миром книг, в результате которого формируется читательская самостоятельность как свойство личности со сформированными мотивами чтения и привычкой обращаться к книгам. = [Тип правильной читательской деятельности]
2. читатель сопереживает героям и автору произведения, тонко чувствует оттенки эмоций, их динамику, при чтении точно представляет себе то, что описано в произведении, обдумывает поступки персонажей, их мотивы и последствия, оценивает их, осознает отношение к ним автора и размышляет над прочитанным, находя в своей душе отклик на поставленные автором проблемы. = [Полноценное читательское восприятие]
3. вид речевой деятельности, направленный на смысловое восприятие графически зафиксированного текста. = [Техника чтения]
4. автоматизированный компонент деятельности чтения, который обеспечивает быстрое и безошибочное распознавание, воспроизведение звучания по графическим формам и его элементарное понимание. = [Чтение]</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</si>
  <si>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</si>
  <si>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t>
  </si>
  <si>
    <t>1. лебедь, овраг, нагрев = [Слова, в которых все согласные звуки звонкие]
2. сдобный, отбойный, борозда = [Слова, в которых все согласные звуки звонкие]
3. походка, подпись, шепчет = [Слова, в которых есть и звонкие, и глухие согласные звуки]</t>
  </si>
  <si>
    <t>1. Восприятие природных объектов или явлений = [Использование натуральных и изобразительных пособий]
2. Формирование представлений = [Выделение существенных признаков объектов (явлений)]
3. Подведение под понятие = [Выделение существенных признаков объектов (явлений)]
4. Применение понятия = [Классификация понятий и установление связей между ними]</t>
  </si>
  <si>
    <t>1. С каким настроением ты читал рассказ? = [Адекватность воссозданного в воображении читательского образа, определяется его эмоциональная окраска] (0)
2. Как ты представляешь себе главного героя рассказа? = [Понимание авторской позиции] (0)
3. Как ты думаешь, зачем автор так подробно описывает место событий? = [Понимание роли автора как создателя художественного мира, степень осознания функции описания в тексте] (1)
4. Как автор относится к главному герою? = [Понимание авторской позиции] (1)
5. Как ты думаешь, почему рассказ так закончился? = [Установление причинно-следственных связей, обобщение на уровне конкретного образа] (1)
6. Как ты думаешь, что хотел сказать автор читателю? = [Выявление точности эмоциональной реакции, способность уловить динамику эмоций] (0)</t>
  </si>
  <si>
    <t>Упорядочивают и ранжируют данные из текста, пользуясь совместной презентацией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</si>
  <si>
    <t>Доступность для повторения всеми детьми
Наглядность
Безопасность</t>
  </si>
  <si>
    <t>1. 57 – 7 = [Правило вычитания числа из суммы]
2. 64 – 20 = &lt;ответ не выбран&gt;
3. 47 + 5 = [Вопросы нумерации чисел]
4. 24 : 4 = [Правило вычитания числа из суммы]
5. 46 : 2 = [Правило деления суммы на число]</t>
  </si>
  <si>
    <t>Коня – сущ., н.ф. конь; нариц., одуш., м.р., 2 скл.; в ед.ч., Р.п. (3)
Свежего (хлеба) – прил., н.ф. свежий; в ед.ч., м.р., Р.п. (0)</t>
  </si>
  <si>
    <t>1. Понравился ли тебе рассказ? = [Обобщение на уровне идеи] (0)
2. Какова идея рассказа? = [Понимание роли автора как создателя художественного мира, степень осознания функции описания в тексте] (0)
3. С чего начинается рассказ, и чем заканчивается? Почему именно так автор расположил описание событий? = [Адекватность воссозданного в воображении читательского образа, определяется его эмоциональная окраска] (0)
4. Каким ты видишь авторское отношение к герою? = [Понимание авторской позиции] (1)
5. Как ты думаешь, зачем автор так подробно описывает природу и интерьер? = [Установление причинно-следственных связей, обобщение на уровне конкретного образа] (0)
6. Расскажи, как выглядит главный герой рассказа. = [Адекватность воссозданного в воображении читательского образа, определяется его эмоциональная окраска] (1)</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</si>
  <si>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</si>
  <si>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1. Компромисс = [при решении проблемы педагог или обучающийся опирается на свои волевые качества]
2. Уклонение = [решение проблемы носит временный характер]
3. Конкуренция = [проблема не столь важна для педагога и обучающегося; у обеих сторон нет желания тратить силы на ее решение]</t>
  </si>
  <si>
    <t>[тэ]мбр, [тʼ]ерраса, ши[нʼ]ель
наиболее правильнее, искусные повара, без джинсов</t>
  </si>
  <si>
    <t>Строят условие, вопрос, решение и ответ задачи с опорой на названные шаги
Дают точный и развернутый ответ с указанием фактов, на основании которых он сделан</t>
  </si>
  <si>
    <t>1. Истероидный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(0)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[Демонстративность, коммуникабельность, жажда восхищения собой, инициативность, эгоцентризм, лицемерие] (0)</t>
  </si>
  <si>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действуют совместно, не пытаясь отстаивать собственные интересы]
3. Приспособление = [педагог и обучающийся хотят в первую очередь удовлетворить собственные интересы в ущерб интересам друг друга]</t>
  </si>
  <si>
    <t>принцип сознательного усвоения учебного материала
принцип легкости обучения
принцип связи учебного материала с жизненным опытом</t>
  </si>
  <si>
    <t>1. 60 – 1 = &lt;ответ не выбран&gt;
2. 40 – 6 = &lt;ответ не выбран&gt;
3. 26 + 4 = [Правило прибавления числа к сумме]
4. 2 • 4 = [Конкретный смысл действия умножения]
5. 8 + 6 = &lt;ответ не выбран&gt;</t>
  </si>
  <si>
    <t>1. Какое настроение вызывает у тебя эта история? = [Выявление точности эмоциональной реакции, способность уловить динамику эмоций] (0)
2. Как внешне выглядит главный герой рассказа? = [Адекватность воссозданного в воображении читательского образа, определяется его эмоциональная окраска] (0)
3. Как ты думаешь, что изменится в рассказе, если из него убрать все описание природы? = [Обобщение на уровне идеи] (0)
4. Главный герой нравится автору рассказа? = [Понимание роли автора как создателя художественного мира, степень осознания функции описания в тексте] (1)
5. Как ты думаешь, почему Ваня стыдился своего поступка? (Л. Толстой «Косточка») = [Установление причинно-следственных связей, обобщение на уровне конкретного образа] (0)
6. Как ты думаешь, чему хотел научить нас этим рассказом писатель? = [Понимание авторской позиции] (0)</t>
  </si>
  <si>
    <t>бывает непреднамеренным и преднамеренным (3)
малопригодно как постоянная форма воздействия на обучающихся (0)</t>
  </si>
  <si>
    <t>Органоминеральное образование в результате совокупной деятельности организмов, материнской породы, климата, рельефа местности
Поверхностные горизонты горных пород</t>
  </si>
  <si>
    <t>1. Восприятие природных объектов или явлений = [Использование натуральных и изобразительных пособий]
2. Формирование представлений = [Зарисовка]
3. Подведение под понятие = [Классификация понятий и установление связей между ними]
4. Применение понятия = [Выделение существенных признаков объектов (явлений)]</t>
  </si>
  <si>
    <t>1. 48 + 6 = [Правило умножения суммы на число]
2. 6 – 2 = [Взаимосвязь сложения и вычитания]
3. 34 + 20 = [Правило прибавления суммы к числу]
4. 57 • 10 = [Правило умножения суммы на число]
5. 25 • 3 = [Вопросы нумерации чисел]</t>
  </si>
  <si>
    <t>Д. ПОЗВАЛИ. Окончание -И (позвал, позвала). Основа слова ПОЗВАЛ-. Корень ЗВ- (зов, звать; в корне беглая гласная). Перед корнем приставка ПО- (позвать – звать). После корня 2 суффикса: -Л- (с его помощью образовалась форма прошедшего времени глагола) и -А- (этот же суффикс в неопределенной форме перед -ТЬ: позвать – позвал). (3)</t>
  </si>
  <si>
    <t>предложить творческое задание
понизить уровень трудоемкости проверочной работы</t>
  </si>
  <si>
    <t>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</si>
  <si>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изображать, сдержаться, растаять
молчать, проспать, говорить
закружиться, обидеться, побриться</t>
  </si>
  <si>
    <t>1. Бережливость = [способность экономно расходовать ресурсы]
2. Гуманность = [готовность прийти на помощь, участливое отношение к нуждам другого]
3. Эмпатия = [способность поставить себя на место другого, способность к сопереживанию]
4. Отзывчивость = [уважительность к личности человека, проявляется в отношениях к живым объектам через осознанное сострадание и реализуется в содействии, оказании практической помощи]
5. Осознанность = [отношение к природе на основе понимания природных закономерностей]</t>
  </si>
  <si>
    <t>изменение скорости урока
повторно объяснить новый материал
дополнительная отработка материала
увеличение объема домашнего задания для ознакомления с темой</t>
  </si>
  <si>
    <t>1. Конформный = [Интровертированность, серьезность, устойчивость интересов, замкнутость, рассудительность] (0)
2. Шизоидный = [Периодические смены настроения, непоследовательность, неуравновешенность] (0)
3. Циклоидный = [Зависимость от группы, исполнительность, дружелюбие, покладистость, безволие, несамостоятельность] (0)</t>
  </si>
  <si>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проявляет понимание и эмпатию в общении с обучающимся]</t>
  </si>
  <si>
    <t>Муниципалитет</t>
  </si>
  <si>
    <t>ГО Нижний Тагил</t>
  </si>
  <si>
    <t>ГО Сухой Лог</t>
  </si>
  <si>
    <t>ГО Верхняя Пышма</t>
  </si>
  <si>
    <t>Сысертский ГО</t>
  </si>
  <si>
    <t>ГО Ревда</t>
  </si>
  <si>
    <t>МО Красноуфимский округ</t>
  </si>
  <si>
    <t>Асбестовский ГО</t>
  </si>
  <si>
    <t>Новоуральский ГО</t>
  </si>
  <si>
    <t>Артинский ГО</t>
  </si>
  <si>
    <t>Байкаловский МР</t>
  </si>
  <si>
    <t>ГО Красноуральск</t>
  </si>
  <si>
    <t>Североуральский ГО</t>
  </si>
  <si>
    <t>Ирбитское МО</t>
  </si>
  <si>
    <t>Пышминский ГО</t>
  </si>
  <si>
    <t>Туринский ГО</t>
  </si>
  <si>
    <t>Режевской ГО</t>
  </si>
  <si>
    <t>ГО город Ирбит</t>
  </si>
  <si>
    <t>Камышловский ГО</t>
  </si>
  <si>
    <t>Серовский ГО</t>
  </si>
  <si>
    <t>ГО Среднеуральск</t>
  </si>
  <si>
    <t>Талицкий ГО</t>
  </si>
  <si>
    <t>МО город Алапаевск</t>
  </si>
  <si>
    <t>Бисертский ГО</t>
  </si>
  <si>
    <t>ГО Верхняя Тура</t>
  </si>
  <si>
    <t>ГО Красноуфимск</t>
  </si>
  <si>
    <t>ГО Первоуральск</t>
  </si>
  <si>
    <t>ГО город Лесной</t>
  </si>
  <si>
    <t>Невьянский ГО</t>
  </si>
  <si>
    <t>Нижнетуринский ГО</t>
  </si>
  <si>
    <t>Шалинский ГО</t>
  </si>
  <si>
    <t>ГО Староуткинск</t>
  </si>
  <si>
    <t>Каменск-Уральский ГО</t>
  </si>
  <si>
    <t>ГО Пелым</t>
  </si>
  <si>
    <t>Ачитский ГО</t>
  </si>
  <si>
    <t>ГО Краснотурьинск</t>
  </si>
  <si>
    <t>Полевской ГО</t>
  </si>
  <si>
    <t>Берёзовский ГО</t>
  </si>
  <si>
    <t>ГО Верхотурский</t>
  </si>
  <si>
    <t>Слободо-Туринский МР</t>
  </si>
  <si>
    <t>Кушвинский ГО</t>
  </si>
  <si>
    <t>ГО Верхний Тагил</t>
  </si>
  <si>
    <t>Каменский ГО</t>
  </si>
  <si>
    <t>Артёмовский ГО</t>
  </si>
  <si>
    <t>Тавдинский ГО</t>
  </si>
  <si>
    <t>Махнёвское МО</t>
  </si>
  <si>
    <t>Ивдельский ГО</t>
  </si>
  <si>
    <t>Гаринский ГО</t>
  </si>
  <si>
    <t>Верхнесалдинский ГО</t>
  </si>
  <si>
    <t>Арамильский ГО</t>
  </si>
  <si>
    <t>ГО Заречный</t>
  </si>
  <si>
    <t>Камышловский МР</t>
  </si>
  <si>
    <t>Нижнесергинский МР</t>
  </si>
  <si>
    <t>Сосьвинский ГО</t>
  </si>
  <si>
    <t>ГО Карпинск</t>
  </si>
  <si>
    <t>ГО ЗАТО Свободный</t>
  </si>
  <si>
    <t>ГО Верх-Нейвинский</t>
  </si>
  <si>
    <t>ОО</t>
  </si>
  <si>
    <t>СреднееЗначение, %</t>
  </si>
  <si>
    <t>Наибольшее, %</t>
  </si>
  <si>
    <t>Наименьшее, %</t>
  </si>
  <si>
    <t xml:space="preserve">недостаточный </t>
  </si>
  <si>
    <t xml:space="preserve">базовый </t>
  </si>
  <si>
    <t xml:space="preserve">повышенный </t>
  </si>
  <si>
    <t>МБОУ СОШ № 58</t>
  </si>
  <si>
    <t>МАОУ СОШ N 7</t>
  </si>
  <si>
    <t>МАОУ "СОШ № 33"</t>
  </si>
  <si>
    <t>МАОУ СОШ № 19</t>
  </si>
  <si>
    <t>МАОУ "СОШ № 9"</t>
  </si>
  <si>
    <t>МАОУ "СОШ № 3"</t>
  </si>
  <si>
    <t>МАОУ "СОШ № 25"</t>
  </si>
  <si>
    <t>МКОУ "Озерская начальная школа - детский сад"</t>
  </si>
  <si>
    <t>МАОУ гимназия № 18</t>
  </si>
  <si>
    <t xml:space="preserve">МБОУ «СОШ №1 им. М. Горького», Средняя школа № 1 им. М. Горького
</t>
  </si>
  <si>
    <t>МАОУ «Гимназия № 41»</t>
  </si>
  <si>
    <t>МАОУ СОШ № 100</t>
  </si>
  <si>
    <t>МАОУ " Староартинская СОШ"</t>
  </si>
  <si>
    <t>МКОУ Баженовская СОШ</t>
  </si>
  <si>
    <t>МАОУ СОШ №6 имени Киселева А.В.</t>
  </si>
  <si>
    <t>МОУ «Пионерская СОШ»</t>
  </si>
  <si>
    <t>МБОУ ПГО "Черемышская СОШ"</t>
  </si>
  <si>
    <t>МАОУ Фабричная СОШ</t>
  </si>
  <si>
    <t>МАОУ СОШ № 10</t>
  </si>
  <si>
    <t>МАОУ "Школа № 13"</t>
  </si>
  <si>
    <t>МАОУ "Лицей  №5" КГО</t>
  </si>
  <si>
    <t>МАОУ "Артинский лицей"</t>
  </si>
  <si>
    <t>МАОУ СОШ № 13</t>
  </si>
  <si>
    <t>МАОУ-НОШ № 5</t>
  </si>
  <si>
    <t>МКОУ "Троицкая СОШ № 5"</t>
  </si>
  <si>
    <t>МБОУ СОШ № 13</t>
  </si>
  <si>
    <t>МБОУ СОШ № 8</t>
  </si>
  <si>
    <t>МКОУ «Бисертская средняя школа №2»</t>
  </si>
  <si>
    <t>МАОО СОШ № 1</t>
  </si>
  <si>
    <t>МАОУ СОШ № 3</t>
  </si>
  <si>
    <t>МБОУ "СОШ № 19"</t>
  </si>
  <si>
    <t>МАОУ СШ 3</t>
  </si>
  <si>
    <t>МАОУ СОШ №10</t>
  </si>
  <si>
    <t>МБОУ СОШ № 71</t>
  </si>
  <si>
    <t>МКОУ «Большетурышская СОШ»</t>
  </si>
  <si>
    <t>МБОУ "СОШ № 14"</t>
  </si>
  <si>
    <t>МКОУ "Буткинская СОШ"</t>
  </si>
  <si>
    <t>МАОУ "СОШ № 22"</t>
  </si>
  <si>
    <t>МАОУ "СОШ № 10"</t>
  </si>
  <si>
    <t>МБОУ СОШ № 4</t>
  </si>
  <si>
    <t>МАОУ СОШ  № 20</t>
  </si>
  <si>
    <t>МАОУ НТГО «СОШ № 7»</t>
  </si>
  <si>
    <t>Филиал МБОУ «Шалинская СОШ № 90» - "Сабиковская ООШ"</t>
  </si>
  <si>
    <t>МБОУ "Староуткинская СОШ № 13"</t>
  </si>
  <si>
    <t>Каменск-Уральская гимназия</t>
  </si>
  <si>
    <t>МКОУ СОШ №1 п. Пелым</t>
  </si>
  <si>
    <t>МКОУ АГО "Марикаршинская ООШ"</t>
  </si>
  <si>
    <t>Средняя школа № 19</t>
  </si>
  <si>
    <t>МБОУ "Школа № 3"</t>
  </si>
  <si>
    <t>Средняя школа № 31</t>
  </si>
  <si>
    <t>МАОУ ПГО "ПЛ №21 "Эрудит"</t>
  </si>
  <si>
    <t>МБОУ "Школа № 5"</t>
  </si>
  <si>
    <t>БМАОУ СОШ №11</t>
  </si>
  <si>
    <t>ГБОУ СО "СОШ №3"</t>
  </si>
  <si>
    <t>МКОУ "Слободо-Туринская СОШ №1"</t>
  </si>
  <si>
    <t>МБОУ СОШ № 9</t>
  </si>
  <si>
    <t>МАОУ "СОШ № 16"</t>
  </si>
  <si>
    <t>МКОУ Обуховская СОШ</t>
  </si>
  <si>
    <t>МАОУ СОШ № 8</t>
  </si>
  <si>
    <t>МКОУ «Сызгинская ООШ»</t>
  </si>
  <si>
    <t xml:space="preserve">МБОУ «Малокарзинская ООШ» </t>
  </si>
  <si>
    <t xml:space="preserve"> МАОУ СШ №1</t>
  </si>
  <si>
    <t>МАОУ "Колчеданская СОШ"</t>
  </si>
  <si>
    <t>МАОУ СОШ № 56</t>
  </si>
  <si>
    <t>МКОУ "Дерябинская СОШ"</t>
  </si>
  <si>
    <t>МКОУ АГО "Уфимская СОШ - филиал "Каргинская ООШ"</t>
  </si>
  <si>
    <t>МАО ООШ № 4</t>
  </si>
  <si>
    <t>МБОУ «СОШ № 3»</t>
  </si>
  <si>
    <t>МАОУ СОШ № 33</t>
  </si>
  <si>
    <t>МБОУ ПГО "ООШ с.Мраморское"</t>
  </si>
  <si>
    <t>МБОУ ПГО "Первомайская ООШ"</t>
  </si>
  <si>
    <t>МАОУ СОШ № 18</t>
  </si>
  <si>
    <t>МБОУ "Махнёвская СОШ"</t>
  </si>
  <si>
    <t>МОУ  «Зайковская СОШ № 1»</t>
  </si>
  <si>
    <t>МАОУ Гимназия № 25"</t>
  </si>
  <si>
    <t>МБОУ "ООШ № 5"</t>
  </si>
  <si>
    <t>МБОУ "СОШ № 1"</t>
  </si>
  <si>
    <t>МАОУ ОШ 7</t>
  </si>
  <si>
    <t>МАОУ "Школа № 18"</t>
  </si>
  <si>
    <t>МКОУ СОШ №19 г. Ивделя, п. Сама</t>
  </si>
  <si>
    <t>МАОУ «СОШ № 40»</t>
  </si>
  <si>
    <t>МАОУ СОШ № 15</t>
  </si>
  <si>
    <t xml:space="preserve">МКОУ ООШ п. Карабашка </t>
  </si>
  <si>
    <t>МАОУ "Школа № 10"</t>
  </si>
  <si>
    <t>МКОУ Андрюшинская СОШ</t>
  </si>
  <si>
    <t>МБОУ СОШ № 6</t>
  </si>
  <si>
    <t>Средняя школа № 40</t>
  </si>
  <si>
    <t>МАОУ Липовская СОШ</t>
  </si>
  <si>
    <t>МБОУ СОШ № 81</t>
  </si>
  <si>
    <t>МАОУ "СОШ №22"</t>
  </si>
  <si>
    <t>МКОУ начальная школа — детский сад №12</t>
  </si>
  <si>
    <t>МБОУ ПГО "СОШ № 1" им. Героя Советского Союза Н.В. Кологойды</t>
  </si>
  <si>
    <t>МБОУ НОШ № 34</t>
  </si>
  <si>
    <t>БМАОУ СОШ №32</t>
  </si>
  <si>
    <t>Лицей № 10</t>
  </si>
  <si>
    <t>МБОУ СОШ № 5 г. Невьянска</t>
  </si>
  <si>
    <t>МАОУ СОШ № 12</t>
  </si>
  <si>
    <t>МАОУ «СОШ № 4»</t>
  </si>
  <si>
    <t>МАОУ «Гимназия»</t>
  </si>
  <si>
    <t>МАОУ «Школа-интернат №53»</t>
  </si>
  <si>
    <t>МАОУ Зайковская СОШ № 2</t>
  </si>
  <si>
    <t>МБОУ "СОШ №17"</t>
  </si>
  <si>
    <t>МАОУ ГО Заречный "СОШ № 1"</t>
  </si>
  <si>
    <t>МБОУ «СОШ № 7»</t>
  </si>
  <si>
    <t>МКОУ "Рыбниковская средняя школа"</t>
  </si>
  <si>
    <t>МКОУ Баранниковская СОШ</t>
  </si>
  <si>
    <t>МБОУ ПГО "Школа с. Косой Брод"</t>
  </si>
  <si>
    <t xml:space="preserve"> МКОУ Краснополянская СОШ</t>
  </si>
  <si>
    <t>МБОУ СОШ № 80</t>
  </si>
  <si>
    <t>МАОУ СОШ №12</t>
  </si>
  <si>
    <t>Средняя школа № 35</t>
  </si>
  <si>
    <t>МКОУ "Каменская СОШ"</t>
  </si>
  <si>
    <t>МОУ «Знаменская СОШ»</t>
  </si>
  <si>
    <t>МКОУ ООШ № 6 пгт. Дружинино</t>
  </si>
  <si>
    <t>МАОУ "СОШ № 12"</t>
  </si>
  <si>
    <t>МКОУ "Басмановская СОШ"</t>
  </si>
  <si>
    <t>МАОУ СОШ №20</t>
  </si>
  <si>
    <t>МАОУ "Школа № 9"</t>
  </si>
  <si>
    <t>МАОУ Гимназия №1</t>
  </si>
  <si>
    <t>МБОУ СОШ №29</t>
  </si>
  <si>
    <t>МАОУ СОШ № 2</t>
  </si>
  <si>
    <t>МБОУ ООШ № 11</t>
  </si>
  <si>
    <t>МАОУ НТГО «СОШ № 1»</t>
  </si>
  <si>
    <t>МБОУ «Школа-интернат №9»</t>
  </si>
  <si>
    <t>МБОУ СОШ с. Кошай</t>
  </si>
  <si>
    <t>МБОУ "СОШ № 16"</t>
  </si>
  <si>
    <t>МАОУ Черновская СОШ</t>
  </si>
  <si>
    <t>МАОУ "СОШ № 7"</t>
  </si>
  <si>
    <t>БМАОУ "Гимназия №5"</t>
  </si>
  <si>
    <t xml:space="preserve">МБОУ ПГО "СОШ №17" </t>
  </si>
  <si>
    <t>МАОУ СШ 2</t>
  </si>
  <si>
    <t>МКОУ "Усть-Салдинская СОШ"</t>
  </si>
  <si>
    <t>МАОУ «СОШ № 45»</t>
  </si>
  <si>
    <t>МКОУ АГО "Верх-Тисинская ООШ"</t>
  </si>
  <si>
    <t>МКОУ СОШ № 3 г. Нижние Серги-3</t>
  </si>
  <si>
    <t>МКОУ Октябрьская СОШ</t>
  </si>
  <si>
    <t>МАОУ СОШ №28</t>
  </si>
  <si>
    <t>МАОУ «Нижнеиргинская СОШ»</t>
  </si>
  <si>
    <t>МАОУ СОШ № 1 г.Туринска</t>
  </si>
  <si>
    <t>МАОУ СОШ № 30</t>
  </si>
  <si>
    <t>МБОУ СОШ № 75/42</t>
  </si>
  <si>
    <t>МАОУ СОШ № 24</t>
  </si>
  <si>
    <t xml:space="preserve">МБОУ «Малотавринская СОШ» </t>
  </si>
  <si>
    <t>МБОУ "СОШ №3"</t>
  </si>
  <si>
    <t>МКОУ начальная школа - детский сад № 5</t>
  </si>
  <si>
    <t>МАОУ СОШ № 22 им. Героя Советского Союза В.С. Маркова</t>
  </si>
  <si>
    <t xml:space="preserve">МБОУ СОШ № 1 им. Н.К. Крупской </t>
  </si>
  <si>
    <t>МАОУ СОШ № 6</t>
  </si>
  <si>
    <t>МОУ «Чубаровская начальная школа – детский сад»</t>
  </si>
  <si>
    <t>МОУ «Зайковская СОШ № 1»</t>
  </si>
  <si>
    <t>МБОУ"СШ № 25"</t>
  </si>
  <si>
    <t>МАОУ «СОШ № 21», Средняя школа № 21</t>
  </si>
  <si>
    <t>МКОУ АГО "Афанасьевская СОШ"</t>
  </si>
  <si>
    <t>МАОУ "СОШ им.А.Н.Арапова"</t>
  </si>
  <si>
    <t>МКОУ "Кузнецовская СОШ"</t>
  </si>
  <si>
    <t>МБОУ «ООШ № 12» АГО</t>
  </si>
  <si>
    <t>МКОУ Галкинская СОШ</t>
  </si>
  <si>
    <t>МАОУ "СОШ № 29"</t>
  </si>
  <si>
    <t xml:space="preserve">МАОУ «Сажинская СОШ» </t>
  </si>
  <si>
    <t>Школа №2</t>
  </si>
  <si>
    <t>МАОУ «СОШ с. Тарасково»</t>
  </si>
  <si>
    <t>МБОУ "СОШ № 6"</t>
  </si>
  <si>
    <t>МБОУ СОШ № 21</t>
  </si>
  <si>
    <t>МКОУ "Прокоп-Салдинская СОШ"</t>
  </si>
  <si>
    <t>БМАОУ СОШ №8</t>
  </si>
  <si>
    <t>МБОУ СОШ №11</t>
  </si>
  <si>
    <t>МАОУ "ООШ №2"</t>
  </si>
  <si>
    <t>МАОУ "Школа  №6" КГО</t>
  </si>
  <si>
    <t>МБОУ ООШ № 8</t>
  </si>
  <si>
    <t>МАОУ «СОШ № 21»</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</si>
</sst>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4" x14ac:knownFonts="1">
    <font>
      <sz val="11"/>
      <color theme="1"/>
      <name val="Calibri"/>
      <family val="2"/>
      <scheme val="minor"/>
    </font>
    <font>
      <b/>
      <sz val="9.75"/>
      <color rgb="FF000000"/>
      <name val="Tahoma"/>
      <family val="2"/>
    </font>
    <font>
      <sz val="9.75"/>
      <color rgb="FF000000"/>
      <name val="Tahoma"/>
      <family val="2"/>
    </font>
    <font>
      <sz val="9.75"/>
      <color rgb="FF000000"/>
      <name val="Tahoma"/>
      <family val="2"/>
      <charset val="204"/>
    </font>
  </fonts>
  <fills count="13">
    <fill>
      <patternFill patternType="none"/>
    </fill>
    <fill>
      <patternFill patternType="gray125"/>
    </fill>
    <fill>
      <patternFill patternType="solid">
        <fgColor rgb="FFDDDDDD"/>
      </patternFill>
    </fill>
    <fill>
      <patternFill patternType="solid">
        <fgColor rgb="FFD3D3D3"/>
      </patternFill>
    </fill>
    <fill>
      <patternFill patternType="solid">
        <fgColor rgb="FFC9C9C9"/>
      </patternFill>
    </fill>
    <fill>
      <patternFill patternType="solid">
        <fgColor rgb="FF5BBB5B"/>
      </patternFill>
    </fill>
    <fill>
      <patternFill patternType="solid">
        <fgColor rgb="FFFF6464"/>
      </patternFill>
    </fill>
    <fill>
      <patternFill patternType="solid">
        <fgColor rgb="FFA0A0FF"/>
      </patternFill>
    </fill>
    <fill>
      <patternFill patternType="solid">
        <fgColor rgb="FFBCBCBC"/>
      </patternFill>
    </fill>
    <fill>
      <patternFill patternType="solid">
        <fgColor rgb="FF6FCF6F"/>
      </patternFill>
    </fill>
    <fill>
      <patternFill patternType="solid">
        <fgColor rgb="FFFF9B9B"/>
      </patternFill>
    </fill>
    <fill>
      <patternFill patternType="solid">
        <fgColor rgb="FFCFCFFF"/>
      </patternFill>
    </fill>
    <fill>
      <patternFill patternType="solid">
        <fgColor rgb="FFD0D0D0"/>
      </patternFill>
    </fill>
  </fills>
  <borders count="13">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s>
  <cellStyleXfs count="1">
    <xf numFmtId="0" fontId="0" fillId="0" borderId="0"/>
  </cellStyleXfs>
  <cellXfs count="49">
    <xf numFmtId="0" fontId="0" fillId="0" borderId="0" xfId="0"/>
    <xf numFmtId="0" fontId="2" fillId="2" borderId="1" xfId="0" applyFont="1" applyFill="1" applyBorder="1" applyAlignment="1">
      <alignment horizontal="center" vertical="center"/>
    </xf>
    <xf numFmtId="0" fontId="2" fillId="0" borderId="1" xfId="0" applyFont="1" applyBorder="1" applyAlignment="1">
      <alignment horizontal="left" vertical="center"/>
    </xf>
    <xf numFmtId="0" fontId="2" fillId="3" borderId="1" xfId="0" applyFont="1" applyFill="1" applyBorder="1" applyAlignment="1">
      <alignment horizontal="center" vertical="center"/>
    </xf>
    <xf numFmtId="0" fontId="2" fillId="4" borderId="1" xfId="0" applyFont="1" applyFill="1" applyBorder="1" applyAlignment="1">
      <alignment horizontal="center" vertical="center"/>
    </xf>
    <xf numFmtId="0" fontId="2" fillId="0" borderId="1" xfId="0" applyFont="1" applyBorder="1" applyAlignment="1">
      <alignment horizontal="center" vertical="center"/>
    </xf>
    <xf numFmtId="0" fontId="2" fillId="5" borderId="1" xfId="0" applyFont="1" applyFill="1" applyBorder="1" applyAlignment="1">
      <alignment horizontal="center" vertical="center"/>
    </xf>
    <xf numFmtId="0" fontId="2" fillId="6" borderId="1" xfId="0" applyFont="1" applyFill="1" applyBorder="1" applyAlignment="1">
      <alignment horizontal="center" vertical="center"/>
    </xf>
    <xf numFmtId="0" fontId="2" fillId="7" borderId="1" xfId="0" applyFont="1" applyFill="1" applyBorder="1" applyAlignment="1">
      <alignment horizontal="center" vertical="center"/>
    </xf>
    <xf numFmtId="0" fontId="2" fillId="8" borderId="1" xfId="0" applyFont="1" applyFill="1" applyBorder="1" applyAlignment="1">
      <alignment horizontal="center" vertical="center"/>
    </xf>
    <xf numFmtId="0" fontId="2" fillId="0" borderId="1" xfId="0" applyFont="1" applyBorder="1" applyAlignment="1">
      <alignment horizontal="left" vertical="top" wrapText="1"/>
    </xf>
    <xf numFmtId="0" fontId="2" fillId="9" borderId="1" xfId="0" applyFont="1" applyFill="1" applyBorder="1" applyAlignment="1">
      <alignment horizontal="left" vertical="top" wrapText="1"/>
    </xf>
    <xf numFmtId="0" fontId="2" fillId="10" borderId="1" xfId="0" applyFont="1" applyFill="1" applyBorder="1" applyAlignment="1">
      <alignment horizontal="left" vertical="top" wrapText="1"/>
    </xf>
    <xf numFmtId="0" fontId="2" fillId="11" borderId="1" xfId="0" applyFont="1" applyFill="1" applyBorder="1" applyAlignment="1">
      <alignment horizontal="left" vertical="top" wrapText="1"/>
    </xf>
    <xf numFmtId="0" fontId="2" fillId="12" borderId="1" xfId="0" applyFont="1" applyFill="1" applyBorder="1" applyAlignment="1">
      <alignment horizontal="center" vertical="center"/>
    </xf>
    <xf numFmtId="0" fontId="2" fillId="12" borderId="1" xfId="0" applyFont="1" applyFill="1" applyBorder="1" applyAlignment="1">
      <alignment horizontal="left" vertical="top" wrapText="1"/>
    </xf>
    <xf numFmtId="0" fontId="2" fillId="0" borderId="1" xfId="0" applyFont="1" applyBorder="1" applyAlignment="1">
      <alignment horizontal="left" vertical="center"/>
    </xf>
    <xf numFmtId="0" fontId="2" fillId="0" borderId="1" xfId="0" applyFont="1" applyBorder="1" applyAlignment="1">
      <alignment horizontal="left" vertical="center"/>
    </xf>
    <xf numFmtId="2" fontId="2" fillId="3" borderId="1" xfId="0" applyNumberFormat="1" applyFont="1" applyFill="1" applyBorder="1" applyAlignment="1">
      <alignment horizontal="center" vertical="center"/>
    </xf>
    <xf numFmtId="0" fontId="2" fillId="0" borderId="1" xfId="0" applyFont="1" applyBorder="1" applyAlignment="1">
      <alignment horizontal="center" vertical="center"/>
    </xf>
    <xf numFmtId="2" fontId="2" fillId="4" borderId="1" xfId="0" applyNumberFormat="1" applyFont="1" applyFill="1" applyBorder="1" applyAlignment="1">
      <alignment horizontal="center" vertical="center"/>
    </xf>
    <xf numFmtId="2" fontId="2" fillId="0" borderId="1" xfId="0" applyNumberFormat="1" applyFont="1" applyBorder="1" applyAlignment="1">
      <alignment horizontal="center" vertical="center"/>
    </xf>
    <xf numFmtId="0" fontId="2" fillId="3" borderId="1" xfId="0" applyFont="1" applyFill="1" applyBorder="1" applyAlignment="1">
      <alignment horizontal="center" vertical="center"/>
    </xf>
    <xf numFmtId="0" fontId="2" fillId="2" borderId="1" xfId="0" applyFont="1" applyFill="1" applyBorder="1" applyAlignment="1">
      <alignment horizontal="center" vertical="center"/>
    </xf>
    <xf numFmtId="2" fontId="2" fillId="2" borderId="1" xfId="0" applyNumberFormat="1" applyFont="1" applyFill="1" applyBorder="1" applyAlignment="1">
      <alignment horizontal="center" vertical="center"/>
    </xf>
    <xf numFmtId="0" fontId="2" fillId="4" borderId="1" xfId="0" applyFont="1" applyFill="1" applyBorder="1" applyAlignment="1">
      <alignment horizontal="center" vertical="center"/>
    </xf>
    <xf numFmtId="2" fontId="2" fillId="3" borderId="10" xfId="0" applyNumberFormat="1" applyFont="1" applyFill="1" applyBorder="1" applyAlignment="1">
      <alignment horizontal="center" vertical="center"/>
    </xf>
    <xf numFmtId="2" fontId="2" fillId="3" borderId="11" xfId="0" applyNumberFormat="1" applyFont="1" applyFill="1" applyBorder="1" applyAlignment="1">
      <alignment horizontal="center" vertical="center"/>
    </xf>
    <xf numFmtId="2" fontId="2" fillId="3" borderId="12" xfId="0" applyNumberFormat="1" applyFont="1" applyFill="1" applyBorder="1" applyAlignment="1">
      <alignment horizontal="center" vertical="center"/>
    </xf>
    <xf numFmtId="0" fontId="2" fillId="0" borderId="1" xfId="0" applyFont="1" applyBorder="1" applyAlignment="1">
      <alignment horizontal="left" vertical="center"/>
    </xf>
    <xf numFmtId="0" fontId="2" fillId="4" borderId="1" xfId="0" applyFont="1" applyFill="1" applyBorder="1" applyAlignment="1">
      <alignment horizontal="left" vertical="center"/>
    </xf>
    <xf numFmtId="0" fontId="1" fillId="2" borderId="2" xfId="0" applyFont="1" applyFill="1" applyBorder="1" applyAlignment="1">
      <alignment horizontal="center" vertical="center"/>
    </xf>
    <xf numFmtId="0" fontId="1" fillId="2" borderId="3" xfId="0" applyFont="1" applyFill="1" applyBorder="1" applyAlignment="1">
      <alignment horizontal="center" vertical="center"/>
    </xf>
    <xf numFmtId="0" fontId="1" fillId="2" borderId="4" xfId="0" applyFont="1" applyFill="1" applyBorder="1" applyAlignment="1">
      <alignment horizontal="center" vertical="center"/>
    </xf>
    <xf numFmtId="0" fontId="1" fillId="2" borderId="5" xfId="0" applyFont="1" applyFill="1" applyBorder="1" applyAlignment="1">
      <alignment horizontal="center" vertical="center"/>
    </xf>
    <xf numFmtId="0" fontId="1" fillId="2" borderId="0" xfId="0" applyFont="1" applyFill="1" applyBorder="1" applyAlignment="1">
      <alignment horizontal="center" vertical="center"/>
    </xf>
    <xf numFmtId="0" fontId="1" fillId="2" borderId="6" xfId="0" applyFont="1" applyFill="1" applyBorder="1" applyAlignment="1">
      <alignment horizontal="center" vertical="center"/>
    </xf>
    <xf numFmtId="0" fontId="1" fillId="2" borderId="7" xfId="0" applyFont="1" applyFill="1" applyBorder="1" applyAlignment="1">
      <alignment horizontal="center" vertical="center"/>
    </xf>
    <xf numFmtId="0" fontId="1" fillId="2" borderId="8" xfId="0" applyFont="1" applyFill="1" applyBorder="1" applyAlignment="1">
      <alignment horizontal="center" vertical="center"/>
    </xf>
    <xf numFmtId="0" fontId="1" fillId="2" borderId="9" xfId="0" applyFont="1" applyFill="1" applyBorder="1" applyAlignment="1">
      <alignment horizontal="center" vertical="center"/>
    </xf>
    <xf numFmtId="0" fontId="1" fillId="0" borderId="1" xfId="0" applyFont="1" applyBorder="1" applyAlignment="1">
      <alignment horizontal="left" vertical="center"/>
    </xf>
    <xf numFmtId="2" fontId="2" fillId="0" borderId="1" xfId="0" applyNumberFormat="1" applyFont="1" applyBorder="1" applyAlignment="1">
      <alignment horizontal="left" vertical="center"/>
    </xf>
    <xf numFmtId="164" fontId="2" fillId="0" borderId="1" xfId="0" applyNumberFormat="1" applyFont="1" applyBorder="1" applyAlignment="1">
      <alignment horizontal="center" vertical="center"/>
    </xf>
    <xf numFmtId="164" fontId="2" fillId="0" borderId="1" xfId="0" applyNumberFormat="1" applyFont="1" applyBorder="1" applyAlignment="1">
      <alignment horizontal="left" vertical="center"/>
    </xf>
    <xf numFmtId="0" fontId="2" fillId="0" borderId="10" xfId="0" applyFont="1" applyBorder="1" applyAlignment="1">
      <alignment horizontal="center" vertical="center"/>
    </xf>
    <xf numFmtId="0" fontId="2" fillId="0" borderId="11" xfId="0" applyFont="1" applyBorder="1" applyAlignment="1">
      <alignment horizontal="center" vertical="center"/>
    </xf>
    <xf numFmtId="0" fontId="2" fillId="0" borderId="12" xfId="0" applyFont="1" applyBorder="1" applyAlignment="1">
      <alignment horizontal="center" vertical="center"/>
    </xf>
    <xf numFmtId="0" fontId="3" fillId="0" borderId="1" xfId="0" applyFont="1" applyBorder="1" applyAlignment="1">
      <alignment horizontal="center" vertical="center"/>
    </xf>
    <xf numFmtId="0" fontId="1" fillId="2" borderId="1" xfId="0" applyFont="1" applyFill="1" applyBorder="1" applyAlignment="1">
      <alignment horizontal="center" vertical="center"/>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000000"/>
      <rgbColor rgb="FFFFFFFF"/>
      <rgbColor rgb="FFFF0000"/>
      <rgbColor rgb="FF00FF00"/>
      <rgbColor rgb="FF0000FF"/>
      <rgbColor rgb="FFFFFF00"/>
      <rgbColor rgb="FFFF00FF"/>
      <rgbColor rgb="FF00FFFF"/>
      <rgbColor rgb="FF800000"/>
      <rgbColor rgb="FF6FCF6F"/>
      <rgbColor rgb="FF000080"/>
      <rgbColor rgb="FF808000"/>
      <rgbColor rgb="FF800080"/>
      <rgbColor rgb="FF008080"/>
      <rgbColor rgb="FFDDDDDD"/>
      <rgbColor rgb="FFC9C9C9"/>
      <rgbColor rgb="FFA0A0FF"/>
      <rgbColor rgb="FF993366"/>
      <rgbColor rgb="FFF0F0F0"/>
      <rgbColor rgb="FFCCFFFF"/>
      <rgbColor rgb="FF660066"/>
      <rgbColor rgb="FFFF9B9B"/>
      <rgbColor rgb="FF0066CC"/>
      <rgbColor rgb="FFCFCFFF"/>
      <rgbColor rgb="FF000080"/>
      <rgbColor rgb="FFFF00FF"/>
      <rgbColor rgb="FFFFFF00"/>
      <rgbColor rgb="FF00FFFF"/>
      <rgbColor rgb="FF800080"/>
      <rgbColor rgb="FF800000"/>
      <rgbColor rgb="FF008080"/>
      <rgbColor rgb="FF0000FF"/>
      <rgbColor rgb="FF00CCFF"/>
      <rgbColor rgb="FFCCFFFF"/>
      <rgbColor rgb="FFD0D0D0"/>
      <rgbColor rgb="FFFFFF99"/>
      <rgbColor rgb="FF99CCFF"/>
      <rgbColor rgb="FFFF99CC"/>
      <rgbColor rgb="FFCC99FF"/>
      <rgbColor rgb="FFFFCC99"/>
      <rgbColor rgb="FF3366FF"/>
      <rgbColor rgb="FF33CCCC"/>
      <rgbColor rgb="FF99CC00"/>
      <rgbColor rgb="FFFFCC00"/>
      <rgbColor rgb="FFFF9900"/>
      <rgbColor rgb="FFFF6600"/>
      <rgbColor rgb="FF666699"/>
      <rgbColor rgb="FFD3D3D3"/>
      <rgbColor rgb="FF003366"/>
      <rgbColor rgb="FF339966"/>
      <rgbColor rgb="FF003300"/>
      <rgbColor rgb="FF333300"/>
      <rgbColor rgb="FF993300"/>
      <rgbColor rgb="FF993366"/>
      <rgbColor rgb="FF333399"/>
      <rgbColor rgb="FF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114300</xdr:colOff>
      <xdr:row>4</xdr:row>
      <xdr:rowOff>28575</xdr:rowOff>
    </xdr:from>
    <xdr:to>
      <xdr:col>6</xdr:col>
      <xdr:colOff>266700</xdr:colOff>
      <xdr:row>4</xdr:row>
      <xdr:rowOff>180975</xdr:rowOff>
    </xdr:to>
    <xdr:pic>
      <xdr:nvPicPr>
        <xdr:cNvPr id="1025" name="Picture 102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xdr:col>
      <xdr:colOff>114300</xdr:colOff>
      <xdr:row>4</xdr:row>
      <xdr:rowOff>28575</xdr:rowOff>
    </xdr:from>
    <xdr:to>
      <xdr:col>7</xdr:col>
      <xdr:colOff>266700</xdr:colOff>
      <xdr:row>4</xdr:row>
      <xdr:rowOff>180975</xdr:rowOff>
    </xdr:to>
    <xdr:pic>
      <xdr:nvPicPr>
        <xdr:cNvPr id="1026" name="Picture 102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xdr:col>
      <xdr:colOff>114300</xdr:colOff>
      <xdr:row>4</xdr:row>
      <xdr:rowOff>28575</xdr:rowOff>
    </xdr:from>
    <xdr:to>
      <xdr:col>8</xdr:col>
      <xdr:colOff>266700</xdr:colOff>
      <xdr:row>4</xdr:row>
      <xdr:rowOff>180975</xdr:rowOff>
    </xdr:to>
    <xdr:pic>
      <xdr:nvPicPr>
        <xdr:cNvPr id="1027" name="Picture 102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xdr:col>
      <xdr:colOff>114300</xdr:colOff>
      <xdr:row>4</xdr:row>
      <xdr:rowOff>28575</xdr:rowOff>
    </xdr:from>
    <xdr:to>
      <xdr:col>9</xdr:col>
      <xdr:colOff>266700</xdr:colOff>
      <xdr:row>4</xdr:row>
      <xdr:rowOff>180975</xdr:rowOff>
    </xdr:to>
    <xdr:pic>
      <xdr:nvPicPr>
        <xdr:cNvPr id="1028" name="Picture 102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xdr:col>
      <xdr:colOff>114300</xdr:colOff>
      <xdr:row>4</xdr:row>
      <xdr:rowOff>28575</xdr:rowOff>
    </xdr:from>
    <xdr:to>
      <xdr:col>10</xdr:col>
      <xdr:colOff>266700</xdr:colOff>
      <xdr:row>4</xdr:row>
      <xdr:rowOff>180975</xdr:rowOff>
    </xdr:to>
    <xdr:pic>
      <xdr:nvPicPr>
        <xdr:cNvPr id="1029" name="Picture 102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xdr:col>
      <xdr:colOff>114300</xdr:colOff>
      <xdr:row>4</xdr:row>
      <xdr:rowOff>28575</xdr:rowOff>
    </xdr:from>
    <xdr:to>
      <xdr:col>11</xdr:col>
      <xdr:colOff>266700</xdr:colOff>
      <xdr:row>4</xdr:row>
      <xdr:rowOff>180975</xdr:rowOff>
    </xdr:to>
    <xdr:pic>
      <xdr:nvPicPr>
        <xdr:cNvPr id="1030" name="Picture 103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xdr:col>
      <xdr:colOff>114300</xdr:colOff>
      <xdr:row>4</xdr:row>
      <xdr:rowOff>28575</xdr:rowOff>
    </xdr:from>
    <xdr:to>
      <xdr:col>15</xdr:col>
      <xdr:colOff>266700</xdr:colOff>
      <xdr:row>4</xdr:row>
      <xdr:rowOff>180975</xdr:rowOff>
    </xdr:to>
    <xdr:pic>
      <xdr:nvPicPr>
        <xdr:cNvPr id="1031" name="Picture 103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xdr:col>
      <xdr:colOff>114300</xdr:colOff>
      <xdr:row>4</xdr:row>
      <xdr:rowOff>28575</xdr:rowOff>
    </xdr:from>
    <xdr:to>
      <xdr:col>16</xdr:col>
      <xdr:colOff>266700</xdr:colOff>
      <xdr:row>4</xdr:row>
      <xdr:rowOff>180975</xdr:rowOff>
    </xdr:to>
    <xdr:pic>
      <xdr:nvPicPr>
        <xdr:cNvPr id="1032" name="Picture 103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xdr:col>
      <xdr:colOff>114300</xdr:colOff>
      <xdr:row>4</xdr:row>
      <xdr:rowOff>28575</xdr:rowOff>
    </xdr:from>
    <xdr:to>
      <xdr:col>17</xdr:col>
      <xdr:colOff>266700</xdr:colOff>
      <xdr:row>4</xdr:row>
      <xdr:rowOff>180975</xdr:rowOff>
    </xdr:to>
    <xdr:pic>
      <xdr:nvPicPr>
        <xdr:cNvPr id="1033" name="Picture 103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18</xdr:col>
      <xdr:colOff>114300</xdr:colOff>
      <xdr:row>4</xdr:row>
      <xdr:rowOff>28575</xdr:rowOff>
    </xdr:from>
    <xdr:to>
      <xdr:col>18</xdr:col>
      <xdr:colOff>266700</xdr:colOff>
      <xdr:row>4</xdr:row>
      <xdr:rowOff>180975</xdr:rowOff>
    </xdr:to>
    <xdr:pic>
      <xdr:nvPicPr>
        <xdr:cNvPr id="1034" name="Picture 103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xdr:col>
      <xdr:colOff>114300</xdr:colOff>
      <xdr:row>4</xdr:row>
      <xdr:rowOff>28575</xdr:rowOff>
    </xdr:from>
    <xdr:to>
      <xdr:col>19</xdr:col>
      <xdr:colOff>266700</xdr:colOff>
      <xdr:row>4</xdr:row>
      <xdr:rowOff>180975</xdr:rowOff>
    </xdr:to>
    <xdr:pic>
      <xdr:nvPicPr>
        <xdr:cNvPr id="1035" name="Picture 103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20</xdr:col>
      <xdr:colOff>114300</xdr:colOff>
      <xdr:row>4</xdr:row>
      <xdr:rowOff>28575</xdr:rowOff>
    </xdr:from>
    <xdr:to>
      <xdr:col>20</xdr:col>
      <xdr:colOff>266700</xdr:colOff>
      <xdr:row>4</xdr:row>
      <xdr:rowOff>180975</xdr:rowOff>
    </xdr:to>
    <xdr:pic>
      <xdr:nvPicPr>
        <xdr:cNvPr id="1036" name="Picture 103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xdr:col>
      <xdr:colOff>114300</xdr:colOff>
      <xdr:row>4</xdr:row>
      <xdr:rowOff>28575</xdr:rowOff>
    </xdr:from>
    <xdr:to>
      <xdr:col>24</xdr:col>
      <xdr:colOff>266700</xdr:colOff>
      <xdr:row>4</xdr:row>
      <xdr:rowOff>180975</xdr:rowOff>
    </xdr:to>
    <xdr:pic>
      <xdr:nvPicPr>
        <xdr:cNvPr id="1037" name="Picture 103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25</xdr:col>
      <xdr:colOff>114300</xdr:colOff>
      <xdr:row>4</xdr:row>
      <xdr:rowOff>28575</xdr:rowOff>
    </xdr:from>
    <xdr:to>
      <xdr:col>25</xdr:col>
      <xdr:colOff>266700</xdr:colOff>
      <xdr:row>4</xdr:row>
      <xdr:rowOff>180975</xdr:rowOff>
    </xdr:to>
    <xdr:pic>
      <xdr:nvPicPr>
        <xdr:cNvPr id="1038" name="Picture 103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26</xdr:col>
      <xdr:colOff>114300</xdr:colOff>
      <xdr:row>4</xdr:row>
      <xdr:rowOff>28575</xdr:rowOff>
    </xdr:from>
    <xdr:to>
      <xdr:col>26</xdr:col>
      <xdr:colOff>266700</xdr:colOff>
      <xdr:row>4</xdr:row>
      <xdr:rowOff>180975</xdr:rowOff>
    </xdr:to>
    <xdr:pic>
      <xdr:nvPicPr>
        <xdr:cNvPr id="1039" name="Picture 103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27</xdr:col>
      <xdr:colOff>114300</xdr:colOff>
      <xdr:row>4</xdr:row>
      <xdr:rowOff>28575</xdr:rowOff>
    </xdr:from>
    <xdr:to>
      <xdr:col>27</xdr:col>
      <xdr:colOff>266700</xdr:colOff>
      <xdr:row>4</xdr:row>
      <xdr:rowOff>180975</xdr:rowOff>
    </xdr:to>
    <xdr:pic>
      <xdr:nvPicPr>
        <xdr:cNvPr id="1040" name="Picture 104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28</xdr:col>
      <xdr:colOff>114300</xdr:colOff>
      <xdr:row>4</xdr:row>
      <xdr:rowOff>28575</xdr:rowOff>
    </xdr:from>
    <xdr:to>
      <xdr:col>28</xdr:col>
      <xdr:colOff>266700</xdr:colOff>
      <xdr:row>4</xdr:row>
      <xdr:rowOff>180975</xdr:rowOff>
    </xdr:to>
    <xdr:pic>
      <xdr:nvPicPr>
        <xdr:cNvPr id="1041" name="Picture 104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29</xdr:col>
      <xdr:colOff>114300</xdr:colOff>
      <xdr:row>4</xdr:row>
      <xdr:rowOff>28575</xdr:rowOff>
    </xdr:from>
    <xdr:to>
      <xdr:col>29</xdr:col>
      <xdr:colOff>266700</xdr:colOff>
      <xdr:row>4</xdr:row>
      <xdr:rowOff>180975</xdr:rowOff>
    </xdr:to>
    <xdr:pic>
      <xdr:nvPicPr>
        <xdr:cNvPr id="1042" name="Picture 104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33</xdr:col>
      <xdr:colOff>114300</xdr:colOff>
      <xdr:row>4</xdr:row>
      <xdr:rowOff>28575</xdr:rowOff>
    </xdr:from>
    <xdr:to>
      <xdr:col>33</xdr:col>
      <xdr:colOff>266700</xdr:colOff>
      <xdr:row>4</xdr:row>
      <xdr:rowOff>180975</xdr:rowOff>
    </xdr:to>
    <xdr:pic>
      <xdr:nvPicPr>
        <xdr:cNvPr id="1043" name="Picture 104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34</xdr:col>
      <xdr:colOff>114300</xdr:colOff>
      <xdr:row>4</xdr:row>
      <xdr:rowOff>28575</xdr:rowOff>
    </xdr:from>
    <xdr:to>
      <xdr:col>34</xdr:col>
      <xdr:colOff>266700</xdr:colOff>
      <xdr:row>4</xdr:row>
      <xdr:rowOff>180975</xdr:rowOff>
    </xdr:to>
    <xdr:pic>
      <xdr:nvPicPr>
        <xdr:cNvPr id="1044" name="Picture 104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35</xdr:col>
      <xdr:colOff>114300</xdr:colOff>
      <xdr:row>4</xdr:row>
      <xdr:rowOff>28575</xdr:rowOff>
    </xdr:from>
    <xdr:to>
      <xdr:col>35</xdr:col>
      <xdr:colOff>266700</xdr:colOff>
      <xdr:row>4</xdr:row>
      <xdr:rowOff>180975</xdr:rowOff>
    </xdr:to>
    <xdr:pic>
      <xdr:nvPicPr>
        <xdr:cNvPr id="1045" name="Picture 104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36</xdr:col>
      <xdr:colOff>114300</xdr:colOff>
      <xdr:row>4</xdr:row>
      <xdr:rowOff>28575</xdr:rowOff>
    </xdr:from>
    <xdr:to>
      <xdr:col>36</xdr:col>
      <xdr:colOff>266700</xdr:colOff>
      <xdr:row>4</xdr:row>
      <xdr:rowOff>180975</xdr:rowOff>
    </xdr:to>
    <xdr:pic>
      <xdr:nvPicPr>
        <xdr:cNvPr id="1046" name="Picture 104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37</xdr:col>
      <xdr:colOff>114300</xdr:colOff>
      <xdr:row>4</xdr:row>
      <xdr:rowOff>28575</xdr:rowOff>
    </xdr:from>
    <xdr:to>
      <xdr:col>37</xdr:col>
      <xdr:colOff>266700</xdr:colOff>
      <xdr:row>4</xdr:row>
      <xdr:rowOff>180975</xdr:rowOff>
    </xdr:to>
    <xdr:pic>
      <xdr:nvPicPr>
        <xdr:cNvPr id="1047" name="Picture 104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38</xdr:col>
      <xdr:colOff>114300</xdr:colOff>
      <xdr:row>4</xdr:row>
      <xdr:rowOff>28575</xdr:rowOff>
    </xdr:from>
    <xdr:to>
      <xdr:col>38</xdr:col>
      <xdr:colOff>266700</xdr:colOff>
      <xdr:row>4</xdr:row>
      <xdr:rowOff>180975</xdr:rowOff>
    </xdr:to>
    <xdr:pic>
      <xdr:nvPicPr>
        <xdr:cNvPr id="1048" name="Picture 104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42</xdr:col>
      <xdr:colOff>114300</xdr:colOff>
      <xdr:row>4</xdr:row>
      <xdr:rowOff>28575</xdr:rowOff>
    </xdr:from>
    <xdr:to>
      <xdr:col>42</xdr:col>
      <xdr:colOff>266700</xdr:colOff>
      <xdr:row>4</xdr:row>
      <xdr:rowOff>180975</xdr:rowOff>
    </xdr:to>
    <xdr:pic>
      <xdr:nvPicPr>
        <xdr:cNvPr id="1049" name="Picture 104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43</xdr:col>
      <xdr:colOff>114300</xdr:colOff>
      <xdr:row>4</xdr:row>
      <xdr:rowOff>28575</xdr:rowOff>
    </xdr:from>
    <xdr:to>
      <xdr:col>43</xdr:col>
      <xdr:colOff>266700</xdr:colOff>
      <xdr:row>4</xdr:row>
      <xdr:rowOff>180975</xdr:rowOff>
    </xdr:to>
    <xdr:pic>
      <xdr:nvPicPr>
        <xdr:cNvPr id="1050" name="Picture 105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44</xdr:col>
      <xdr:colOff>114300</xdr:colOff>
      <xdr:row>4</xdr:row>
      <xdr:rowOff>28575</xdr:rowOff>
    </xdr:from>
    <xdr:to>
      <xdr:col>44</xdr:col>
      <xdr:colOff>266700</xdr:colOff>
      <xdr:row>4</xdr:row>
      <xdr:rowOff>180975</xdr:rowOff>
    </xdr:to>
    <xdr:pic>
      <xdr:nvPicPr>
        <xdr:cNvPr id="1051" name="Picture 105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45</xdr:col>
      <xdr:colOff>114300</xdr:colOff>
      <xdr:row>4</xdr:row>
      <xdr:rowOff>28575</xdr:rowOff>
    </xdr:from>
    <xdr:to>
      <xdr:col>45</xdr:col>
      <xdr:colOff>266700</xdr:colOff>
      <xdr:row>4</xdr:row>
      <xdr:rowOff>180975</xdr:rowOff>
    </xdr:to>
    <xdr:pic>
      <xdr:nvPicPr>
        <xdr:cNvPr id="1052" name="Picture 105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46</xdr:col>
      <xdr:colOff>114300</xdr:colOff>
      <xdr:row>4</xdr:row>
      <xdr:rowOff>28575</xdr:rowOff>
    </xdr:from>
    <xdr:to>
      <xdr:col>46</xdr:col>
      <xdr:colOff>266700</xdr:colOff>
      <xdr:row>4</xdr:row>
      <xdr:rowOff>180975</xdr:rowOff>
    </xdr:to>
    <xdr:pic>
      <xdr:nvPicPr>
        <xdr:cNvPr id="1053" name="Picture 105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47</xdr:col>
      <xdr:colOff>114300</xdr:colOff>
      <xdr:row>4</xdr:row>
      <xdr:rowOff>28575</xdr:rowOff>
    </xdr:from>
    <xdr:to>
      <xdr:col>47</xdr:col>
      <xdr:colOff>266700</xdr:colOff>
      <xdr:row>4</xdr:row>
      <xdr:rowOff>180975</xdr:rowOff>
    </xdr:to>
    <xdr:pic>
      <xdr:nvPicPr>
        <xdr:cNvPr id="1054" name="Picture 1054"/>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51</xdr:col>
      <xdr:colOff>114300</xdr:colOff>
      <xdr:row>4</xdr:row>
      <xdr:rowOff>28575</xdr:rowOff>
    </xdr:from>
    <xdr:to>
      <xdr:col>51</xdr:col>
      <xdr:colOff>266700</xdr:colOff>
      <xdr:row>4</xdr:row>
      <xdr:rowOff>180975</xdr:rowOff>
    </xdr:to>
    <xdr:pic>
      <xdr:nvPicPr>
        <xdr:cNvPr id="1055" name="Picture 105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52</xdr:col>
      <xdr:colOff>114300</xdr:colOff>
      <xdr:row>4</xdr:row>
      <xdr:rowOff>28575</xdr:rowOff>
    </xdr:from>
    <xdr:to>
      <xdr:col>52</xdr:col>
      <xdr:colOff>266700</xdr:colOff>
      <xdr:row>4</xdr:row>
      <xdr:rowOff>180975</xdr:rowOff>
    </xdr:to>
    <xdr:pic>
      <xdr:nvPicPr>
        <xdr:cNvPr id="1056" name="Picture 105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53</xdr:col>
      <xdr:colOff>114300</xdr:colOff>
      <xdr:row>4</xdr:row>
      <xdr:rowOff>28575</xdr:rowOff>
    </xdr:from>
    <xdr:to>
      <xdr:col>53</xdr:col>
      <xdr:colOff>266700</xdr:colOff>
      <xdr:row>4</xdr:row>
      <xdr:rowOff>180975</xdr:rowOff>
    </xdr:to>
    <xdr:pic>
      <xdr:nvPicPr>
        <xdr:cNvPr id="1057" name="Picture 105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54</xdr:col>
      <xdr:colOff>114300</xdr:colOff>
      <xdr:row>4</xdr:row>
      <xdr:rowOff>28575</xdr:rowOff>
    </xdr:from>
    <xdr:to>
      <xdr:col>54</xdr:col>
      <xdr:colOff>266700</xdr:colOff>
      <xdr:row>4</xdr:row>
      <xdr:rowOff>180975</xdr:rowOff>
    </xdr:to>
    <xdr:pic>
      <xdr:nvPicPr>
        <xdr:cNvPr id="1058" name="Picture 105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55</xdr:col>
      <xdr:colOff>114300</xdr:colOff>
      <xdr:row>4</xdr:row>
      <xdr:rowOff>28575</xdr:rowOff>
    </xdr:from>
    <xdr:to>
      <xdr:col>55</xdr:col>
      <xdr:colOff>266700</xdr:colOff>
      <xdr:row>4</xdr:row>
      <xdr:rowOff>180975</xdr:rowOff>
    </xdr:to>
    <xdr:pic>
      <xdr:nvPicPr>
        <xdr:cNvPr id="1059" name="Picture 105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56</xdr:col>
      <xdr:colOff>114300</xdr:colOff>
      <xdr:row>4</xdr:row>
      <xdr:rowOff>28575</xdr:rowOff>
    </xdr:from>
    <xdr:to>
      <xdr:col>56</xdr:col>
      <xdr:colOff>266700</xdr:colOff>
      <xdr:row>4</xdr:row>
      <xdr:rowOff>180975</xdr:rowOff>
    </xdr:to>
    <xdr:pic>
      <xdr:nvPicPr>
        <xdr:cNvPr id="1060" name="Picture 106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60</xdr:col>
      <xdr:colOff>114300</xdr:colOff>
      <xdr:row>4</xdr:row>
      <xdr:rowOff>28575</xdr:rowOff>
    </xdr:from>
    <xdr:to>
      <xdr:col>60</xdr:col>
      <xdr:colOff>266700</xdr:colOff>
      <xdr:row>4</xdr:row>
      <xdr:rowOff>180975</xdr:rowOff>
    </xdr:to>
    <xdr:pic>
      <xdr:nvPicPr>
        <xdr:cNvPr id="1061" name="Picture 106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61</xdr:col>
      <xdr:colOff>114300</xdr:colOff>
      <xdr:row>4</xdr:row>
      <xdr:rowOff>28575</xdr:rowOff>
    </xdr:from>
    <xdr:to>
      <xdr:col>61</xdr:col>
      <xdr:colOff>266700</xdr:colOff>
      <xdr:row>4</xdr:row>
      <xdr:rowOff>180975</xdr:rowOff>
    </xdr:to>
    <xdr:pic>
      <xdr:nvPicPr>
        <xdr:cNvPr id="1062" name="Picture 106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62</xdr:col>
      <xdr:colOff>114300</xdr:colOff>
      <xdr:row>4</xdr:row>
      <xdr:rowOff>28575</xdr:rowOff>
    </xdr:from>
    <xdr:to>
      <xdr:col>62</xdr:col>
      <xdr:colOff>266700</xdr:colOff>
      <xdr:row>4</xdr:row>
      <xdr:rowOff>180975</xdr:rowOff>
    </xdr:to>
    <xdr:pic>
      <xdr:nvPicPr>
        <xdr:cNvPr id="1063" name="Picture 106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63</xdr:col>
      <xdr:colOff>114300</xdr:colOff>
      <xdr:row>4</xdr:row>
      <xdr:rowOff>28575</xdr:rowOff>
    </xdr:from>
    <xdr:to>
      <xdr:col>63</xdr:col>
      <xdr:colOff>266700</xdr:colOff>
      <xdr:row>4</xdr:row>
      <xdr:rowOff>180975</xdr:rowOff>
    </xdr:to>
    <xdr:pic>
      <xdr:nvPicPr>
        <xdr:cNvPr id="1064" name="Picture 106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64</xdr:col>
      <xdr:colOff>114300</xdr:colOff>
      <xdr:row>4</xdr:row>
      <xdr:rowOff>28575</xdr:rowOff>
    </xdr:from>
    <xdr:to>
      <xdr:col>64</xdr:col>
      <xdr:colOff>266700</xdr:colOff>
      <xdr:row>4</xdr:row>
      <xdr:rowOff>180975</xdr:rowOff>
    </xdr:to>
    <xdr:pic>
      <xdr:nvPicPr>
        <xdr:cNvPr id="1065" name="Picture 106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65</xdr:col>
      <xdr:colOff>114300</xdr:colOff>
      <xdr:row>4</xdr:row>
      <xdr:rowOff>28575</xdr:rowOff>
    </xdr:from>
    <xdr:to>
      <xdr:col>65</xdr:col>
      <xdr:colOff>266700</xdr:colOff>
      <xdr:row>4</xdr:row>
      <xdr:rowOff>180975</xdr:rowOff>
    </xdr:to>
    <xdr:pic>
      <xdr:nvPicPr>
        <xdr:cNvPr id="1066" name="Picture 106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69</xdr:col>
      <xdr:colOff>114300</xdr:colOff>
      <xdr:row>4</xdr:row>
      <xdr:rowOff>28575</xdr:rowOff>
    </xdr:from>
    <xdr:to>
      <xdr:col>69</xdr:col>
      <xdr:colOff>266700</xdr:colOff>
      <xdr:row>4</xdr:row>
      <xdr:rowOff>180975</xdr:rowOff>
    </xdr:to>
    <xdr:pic>
      <xdr:nvPicPr>
        <xdr:cNvPr id="1067" name="Picture 106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70</xdr:col>
      <xdr:colOff>114300</xdr:colOff>
      <xdr:row>4</xdr:row>
      <xdr:rowOff>28575</xdr:rowOff>
    </xdr:from>
    <xdr:to>
      <xdr:col>70</xdr:col>
      <xdr:colOff>266700</xdr:colOff>
      <xdr:row>4</xdr:row>
      <xdr:rowOff>180975</xdr:rowOff>
    </xdr:to>
    <xdr:pic>
      <xdr:nvPicPr>
        <xdr:cNvPr id="1068" name="Picture 106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71</xdr:col>
      <xdr:colOff>114300</xdr:colOff>
      <xdr:row>4</xdr:row>
      <xdr:rowOff>28575</xdr:rowOff>
    </xdr:from>
    <xdr:to>
      <xdr:col>71</xdr:col>
      <xdr:colOff>266700</xdr:colOff>
      <xdr:row>4</xdr:row>
      <xdr:rowOff>180975</xdr:rowOff>
    </xdr:to>
    <xdr:pic>
      <xdr:nvPicPr>
        <xdr:cNvPr id="1069" name="Picture 106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72</xdr:col>
      <xdr:colOff>114300</xdr:colOff>
      <xdr:row>4</xdr:row>
      <xdr:rowOff>28575</xdr:rowOff>
    </xdr:from>
    <xdr:to>
      <xdr:col>72</xdr:col>
      <xdr:colOff>266700</xdr:colOff>
      <xdr:row>4</xdr:row>
      <xdr:rowOff>180975</xdr:rowOff>
    </xdr:to>
    <xdr:pic>
      <xdr:nvPicPr>
        <xdr:cNvPr id="1070" name="Picture 107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73</xdr:col>
      <xdr:colOff>114300</xdr:colOff>
      <xdr:row>4</xdr:row>
      <xdr:rowOff>28575</xdr:rowOff>
    </xdr:from>
    <xdr:to>
      <xdr:col>73</xdr:col>
      <xdr:colOff>266700</xdr:colOff>
      <xdr:row>4</xdr:row>
      <xdr:rowOff>180975</xdr:rowOff>
    </xdr:to>
    <xdr:pic>
      <xdr:nvPicPr>
        <xdr:cNvPr id="1071" name="Picture 107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74</xdr:col>
      <xdr:colOff>114300</xdr:colOff>
      <xdr:row>4</xdr:row>
      <xdr:rowOff>28575</xdr:rowOff>
    </xdr:from>
    <xdr:to>
      <xdr:col>74</xdr:col>
      <xdr:colOff>266700</xdr:colOff>
      <xdr:row>4</xdr:row>
      <xdr:rowOff>180975</xdr:rowOff>
    </xdr:to>
    <xdr:pic>
      <xdr:nvPicPr>
        <xdr:cNvPr id="1072" name="Picture 107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78</xdr:col>
      <xdr:colOff>114300</xdr:colOff>
      <xdr:row>4</xdr:row>
      <xdr:rowOff>28575</xdr:rowOff>
    </xdr:from>
    <xdr:to>
      <xdr:col>78</xdr:col>
      <xdr:colOff>266700</xdr:colOff>
      <xdr:row>4</xdr:row>
      <xdr:rowOff>180975</xdr:rowOff>
    </xdr:to>
    <xdr:pic>
      <xdr:nvPicPr>
        <xdr:cNvPr id="1073" name="Picture 107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79</xdr:col>
      <xdr:colOff>114300</xdr:colOff>
      <xdr:row>4</xdr:row>
      <xdr:rowOff>28575</xdr:rowOff>
    </xdr:from>
    <xdr:to>
      <xdr:col>79</xdr:col>
      <xdr:colOff>266700</xdr:colOff>
      <xdr:row>4</xdr:row>
      <xdr:rowOff>180975</xdr:rowOff>
    </xdr:to>
    <xdr:pic>
      <xdr:nvPicPr>
        <xdr:cNvPr id="1074" name="Picture 107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80</xdr:col>
      <xdr:colOff>114300</xdr:colOff>
      <xdr:row>4</xdr:row>
      <xdr:rowOff>28575</xdr:rowOff>
    </xdr:from>
    <xdr:to>
      <xdr:col>80</xdr:col>
      <xdr:colOff>266700</xdr:colOff>
      <xdr:row>4</xdr:row>
      <xdr:rowOff>180975</xdr:rowOff>
    </xdr:to>
    <xdr:pic>
      <xdr:nvPicPr>
        <xdr:cNvPr id="1075" name="Picture 107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81</xdr:col>
      <xdr:colOff>114300</xdr:colOff>
      <xdr:row>4</xdr:row>
      <xdr:rowOff>28575</xdr:rowOff>
    </xdr:from>
    <xdr:to>
      <xdr:col>81</xdr:col>
      <xdr:colOff>266700</xdr:colOff>
      <xdr:row>4</xdr:row>
      <xdr:rowOff>180975</xdr:rowOff>
    </xdr:to>
    <xdr:pic>
      <xdr:nvPicPr>
        <xdr:cNvPr id="1076" name="Picture 107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82</xdr:col>
      <xdr:colOff>114300</xdr:colOff>
      <xdr:row>4</xdr:row>
      <xdr:rowOff>28575</xdr:rowOff>
    </xdr:from>
    <xdr:to>
      <xdr:col>82</xdr:col>
      <xdr:colOff>266700</xdr:colOff>
      <xdr:row>4</xdr:row>
      <xdr:rowOff>180975</xdr:rowOff>
    </xdr:to>
    <xdr:pic>
      <xdr:nvPicPr>
        <xdr:cNvPr id="1077" name="Picture 107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83</xdr:col>
      <xdr:colOff>114300</xdr:colOff>
      <xdr:row>4</xdr:row>
      <xdr:rowOff>28575</xdr:rowOff>
    </xdr:from>
    <xdr:to>
      <xdr:col>83</xdr:col>
      <xdr:colOff>266700</xdr:colOff>
      <xdr:row>4</xdr:row>
      <xdr:rowOff>180975</xdr:rowOff>
    </xdr:to>
    <xdr:pic>
      <xdr:nvPicPr>
        <xdr:cNvPr id="1078" name="Picture 107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87</xdr:col>
      <xdr:colOff>114300</xdr:colOff>
      <xdr:row>4</xdr:row>
      <xdr:rowOff>28575</xdr:rowOff>
    </xdr:from>
    <xdr:to>
      <xdr:col>87</xdr:col>
      <xdr:colOff>266700</xdr:colOff>
      <xdr:row>4</xdr:row>
      <xdr:rowOff>180975</xdr:rowOff>
    </xdr:to>
    <xdr:pic>
      <xdr:nvPicPr>
        <xdr:cNvPr id="1079" name="Picture 107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88</xdr:col>
      <xdr:colOff>114300</xdr:colOff>
      <xdr:row>4</xdr:row>
      <xdr:rowOff>28575</xdr:rowOff>
    </xdr:from>
    <xdr:to>
      <xdr:col>88</xdr:col>
      <xdr:colOff>266700</xdr:colOff>
      <xdr:row>4</xdr:row>
      <xdr:rowOff>180975</xdr:rowOff>
    </xdr:to>
    <xdr:pic>
      <xdr:nvPicPr>
        <xdr:cNvPr id="1080" name="Picture 108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89</xdr:col>
      <xdr:colOff>114300</xdr:colOff>
      <xdr:row>4</xdr:row>
      <xdr:rowOff>28575</xdr:rowOff>
    </xdr:from>
    <xdr:to>
      <xdr:col>89</xdr:col>
      <xdr:colOff>266700</xdr:colOff>
      <xdr:row>4</xdr:row>
      <xdr:rowOff>180975</xdr:rowOff>
    </xdr:to>
    <xdr:pic>
      <xdr:nvPicPr>
        <xdr:cNvPr id="1081" name="Picture 108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90</xdr:col>
      <xdr:colOff>114300</xdr:colOff>
      <xdr:row>4</xdr:row>
      <xdr:rowOff>28575</xdr:rowOff>
    </xdr:from>
    <xdr:to>
      <xdr:col>90</xdr:col>
      <xdr:colOff>266700</xdr:colOff>
      <xdr:row>4</xdr:row>
      <xdr:rowOff>180975</xdr:rowOff>
    </xdr:to>
    <xdr:pic>
      <xdr:nvPicPr>
        <xdr:cNvPr id="1082" name="Picture 108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91</xdr:col>
      <xdr:colOff>114300</xdr:colOff>
      <xdr:row>4</xdr:row>
      <xdr:rowOff>28575</xdr:rowOff>
    </xdr:from>
    <xdr:to>
      <xdr:col>91</xdr:col>
      <xdr:colOff>266700</xdr:colOff>
      <xdr:row>4</xdr:row>
      <xdr:rowOff>180975</xdr:rowOff>
    </xdr:to>
    <xdr:pic>
      <xdr:nvPicPr>
        <xdr:cNvPr id="1083" name="Picture 108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92</xdr:col>
      <xdr:colOff>114300</xdr:colOff>
      <xdr:row>4</xdr:row>
      <xdr:rowOff>28575</xdr:rowOff>
    </xdr:from>
    <xdr:to>
      <xdr:col>92</xdr:col>
      <xdr:colOff>266700</xdr:colOff>
      <xdr:row>4</xdr:row>
      <xdr:rowOff>180975</xdr:rowOff>
    </xdr:to>
    <xdr:pic>
      <xdr:nvPicPr>
        <xdr:cNvPr id="1084" name="Picture 108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99</xdr:col>
      <xdr:colOff>114300</xdr:colOff>
      <xdr:row>4</xdr:row>
      <xdr:rowOff>28575</xdr:rowOff>
    </xdr:from>
    <xdr:to>
      <xdr:col>99</xdr:col>
      <xdr:colOff>266700</xdr:colOff>
      <xdr:row>4</xdr:row>
      <xdr:rowOff>180975</xdr:rowOff>
    </xdr:to>
    <xdr:pic>
      <xdr:nvPicPr>
        <xdr:cNvPr id="1085" name="Picture 108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100</xdr:col>
      <xdr:colOff>114300</xdr:colOff>
      <xdr:row>4</xdr:row>
      <xdr:rowOff>28575</xdr:rowOff>
    </xdr:from>
    <xdr:to>
      <xdr:col>100</xdr:col>
      <xdr:colOff>266700</xdr:colOff>
      <xdr:row>4</xdr:row>
      <xdr:rowOff>180975</xdr:rowOff>
    </xdr:to>
    <xdr:pic>
      <xdr:nvPicPr>
        <xdr:cNvPr id="1086" name="Picture 108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101</xdr:col>
      <xdr:colOff>114300</xdr:colOff>
      <xdr:row>4</xdr:row>
      <xdr:rowOff>28575</xdr:rowOff>
    </xdr:from>
    <xdr:to>
      <xdr:col>101</xdr:col>
      <xdr:colOff>266700</xdr:colOff>
      <xdr:row>4</xdr:row>
      <xdr:rowOff>180975</xdr:rowOff>
    </xdr:to>
    <xdr:pic>
      <xdr:nvPicPr>
        <xdr:cNvPr id="1087" name="Picture 108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102</xdr:col>
      <xdr:colOff>114300</xdr:colOff>
      <xdr:row>4</xdr:row>
      <xdr:rowOff>28575</xdr:rowOff>
    </xdr:from>
    <xdr:to>
      <xdr:col>102</xdr:col>
      <xdr:colOff>266700</xdr:colOff>
      <xdr:row>4</xdr:row>
      <xdr:rowOff>180975</xdr:rowOff>
    </xdr:to>
    <xdr:pic>
      <xdr:nvPicPr>
        <xdr:cNvPr id="1088" name="Picture 108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103</xdr:col>
      <xdr:colOff>114300</xdr:colOff>
      <xdr:row>4</xdr:row>
      <xdr:rowOff>28575</xdr:rowOff>
    </xdr:from>
    <xdr:to>
      <xdr:col>103</xdr:col>
      <xdr:colOff>266700</xdr:colOff>
      <xdr:row>4</xdr:row>
      <xdr:rowOff>180975</xdr:rowOff>
    </xdr:to>
    <xdr:pic>
      <xdr:nvPicPr>
        <xdr:cNvPr id="1089" name="Picture 108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104</xdr:col>
      <xdr:colOff>114300</xdr:colOff>
      <xdr:row>4</xdr:row>
      <xdr:rowOff>28575</xdr:rowOff>
    </xdr:from>
    <xdr:to>
      <xdr:col>104</xdr:col>
      <xdr:colOff>266700</xdr:colOff>
      <xdr:row>4</xdr:row>
      <xdr:rowOff>180975</xdr:rowOff>
    </xdr:to>
    <xdr:pic>
      <xdr:nvPicPr>
        <xdr:cNvPr id="1090" name="Picture 109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108</xdr:col>
      <xdr:colOff>114300</xdr:colOff>
      <xdr:row>4</xdr:row>
      <xdr:rowOff>28575</xdr:rowOff>
    </xdr:from>
    <xdr:to>
      <xdr:col>108</xdr:col>
      <xdr:colOff>266700</xdr:colOff>
      <xdr:row>4</xdr:row>
      <xdr:rowOff>180975</xdr:rowOff>
    </xdr:to>
    <xdr:pic>
      <xdr:nvPicPr>
        <xdr:cNvPr id="1091" name="Picture 109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109</xdr:col>
      <xdr:colOff>114300</xdr:colOff>
      <xdr:row>4</xdr:row>
      <xdr:rowOff>28575</xdr:rowOff>
    </xdr:from>
    <xdr:to>
      <xdr:col>109</xdr:col>
      <xdr:colOff>266700</xdr:colOff>
      <xdr:row>4</xdr:row>
      <xdr:rowOff>180975</xdr:rowOff>
    </xdr:to>
    <xdr:pic>
      <xdr:nvPicPr>
        <xdr:cNvPr id="1092" name="Picture 109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110</xdr:col>
      <xdr:colOff>114300</xdr:colOff>
      <xdr:row>4</xdr:row>
      <xdr:rowOff>28575</xdr:rowOff>
    </xdr:from>
    <xdr:to>
      <xdr:col>110</xdr:col>
      <xdr:colOff>266700</xdr:colOff>
      <xdr:row>4</xdr:row>
      <xdr:rowOff>180975</xdr:rowOff>
    </xdr:to>
    <xdr:pic>
      <xdr:nvPicPr>
        <xdr:cNvPr id="1093" name="Picture 109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111</xdr:col>
      <xdr:colOff>114300</xdr:colOff>
      <xdr:row>4</xdr:row>
      <xdr:rowOff>28575</xdr:rowOff>
    </xdr:from>
    <xdr:to>
      <xdr:col>111</xdr:col>
      <xdr:colOff>266700</xdr:colOff>
      <xdr:row>4</xdr:row>
      <xdr:rowOff>180975</xdr:rowOff>
    </xdr:to>
    <xdr:pic>
      <xdr:nvPicPr>
        <xdr:cNvPr id="1094" name="Picture 109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112</xdr:col>
      <xdr:colOff>114300</xdr:colOff>
      <xdr:row>4</xdr:row>
      <xdr:rowOff>28575</xdr:rowOff>
    </xdr:from>
    <xdr:to>
      <xdr:col>112</xdr:col>
      <xdr:colOff>266700</xdr:colOff>
      <xdr:row>4</xdr:row>
      <xdr:rowOff>180975</xdr:rowOff>
    </xdr:to>
    <xdr:pic>
      <xdr:nvPicPr>
        <xdr:cNvPr id="1095" name="Picture 109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113</xdr:col>
      <xdr:colOff>114300</xdr:colOff>
      <xdr:row>4</xdr:row>
      <xdr:rowOff>28575</xdr:rowOff>
    </xdr:from>
    <xdr:to>
      <xdr:col>113</xdr:col>
      <xdr:colOff>266700</xdr:colOff>
      <xdr:row>4</xdr:row>
      <xdr:rowOff>180975</xdr:rowOff>
    </xdr:to>
    <xdr:pic>
      <xdr:nvPicPr>
        <xdr:cNvPr id="1096" name="Picture 109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117</xdr:col>
      <xdr:colOff>114300</xdr:colOff>
      <xdr:row>4</xdr:row>
      <xdr:rowOff>28575</xdr:rowOff>
    </xdr:from>
    <xdr:to>
      <xdr:col>117</xdr:col>
      <xdr:colOff>266700</xdr:colOff>
      <xdr:row>4</xdr:row>
      <xdr:rowOff>180975</xdr:rowOff>
    </xdr:to>
    <xdr:pic>
      <xdr:nvPicPr>
        <xdr:cNvPr id="1097" name="Picture 109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118</xdr:col>
      <xdr:colOff>114300</xdr:colOff>
      <xdr:row>4</xdr:row>
      <xdr:rowOff>28575</xdr:rowOff>
    </xdr:from>
    <xdr:to>
      <xdr:col>118</xdr:col>
      <xdr:colOff>266700</xdr:colOff>
      <xdr:row>4</xdr:row>
      <xdr:rowOff>180975</xdr:rowOff>
    </xdr:to>
    <xdr:pic>
      <xdr:nvPicPr>
        <xdr:cNvPr id="1098" name="Picture 109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119</xdr:col>
      <xdr:colOff>114300</xdr:colOff>
      <xdr:row>4</xdr:row>
      <xdr:rowOff>28575</xdr:rowOff>
    </xdr:from>
    <xdr:to>
      <xdr:col>119</xdr:col>
      <xdr:colOff>266700</xdr:colOff>
      <xdr:row>4</xdr:row>
      <xdr:rowOff>180975</xdr:rowOff>
    </xdr:to>
    <xdr:pic>
      <xdr:nvPicPr>
        <xdr:cNvPr id="1099" name="Picture 109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120</xdr:col>
      <xdr:colOff>114300</xdr:colOff>
      <xdr:row>4</xdr:row>
      <xdr:rowOff>28575</xdr:rowOff>
    </xdr:from>
    <xdr:to>
      <xdr:col>120</xdr:col>
      <xdr:colOff>266700</xdr:colOff>
      <xdr:row>4</xdr:row>
      <xdr:rowOff>180975</xdr:rowOff>
    </xdr:to>
    <xdr:pic>
      <xdr:nvPicPr>
        <xdr:cNvPr id="1100" name="Picture 110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121</xdr:col>
      <xdr:colOff>114300</xdr:colOff>
      <xdr:row>4</xdr:row>
      <xdr:rowOff>28575</xdr:rowOff>
    </xdr:from>
    <xdr:to>
      <xdr:col>121</xdr:col>
      <xdr:colOff>266700</xdr:colOff>
      <xdr:row>4</xdr:row>
      <xdr:rowOff>180975</xdr:rowOff>
    </xdr:to>
    <xdr:pic>
      <xdr:nvPicPr>
        <xdr:cNvPr id="1101" name="Picture 110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122</xdr:col>
      <xdr:colOff>114300</xdr:colOff>
      <xdr:row>4</xdr:row>
      <xdr:rowOff>28575</xdr:rowOff>
    </xdr:from>
    <xdr:to>
      <xdr:col>122</xdr:col>
      <xdr:colOff>266700</xdr:colOff>
      <xdr:row>4</xdr:row>
      <xdr:rowOff>180975</xdr:rowOff>
    </xdr:to>
    <xdr:pic>
      <xdr:nvPicPr>
        <xdr:cNvPr id="1102" name="Picture 110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126</xdr:col>
      <xdr:colOff>114300</xdr:colOff>
      <xdr:row>4</xdr:row>
      <xdr:rowOff>28575</xdr:rowOff>
    </xdr:from>
    <xdr:to>
      <xdr:col>126</xdr:col>
      <xdr:colOff>266700</xdr:colOff>
      <xdr:row>4</xdr:row>
      <xdr:rowOff>180975</xdr:rowOff>
    </xdr:to>
    <xdr:pic>
      <xdr:nvPicPr>
        <xdr:cNvPr id="1103" name="Picture 110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127</xdr:col>
      <xdr:colOff>114300</xdr:colOff>
      <xdr:row>4</xdr:row>
      <xdr:rowOff>28575</xdr:rowOff>
    </xdr:from>
    <xdr:to>
      <xdr:col>127</xdr:col>
      <xdr:colOff>266700</xdr:colOff>
      <xdr:row>4</xdr:row>
      <xdr:rowOff>180975</xdr:rowOff>
    </xdr:to>
    <xdr:pic>
      <xdr:nvPicPr>
        <xdr:cNvPr id="1104" name="Picture 110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128</xdr:col>
      <xdr:colOff>114300</xdr:colOff>
      <xdr:row>4</xdr:row>
      <xdr:rowOff>28575</xdr:rowOff>
    </xdr:from>
    <xdr:to>
      <xdr:col>128</xdr:col>
      <xdr:colOff>266700</xdr:colOff>
      <xdr:row>4</xdr:row>
      <xdr:rowOff>180975</xdr:rowOff>
    </xdr:to>
    <xdr:pic>
      <xdr:nvPicPr>
        <xdr:cNvPr id="1105" name="Picture 110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129</xdr:col>
      <xdr:colOff>114300</xdr:colOff>
      <xdr:row>4</xdr:row>
      <xdr:rowOff>28575</xdr:rowOff>
    </xdr:from>
    <xdr:to>
      <xdr:col>129</xdr:col>
      <xdr:colOff>266700</xdr:colOff>
      <xdr:row>4</xdr:row>
      <xdr:rowOff>180975</xdr:rowOff>
    </xdr:to>
    <xdr:pic>
      <xdr:nvPicPr>
        <xdr:cNvPr id="1106" name="Picture 110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130</xdr:col>
      <xdr:colOff>114300</xdr:colOff>
      <xdr:row>4</xdr:row>
      <xdr:rowOff>28575</xdr:rowOff>
    </xdr:from>
    <xdr:to>
      <xdr:col>130</xdr:col>
      <xdr:colOff>266700</xdr:colOff>
      <xdr:row>4</xdr:row>
      <xdr:rowOff>180975</xdr:rowOff>
    </xdr:to>
    <xdr:pic>
      <xdr:nvPicPr>
        <xdr:cNvPr id="1107" name="Picture 110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131</xdr:col>
      <xdr:colOff>114300</xdr:colOff>
      <xdr:row>4</xdr:row>
      <xdr:rowOff>28575</xdr:rowOff>
    </xdr:from>
    <xdr:to>
      <xdr:col>131</xdr:col>
      <xdr:colOff>266700</xdr:colOff>
      <xdr:row>4</xdr:row>
      <xdr:rowOff>180975</xdr:rowOff>
    </xdr:to>
    <xdr:pic>
      <xdr:nvPicPr>
        <xdr:cNvPr id="1108" name="Picture 110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135</xdr:col>
      <xdr:colOff>114300</xdr:colOff>
      <xdr:row>4</xdr:row>
      <xdr:rowOff>28575</xdr:rowOff>
    </xdr:from>
    <xdr:to>
      <xdr:col>135</xdr:col>
      <xdr:colOff>266700</xdr:colOff>
      <xdr:row>4</xdr:row>
      <xdr:rowOff>180975</xdr:rowOff>
    </xdr:to>
    <xdr:pic>
      <xdr:nvPicPr>
        <xdr:cNvPr id="1109" name="Picture 110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136</xdr:col>
      <xdr:colOff>114300</xdr:colOff>
      <xdr:row>4</xdr:row>
      <xdr:rowOff>28575</xdr:rowOff>
    </xdr:from>
    <xdr:to>
      <xdr:col>136</xdr:col>
      <xdr:colOff>266700</xdr:colOff>
      <xdr:row>4</xdr:row>
      <xdr:rowOff>180975</xdr:rowOff>
    </xdr:to>
    <xdr:pic>
      <xdr:nvPicPr>
        <xdr:cNvPr id="1110" name="Picture 111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137</xdr:col>
      <xdr:colOff>114300</xdr:colOff>
      <xdr:row>4</xdr:row>
      <xdr:rowOff>28575</xdr:rowOff>
    </xdr:from>
    <xdr:to>
      <xdr:col>137</xdr:col>
      <xdr:colOff>266700</xdr:colOff>
      <xdr:row>4</xdr:row>
      <xdr:rowOff>180975</xdr:rowOff>
    </xdr:to>
    <xdr:pic>
      <xdr:nvPicPr>
        <xdr:cNvPr id="1111" name="Picture 111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138</xdr:col>
      <xdr:colOff>114300</xdr:colOff>
      <xdr:row>4</xdr:row>
      <xdr:rowOff>28575</xdr:rowOff>
    </xdr:from>
    <xdr:to>
      <xdr:col>138</xdr:col>
      <xdr:colOff>266700</xdr:colOff>
      <xdr:row>4</xdr:row>
      <xdr:rowOff>180975</xdr:rowOff>
    </xdr:to>
    <xdr:pic>
      <xdr:nvPicPr>
        <xdr:cNvPr id="1112" name="Picture 111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139</xdr:col>
      <xdr:colOff>114300</xdr:colOff>
      <xdr:row>4</xdr:row>
      <xdr:rowOff>28575</xdr:rowOff>
    </xdr:from>
    <xdr:to>
      <xdr:col>139</xdr:col>
      <xdr:colOff>266700</xdr:colOff>
      <xdr:row>4</xdr:row>
      <xdr:rowOff>180975</xdr:rowOff>
    </xdr:to>
    <xdr:pic>
      <xdr:nvPicPr>
        <xdr:cNvPr id="1113" name="Picture 111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140</xdr:col>
      <xdr:colOff>114300</xdr:colOff>
      <xdr:row>4</xdr:row>
      <xdr:rowOff>28575</xdr:rowOff>
    </xdr:from>
    <xdr:to>
      <xdr:col>140</xdr:col>
      <xdr:colOff>266700</xdr:colOff>
      <xdr:row>4</xdr:row>
      <xdr:rowOff>180975</xdr:rowOff>
    </xdr:to>
    <xdr:pic>
      <xdr:nvPicPr>
        <xdr:cNvPr id="1114" name="Picture 111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144</xdr:col>
      <xdr:colOff>114300</xdr:colOff>
      <xdr:row>4</xdr:row>
      <xdr:rowOff>28575</xdr:rowOff>
    </xdr:from>
    <xdr:to>
      <xdr:col>144</xdr:col>
      <xdr:colOff>266700</xdr:colOff>
      <xdr:row>4</xdr:row>
      <xdr:rowOff>180975</xdr:rowOff>
    </xdr:to>
    <xdr:pic>
      <xdr:nvPicPr>
        <xdr:cNvPr id="1115" name="Picture 111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145</xdr:col>
      <xdr:colOff>114300</xdr:colOff>
      <xdr:row>4</xdr:row>
      <xdr:rowOff>28575</xdr:rowOff>
    </xdr:from>
    <xdr:to>
      <xdr:col>145</xdr:col>
      <xdr:colOff>266700</xdr:colOff>
      <xdr:row>4</xdr:row>
      <xdr:rowOff>180975</xdr:rowOff>
    </xdr:to>
    <xdr:pic>
      <xdr:nvPicPr>
        <xdr:cNvPr id="1116" name="Picture 111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146</xdr:col>
      <xdr:colOff>114300</xdr:colOff>
      <xdr:row>4</xdr:row>
      <xdr:rowOff>28575</xdr:rowOff>
    </xdr:from>
    <xdr:to>
      <xdr:col>146</xdr:col>
      <xdr:colOff>266700</xdr:colOff>
      <xdr:row>4</xdr:row>
      <xdr:rowOff>180975</xdr:rowOff>
    </xdr:to>
    <xdr:pic>
      <xdr:nvPicPr>
        <xdr:cNvPr id="1117" name="Picture 111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147</xdr:col>
      <xdr:colOff>114300</xdr:colOff>
      <xdr:row>4</xdr:row>
      <xdr:rowOff>28575</xdr:rowOff>
    </xdr:from>
    <xdr:to>
      <xdr:col>147</xdr:col>
      <xdr:colOff>266700</xdr:colOff>
      <xdr:row>4</xdr:row>
      <xdr:rowOff>180975</xdr:rowOff>
    </xdr:to>
    <xdr:pic>
      <xdr:nvPicPr>
        <xdr:cNvPr id="1118" name="Picture 111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148</xdr:col>
      <xdr:colOff>114300</xdr:colOff>
      <xdr:row>4</xdr:row>
      <xdr:rowOff>28575</xdr:rowOff>
    </xdr:from>
    <xdr:to>
      <xdr:col>148</xdr:col>
      <xdr:colOff>266700</xdr:colOff>
      <xdr:row>4</xdr:row>
      <xdr:rowOff>180975</xdr:rowOff>
    </xdr:to>
    <xdr:pic>
      <xdr:nvPicPr>
        <xdr:cNvPr id="1119" name="Picture 111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149</xdr:col>
      <xdr:colOff>114300</xdr:colOff>
      <xdr:row>4</xdr:row>
      <xdr:rowOff>28575</xdr:rowOff>
    </xdr:from>
    <xdr:to>
      <xdr:col>149</xdr:col>
      <xdr:colOff>266700</xdr:colOff>
      <xdr:row>4</xdr:row>
      <xdr:rowOff>180975</xdr:rowOff>
    </xdr:to>
    <xdr:pic>
      <xdr:nvPicPr>
        <xdr:cNvPr id="1120" name="Picture 112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153</xdr:col>
      <xdr:colOff>114300</xdr:colOff>
      <xdr:row>4</xdr:row>
      <xdr:rowOff>28575</xdr:rowOff>
    </xdr:from>
    <xdr:to>
      <xdr:col>153</xdr:col>
      <xdr:colOff>266700</xdr:colOff>
      <xdr:row>4</xdr:row>
      <xdr:rowOff>180975</xdr:rowOff>
    </xdr:to>
    <xdr:pic>
      <xdr:nvPicPr>
        <xdr:cNvPr id="1121" name="Picture 112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154</xdr:col>
      <xdr:colOff>114300</xdr:colOff>
      <xdr:row>4</xdr:row>
      <xdr:rowOff>28575</xdr:rowOff>
    </xdr:from>
    <xdr:to>
      <xdr:col>154</xdr:col>
      <xdr:colOff>266700</xdr:colOff>
      <xdr:row>4</xdr:row>
      <xdr:rowOff>180975</xdr:rowOff>
    </xdr:to>
    <xdr:pic>
      <xdr:nvPicPr>
        <xdr:cNvPr id="1122" name="Picture 112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155</xdr:col>
      <xdr:colOff>114300</xdr:colOff>
      <xdr:row>4</xdr:row>
      <xdr:rowOff>28575</xdr:rowOff>
    </xdr:from>
    <xdr:to>
      <xdr:col>155</xdr:col>
      <xdr:colOff>266700</xdr:colOff>
      <xdr:row>4</xdr:row>
      <xdr:rowOff>180975</xdr:rowOff>
    </xdr:to>
    <xdr:pic>
      <xdr:nvPicPr>
        <xdr:cNvPr id="1123" name="Picture 112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156</xdr:col>
      <xdr:colOff>114300</xdr:colOff>
      <xdr:row>4</xdr:row>
      <xdr:rowOff>28575</xdr:rowOff>
    </xdr:from>
    <xdr:to>
      <xdr:col>156</xdr:col>
      <xdr:colOff>266700</xdr:colOff>
      <xdr:row>4</xdr:row>
      <xdr:rowOff>180975</xdr:rowOff>
    </xdr:to>
    <xdr:pic>
      <xdr:nvPicPr>
        <xdr:cNvPr id="1124" name="Picture 112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157</xdr:col>
      <xdr:colOff>114300</xdr:colOff>
      <xdr:row>4</xdr:row>
      <xdr:rowOff>28575</xdr:rowOff>
    </xdr:from>
    <xdr:to>
      <xdr:col>157</xdr:col>
      <xdr:colOff>266700</xdr:colOff>
      <xdr:row>4</xdr:row>
      <xdr:rowOff>180975</xdr:rowOff>
    </xdr:to>
    <xdr:pic>
      <xdr:nvPicPr>
        <xdr:cNvPr id="1125" name="Picture 112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158</xdr:col>
      <xdr:colOff>114300</xdr:colOff>
      <xdr:row>4</xdr:row>
      <xdr:rowOff>28575</xdr:rowOff>
    </xdr:from>
    <xdr:to>
      <xdr:col>158</xdr:col>
      <xdr:colOff>266700</xdr:colOff>
      <xdr:row>4</xdr:row>
      <xdr:rowOff>180975</xdr:rowOff>
    </xdr:to>
    <xdr:pic>
      <xdr:nvPicPr>
        <xdr:cNvPr id="1126" name="Picture 112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165</xdr:col>
      <xdr:colOff>114300</xdr:colOff>
      <xdr:row>4</xdr:row>
      <xdr:rowOff>28575</xdr:rowOff>
    </xdr:from>
    <xdr:to>
      <xdr:col>165</xdr:col>
      <xdr:colOff>266700</xdr:colOff>
      <xdr:row>4</xdr:row>
      <xdr:rowOff>180975</xdr:rowOff>
    </xdr:to>
    <xdr:pic>
      <xdr:nvPicPr>
        <xdr:cNvPr id="1127" name="Picture 112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166</xdr:col>
      <xdr:colOff>114300</xdr:colOff>
      <xdr:row>4</xdr:row>
      <xdr:rowOff>28575</xdr:rowOff>
    </xdr:from>
    <xdr:to>
      <xdr:col>166</xdr:col>
      <xdr:colOff>266700</xdr:colOff>
      <xdr:row>4</xdr:row>
      <xdr:rowOff>180975</xdr:rowOff>
    </xdr:to>
    <xdr:pic>
      <xdr:nvPicPr>
        <xdr:cNvPr id="1128" name="Picture 112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167</xdr:col>
      <xdr:colOff>114300</xdr:colOff>
      <xdr:row>4</xdr:row>
      <xdr:rowOff>28575</xdr:rowOff>
    </xdr:from>
    <xdr:to>
      <xdr:col>167</xdr:col>
      <xdr:colOff>266700</xdr:colOff>
      <xdr:row>4</xdr:row>
      <xdr:rowOff>180975</xdr:rowOff>
    </xdr:to>
    <xdr:pic>
      <xdr:nvPicPr>
        <xdr:cNvPr id="1129" name="Picture 112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168</xdr:col>
      <xdr:colOff>114300</xdr:colOff>
      <xdr:row>4</xdr:row>
      <xdr:rowOff>28575</xdr:rowOff>
    </xdr:from>
    <xdr:to>
      <xdr:col>168</xdr:col>
      <xdr:colOff>266700</xdr:colOff>
      <xdr:row>4</xdr:row>
      <xdr:rowOff>180975</xdr:rowOff>
    </xdr:to>
    <xdr:pic>
      <xdr:nvPicPr>
        <xdr:cNvPr id="1130" name="Picture 113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169</xdr:col>
      <xdr:colOff>114300</xdr:colOff>
      <xdr:row>4</xdr:row>
      <xdr:rowOff>28575</xdr:rowOff>
    </xdr:from>
    <xdr:to>
      <xdr:col>169</xdr:col>
      <xdr:colOff>266700</xdr:colOff>
      <xdr:row>4</xdr:row>
      <xdr:rowOff>180975</xdr:rowOff>
    </xdr:to>
    <xdr:pic>
      <xdr:nvPicPr>
        <xdr:cNvPr id="1131" name="Picture 113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170</xdr:col>
      <xdr:colOff>114300</xdr:colOff>
      <xdr:row>4</xdr:row>
      <xdr:rowOff>28575</xdr:rowOff>
    </xdr:from>
    <xdr:to>
      <xdr:col>170</xdr:col>
      <xdr:colOff>266700</xdr:colOff>
      <xdr:row>4</xdr:row>
      <xdr:rowOff>180975</xdr:rowOff>
    </xdr:to>
    <xdr:pic>
      <xdr:nvPicPr>
        <xdr:cNvPr id="1132" name="Picture 113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171</xdr:col>
      <xdr:colOff>114300</xdr:colOff>
      <xdr:row>4</xdr:row>
      <xdr:rowOff>28575</xdr:rowOff>
    </xdr:from>
    <xdr:to>
      <xdr:col>171</xdr:col>
      <xdr:colOff>266700</xdr:colOff>
      <xdr:row>4</xdr:row>
      <xdr:rowOff>180975</xdr:rowOff>
    </xdr:to>
    <xdr:pic>
      <xdr:nvPicPr>
        <xdr:cNvPr id="1133" name="Picture 113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172</xdr:col>
      <xdr:colOff>114300</xdr:colOff>
      <xdr:row>4</xdr:row>
      <xdr:rowOff>28575</xdr:rowOff>
    </xdr:from>
    <xdr:to>
      <xdr:col>172</xdr:col>
      <xdr:colOff>266700</xdr:colOff>
      <xdr:row>4</xdr:row>
      <xdr:rowOff>180975</xdr:rowOff>
    </xdr:to>
    <xdr:pic>
      <xdr:nvPicPr>
        <xdr:cNvPr id="1134" name="Picture 113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173</xdr:col>
      <xdr:colOff>114300</xdr:colOff>
      <xdr:row>4</xdr:row>
      <xdr:rowOff>28575</xdr:rowOff>
    </xdr:from>
    <xdr:to>
      <xdr:col>173</xdr:col>
      <xdr:colOff>266700</xdr:colOff>
      <xdr:row>4</xdr:row>
      <xdr:rowOff>180975</xdr:rowOff>
    </xdr:to>
    <xdr:pic>
      <xdr:nvPicPr>
        <xdr:cNvPr id="1135" name="Picture 113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174</xdr:col>
      <xdr:colOff>114300</xdr:colOff>
      <xdr:row>4</xdr:row>
      <xdr:rowOff>28575</xdr:rowOff>
    </xdr:from>
    <xdr:to>
      <xdr:col>174</xdr:col>
      <xdr:colOff>266700</xdr:colOff>
      <xdr:row>4</xdr:row>
      <xdr:rowOff>180975</xdr:rowOff>
    </xdr:to>
    <xdr:pic>
      <xdr:nvPicPr>
        <xdr:cNvPr id="1136" name="Picture 113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178</xdr:col>
      <xdr:colOff>114300</xdr:colOff>
      <xdr:row>4</xdr:row>
      <xdr:rowOff>28575</xdr:rowOff>
    </xdr:from>
    <xdr:to>
      <xdr:col>178</xdr:col>
      <xdr:colOff>266700</xdr:colOff>
      <xdr:row>4</xdr:row>
      <xdr:rowOff>180975</xdr:rowOff>
    </xdr:to>
    <xdr:pic>
      <xdr:nvPicPr>
        <xdr:cNvPr id="1137" name="Picture 113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179</xdr:col>
      <xdr:colOff>114300</xdr:colOff>
      <xdr:row>4</xdr:row>
      <xdr:rowOff>28575</xdr:rowOff>
    </xdr:from>
    <xdr:to>
      <xdr:col>179</xdr:col>
      <xdr:colOff>266700</xdr:colOff>
      <xdr:row>4</xdr:row>
      <xdr:rowOff>180975</xdr:rowOff>
    </xdr:to>
    <xdr:pic>
      <xdr:nvPicPr>
        <xdr:cNvPr id="1138" name="Picture 113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180</xdr:col>
      <xdr:colOff>114300</xdr:colOff>
      <xdr:row>4</xdr:row>
      <xdr:rowOff>28575</xdr:rowOff>
    </xdr:from>
    <xdr:to>
      <xdr:col>180</xdr:col>
      <xdr:colOff>266700</xdr:colOff>
      <xdr:row>4</xdr:row>
      <xdr:rowOff>180975</xdr:rowOff>
    </xdr:to>
    <xdr:pic>
      <xdr:nvPicPr>
        <xdr:cNvPr id="1139" name="Picture 113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181</xdr:col>
      <xdr:colOff>114300</xdr:colOff>
      <xdr:row>4</xdr:row>
      <xdr:rowOff>28575</xdr:rowOff>
    </xdr:from>
    <xdr:to>
      <xdr:col>181</xdr:col>
      <xdr:colOff>266700</xdr:colOff>
      <xdr:row>4</xdr:row>
      <xdr:rowOff>180975</xdr:rowOff>
    </xdr:to>
    <xdr:pic>
      <xdr:nvPicPr>
        <xdr:cNvPr id="1140" name="Picture 114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182</xdr:col>
      <xdr:colOff>114300</xdr:colOff>
      <xdr:row>4</xdr:row>
      <xdr:rowOff>28575</xdr:rowOff>
    </xdr:from>
    <xdr:to>
      <xdr:col>182</xdr:col>
      <xdr:colOff>266700</xdr:colOff>
      <xdr:row>4</xdr:row>
      <xdr:rowOff>180975</xdr:rowOff>
    </xdr:to>
    <xdr:pic>
      <xdr:nvPicPr>
        <xdr:cNvPr id="1141" name="Picture 114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183</xdr:col>
      <xdr:colOff>114300</xdr:colOff>
      <xdr:row>4</xdr:row>
      <xdr:rowOff>28575</xdr:rowOff>
    </xdr:from>
    <xdr:to>
      <xdr:col>183</xdr:col>
      <xdr:colOff>266700</xdr:colOff>
      <xdr:row>4</xdr:row>
      <xdr:rowOff>180975</xdr:rowOff>
    </xdr:to>
    <xdr:pic>
      <xdr:nvPicPr>
        <xdr:cNvPr id="1142" name="Picture 114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184</xdr:col>
      <xdr:colOff>114300</xdr:colOff>
      <xdr:row>4</xdr:row>
      <xdr:rowOff>28575</xdr:rowOff>
    </xdr:from>
    <xdr:to>
      <xdr:col>184</xdr:col>
      <xdr:colOff>266700</xdr:colOff>
      <xdr:row>4</xdr:row>
      <xdr:rowOff>180975</xdr:rowOff>
    </xdr:to>
    <xdr:pic>
      <xdr:nvPicPr>
        <xdr:cNvPr id="1143" name="Picture 114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185</xdr:col>
      <xdr:colOff>114300</xdr:colOff>
      <xdr:row>4</xdr:row>
      <xdr:rowOff>28575</xdr:rowOff>
    </xdr:from>
    <xdr:to>
      <xdr:col>185</xdr:col>
      <xdr:colOff>266700</xdr:colOff>
      <xdr:row>4</xdr:row>
      <xdr:rowOff>180975</xdr:rowOff>
    </xdr:to>
    <xdr:pic>
      <xdr:nvPicPr>
        <xdr:cNvPr id="1144" name="Picture 114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186</xdr:col>
      <xdr:colOff>114300</xdr:colOff>
      <xdr:row>4</xdr:row>
      <xdr:rowOff>28575</xdr:rowOff>
    </xdr:from>
    <xdr:to>
      <xdr:col>186</xdr:col>
      <xdr:colOff>266700</xdr:colOff>
      <xdr:row>4</xdr:row>
      <xdr:rowOff>180975</xdr:rowOff>
    </xdr:to>
    <xdr:pic>
      <xdr:nvPicPr>
        <xdr:cNvPr id="1145" name="Picture 114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187</xdr:col>
      <xdr:colOff>114300</xdr:colOff>
      <xdr:row>4</xdr:row>
      <xdr:rowOff>28575</xdr:rowOff>
    </xdr:from>
    <xdr:to>
      <xdr:col>187</xdr:col>
      <xdr:colOff>266700</xdr:colOff>
      <xdr:row>4</xdr:row>
      <xdr:rowOff>180975</xdr:rowOff>
    </xdr:to>
    <xdr:pic>
      <xdr:nvPicPr>
        <xdr:cNvPr id="1146" name="Picture 114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191</xdr:col>
      <xdr:colOff>114300</xdr:colOff>
      <xdr:row>4</xdr:row>
      <xdr:rowOff>28575</xdr:rowOff>
    </xdr:from>
    <xdr:to>
      <xdr:col>191</xdr:col>
      <xdr:colOff>266700</xdr:colOff>
      <xdr:row>4</xdr:row>
      <xdr:rowOff>180975</xdr:rowOff>
    </xdr:to>
    <xdr:pic>
      <xdr:nvPicPr>
        <xdr:cNvPr id="1147" name="Picture 114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192</xdr:col>
      <xdr:colOff>114300</xdr:colOff>
      <xdr:row>4</xdr:row>
      <xdr:rowOff>28575</xdr:rowOff>
    </xdr:from>
    <xdr:to>
      <xdr:col>192</xdr:col>
      <xdr:colOff>266700</xdr:colOff>
      <xdr:row>4</xdr:row>
      <xdr:rowOff>180975</xdr:rowOff>
    </xdr:to>
    <xdr:pic>
      <xdr:nvPicPr>
        <xdr:cNvPr id="1148" name="Picture 114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193</xdr:col>
      <xdr:colOff>114300</xdr:colOff>
      <xdr:row>4</xdr:row>
      <xdr:rowOff>28575</xdr:rowOff>
    </xdr:from>
    <xdr:to>
      <xdr:col>193</xdr:col>
      <xdr:colOff>266700</xdr:colOff>
      <xdr:row>4</xdr:row>
      <xdr:rowOff>180975</xdr:rowOff>
    </xdr:to>
    <xdr:pic>
      <xdr:nvPicPr>
        <xdr:cNvPr id="1149" name="Picture 114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194</xdr:col>
      <xdr:colOff>114300</xdr:colOff>
      <xdr:row>4</xdr:row>
      <xdr:rowOff>28575</xdr:rowOff>
    </xdr:from>
    <xdr:to>
      <xdr:col>194</xdr:col>
      <xdr:colOff>266700</xdr:colOff>
      <xdr:row>4</xdr:row>
      <xdr:rowOff>180975</xdr:rowOff>
    </xdr:to>
    <xdr:pic>
      <xdr:nvPicPr>
        <xdr:cNvPr id="1150" name="Picture 115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195</xdr:col>
      <xdr:colOff>114300</xdr:colOff>
      <xdr:row>4</xdr:row>
      <xdr:rowOff>28575</xdr:rowOff>
    </xdr:from>
    <xdr:to>
      <xdr:col>195</xdr:col>
      <xdr:colOff>266700</xdr:colOff>
      <xdr:row>4</xdr:row>
      <xdr:rowOff>180975</xdr:rowOff>
    </xdr:to>
    <xdr:pic>
      <xdr:nvPicPr>
        <xdr:cNvPr id="1151" name="Picture 115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196</xdr:col>
      <xdr:colOff>114300</xdr:colOff>
      <xdr:row>4</xdr:row>
      <xdr:rowOff>28575</xdr:rowOff>
    </xdr:from>
    <xdr:to>
      <xdr:col>196</xdr:col>
      <xdr:colOff>266700</xdr:colOff>
      <xdr:row>4</xdr:row>
      <xdr:rowOff>180975</xdr:rowOff>
    </xdr:to>
    <xdr:pic>
      <xdr:nvPicPr>
        <xdr:cNvPr id="1152" name="Picture 115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197</xdr:col>
      <xdr:colOff>114300</xdr:colOff>
      <xdr:row>4</xdr:row>
      <xdr:rowOff>28575</xdr:rowOff>
    </xdr:from>
    <xdr:to>
      <xdr:col>197</xdr:col>
      <xdr:colOff>266700</xdr:colOff>
      <xdr:row>4</xdr:row>
      <xdr:rowOff>180975</xdr:rowOff>
    </xdr:to>
    <xdr:pic>
      <xdr:nvPicPr>
        <xdr:cNvPr id="1153" name="Picture 115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198</xdr:col>
      <xdr:colOff>114300</xdr:colOff>
      <xdr:row>4</xdr:row>
      <xdr:rowOff>28575</xdr:rowOff>
    </xdr:from>
    <xdr:to>
      <xdr:col>198</xdr:col>
      <xdr:colOff>266700</xdr:colOff>
      <xdr:row>4</xdr:row>
      <xdr:rowOff>180975</xdr:rowOff>
    </xdr:to>
    <xdr:pic>
      <xdr:nvPicPr>
        <xdr:cNvPr id="1154" name="Picture 115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199</xdr:col>
      <xdr:colOff>114300</xdr:colOff>
      <xdr:row>4</xdr:row>
      <xdr:rowOff>28575</xdr:rowOff>
    </xdr:from>
    <xdr:to>
      <xdr:col>199</xdr:col>
      <xdr:colOff>266700</xdr:colOff>
      <xdr:row>4</xdr:row>
      <xdr:rowOff>180975</xdr:rowOff>
    </xdr:to>
    <xdr:pic>
      <xdr:nvPicPr>
        <xdr:cNvPr id="1155" name="Picture 115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200</xdr:col>
      <xdr:colOff>114300</xdr:colOff>
      <xdr:row>4</xdr:row>
      <xdr:rowOff>28575</xdr:rowOff>
    </xdr:from>
    <xdr:to>
      <xdr:col>200</xdr:col>
      <xdr:colOff>266700</xdr:colOff>
      <xdr:row>4</xdr:row>
      <xdr:rowOff>180975</xdr:rowOff>
    </xdr:to>
    <xdr:pic>
      <xdr:nvPicPr>
        <xdr:cNvPr id="1156" name="Picture 115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204</xdr:col>
      <xdr:colOff>114300</xdr:colOff>
      <xdr:row>4</xdr:row>
      <xdr:rowOff>28575</xdr:rowOff>
    </xdr:from>
    <xdr:to>
      <xdr:col>204</xdr:col>
      <xdr:colOff>266700</xdr:colOff>
      <xdr:row>4</xdr:row>
      <xdr:rowOff>180975</xdr:rowOff>
    </xdr:to>
    <xdr:pic>
      <xdr:nvPicPr>
        <xdr:cNvPr id="1157" name="Picture 115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205</xdr:col>
      <xdr:colOff>114300</xdr:colOff>
      <xdr:row>4</xdr:row>
      <xdr:rowOff>28575</xdr:rowOff>
    </xdr:from>
    <xdr:to>
      <xdr:col>205</xdr:col>
      <xdr:colOff>266700</xdr:colOff>
      <xdr:row>4</xdr:row>
      <xdr:rowOff>180975</xdr:rowOff>
    </xdr:to>
    <xdr:pic>
      <xdr:nvPicPr>
        <xdr:cNvPr id="1158" name="Picture 115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206</xdr:col>
      <xdr:colOff>114300</xdr:colOff>
      <xdr:row>4</xdr:row>
      <xdr:rowOff>28575</xdr:rowOff>
    </xdr:from>
    <xdr:to>
      <xdr:col>206</xdr:col>
      <xdr:colOff>266700</xdr:colOff>
      <xdr:row>4</xdr:row>
      <xdr:rowOff>180975</xdr:rowOff>
    </xdr:to>
    <xdr:pic>
      <xdr:nvPicPr>
        <xdr:cNvPr id="1159" name="Picture 115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207</xdr:col>
      <xdr:colOff>114300</xdr:colOff>
      <xdr:row>4</xdr:row>
      <xdr:rowOff>28575</xdr:rowOff>
    </xdr:from>
    <xdr:to>
      <xdr:col>207</xdr:col>
      <xdr:colOff>266700</xdr:colOff>
      <xdr:row>4</xdr:row>
      <xdr:rowOff>180975</xdr:rowOff>
    </xdr:to>
    <xdr:pic>
      <xdr:nvPicPr>
        <xdr:cNvPr id="1160" name="Picture 116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208</xdr:col>
      <xdr:colOff>114300</xdr:colOff>
      <xdr:row>4</xdr:row>
      <xdr:rowOff>28575</xdr:rowOff>
    </xdr:from>
    <xdr:to>
      <xdr:col>208</xdr:col>
      <xdr:colOff>266700</xdr:colOff>
      <xdr:row>4</xdr:row>
      <xdr:rowOff>180975</xdr:rowOff>
    </xdr:to>
    <xdr:pic>
      <xdr:nvPicPr>
        <xdr:cNvPr id="1161" name="Picture 116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209</xdr:col>
      <xdr:colOff>114300</xdr:colOff>
      <xdr:row>4</xdr:row>
      <xdr:rowOff>28575</xdr:rowOff>
    </xdr:from>
    <xdr:to>
      <xdr:col>209</xdr:col>
      <xdr:colOff>266700</xdr:colOff>
      <xdr:row>4</xdr:row>
      <xdr:rowOff>180975</xdr:rowOff>
    </xdr:to>
    <xdr:pic>
      <xdr:nvPicPr>
        <xdr:cNvPr id="1162" name="Picture 116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210</xdr:col>
      <xdr:colOff>114300</xdr:colOff>
      <xdr:row>4</xdr:row>
      <xdr:rowOff>28575</xdr:rowOff>
    </xdr:from>
    <xdr:to>
      <xdr:col>210</xdr:col>
      <xdr:colOff>266700</xdr:colOff>
      <xdr:row>4</xdr:row>
      <xdr:rowOff>180975</xdr:rowOff>
    </xdr:to>
    <xdr:pic>
      <xdr:nvPicPr>
        <xdr:cNvPr id="1163" name="Picture 116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211</xdr:col>
      <xdr:colOff>114300</xdr:colOff>
      <xdr:row>4</xdr:row>
      <xdr:rowOff>28575</xdr:rowOff>
    </xdr:from>
    <xdr:to>
      <xdr:col>211</xdr:col>
      <xdr:colOff>266700</xdr:colOff>
      <xdr:row>4</xdr:row>
      <xdr:rowOff>180975</xdr:rowOff>
    </xdr:to>
    <xdr:pic>
      <xdr:nvPicPr>
        <xdr:cNvPr id="1164" name="Picture 116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212</xdr:col>
      <xdr:colOff>114300</xdr:colOff>
      <xdr:row>4</xdr:row>
      <xdr:rowOff>28575</xdr:rowOff>
    </xdr:from>
    <xdr:to>
      <xdr:col>212</xdr:col>
      <xdr:colOff>266700</xdr:colOff>
      <xdr:row>4</xdr:row>
      <xdr:rowOff>180975</xdr:rowOff>
    </xdr:to>
    <xdr:pic>
      <xdr:nvPicPr>
        <xdr:cNvPr id="1165" name="Picture 116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213</xdr:col>
      <xdr:colOff>114300</xdr:colOff>
      <xdr:row>4</xdr:row>
      <xdr:rowOff>28575</xdr:rowOff>
    </xdr:from>
    <xdr:to>
      <xdr:col>213</xdr:col>
      <xdr:colOff>266700</xdr:colOff>
      <xdr:row>4</xdr:row>
      <xdr:rowOff>180975</xdr:rowOff>
    </xdr:to>
    <xdr:pic>
      <xdr:nvPicPr>
        <xdr:cNvPr id="1166" name="Picture 116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217</xdr:col>
      <xdr:colOff>114300</xdr:colOff>
      <xdr:row>4</xdr:row>
      <xdr:rowOff>28575</xdr:rowOff>
    </xdr:from>
    <xdr:to>
      <xdr:col>217</xdr:col>
      <xdr:colOff>266700</xdr:colOff>
      <xdr:row>4</xdr:row>
      <xdr:rowOff>180975</xdr:rowOff>
    </xdr:to>
    <xdr:pic>
      <xdr:nvPicPr>
        <xdr:cNvPr id="1167" name="Picture 116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218</xdr:col>
      <xdr:colOff>114300</xdr:colOff>
      <xdr:row>4</xdr:row>
      <xdr:rowOff>28575</xdr:rowOff>
    </xdr:from>
    <xdr:to>
      <xdr:col>218</xdr:col>
      <xdr:colOff>266700</xdr:colOff>
      <xdr:row>4</xdr:row>
      <xdr:rowOff>180975</xdr:rowOff>
    </xdr:to>
    <xdr:pic>
      <xdr:nvPicPr>
        <xdr:cNvPr id="1168" name="Picture 116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219</xdr:col>
      <xdr:colOff>114300</xdr:colOff>
      <xdr:row>4</xdr:row>
      <xdr:rowOff>28575</xdr:rowOff>
    </xdr:from>
    <xdr:to>
      <xdr:col>219</xdr:col>
      <xdr:colOff>266700</xdr:colOff>
      <xdr:row>4</xdr:row>
      <xdr:rowOff>180975</xdr:rowOff>
    </xdr:to>
    <xdr:pic>
      <xdr:nvPicPr>
        <xdr:cNvPr id="1169" name="Picture 116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220</xdr:col>
      <xdr:colOff>114300</xdr:colOff>
      <xdr:row>4</xdr:row>
      <xdr:rowOff>28575</xdr:rowOff>
    </xdr:from>
    <xdr:to>
      <xdr:col>220</xdr:col>
      <xdr:colOff>266700</xdr:colOff>
      <xdr:row>4</xdr:row>
      <xdr:rowOff>180975</xdr:rowOff>
    </xdr:to>
    <xdr:pic>
      <xdr:nvPicPr>
        <xdr:cNvPr id="1170" name="Picture 117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221</xdr:col>
      <xdr:colOff>114300</xdr:colOff>
      <xdr:row>4</xdr:row>
      <xdr:rowOff>28575</xdr:rowOff>
    </xdr:from>
    <xdr:to>
      <xdr:col>221</xdr:col>
      <xdr:colOff>266700</xdr:colOff>
      <xdr:row>4</xdr:row>
      <xdr:rowOff>180975</xdr:rowOff>
    </xdr:to>
    <xdr:pic>
      <xdr:nvPicPr>
        <xdr:cNvPr id="1171" name="Picture 117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222</xdr:col>
      <xdr:colOff>114300</xdr:colOff>
      <xdr:row>4</xdr:row>
      <xdr:rowOff>28575</xdr:rowOff>
    </xdr:from>
    <xdr:to>
      <xdr:col>222</xdr:col>
      <xdr:colOff>266700</xdr:colOff>
      <xdr:row>4</xdr:row>
      <xdr:rowOff>180975</xdr:rowOff>
    </xdr:to>
    <xdr:pic>
      <xdr:nvPicPr>
        <xdr:cNvPr id="1172" name="Picture 117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223</xdr:col>
      <xdr:colOff>114300</xdr:colOff>
      <xdr:row>4</xdr:row>
      <xdr:rowOff>28575</xdr:rowOff>
    </xdr:from>
    <xdr:to>
      <xdr:col>223</xdr:col>
      <xdr:colOff>266700</xdr:colOff>
      <xdr:row>4</xdr:row>
      <xdr:rowOff>180975</xdr:rowOff>
    </xdr:to>
    <xdr:pic>
      <xdr:nvPicPr>
        <xdr:cNvPr id="1173" name="Picture 117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224</xdr:col>
      <xdr:colOff>114300</xdr:colOff>
      <xdr:row>4</xdr:row>
      <xdr:rowOff>28575</xdr:rowOff>
    </xdr:from>
    <xdr:to>
      <xdr:col>224</xdr:col>
      <xdr:colOff>266700</xdr:colOff>
      <xdr:row>4</xdr:row>
      <xdr:rowOff>180975</xdr:rowOff>
    </xdr:to>
    <xdr:pic>
      <xdr:nvPicPr>
        <xdr:cNvPr id="1174" name="Picture 117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225</xdr:col>
      <xdr:colOff>114300</xdr:colOff>
      <xdr:row>4</xdr:row>
      <xdr:rowOff>28575</xdr:rowOff>
    </xdr:from>
    <xdr:to>
      <xdr:col>225</xdr:col>
      <xdr:colOff>266700</xdr:colOff>
      <xdr:row>4</xdr:row>
      <xdr:rowOff>180975</xdr:rowOff>
    </xdr:to>
    <xdr:pic>
      <xdr:nvPicPr>
        <xdr:cNvPr id="1175" name="Picture 117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226</xdr:col>
      <xdr:colOff>114300</xdr:colOff>
      <xdr:row>4</xdr:row>
      <xdr:rowOff>28575</xdr:rowOff>
    </xdr:from>
    <xdr:to>
      <xdr:col>226</xdr:col>
      <xdr:colOff>266700</xdr:colOff>
      <xdr:row>4</xdr:row>
      <xdr:rowOff>180975</xdr:rowOff>
    </xdr:to>
    <xdr:pic>
      <xdr:nvPicPr>
        <xdr:cNvPr id="1176" name="Picture 117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233</xdr:col>
      <xdr:colOff>114300</xdr:colOff>
      <xdr:row>4</xdr:row>
      <xdr:rowOff>28575</xdr:rowOff>
    </xdr:from>
    <xdr:to>
      <xdr:col>233</xdr:col>
      <xdr:colOff>266700</xdr:colOff>
      <xdr:row>4</xdr:row>
      <xdr:rowOff>180975</xdr:rowOff>
    </xdr:to>
    <xdr:pic>
      <xdr:nvPicPr>
        <xdr:cNvPr id="1177" name="Picture 117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234</xdr:col>
      <xdr:colOff>114300</xdr:colOff>
      <xdr:row>4</xdr:row>
      <xdr:rowOff>28575</xdr:rowOff>
    </xdr:from>
    <xdr:to>
      <xdr:col>234</xdr:col>
      <xdr:colOff>266700</xdr:colOff>
      <xdr:row>4</xdr:row>
      <xdr:rowOff>180975</xdr:rowOff>
    </xdr:to>
    <xdr:pic>
      <xdr:nvPicPr>
        <xdr:cNvPr id="1178" name="Picture 117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235</xdr:col>
      <xdr:colOff>114300</xdr:colOff>
      <xdr:row>4</xdr:row>
      <xdr:rowOff>28575</xdr:rowOff>
    </xdr:from>
    <xdr:to>
      <xdr:col>235</xdr:col>
      <xdr:colOff>266700</xdr:colOff>
      <xdr:row>4</xdr:row>
      <xdr:rowOff>180975</xdr:rowOff>
    </xdr:to>
    <xdr:pic>
      <xdr:nvPicPr>
        <xdr:cNvPr id="1179" name="Picture 117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236</xdr:col>
      <xdr:colOff>114300</xdr:colOff>
      <xdr:row>4</xdr:row>
      <xdr:rowOff>28575</xdr:rowOff>
    </xdr:from>
    <xdr:to>
      <xdr:col>236</xdr:col>
      <xdr:colOff>266700</xdr:colOff>
      <xdr:row>4</xdr:row>
      <xdr:rowOff>180975</xdr:rowOff>
    </xdr:to>
    <xdr:pic>
      <xdr:nvPicPr>
        <xdr:cNvPr id="1180" name="Picture 118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237</xdr:col>
      <xdr:colOff>114300</xdr:colOff>
      <xdr:row>4</xdr:row>
      <xdr:rowOff>28575</xdr:rowOff>
    </xdr:from>
    <xdr:to>
      <xdr:col>237</xdr:col>
      <xdr:colOff>266700</xdr:colOff>
      <xdr:row>4</xdr:row>
      <xdr:rowOff>180975</xdr:rowOff>
    </xdr:to>
    <xdr:pic>
      <xdr:nvPicPr>
        <xdr:cNvPr id="1181" name="Picture 118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238</xdr:col>
      <xdr:colOff>114300</xdr:colOff>
      <xdr:row>4</xdr:row>
      <xdr:rowOff>28575</xdr:rowOff>
    </xdr:from>
    <xdr:to>
      <xdr:col>238</xdr:col>
      <xdr:colOff>266700</xdr:colOff>
      <xdr:row>4</xdr:row>
      <xdr:rowOff>180975</xdr:rowOff>
    </xdr:to>
    <xdr:pic>
      <xdr:nvPicPr>
        <xdr:cNvPr id="1182" name="Picture 118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239</xdr:col>
      <xdr:colOff>114300</xdr:colOff>
      <xdr:row>4</xdr:row>
      <xdr:rowOff>28575</xdr:rowOff>
    </xdr:from>
    <xdr:to>
      <xdr:col>239</xdr:col>
      <xdr:colOff>266700</xdr:colOff>
      <xdr:row>4</xdr:row>
      <xdr:rowOff>180975</xdr:rowOff>
    </xdr:to>
    <xdr:pic>
      <xdr:nvPicPr>
        <xdr:cNvPr id="1183" name="Picture 118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240</xdr:col>
      <xdr:colOff>114300</xdr:colOff>
      <xdr:row>4</xdr:row>
      <xdr:rowOff>28575</xdr:rowOff>
    </xdr:from>
    <xdr:to>
      <xdr:col>240</xdr:col>
      <xdr:colOff>266700</xdr:colOff>
      <xdr:row>4</xdr:row>
      <xdr:rowOff>180975</xdr:rowOff>
    </xdr:to>
    <xdr:pic>
      <xdr:nvPicPr>
        <xdr:cNvPr id="1184" name="Picture 118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241</xdr:col>
      <xdr:colOff>114300</xdr:colOff>
      <xdr:row>4</xdr:row>
      <xdr:rowOff>28575</xdr:rowOff>
    </xdr:from>
    <xdr:to>
      <xdr:col>241</xdr:col>
      <xdr:colOff>266700</xdr:colOff>
      <xdr:row>4</xdr:row>
      <xdr:rowOff>180975</xdr:rowOff>
    </xdr:to>
    <xdr:pic>
      <xdr:nvPicPr>
        <xdr:cNvPr id="1185" name="Picture 118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242</xdr:col>
      <xdr:colOff>114300</xdr:colOff>
      <xdr:row>4</xdr:row>
      <xdr:rowOff>28575</xdr:rowOff>
    </xdr:from>
    <xdr:to>
      <xdr:col>242</xdr:col>
      <xdr:colOff>266700</xdr:colOff>
      <xdr:row>4</xdr:row>
      <xdr:rowOff>180975</xdr:rowOff>
    </xdr:to>
    <xdr:pic>
      <xdr:nvPicPr>
        <xdr:cNvPr id="1186" name="Picture 118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246</xdr:col>
      <xdr:colOff>114300</xdr:colOff>
      <xdr:row>4</xdr:row>
      <xdr:rowOff>28575</xdr:rowOff>
    </xdr:from>
    <xdr:to>
      <xdr:col>246</xdr:col>
      <xdr:colOff>266700</xdr:colOff>
      <xdr:row>4</xdr:row>
      <xdr:rowOff>180975</xdr:rowOff>
    </xdr:to>
    <xdr:pic>
      <xdr:nvPicPr>
        <xdr:cNvPr id="1187" name="Picture 118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247</xdr:col>
      <xdr:colOff>114300</xdr:colOff>
      <xdr:row>4</xdr:row>
      <xdr:rowOff>28575</xdr:rowOff>
    </xdr:from>
    <xdr:to>
      <xdr:col>247</xdr:col>
      <xdr:colOff>266700</xdr:colOff>
      <xdr:row>4</xdr:row>
      <xdr:rowOff>180975</xdr:rowOff>
    </xdr:to>
    <xdr:pic>
      <xdr:nvPicPr>
        <xdr:cNvPr id="1188" name="Picture 118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248</xdr:col>
      <xdr:colOff>114300</xdr:colOff>
      <xdr:row>4</xdr:row>
      <xdr:rowOff>28575</xdr:rowOff>
    </xdr:from>
    <xdr:to>
      <xdr:col>248</xdr:col>
      <xdr:colOff>266700</xdr:colOff>
      <xdr:row>4</xdr:row>
      <xdr:rowOff>180975</xdr:rowOff>
    </xdr:to>
    <xdr:pic>
      <xdr:nvPicPr>
        <xdr:cNvPr id="1189" name="Picture 118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249</xdr:col>
      <xdr:colOff>114300</xdr:colOff>
      <xdr:row>4</xdr:row>
      <xdr:rowOff>28575</xdr:rowOff>
    </xdr:from>
    <xdr:to>
      <xdr:col>249</xdr:col>
      <xdr:colOff>266700</xdr:colOff>
      <xdr:row>4</xdr:row>
      <xdr:rowOff>180975</xdr:rowOff>
    </xdr:to>
    <xdr:pic>
      <xdr:nvPicPr>
        <xdr:cNvPr id="1190" name="Picture 119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250</xdr:col>
      <xdr:colOff>114300</xdr:colOff>
      <xdr:row>4</xdr:row>
      <xdr:rowOff>28575</xdr:rowOff>
    </xdr:from>
    <xdr:to>
      <xdr:col>250</xdr:col>
      <xdr:colOff>266700</xdr:colOff>
      <xdr:row>4</xdr:row>
      <xdr:rowOff>180975</xdr:rowOff>
    </xdr:to>
    <xdr:pic>
      <xdr:nvPicPr>
        <xdr:cNvPr id="1191" name="Picture 119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251</xdr:col>
      <xdr:colOff>114300</xdr:colOff>
      <xdr:row>4</xdr:row>
      <xdr:rowOff>28575</xdr:rowOff>
    </xdr:from>
    <xdr:to>
      <xdr:col>251</xdr:col>
      <xdr:colOff>266700</xdr:colOff>
      <xdr:row>4</xdr:row>
      <xdr:rowOff>180975</xdr:rowOff>
    </xdr:to>
    <xdr:pic>
      <xdr:nvPicPr>
        <xdr:cNvPr id="1192" name="Picture 119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252</xdr:col>
      <xdr:colOff>114300</xdr:colOff>
      <xdr:row>4</xdr:row>
      <xdr:rowOff>28575</xdr:rowOff>
    </xdr:from>
    <xdr:to>
      <xdr:col>252</xdr:col>
      <xdr:colOff>266700</xdr:colOff>
      <xdr:row>4</xdr:row>
      <xdr:rowOff>180975</xdr:rowOff>
    </xdr:to>
    <xdr:pic>
      <xdr:nvPicPr>
        <xdr:cNvPr id="1193" name="Picture 119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253</xdr:col>
      <xdr:colOff>114300</xdr:colOff>
      <xdr:row>4</xdr:row>
      <xdr:rowOff>28575</xdr:rowOff>
    </xdr:from>
    <xdr:to>
      <xdr:col>253</xdr:col>
      <xdr:colOff>266700</xdr:colOff>
      <xdr:row>4</xdr:row>
      <xdr:rowOff>180975</xdr:rowOff>
    </xdr:to>
    <xdr:pic>
      <xdr:nvPicPr>
        <xdr:cNvPr id="1194" name="Picture 119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254</xdr:col>
      <xdr:colOff>114300</xdr:colOff>
      <xdr:row>4</xdr:row>
      <xdr:rowOff>28575</xdr:rowOff>
    </xdr:from>
    <xdr:to>
      <xdr:col>254</xdr:col>
      <xdr:colOff>266700</xdr:colOff>
      <xdr:row>4</xdr:row>
      <xdr:rowOff>180975</xdr:rowOff>
    </xdr:to>
    <xdr:pic>
      <xdr:nvPicPr>
        <xdr:cNvPr id="1195" name="Picture 119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255</xdr:col>
      <xdr:colOff>114300</xdr:colOff>
      <xdr:row>4</xdr:row>
      <xdr:rowOff>28575</xdr:rowOff>
    </xdr:from>
    <xdr:to>
      <xdr:col>255</xdr:col>
      <xdr:colOff>266700</xdr:colOff>
      <xdr:row>4</xdr:row>
      <xdr:rowOff>180975</xdr:rowOff>
    </xdr:to>
    <xdr:pic>
      <xdr:nvPicPr>
        <xdr:cNvPr id="1196" name="Picture 119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259</xdr:col>
      <xdr:colOff>114300</xdr:colOff>
      <xdr:row>4</xdr:row>
      <xdr:rowOff>28575</xdr:rowOff>
    </xdr:from>
    <xdr:to>
      <xdr:col>259</xdr:col>
      <xdr:colOff>266700</xdr:colOff>
      <xdr:row>4</xdr:row>
      <xdr:rowOff>180975</xdr:rowOff>
    </xdr:to>
    <xdr:pic>
      <xdr:nvPicPr>
        <xdr:cNvPr id="1197" name="Picture 119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260</xdr:col>
      <xdr:colOff>114300</xdr:colOff>
      <xdr:row>4</xdr:row>
      <xdr:rowOff>28575</xdr:rowOff>
    </xdr:from>
    <xdr:to>
      <xdr:col>260</xdr:col>
      <xdr:colOff>266700</xdr:colOff>
      <xdr:row>4</xdr:row>
      <xdr:rowOff>180975</xdr:rowOff>
    </xdr:to>
    <xdr:pic>
      <xdr:nvPicPr>
        <xdr:cNvPr id="1198" name="Picture 119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261</xdr:col>
      <xdr:colOff>114300</xdr:colOff>
      <xdr:row>4</xdr:row>
      <xdr:rowOff>28575</xdr:rowOff>
    </xdr:from>
    <xdr:to>
      <xdr:col>261</xdr:col>
      <xdr:colOff>266700</xdr:colOff>
      <xdr:row>4</xdr:row>
      <xdr:rowOff>180975</xdr:rowOff>
    </xdr:to>
    <xdr:pic>
      <xdr:nvPicPr>
        <xdr:cNvPr id="1199" name="Picture 119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262</xdr:col>
      <xdr:colOff>114300</xdr:colOff>
      <xdr:row>4</xdr:row>
      <xdr:rowOff>28575</xdr:rowOff>
    </xdr:from>
    <xdr:to>
      <xdr:col>262</xdr:col>
      <xdr:colOff>266700</xdr:colOff>
      <xdr:row>4</xdr:row>
      <xdr:rowOff>180975</xdr:rowOff>
    </xdr:to>
    <xdr:pic>
      <xdr:nvPicPr>
        <xdr:cNvPr id="1200" name="Picture 120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263</xdr:col>
      <xdr:colOff>114300</xdr:colOff>
      <xdr:row>4</xdr:row>
      <xdr:rowOff>28575</xdr:rowOff>
    </xdr:from>
    <xdr:to>
      <xdr:col>263</xdr:col>
      <xdr:colOff>266700</xdr:colOff>
      <xdr:row>4</xdr:row>
      <xdr:rowOff>180975</xdr:rowOff>
    </xdr:to>
    <xdr:pic>
      <xdr:nvPicPr>
        <xdr:cNvPr id="1201" name="Picture 120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264</xdr:col>
      <xdr:colOff>114300</xdr:colOff>
      <xdr:row>4</xdr:row>
      <xdr:rowOff>28575</xdr:rowOff>
    </xdr:from>
    <xdr:to>
      <xdr:col>264</xdr:col>
      <xdr:colOff>266700</xdr:colOff>
      <xdr:row>4</xdr:row>
      <xdr:rowOff>180975</xdr:rowOff>
    </xdr:to>
    <xdr:pic>
      <xdr:nvPicPr>
        <xdr:cNvPr id="1202" name="Picture 120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265</xdr:col>
      <xdr:colOff>114300</xdr:colOff>
      <xdr:row>4</xdr:row>
      <xdr:rowOff>28575</xdr:rowOff>
    </xdr:from>
    <xdr:to>
      <xdr:col>265</xdr:col>
      <xdr:colOff>266700</xdr:colOff>
      <xdr:row>4</xdr:row>
      <xdr:rowOff>180975</xdr:rowOff>
    </xdr:to>
    <xdr:pic>
      <xdr:nvPicPr>
        <xdr:cNvPr id="1203" name="Picture 120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266</xdr:col>
      <xdr:colOff>114300</xdr:colOff>
      <xdr:row>4</xdr:row>
      <xdr:rowOff>28575</xdr:rowOff>
    </xdr:from>
    <xdr:to>
      <xdr:col>266</xdr:col>
      <xdr:colOff>266700</xdr:colOff>
      <xdr:row>4</xdr:row>
      <xdr:rowOff>180975</xdr:rowOff>
    </xdr:to>
    <xdr:pic>
      <xdr:nvPicPr>
        <xdr:cNvPr id="1204" name="Picture 120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267</xdr:col>
      <xdr:colOff>114300</xdr:colOff>
      <xdr:row>4</xdr:row>
      <xdr:rowOff>28575</xdr:rowOff>
    </xdr:from>
    <xdr:to>
      <xdr:col>267</xdr:col>
      <xdr:colOff>266700</xdr:colOff>
      <xdr:row>4</xdr:row>
      <xdr:rowOff>180975</xdr:rowOff>
    </xdr:to>
    <xdr:pic>
      <xdr:nvPicPr>
        <xdr:cNvPr id="1205" name="Picture 120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268</xdr:col>
      <xdr:colOff>114300</xdr:colOff>
      <xdr:row>4</xdr:row>
      <xdr:rowOff>28575</xdr:rowOff>
    </xdr:from>
    <xdr:to>
      <xdr:col>268</xdr:col>
      <xdr:colOff>266700</xdr:colOff>
      <xdr:row>4</xdr:row>
      <xdr:rowOff>180975</xdr:rowOff>
    </xdr:to>
    <xdr:pic>
      <xdr:nvPicPr>
        <xdr:cNvPr id="1206" name="Picture 120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1609725</xdr:colOff>
      <xdr:row>4</xdr:row>
      <xdr:rowOff>28575</xdr:rowOff>
    </xdr:from>
    <xdr:to>
      <xdr:col>6</xdr:col>
      <xdr:colOff>1762125</xdr:colOff>
      <xdr:row>4</xdr:row>
      <xdr:rowOff>180975</xdr:rowOff>
    </xdr:to>
    <xdr:pic>
      <xdr:nvPicPr>
        <xdr:cNvPr id="3073" name="Picture 307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xdr:col>
      <xdr:colOff>1609725</xdr:colOff>
      <xdr:row>4</xdr:row>
      <xdr:rowOff>28575</xdr:rowOff>
    </xdr:from>
    <xdr:to>
      <xdr:col>7</xdr:col>
      <xdr:colOff>1762125</xdr:colOff>
      <xdr:row>4</xdr:row>
      <xdr:rowOff>180975</xdr:rowOff>
    </xdr:to>
    <xdr:pic>
      <xdr:nvPicPr>
        <xdr:cNvPr id="3074" name="Picture 307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xdr:col>
      <xdr:colOff>1609725</xdr:colOff>
      <xdr:row>4</xdr:row>
      <xdr:rowOff>28575</xdr:rowOff>
    </xdr:from>
    <xdr:to>
      <xdr:col>8</xdr:col>
      <xdr:colOff>1762125</xdr:colOff>
      <xdr:row>4</xdr:row>
      <xdr:rowOff>180975</xdr:rowOff>
    </xdr:to>
    <xdr:pic>
      <xdr:nvPicPr>
        <xdr:cNvPr id="3075" name="Picture 307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xdr:col>
      <xdr:colOff>1609725</xdr:colOff>
      <xdr:row>4</xdr:row>
      <xdr:rowOff>28575</xdr:rowOff>
    </xdr:from>
    <xdr:to>
      <xdr:col>9</xdr:col>
      <xdr:colOff>1762125</xdr:colOff>
      <xdr:row>4</xdr:row>
      <xdr:rowOff>180975</xdr:rowOff>
    </xdr:to>
    <xdr:pic>
      <xdr:nvPicPr>
        <xdr:cNvPr id="3076" name="Picture 307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xdr:col>
      <xdr:colOff>1609725</xdr:colOff>
      <xdr:row>4</xdr:row>
      <xdr:rowOff>28575</xdr:rowOff>
    </xdr:from>
    <xdr:to>
      <xdr:col>10</xdr:col>
      <xdr:colOff>1762125</xdr:colOff>
      <xdr:row>4</xdr:row>
      <xdr:rowOff>180975</xdr:rowOff>
    </xdr:to>
    <xdr:pic>
      <xdr:nvPicPr>
        <xdr:cNvPr id="3077" name="Picture 307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xdr:col>
      <xdr:colOff>1609725</xdr:colOff>
      <xdr:row>4</xdr:row>
      <xdr:rowOff>28575</xdr:rowOff>
    </xdr:from>
    <xdr:to>
      <xdr:col>11</xdr:col>
      <xdr:colOff>1762125</xdr:colOff>
      <xdr:row>4</xdr:row>
      <xdr:rowOff>180975</xdr:rowOff>
    </xdr:to>
    <xdr:pic>
      <xdr:nvPicPr>
        <xdr:cNvPr id="3078" name="Picture 307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xdr:col>
      <xdr:colOff>1609725</xdr:colOff>
      <xdr:row>4</xdr:row>
      <xdr:rowOff>28575</xdr:rowOff>
    </xdr:from>
    <xdr:to>
      <xdr:col>12</xdr:col>
      <xdr:colOff>1762125</xdr:colOff>
      <xdr:row>4</xdr:row>
      <xdr:rowOff>180975</xdr:rowOff>
    </xdr:to>
    <xdr:pic>
      <xdr:nvPicPr>
        <xdr:cNvPr id="3079" name="Picture 307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xdr:col>
      <xdr:colOff>1609725</xdr:colOff>
      <xdr:row>4</xdr:row>
      <xdr:rowOff>28575</xdr:rowOff>
    </xdr:from>
    <xdr:to>
      <xdr:col>13</xdr:col>
      <xdr:colOff>1762125</xdr:colOff>
      <xdr:row>4</xdr:row>
      <xdr:rowOff>180975</xdr:rowOff>
    </xdr:to>
    <xdr:pic>
      <xdr:nvPicPr>
        <xdr:cNvPr id="3080" name="Picture 308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14</xdr:col>
      <xdr:colOff>1609725</xdr:colOff>
      <xdr:row>4</xdr:row>
      <xdr:rowOff>28575</xdr:rowOff>
    </xdr:from>
    <xdr:to>
      <xdr:col>14</xdr:col>
      <xdr:colOff>1762125</xdr:colOff>
      <xdr:row>4</xdr:row>
      <xdr:rowOff>180975</xdr:rowOff>
    </xdr:to>
    <xdr:pic>
      <xdr:nvPicPr>
        <xdr:cNvPr id="3081" name="Picture 308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xdr:col>
      <xdr:colOff>1609725</xdr:colOff>
      <xdr:row>4</xdr:row>
      <xdr:rowOff>28575</xdr:rowOff>
    </xdr:from>
    <xdr:to>
      <xdr:col>15</xdr:col>
      <xdr:colOff>1762125</xdr:colOff>
      <xdr:row>4</xdr:row>
      <xdr:rowOff>180975</xdr:rowOff>
    </xdr:to>
    <xdr:pic>
      <xdr:nvPicPr>
        <xdr:cNvPr id="3082" name="Picture 308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xdr:col>
      <xdr:colOff>1609725</xdr:colOff>
      <xdr:row>4</xdr:row>
      <xdr:rowOff>28575</xdr:rowOff>
    </xdr:from>
    <xdr:to>
      <xdr:col>16</xdr:col>
      <xdr:colOff>1762125</xdr:colOff>
      <xdr:row>4</xdr:row>
      <xdr:rowOff>180975</xdr:rowOff>
    </xdr:to>
    <xdr:pic>
      <xdr:nvPicPr>
        <xdr:cNvPr id="3083" name="Picture 308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xdr:col>
      <xdr:colOff>1609725</xdr:colOff>
      <xdr:row>4</xdr:row>
      <xdr:rowOff>28575</xdr:rowOff>
    </xdr:from>
    <xdr:to>
      <xdr:col>17</xdr:col>
      <xdr:colOff>1762125</xdr:colOff>
      <xdr:row>4</xdr:row>
      <xdr:rowOff>180975</xdr:rowOff>
    </xdr:to>
    <xdr:pic>
      <xdr:nvPicPr>
        <xdr:cNvPr id="3084" name="Picture 308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18</xdr:col>
      <xdr:colOff>1609725</xdr:colOff>
      <xdr:row>4</xdr:row>
      <xdr:rowOff>28575</xdr:rowOff>
    </xdr:from>
    <xdr:to>
      <xdr:col>18</xdr:col>
      <xdr:colOff>1762125</xdr:colOff>
      <xdr:row>4</xdr:row>
      <xdr:rowOff>180975</xdr:rowOff>
    </xdr:to>
    <xdr:pic>
      <xdr:nvPicPr>
        <xdr:cNvPr id="3085" name="Picture 308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xdr:col>
      <xdr:colOff>1609725</xdr:colOff>
      <xdr:row>4</xdr:row>
      <xdr:rowOff>28575</xdr:rowOff>
    </xdr:from>
    <xdr:to>
      <xdr:col>19</xdr:col>
      <xdr:colOff>1762125</xdr:colOff>
      <xdr:row>4</xdr:row>
      <xdr:rowOff>180975</xdr:rowOff>
    </xdr:to>
    <xdr:pic>
      <xdr:nvPicPr>
        <xdr:cNvPr id="3086" name="Picture 308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20</xdr:col>
      <xdr:colOff>1609725</xdr:colOff>
      <xdr:row>4</xdr:row>
      <xdr:rowOff>28575</xdr:rowOff>
    </xdr:from>
    <xdr:to>
      <xdr:col>20</xdr:col>
      <xdr:colOff>1762125</xdr:colOff>
      <xdr:row>4</xdr:row>
      <xdr:rowOff>180975</xdr:rowOff>
    </xdr:to>
    <xdr:pic>
      <xdr:nvPicPr>
        <xdr:cNvPr id="3087" name="Picture 308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21</xdr:col>
      <xdr:colOff>1609725</xdr:colOff>
      <xdr:row>4</xdr:row>
      <xdr:rowOff>28575</xdr:rowOff>
    </xdr:from>
    <xdr:to>
      <xdr:col>21</xdr:col>
      <xdr:colOff>1762125</xdr:colOff>
      <xdr:row>4</xdr:row>
      <xdr:rowOff>180975</xdr:rowOff>
    </xdr:to>
    <xdr:pic>
      <xdr:nvPicPr>
        <xdr:cNvPr id="3088" name="Picture 308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22</xdr:col>
      <xdr:colOff>1609725</xdr:colOff>
      <xdr:row>4</xdr:row>
      <xdr:rowOff>28575</xdr:rowOff>
    </xdr:from>
    <xdr:to>
      <xdr:col>22</xdr:col>
      <xdr:colOff>1762125</xdr:colOff>
      <xdr:row>4</xdr:row>
      <xdr:rowOff>180975</xdr:rowOff>
    </xdr:to>
    <xdr:pic>
      <xdr:nvPicPr>
        <xdr:cNvPr id="3089" name="Picture 308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xdr:col>
      <xdr:colOff>1609725</xdr:colOff>
      <xdr:row>4</xdr:row>
      <xdr:rowOff>28575</xdr:rowOff>
    </xdr:from>
    <xdr:to>
      <xdr:col>23</xdr:col>
      <xdr:colOff>1762125</xdr:colOff>
      <xdr:row>4</xdr:row>
      <xdr:rowOff>180975</xdr:rowOff>
    </xdr:to>
    <xdr:pic>
      <xdr:nvPicPr>
        <xdr:cNvPr id="3090" name="Picture 309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xdr:col>
      <xdr:colOff>1609725</xdr:colOff>
      <xdr:row>4</xdr:row>
      <xdr:rowOff>28575</xdr:rowOff>
    </xdr:from>
    <xdr:to>
      <xdr:col>24</xdr:col>
      <xdr:colOff>1762125</xdr:colOff>
      <xdr:row>4</xdr:row>
      <xdr:rowOff>180975</xdr:rowOff>
    </xdr:to>
    <xdr:pic>
      <xdr:nvPicPr>
        <xdr:cNvPr id="3091" name="Picture 309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xdr:col>
      <xdr:colOff>1609725</xdr:colOff>
      <xdr:row>4</xdr:row>
      <xdr:rowOff>28575</xdr:rowOff>
    </xdr:from>
    <xdr:to>
      <xdr:col>25</xdr:col>
      <xdr:colOff>1762125</xdr:colOff>
      <xdr:row>4</xdr:row>
      <xdr:rowOff>180975</xdr:rowOff>
    </xdr:to>
    <xdr:pic>
      <xdr:nvPicPr>
        <xdr:cNvPr id="3092" name="Picture 309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26</xdr:col>
      <xdr:colOff>1609725</xdr:colOff>
      <xdr:row>4</xdr:row>
      <xdr:rowOff>28575</xdr:rowOff>
    </xdr:from>
    <xdr:to>
      <xdr:col>26</xdr:col>
      <xdr:colOff>1762125</xdr:colOff>
      <xdr:row>4</xdr:row>
      <xdr:rowOff>180975</xdr:rowOff>
    </xdr:to>
    <xdr:pic>
      <xdr:nvPicPr>
        <xdr:cNvPr id="3093" name="Picture 309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27</xdr:col>
      <xdr:colOff>1609725</xdr:colOff>
      <xdr:row>4</xdr:row>
      <xdr:rowOff>28575</xdr:rowOff>
    </xdr:from>
    <xdr:to>
      <xdr:col>27</xdr:col>
      <xdr:colOff>1762125</xdr:colOff>
      <xdr:row>4</xdr:row>
      <xdr:rowOff>180975</xdr:rowOff>
    </xdr:to>
    <xdr:pic>
      <xdr:nvPicPr>
        <xdr:cNvPr id="3094" name="Picture 309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28</xdr:col>
      <xdr:colOff>1609725</xdr:colOff>
      <xdr:row>4</xdr:row>
      <xdr:rowOff>28575</xdr:rowOff>
    </xdr:from>
    <xdr:to>
      <xdr:col>28</xdr:col>
      <xdr:colOff>1762125</xdr:colOff>
      <xdr:row>4</xdr:row>
      <xdr:rowOff>180975</xdr:rowOff>
    </xdr:to>
    <xdr:pic>
      <xdr:nvPicPr>
        <xdr:cNvPr id="3095" name="Picture 309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29</xdr:col>
      <xdr:colOff>1609725</xdr:colOff>
      <xdr:row>4</xdr:row>
      <xdr:rowOff>28575</xdr:rowOff>
    </xdr:from>
    <xdr:to>
      <xdr:col>29</xdr:col>
      <xdr:colOff>1762125</xdr:colOff>
      <xdr:row>4</xdr:row>
      <xdr:rowOff>180975</xdr:rowOff>
    </xdr:to>
    <xdr:pic>
      <xdr:nvPicPr>
        <xdr:cNvPr id="3096" name="Picture 309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30</xdr:col>
      <xdr:colOff>1609725</xdr:colOff>
      <xdr:row>4</xdr:row>
      <xdr:rowOff>28575</xdr:rowOff>
    </xdr:from>
    <xdr:to>
      <xdr:col>30</xdr:col>
      <xdr:colOff>1762125</xdr:colOff>
      <xdr:row>4</xdr:row>
      <xdr:rowOff>180975</xdr:rowOff>
    </xdr:to>
    <xdr:pic>
      <xdr:nvPicPr>
        <xdr:cNvPr id="3097" name="Picture 309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31</xdr:col>
      <xdr:colOff>1609725</xdr:colOff>
      <xdr:row>4</xdr:row>
      <xdr:rowOff>28575</xdr:rowOff>
    </xdr:from>
    <xdr:to>
      <xdr:col>31</xdr:col>
      <xdr:colOff>1762125</xdr:colOff>
      <xdr:row>4</xdr:row>
      <xdr:rowOff>180975</xdr:rowOff>
    </xdr:to>
    <xdr:pic>
      <xdr:nvPicPr>
        <xdr:cNvPr id="3098" name="Picture 309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32</xdr:col>
      <xdr:colOff>1609725</xdr:colOff>
      <xdr:row>4</xdr:row>
      <xdr:rowOff>28575</xdr:rowOff>
    </xdr:from>
    <xdr:to>
      <xdr:col>32</xdr:col>
      <xdr:colOff>1762125</xdr:colOff>
      <xdr:row>4</xdr:row>
      <xdr:rowOff>180975</xdr:rowOff>
    </xdr:to>
    <xdr:pic>
      <xdr:nvPicPr>
        <xdr:cNvPr id="3099" name="Picture 309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33</xdr:col>
      <xdr:colOff>1609725</xdr:colOff>
      <xdr:row>4</xdr:row>
      <xdr:rowOff>28575</xdr:rowOff>
    </xdr:from>
    <xdr:to>
      <xdr:col>33</xdr:col>
      <xdr:colOff>1762125</xdr:colOff>
      <xdr:row>4</xdr:row>
      <xdr:rowOff>180975</xdr:rowOff>
    </xdr:to>
    <xdr:pic>
      <xdr:nvPicPr>
        <xdr:cNvPr id="3100" name="Picture 310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34</xdr:col>
      <xdr:colOff>1609725</xdr:colOff>
      <xdr:row>4</xdr:row>
      <xdr:rowOff>28575</xdr:rowOff>
    </xdr:from>
    <xdr:to>
      <xdr:col>34</xdr:col>
      <xdr:colOff>1762125</xdr:colOff>
      <xdr:row>4</xdr:row>
      <xdr:rowOff>180975</xdr:rowOff>
    </xdr:to>
    <xdr:pic>
      <xdr:nvPicPr>
        <xdr:cNvPr id="3101" name="Picture 310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35</xdr:col>
      <xdr:colOff>1609725</xdr:colOff>
      <xdr:row>4</xdr:row>
      <xdr:rowOff>28575</xdr:rowOff>
    </xdr:from>
    <xdr:to>
      <xdr:col>35</xdr:col>
      <xdr:colOff>1762125</xdr:colOff>
      <xdr:row>4</xdr:row>
      <xdr:rowOff>180975</xdr:rowOff>
    </xdr:to>
    <xdr:pic>
      <xdr:nvPicPr>
        <xdr:cNvPr id="3102" name="Picture 3102"/>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36</xdr:col>
      <xdr:colOff>1609725</xdr:colOff>
      <xdr:row>4</xdr:row>
      <xdr:rowOff>28575</xdr:rowOff>
    </xdr:from>
    <xdr:to>
      <xdr:col>36</xdr:col>
      <xdr:colOff>1762125</xdr:colOff>
      <xdr:row>4</xdr:row>
      <xdr:rowOff>180975</xdr:rowOff>
    </xdr:to>
    <xdr:pic>
      <xdr:nvPicPr>
        <xdr:cNvPr id="3103" name="Picture 310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37</xdr:col>
      <xdr:colOff>1609725</xdr:colOff>
      <xdr:row>4</xdr:row>
      <xdr:rowOff>28575</xdr:rowOff>
    </xdr:from>
    <xdr:to>
      <xdr:col>37</xdr:col>
      <xdr:colOff>1762125</xdr:colOff>
      <xdr:row>4</xdr:row>
      <xdr:rowOff>180975</xdr:rowOff>
    </xdr:to>
    <xdr:pic>
      <xdr:nvPicPr>
        <xdr:cNvPr id="3104" name="Picture 310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38</xdr:col>
      <xdr:colOff>1609725</xdr:colOff>
      <xdr:row>4</xdr:row>
      <xdr:rowOff>28575</xdr:rowOff>
    </xdr:from>
    <xdr:to>
      <xdr:col>38</xdr:col>
      <xdr:colOff>1762125</xdr:colOff>
      <xdr:row>4</xdr:row>
      <xdr:rowOff>180975</xdr:rowOff>
    </xdr:to>
    <xdr:pic>
      <xdr:nvPicPr>
        <xdr:cNvPr id="3105" name="Picture 310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39</xdr:col>
      <xdr:colOff>1609725</xdr:colOff>
      <xdr:row>4</xdr:row>
      <xdr:rowOff>28575</xdr:rowOff>
    </xdr:from>
    <xdr:to>
      <xdr:col>39</xdr:col>
      <xdr:colOff>1762125</xdr:colOff>
      <xdr:row>4</xdr:row>
      <xdr:rowOff>180975</xdr:rowOff>
    </xdr:to>
    <xdr:pic>
      <xdr:nvPicPr>
        <xdr:cNvPr id="3106" name="Picture 310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40</xdr:col>
      <xdr:colOff>1609725</xdr:colOff>
      <xdr:row>4</xdr:row>
      <xdr:rowOff>28575</xdr:rowOff>
    </xdr:from>
    <xdr:to>
      <xdr:col>40</xdr:col>
      <xdr:colOff>1762125</xdr:colOff>
      <xdr:row>4</xdr:row>
      <xdr:rowOff>180975</xdr:rowOff>
    </xdr:to>
    <xdr:pic>
      <xdr:nvPicPr>
        <xdr:cNvPr id="3107" name="Picture 310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41</xdr:col>
      <xdr:colOff>1609725</xdr:colOff>
      <xdr:row>4</xdr:row>
      <xdr:rowOff>28575</xdr:rowOff>
    </xdr:from>
    <xdr:to>
      <xdr:col>41</xdr:col>
      <xdr:colOff>1762125</xdr:colOff>
      <xdr:row>4</xdr:row>
      <xdr:rowOff>180975</xdr:rowOff>
    </xdr:to>
    <xdr:pic>
      <xdr:nvPicPr>
        <xdr:cNvPr id="3108" name="Picture 310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42</xdr:col>
      <xdr:colOff>1609725</xdr:colOff>
      <xdr:row>4</xdr:row>
      <xdr:rowOff>28575</xdr:rowOff>
    </xdr:from>
    <xdr:to>
      <xdr:col>42</xdr:col>
      <xdr:colOff>1762125</xdr:colOff>
      <xdr:row>4</xdr:row>
      <xdr:rowOff>180975</xdr:rowOff>
    </xdr:to>
    <xdr:pic>
      <xdr:nvPicPr>
        <xdr:cNvPr id="3109" name="Picture 310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43</xdr:col>
      <xdr:colOff>1609725</xdr:colOff>
      <xdr:row>4</xdr:row>
      <xdr:rowOff>28575</xdr:rowOff>
    </xdr:from>
    <xdr:to>
      <xdr:col>43</xdr:col>
      <xdr:colOff>1762125</xdr:colOff>
      <xdr:row>4</xdr:row>
      <xdr:rowOff>180975</xdr:rowOff>
    </xdr:to>
    <xdr:pic>
      <xdr:nvPicPr>
        <xdr:cNvPr id="3110" name="Picture 311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44</xdr:col>
      <xdr:colOff>1609725</xdr:colOff>
      <xdr:row>4</xdr:row>
      <xdr:rowOff>28575</xdr:rowOff>
    </xdr:from>
    <xdr:to>
      <xdr:col>44</xdr:col>
      <xdr:colOff>1762125</xdr:colOff>
      <xdr:row>4</xdr:row>
      <xdr:rowOff>180975</xdr:rowOff>
    </xdr:to>
    <xdr:pic>
      <xdr:nvPicPr>
        <xdr:cNvPr id="3111" name="Picture 311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45</xdr:col>
      <xdr:colOff>1609725</xdr:colOff>
      <xdr:row>4</xdr:row>
      <xdr:rowOff>28575</xdr:rowOff>
    </xdr:from>
    <xdr:to>
      <xdr:col>45</xdr:col>
      <xdr:colOff>1762125</xdr:colOff>
      <xdr:row>4</xdr:row>
      <xdr:rowOff>180975</xdr:rowOff>
    </xdr:to>
    <xdr:pic>
      <xdr:nvPicPr>
        <xdr:cNvPr id="3112" name="Picture 311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46</xdr:col>
      <xdr:colOff>1609725</xdr:colOff>
      <xdr:row>4</xdr:row>
      <xdr:rowOff>28575</xdr:rowOff>
    </xdr:from>
    <xdr:to>
      <xdr:col>46</xdr:col>
      <xdr:colOff>1762125</xdr:colOff>
      <xdr:row>4</xdr:row>
      <xdr:rowOff>180975</xdr:rowOff>
    </xdr:to>
    <xdr:pic>
      <xdr:nvPicPr>
        <xdr:cNvPr id="3113" name="Picture 311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47</xdr:col>
      <xdr:colOff>1609725</xdr:colOff>
      <xdr:row>4</xdr:row>
      <xdr:rowOff>28575</xdr:rowOff>
    </xdr:from>
    <xdr:to>
      <xdr:col>47</xdr:col>
      <xdr:colOff>1762125</xdr:colOff>
      <xdr:row>4</xdr:row>
      <xdr:rowOff>180975</xdr:rowOff>
    </xdr:to>
    <xdr:pic>
      <xdr:nvPicPr>
        <xdr:cNvPr id="3114" name="Picture 311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48</xdr:col>
      <xdr:colOff>1609725</xdr:colOff>
      <xdr:row>4</xdr:row>
      <xdr:rowOff>28575</xdr:rowOff>
    </xdr:from>
    <xdr:to>
      <xdr:col>48</xdr:col>
      <xdr:colOff>1762125</xdr:colOff>
      <xdr:row>4</xdr:row>
      <xdr:rowOff>180975</xdr:rowOff>
    </xdr:to>
    <xdr:pic>
      <xdr:nvPicPr>
        <xdr:cNvPr id="3115" name="Picture 311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49</xdr:col>
      <xdr:colOff>1609725</xdr:colOff>
      <xdr:row>4</xdr:row>
      <xdr:rowOff>28575</xdr:rowOff>
    </xdr:from>
    <xdr:to>
      <xdr:col>49</xdr:col>
      <xdr:colOff>1762125</xdr:colOff>
      <xdr:row>4</xdr:row>
      <xdr:rowOff>180975</xdr:rowOff>
    </xdr:to>
    <xdr:pic>
      <xdr:nvPicPr>
        <xdr:cNvPr id="3116" name="Picture 311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50</xdr:col>
      <xdr:colOff>1609725</xdr:colOff>
      <xdr:row>4</xdr:row>
      <xdr:rowOff>28575</xdr:rowOff>
    </xdr:from>
    <xdr:to>
      <xdr:col>50</xdr:col>
      <xdr:colOff>1762125</xdr:colOff>
      <xdr:row>4</xdr:row>
      <xdr:rowOff>180975</xdr:rowOff>
    </xdr:to>
    <xdr:pic>
      <xdr:nvPicPr>
        <xdr:cNvPr id="3117" name="Picture 311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51</xdr:col>
      <xdr:colOff>1609725</xdr:colOff>
      <xdr:row>4</xdr:row>
      <xdr:rowOff>28575</xdr:rowOff>
    </xdr:from>
    <xdr:to>
      <xdr:col>51</xdr:col>
      <xdr:colOff>1762125</xdr:colOff>
      <xdr:row>4</xdr:row>
      <xdr:rowOff>180975</xdr:rowOff>
    </xdr:to>
    <xdr:pic>
      <xdr:nvPicPr>
        <xdr:cNvPr id="3118" name="Picture 311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52</xdr:col>
      <xdr:colOff>1609725</xdr:colOff>
      <xdr:row>4</xdr:row>
      <xdr:rowOff>28575</xdr:rowOff>
    </xdr:from>
    <xdr:to>
      <xdr:col>52</xdr:col>
      <xdr:colOff>1762125</xdr:colOff>
      <xdr:row>4</xdr:row>
      <xdr:rowOff>180975</xdr:rowOff>
    </xdr:to>
    <xdr:pic>
      <xdr:nvPicPr>
        <xdr:cNvPr id="3119" name="Picture 311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53</xdr:col>
      <xdr:colOff>1609725</xdr:colOff>
      <xdr:row>4</xdr:row>
      <xdr:rowOff>28575</xdr:rowOff>
    </xdr:from>
    <xdr:to>
      <xdr:col>53</xdr:col>
      <xdr:colOff>1762125</xdr:colOff>
      <xdr:row>4</xdr:row>
      <xdr:rowOff>180975</xdr:rowOff>
    </xdr:to>
    <xdr:pic>
      <xdr:nvPicPr>
        <xdr:cNvPr id="3120" name="Picture 312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54</xdr:col>
      <xdr:colOff>1609725</xdr:colOff>
      <xdr:row>4</xdr:row>
      <xdr:rowOff>28575</xdr:rowOff>
    </xdr:from>
    <xdr:to>
      <xdr:col>54</xdr:col>
      <xdr:colOff>1762125</xdr:colOff>
      <xdr:row>4</xdr:row>
      <xdr:rowOff>180975</xdr:rowOff>
    </xdr:to>
    <xdr:pic>
      <xdr:nvPicPr>
        <xdr:cNvPr id="3121" name="Picture 312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55</xdr:col>
      <xdr:colOff>1609725</xdr:colOff>
      <xdr:row>4</xdr:row>
      <xdr:rowOff>28575</xdr:rowOff>
    </xdr:from>
    <xdr:to>
      <xdr:col>55</xdr:col>
      <xdr:colOff>1762125</xdr:colOff>
      <xdr:row>4</xdr:row>
      <xdr:rowOff>180975</xdr:rowOff>
    </xdr:to>
    <xdr:pic>
      <xdr:nvPicPr>
        <xdr:cNvPr id="3122" name="Picture 312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56</xdr:col>
      <xdr:colOff>1609725</xdr:colOff>
      <xdr:row>4</xdr:row>
      <xdr:rowOff>28575</xdr:rowOff>
    </xdr:from>
    <xdr:to>
      <xdr:col>56</xdr:col>
      <xdr:colOff>1762125</xdr:colOff>
      <xdr:row>4</xdr:row>
      <xdr:rowOff>180975</xdr:rowOff>
    </xdr:to>
    <xdr:pic>
      <xdr:nvPicPr>
        <xdr:cNvPr id="3123" name="Picture 312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57</xdr:col>
      <xdr:colOff>1609725</xdr:colOff>
      <xdr:row>4</xdr:row>
      <xdr:rowOff>28575</xdr:rowOff>
    </xdr:from>
    <xdr:to>
      <xdr:col>57</xdr:col>
      <xdr:colOff>1762125</xdr:colOff>
      <xdr:row>4</xdr:row>
      <xdr:rowOff>180975</xdr:rowOff>
    </xdr:to>
    <xdr:pic>
      <xdr:nvPicPr>
        <xdr:cNvPr id="3124" name="Picture 312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58</xdr:col>
      <xdr:colOff>1609725</xdr:colOff>
      <xdr:row>4</xdr:row>
      <xdr:rowOff>28575</xdr:rowOff>
    </xdr:from>
    <xdr:to>
      <xdr:col>58</xdr:col>
      <xdr:colOff>1762125</xdr:colOff>
      <xdr:row>4</xdr:row>
      <xdr:rowOff>180975</xdr:rowOff>
    </xdr:to>
    <xdr:pic>
      <xdr:nvPicPr>
        <xdr:cNvPr id="3125" name="Picture 312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59</xdr:col>
      <xdr:colOff>1609725</xdr:colOff>
      <xdr:row>4</xdr:row>
      <xdr:rowOff>28575</xdr:rowOff>
    </xdr:from>
    <xdr:to>
      <xdr:col>59</xdr:col>
      <xdr:colOff>1762125</xdr:colOff>
      <xdr:row>4</xdr:row>
      <xdr:rowOff>180975</xdr:rowOff>
    </xdr:to>
    <xdr:pic>
      <xdr:nvPicPr>
        <xdr:cNvPr id="3126" name="Picture 312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60</xdr:col>
      <xdr:colOff>1609725</xdr:colOff>
      <xdr:row>4</xdr:row>
      <xdr:rowOff>28575</xdr:rowOff>
    </xdr:from>
    <xdr:to>
      <xdr:col>60</xdr:col>
      <xdr:colOff>1762125</xdr:colOff>
      <xdr:row>4</xdr:row>
      <xdr:rowOff>180975</xdr:rowOff>
    </xdr:to>
    <xdr:pic>
      <xdr:nvPicPr>
        <xdr:cNvPr id="3127" name="Picture 312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61</xdr:col>
      <xdr:colOff>1609725</xdr:colOff>
      <xdr:row>4</xdr:row>
      <xdr:rowOff>28575</xdr:rowOff>
    </xdr:from>
    <xdr:to>
      <xdr:col>61</xdr:col>
      <xdr:colOff>1762125</xdr:colOff>
      <xdr:row>4</xdr:row>
      <xdr:rowOff>180975</xdr:rowOff>
    </xdr:to>
    <xdr:pic>
      <xdr:nvPicPr>
        <xdr:cNvPr id="3128" name="Picture 312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62</xdr:col>
      <xdr:colOff>1609725</xdr:colOff>
      <xdr:row>4</xdr:row>
      <xdr:rowOff>28575</xdr:rowOff>
    </xdr:from>
    <xdr:to>
      <xdr:col>62</xdr:col>
      <xdr:colOff>1762125</xdr:colOff>
      <xdr:row>4</xdr:row>
      <xdr:rowOff>180975</xdr:rowOff>
    </xdr:to>
    <xdr:pic>
      <xdr:nvPicPr>
        <xdr:cNvPr id="3129" name="Picture 312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63</xdr:col>
      <xdr:colOff>1609725</xdr:colOff>
      <xdr:row>4</xdr:row>
      <xdr:rowOff>28575</xdr:rowOff>
    </xdr:from>
    <xdr:to>
      <xdr:col>63</xdr:col>
      <xdr:colOff>1762125</xdr:colOff>
      <xdr:row>4</xdr:row>
      <xdr:rowOff>180975</xdr:rowOff>
    </xdr:to>
    <xdr:pic>
      <xdr:nvPicPr>
        <xdr:cNvPr id="3130" name="Picture 313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64</xdr:col>
      <xdr:colOff>1609725</xdr:colOff>
      <xdr:row>4</xdr:row>
      <xdr:rowOff>28575</xdr:rowOff>
    </xdr:from>
    <xdr:to>
      <xdr:col>64</xdr:col>
      <xdr:colOff>1762125</xdr:colOff>
      <xdr:row>4</xdr:row>
      <xdr:rowOff>180975</xdr:rowOff>
    </xdr:to>
    <xdr:pic>
      <xdr:nvPicPr>
        <xdr:cNvPr id="3131" name="Picture 313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65</xdr:col>
      <xdr:colOff>1609725</xdr:colOff>
      <xdr:row>4</xdr:row>
      <xdr:rowOff>28575</xdr:rowOff>
    </xdr:from>
    <xdr:to>
      <xdr:col>65</xdr:col>
      <xdr:colOff>1762125</xdr:colOff>
      <xdr:row>4</xdr:row>
      <xdr:rowOff>180975</xdr:rowOff>
    </xdr:to>
    <xdr:pic>
      <xdr:nvPicPr>
        <xdr:cNvPr id="3132" name="Picture 313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66</xdr:col>
      <xdr:colOff>1609725</xdr:colOff>
      <xdr:row>4</xdr:row>
      <xdr:rowOff>28575</xdr:rowOff>
    </xdr:from>
    <xdr:to>
      <xdr:col>66</xdr:col>
      <xdr:colOff>1762125</xdr:colOff>
      <xdr:row>4</xdr:row>
      <xdr:rowOff>180975</xdr:rowOff>
    </xdr:to>
    <xdr:pic>
      <xdr:nvPicPr>
        <xdr:cNvPr id="3133" name="Picture 313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67</xdr:col>
      <xdr:colOff>1609725</xdr:colOff>
      <xdr:row>4</xdr:row>
      <xdr:rowOff>28575</xdr:rowOff>
    </xdr:from>
    <xdr:to>
      <xdr:col>67</xdr:col>
      <xdr:colOff>1762125</xdr:colOff>
      <xdr:row>4</xdr:row>
      <xdr:rowOff>180975</xdr:rowOff>
    </xdr:to>
    <xdr:pic>
      <xdr:nvPicPr>
        <xdr:cNvPr id="3134" name="Picture 313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68</xdr:col>
      <xdr:colOff>1609725</xdr:colOff>
      <xdr:row>4</xdr:row>
      <xdr:rowOff>28575</xdr:rowOff>
    </xdr:from>
    <xdr:to>
      <xdr:col>68</xdr:col>
      <xdr:colOff>1762125</xdr:colOff>
      <xdr:row>4</xdr:row>
      <xdr:rowOff>180975</xdr:rowOff>
    </xdr:to>
    <xdr:pic>
      <xdr:nvPicPr>
        <xdr:cNvPr id="3135" name="Picture 313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69</xdr:col>
      <xdr:colOff>1609725</xdr:colOff>
      <xdr:row>4</xdr:row>
      <xdr:rowOff>28575</xdr:rowOff>
    </xdr:from>
    <xdr:to>
      <xdr:col>69</xdr:col>
      <xdr:colOff>1762125</xdr:colOff>
      <xdr:row>4</xdr:row>
      <xdr:rowOff>180975</xdr:rowOff>
    </xdr:to>
    <xdr:pic>
      <xdr:nvPicPr>
        <xdr:cNvPr id="3136" name="Picture 313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70</xdr:col>
      <xdr:colOff>1609725</xdr:colOff>
      <xdr:row>4</xdr:row>
      <xdr:rowOff>28575</xdr:rowOff>
    </xdr:from>
    <xdr:to>
      <xdr:col>70</xdr:col>
      <xdr:colOff>1762125</xdr:colOff>
      <xdr:row>4</xdr:row>
      <xdr:rowOff>180975</xdr:rowOff>
    </xdr:to>
    <xdr:pic>
      <xdr:nvPicPr>
        <xdr:cNvPr id="3137" name="Picture 313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71</xdr:col>
      <xdr:colOff>1609725</xdr:colOff>
      <xdr:row>4</xdr:row>
      <xdr:rowOff>28575</xdr:rowOff>
    </xdr:from>
    <xdr:to>
      <xdr:col>71</xdr:col>
      <xdr:colOff>1762125</xdr:colOff>
      <xdr:row>4</xdr:row>
      <xdr:rowOff>180975</xdr:rowOff>
    </xdr:to>
    <xdr:pic>
      <xdr:nvPicPr>
        <xdr:cNvPr id="3138" name="Picture 313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72</xdr:col>
      <xdr:colOff>1609725</xdr:colOff>
      <xdr:row>4</xdr:row>
      <xdr:rowOff>28575</xdr:rowOff>
    </xdr:from>
    <xdr:to>
      <xdr:col>72</xdr:col>
      <xdr:colOff>1762125</xdr:colOff>
      <xdr:row>4</xdr:row>
      <xdr:rowOff>180975</xdr:rowOff>
    </xdr:to>
    <xdr:pic>
      <xdr:nvPicPr>
        <xdr:cNvPr id="3139" name="Picture 313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73</xdr:col>
      <xdr:colOff>1609725</xdr:colOff>
      <xdr:row>4</xdr:row>
      <xdr:rowOff>28575</xdr:rowOff>
    </xdr:from>
    <xdr:to>
      <xdr:col>73</xdr:col>
      <xdr:colOff>1762125</xdr:colOff>
      <xdr:row>4</xdr:row>
      <xdr:rowOff>180975</xdr:rowOff>
    </xdr:to>
    <xdr:pic>
      <xdr:nvPicPr>
        <xdr:cNvPr id="3140" name="Picture 314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74</xdr:col>
      <xdr:colOff>1609725</xdr:colOff>
      <xdr:row>4</xdr:row>
      <xdr:rowOff>28575</xdr:rowOff>
    </xdr:from>
    <xdr:to>
      <xdr:col>74</xdr:col>
      <xdr:colOff>1762125</xdr:colOff>
      <xdr:row>4</xdr:row>
      <xdr:rowOff>180975</xdr:rowOff>
    </xdr:to>
    <xdr:pic>
      <xdr:nvPicPr>
        <xdr:cNvPr id="3141" name="Picture 314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75</xdr:col>
      <xdr:colOff>1609725</xdr:colOff>
      <xdr:row>4</xdr:row>
      <xdr:rowOff>28575</xdr:rowOff>
    </xdr:from>
    <xdr:to>
      <xdr:col>75</xdr:col>
      <xdr:colOff>1762125</xdr:colOff>
      <xdr:row>4</xdr:row>
      <xdr:rowOff>180975</xdr:rowOff>
    </xdr:to>
    <xdr:pic>
      <xdr:nvPicPr>
        <xdr:cNvPr id="3142" name="Picture 314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76</xdr:col>
      <xdr:colOff>1609725</xdr:colOff>
      <xdr:row>4</xdr:row>
      <xdr:rowOff>28575</xdr:rowOff>
    </xdr:from>
    <xdr:to>
      <xdr:col>76</xdr:col>
      <xdr:colOff>1762125</xdr:colOff>
      <xdr:row>4</xdr:row>
      <xdr:rowOff>180975</xdr:rowOff>
    </xdr:to>
    <xdr:pic>
      <xdr:nvPicPr>
        <xdr:cNvPr id="3143" name="Picture 314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77</xdr:col>
      <xdr:colOff>1609725</xdr:colOff>
      <xdr:row>4</xdr:row>
      <xdr:rowOff>28575</xdr:rowOff>
    </xdr:from>
    <xdr:to>
      <xdr:col>77</xdr:col>
      <xdr:colOff>1762125</xdr:colOff>
      <xdr:row>4</xdr:row>
      <xdr:rowOff>180975</xdr:rowOff>
    </xdr:to>
    <xdr:pic>
      <xdr:nvPicPr>
        <xdr:cNvPr id="3144" name="Picture 314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78</xdr:col>
      <xdr:colOff>1609725</xdr:colOff>
      <xdr:row>4</xdr:row>
      <xdr:rowOff>28575</xdr:rowOff>
    </xdr:from>
    <xdr:to>
      <xdr:col>78</xdr:col>
      <xdr:colOff>1762125</xdr:colOff>
      <xdr:row>4</xdr:row>
      <xdr:rowOff>180975</xdr:rowOff>
    </xdr:to>
    <xdr:pic>
      <xdr:nvPicPr>
        <xdr:cNvPr id="3145" name="Picture 314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79</xdr:col>
      <xdr:colOff>1609725</xdr:colOff>
      <xdr:row>4</xdr:row>
      <xdr:rowOff>28575</xdr:rowOff>
    </xdr:from>
    <xdr:to>
      <xdr:col>79</xdr:col>
      <xdr:colOff>1762125</xdr:colOff>
      <xdr:row>4</xdr:row>
      <xdr:rowOff>180975</xdr:rowOff>
    </xdr:to>
    <xdr:pic>
      <xdr:nvPicPr>
        <xdr:cNvPr id="3146" name="Picture 314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80</xdr:col>
      <xdr:colOff>1609725</xdr:colOff>
      <xdr:row>4</xdr:row>
      <xdr:rowOff>28575</xdr:rowOff>
    </xdr:from>
    <xdr:to>
      <xdr:col>80</xdr:col>
      <xdr:colOff>1762125</xdr:colOff>
      <xdr:row>4</xdr:row>
      <xdr:rowOff>180975</xdr:rowOff>
    </xdr:to>
    <xdr:pic>
      <xdr:nvPicPr>
        <xdr:cNvPr id="3147" name="Picture 314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81</xdr:col>
      <xdr:colOff>1609725</xdr:colOff>
      <xdr:row>4</xdr:row>
      <xdr:rowOff>28575</xdr:rowOff>
    </xdr:from>
    <xdr:to>
      <xdr:col>81</xdr:col>
      <xdr:colOff>1762125</xdr:colOff>
      <xdr:row>4</xdr:row>
      <xdr:rowOff>180975</xdr:rowOff>
    </xdr:to>
    <xdr:pic>
      <xdr:nvPicPr>
        <xdr:cNvPr id="3148" name="Picture 314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82</xdr:col>
      <xdr:colOff>1609725</xdr:colOff>
      <xdr:row>4</xdr:row>
      <xdr:rowOff>28575</xdr:rowOff>
    </xdr:from>
    <xdr:to>
      <xdr:col>82</xdr:col>
      <xdr:colOff>1762125</xdr:colOff>
      <xdr:row>4</xdr:row>
      <xdr:rowOff>180975</xdr:rowOff>
    </xdr:to>
    <xdr:pic>
      <xdr:nvPicPr>
        <xdr:cNvPr id="3149" name="Picture 314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83</xdr:col>
      <xdr:colOff>1609725</xdr:colOff>
      <xdr:row>4</xdr:row>
      <xdr:rowOff>28575</xdr:rowOff>
    </xdr:from>
    <xdr:to>
      <xdr:col>83</xdr:col>
      <xdr:colOff>1762125</xdr:colOff>
      <xdr:row>4</xdr:row>
      <xdr:rowOff>180975</xdr:rowOff>
    </xdr:to>
    <xdr:pic>
      <xdr:nvPicPr>
        <xdr:cNvPr id="3150" name="Picture 315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84</xdr:col>
      <xdr:colOff>1609725</xdr:colOff>
      <xdr:row>4</xdr:row>
      <xdr:rowOff>28575</xdr:rowOff>
    </xdr:from>
    <xdr:to>
      <xdr:col>84</xdr:col>
      <xdr:colOff>1762125</xdr:colOff>
      <xdr:row>4</xdr:row>
      <xdr:rowOff>180975</xdr:rowOff>
    </xdr:to>
    <xdr:pic>
      <xdr:nvPicPr>
        <xdr:cNvPr id="3151" name="Picture 315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85</xdr:col>
      <xdr:colOff>1609725</xdr:colOff>
      <xdr:row>4</xdr:row>
      <xdr:rowOff>28575</xdr:rowOff>
    </xdr:from>
    <xdr:to>
      <xdr:col>85</xdr:col>
      <xdr:colOff>1762125</xdr:colOff>
      <xdr:row>4</xdr:row>
      <xdr:rowOff>180975</xdr:rowOff>
    </xdr:to>
    <xdr:pic>
      <xdr:nvPicPr>
        <xdr:cNvPr id="3152" name="Picture 315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86</xdr:col>
      <xdr:colOff>1609725</xdr:colOff>
      <xdr:row>4</xdr:row>
      <xdr:rowOff>28575</xdr:rowOff>
    </xdr:from>
    <xdr:to>
      <xdr:col>86</xdr:col>
      <xdr:colOff>1762125</xdr:colOff>
      <xdr:row>4</xdr:row>
      <xdr:rowOff>180975</xdr:rowOff>
    </xdr:to>
    <xdr:pic>
      <xdr:nvPicPr>
        <xdr:cNvPr id="3153" name="Picture 315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87</xdr:col>
      <xdr:colOff>1609725</xdr:colOff>
      <xdr:row>4</xdr:row>
      <xdr:rowOff>28575</xdr:rowOff>
    </xdr:from>
    <xdr:to>
      <xdr:col>87</xdr:col>
      <xdr:colOff>1762125</xdr:colOff>
      <xdr:row>4</xdr:row>
      <xdr:rowOff>180975</xdr:rowOff>
    </xdr:to>
    <xdr:pic>
      <xdr:nvPicPr>
        <xdr:cNvPr id="3154" name="Picture 315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88</xdr:col>
      <xdr:colOff>1609725</xdr:colOff>
      <xdr:row>4</xdr:row>
      <xdr:rowOff>28575</xdr:rowOff>
    </xdr:from>
    <xdr:to>
      <xdr:col>88</xdr:col>
      <xdr:colOff>1762125</xdr:colOff>
      <xdr:row>4</xdr:row>
      <xdr:rowOff>180975</xdr:rowOff>
    </xdr:to>
    <xdr:pic>
      <xdr:nvPicPr>
        <xdr:cNvPr id="3155" name="Picture 315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89</xdr:col>
      <xdr:colOff>1609725</xdr:colOff>
      <xdr:row>4</xdr:row>
      <xdr:rowOff>28575</xdr:rowOff>
    </xdr:from>
    <xdr:to>
      <xdr:col>89</xdr:col>
      <xdr:colOff>1762125</xdr:colOff>
      <xdr:row>4</xdr:row>
      <xdr:rowOff>180975</xdr:rowOff>
    </xdr:to>
    <xdr:pic>
      <xdr:nvPicPr>
        <xdr:cNvPr id="3156" name="Picture 315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90</xdr:col>
      <xdr:colOff>1609725</xdr:colOff>
      <xdr:row>4</xdr:row>
      <xdr:rowOff>28575</xdr:rowOff>
    </xdr:from>
    <xdr:to>
      <xdr:col>90</xdr:col>
      <xdr:colOff>1762125</xdr:colOff>
      <xdr:row>4</xdr:row>
      <xdr:rowOff>180975</xdr:rowOff>
    </xdr:to>
    <xdr:pic>
      <xdr:nvPicPr>
        <xdr:cNvPr id="3157" name="Picture 315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91</xdr:col>
      <xdr:colOff>1609725</xdr:colOff>
      <xdr:row>4</xdr:row>
      <xdr:rowOff>28575</xdr:rowOff>
    </xdr:from>
    <xdr:to>
      <xdr:col>91</xdr:col>
      <xdr:colOff>1762125</xdr:colOff>
      <xdr:row>4</xdr:row>
      <xdr:rowOff>180975</xdr:rowOff>
    </xdr:to>
    <xdr:pic>
      <xdr:nvPicPr>
        <xdr:cNvPr id="3158" name="Picture 315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92</xdr:col>
      <xdr:colOff>1609725</xdr:colOff>
      <xdr:row>4</xdr:row>
      <xdr:rowOff>28575</xdr:rowOff>
    </xdr:from>
    <xdr:to>
      <xdr:col>92</xdr:col>
      <xdr:colOff>1762125</xdr:colOff>
      <xdr:row>4</xdr:row>
      <xdr:rowOff>180975</xdr:rowOff>
    </xdr:to>
    <xdr:pic>
      <xdr:nvPicPr>
        <xdr:cNvPr id="3159" name="Picture 315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93</xdr:col>
      <xdr:colOff>1609725</xdr:colOff>
      <xdr:row>4</xdr:row>
      <xdr:rowOff>28575</xdr:rowOff>
    </xdr:from>
    <xdr:to>
      <xdr:col>93</xdr:col>
      <xdr:colOff>1762125</xdr:colOff>
      <xdr:row>4</xdr:row>
      <xdr:rowOff>180975</xdr:rowOff>
    </xdr:to>
    <xdr:pic>
      <xdr:nvPicPr>
        <xdr:cNvPr id="3160" name="Picture 316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94</xdr:col>
      <xdr:colOff>1609725</xdr:colOff>
      <xdr:row>4</xdr:row>
      <xdr:rowOff>28575</xdr:rowOff>
    </xdr:from>
    <xdr:to>
      <xdr:col>94</xdr:col>
      <xdr:colOff>1762125</xdr:colOff>
      <xdr:row>4</xdr:row>
      <xdr:rowOff>180975</xdr:rowOff>
    </xdr:to>
    <xdr:pic>
      <xdr:nvPicPr>
        <xdr:cNvPr id="3161" name="Picture 316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95</xdr:col>
      <xdr:colOff>1609725</xdr:colOff>
      <xdr:row>4</xdr:row>
      <xdr:rowOff>28575</xdr:rowOff>
    </xdr:from>
    <xdr:to>
      <xdr:col>95</xdr:col>
      <xdr:colOff>1762125</xdr:colOff>
      <xdr:row>4</xdr:row>
      <xdr:rowOff>180975</xdr:rowOff>
    </xdr:to>
    <xdr:pic>
      <xdr:nvPicPr>
        <xdr:cNvPr id="3162" name="Picture 316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96</xdr:col>
      <xdr:colOff>1609725</xdr:colOff>
      <xdr:row>4</xdr:row>
      <xdr:rowOff>28575</xdr:rowOff>
    </xdr:from>
    <xdr:to>
      <xdr:col>96</xdr:col>
      <xdr:colOff>1762125</xdr:colOff>
      <xdr:row>4</xdr:row>
      <xdr:rowOff>180975</xdr:rowOff>
    </xdr:to>
    <xdr:pic>
      <xdr:nvPicPr>
        <xdr:cNvPr id="3163" name="Picture 316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97</xdr:col>
      <xdr:colOff>1609725</xdr:colOff>
      <xdr:row>4</xdr:row>
      <xdr:rowOff>28575</xdr:rowOff>
    </xdr:from>
    <xdr:to>
      <xdr:col>97</xdr:col>
      <xdr:colOff>1762125</xdr:colOff>
      <xdr:row>4</xdr:row>
      <xdr:rowOff>180975</xdr:rowOff>
    </xdr:to>
    <xdr:pic>
      <xdr:nvPicPr>
        <xdr:cNvPr id="3164" name="Picture 316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98</xdr:col>
      <xdr:colOff>1609725</xdr:colOff>
      <xdr:row>4</xdr:row>
      <xdr:rowOff>28575</xdr:rowOff>
    </xdr:from>
    <xdr:to>
      <xdr:col>98</xdr:col>
      <xdr:colOff>1762125</xdr:colOff>
      <xdr:row>4</xdr:row>
      <xdr:rowOff>180975</xdr:rowOff>
    </xdr:to>
    <xdr:pic>
      <xdr:nvPicPr>
        <xdr:cNvPr id="3165" name="Picture 316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99</xdr:col>
      <xdr:colOff>1609725</xdr:colOff>
      <xdr:row>4</xdr:row>
      <xdr:rowOff>28575</xdr:rowOff>
    </xdr:from>
    <xdr:to>
      <xdr:col>99</xdr:col>
      <xdr:colOff>1762125</xdr:colOff>
      <xdr:row>4</xdr:row>
      <xdr:rowOff>180975</xdr:rowOff>
    </xdr:to>
    <xdr:pic>
      <xdr:nvPicPr>
        <xdr:cNvPr id="3166" name="Picture 316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100</xdr:col>
      <xdr:colOff>1609725</xdr:colOff>
      <xdr:row>4</xdr:row>
      <xdr:rowOff>28575</xdr:rowOff>
    </xdr:from>
    <xdr:to>
      <xdr:col>100</xdr:col>
      <xdr:colOff>1762125</xdr:colOff>
      <xdr:row>4</xdr:row>
      <xdr:rowOff>180975</xdr:rowOff>
    </xdr:to>
    <xdr:pic>
      <xdr:nvPicPr>
        <xdr:cNvPr id="3167" name="Picture 316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101</xdr:col>
      <xdr:colOff>1609725</xdr:colOff>
      <xdr:row>4</xdr:row>
      <xdr:rowOff>28575</xdr:rowOff>
    </xdr:from>
    <xdr:to>
      <xdr:col>101</xdr:col>
      <xdr:colOff>1762125</xdr:colOff>
      <xdr:row>4</xdr:row>
      <xdr:rowOff>180975</xdr:rowOff>
    </xdr:to>
    <xdr:pic>
      <xdr:nvPicPr>
        <xdr:cNvPr id="3168" name="Picture 316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102</xdr:col>
      <xdr:colOff>1609725</xdr:colOff>
      <xdr:row>4</xdr:row>
      <xdr:rowOff>28575</xdr:rowOff>
    </xdr:from>
    <xdr:to>
      <xdr:col>102</xdr:col>
      <xdr:colOff>1762125</xdr:colOff>
      <xdr:row>4</xdr:row>
      <xdr:rowOff>180975</xdr:rowOff>
    </xdr:to>
    <xdr:pic>
      <xdr:nvPicPr>
        <xdr:cNvPr id="3169" name="Picture 316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103</xdr:col>
      <xdr:colOff>1609725</xdr:colOff>
      <xdr:row>4</xdr:row>
      <xdr:rowOff>28575</xdr:rowOff>
    </xdr:from>
    <xdr:to>
      <xdr:col>103</xdr:col>
      <xdr:colOff>1762125</xdr:colOff>
      <xdr:row>4</xdr:row>
      <xdr:rowOff>180975</xdr:rowOff>
    </xdr:to>
    <xdr:pic>
      <xdr:nvPicPr>
        <xdr:cNvPr id="3170" name="Picture 317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104</xdr:col>
      <xdr:colOff>1609725</xdr:colOff>
      <xdr:row>4</xdr:row>
      <xdr:rowOff>28575</xdr:rowOff>
    </xdr:from>
    <xdr:to>
      <xdr:col>104</xdr:col>
      <xdr:colOff>1762125</xdr:colOff>
      <xdr:row>4</xdr:row>
      <xdr:rowOff>180975</xdr:rowOff>
    </xdr:to>
    <xdr:pic>
      <xdr:nvPicPr>
        <xdr:cNvPr id="3171" name="Picture 317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105</xdr:col>
      <xdr:colOff>1609725</xdr:colOff>
      <xdr:row>4</xdr:row>
      <xdr:rowOff>28575</xdr:rowOff>
    </xdr:from>
    <xdr:to>
      <xdr:col>105</xdr:col>
      <xdr:colOff>1762125</xdr:colOff>
      <xdr:row>4</xdr:row>
      <xdr:rowOff>180975</xdr:rowOff>
    </xdr:to>
    <xdr:pic>
      <xdr:nvPicPr>
        <xdr:cNvPr id="3172" name="Picture 317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106</xdr:col>
      <xdr:colOff>1609725</xdr:colOff>
      <xdr:row>4</xdr:row>
      <xdr:rowOff>28575</xdr:rowOff>
    </xdr:from>
    <xdr:to>
      <xdr:col>106</xdr:col>
      <xdr:colOff>1762125</xdr:colOff>
      <xdr:row>4</xdr:row>
      <xdr:rowOff>180975</xdr:rowOff>
    </xdr:to>
    <xdr:pic>
      <xdr:nvPicPr>
        <xdr:cNvPr id="3173" name="Picture 317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107</xdr:col>
      <xdr:colOff>1609725</xdr:colOff>
      <xdr:row>4</xdr:row>
      <xdr:rowOff>28575</xdr:rowOff>
    </xdr:from>
    <xdr:to>
      <xdr:col>107</xdr:col>
      <xdr:colOff>1762125</xdr:colOff>
      <xdr:row>4</xdr:row>
      <xdr:rowOff>180975</xdr:rowOff>
    </xdr:to>
    <xdr:pic>
      <xdr:nvPicPr>
        <xdr:cNvPr id="3174" name="Picture 317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108</xdr:col>
      <xdr:colOff>1609725</xdr:colOff>
      <xdr:row>4</xdr:row>
      <xdr:rowOff>28575</xdr:rowOff>
    </xdr:from>
    <xdr:to>
      <xdr:col>108</xdr:col>
      <xdr:colOff>1762125</xdr:colOff>
      <xdr:row>4</xdr:row>
      <xdr:rowOff>180975</xdr:rowOff>
    </xdr:to>
    <xdr:pic>
      <xdr:nvPicPr>
        <xdr:cNvPr id="3175" name="Picture 317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109</xdr:col>
      <xdr:colOff>1609725</xdr:colOff>
      <xdr:row>4</xdr:row>
      <xdr:rowOff>28575</xdr:rowOff>
    </xdr:from>
    <xdr:to>
      <xdr:col>109</xdr:col>
      <xdr:colOff>1762125</xdr:colOff>
      <xdr:row>4</xdr:row>
      <xdr:rowOff>180975</xdr:rowOff>
    </xdr:to>
    <xdr:pic>
      <xdr:nvPicPr>
        <xdr:cNvPr id="3176" name="Picture 317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110</xdr:col>
      <xdr:colOff>1609725</xdr:colOff>
      <xdr:row>4</xdr:row>
      <xdr:rowOff>28575</xdr:rowOff>
    </xdr:from>
    <xdr:to>
      <xdr:col>110</xdr:col>
      <xdr:colOff>1762125</xdr:colOff>
      <xdr:row>4</xdr:row>
      <xdr:rowOff>180975</xdr:rowOff>
    </xdr:to>
    <xdr:pic>
      <xdr:nvPicPr>
        <xdr:cNvPr id="3177" name="Picture 317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111</xdr:col>
      <xdr:colOff>1609725</xdr:colOff>
      <xdr:row>4</xdr:row>
      <xdr:rowOff>28575</xdr:rowOff>
    </xdr:from>
    <xdr:to>
      <xdr:col>111</xdr:col>
      <xdr:colOff>1762125</xdr:colOff>
      <xdr:row>4</xdr:row>
      <xdr:rowOff>180975</xdr:rowOff>
    </xdr:to>
    <xdr:pic>
      <xdr:nvPicPr>
        <xdr:cNvPr id="3178" name="Picture 317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112</xdr:col>
      <xdr:colOff>1609725</xdr:colOff>
      <xdr:row>4</xdr:row>
      <xdr:rowOff>28575</xdr:rowOff>
    </xdr:from>
    <xdr:to>
      <xdr:col>112</xdr:col>
      <xdr:colOff>1762125</xdr:colOff>
      <xdr:row>4</xdr:row>
      <xdr:rowOff>180975</xdr:rowOff>
    </xdr:to>
    <xdr:pic>
      <xdr:nvPicPr>
        <xdr:cNvPr id="3179" name="Picture 317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113</xdr:col>
      <xdr:colOff>1609725</xdr:colOff>
      <xdr:row>4</xdr:row>
      <xdr:rowOff>28575</xdr:rowOff>
    </xdr:from>
    <xdr:to>
      <xdr:col>113</xdr:col>
      <xdr:colOff>1762125</xdr:colOff>
      <xdr:row>4</xdr:row>
      <xdr:rowOff>180975</xdr:rowOff>
    </xdr:to>
    <xdr:pic>
      <xdr:nvPicPr>
        <xdr:cNvPr id="3180" name="Picture 318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114</xdr:col>
      <xdr:colOff>1609725</xdr:colOff>
      <xdr:row>4</xdr:row>
      <xdr:rowOff>28575</xdr:rowOff>
    </xdr:from>
    <xdr:to>
      <xdr:col>114</xdr:col>
      <xdr:colOff>1762125</xdr:colOff>
      <xdr:row>4</xdr:row>
      <xdr:rowOff>180975</xdr:rowOff>
    </xdr:to>
    <xdr:pic>
      <xdr:nvPicPr>
        <xdr:cNvPr id="3181" name="Picture 318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115</xdr:col>
      <xdr:colOff>1609725</xdr:colOff>
      <xdr:row>4</xdr:row>
      <xdr:rowOff>28575</xdr:rowOff>
    </xdr:from>
    <xdr:to>
      <xdr:col>115</xdr:col>
      <xdr:colOff>1762125</xdr:colOff>
      <xdr:row>4</xdr:row>
      <xdr:rowOff>180975</xdr:rowOff>
    </xdr:to>
    <xdr:pic>
      <xdr:nvPicPr>
        <xdr:cNvPr id="3182" name="Picture 318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116</xdr:col>
      <xdr:colOff>1609725</xdr:colOff>
      <xdr:row>4</xdr:row>
      <xdr:rowOff>28575</xdr:rowOff>
    </xdr:from>
    <xdr:to>
      <xdr:col>116</xdr:col>
      <xdr:colOff>1762125</xdr:colOff>
      <xdr:row>4</xdr:row>
      <xdr:rowOff>180975</xdr:rowOff>
    </xdr:to>
    <xdr:pic>
      <xdr:nvPicPr>
        <xdr:cNvPr id="3183" name="Picture 318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117</xdr:col>
      <xdr:colOff>1609725</xdr:colOff>
      <xdr:row>4</xdr:row>
      <xdr:rowOff>28575</xdr:rowOff>
    </xdr:from>
    <xdr:to>
      <xdr:col>117</xdr:col>
      <xdr:colOff>1762125</xdr:colOff>
      <xdr:row>4</xdr:row>
      <xdr:rowOff>180975</xdr:rowOff>
    </xdr:to>
    <xdr:pic>
      <xdr:nvPicPr>
        <xdr:cNvPr id="3184" name="Picture 318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118</xdr:col>
      <xdr:colOff>1609725</xdr:colOff>
      <xdr:row>4</xdr:row>
      <xdr:rowOff>28575</xdr:rowOff>
    </xdr:from>
    <xdr:to>
      <xdr:col>118</xdr:col>
      <xdr:colOff>1762125</xdr:colOff>
      <xdr:row>4</xdr:row>
      <xdr:rowOff>180975</xdr:rowOff>
    </xdr:to>
    <xdr:pic>
      <xdr:nvPicPr>
        <xdr:cNvPr id="3185" name="Picture 318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119</xdr:col>
      <xdr:colOff>1609725</xdr:colOff>
      <xdr:row>4</xdr:row>
      <xdr:rowOff>28575</xdr:rowOff>
    </xdr:from>
    <xdr:to>
      <xdr:col>119</xdr:col>
      <xdr:colOff>1762125</xdr:colOff>
      <xdr:row>4</xdr:row>
      <xdr:rowOff>180975</xdr:rowOff>
    </xdr:to>
    <xdr:pic>
      <xdr:nvPicPr>
        <xdr:cNvPr id="3186" name="Picture 318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120</xdr:col>
      <xdr:colOff>1609725</xdr:colOff>
      <xdr:row>4</xdr:row>
      <xdr:rowOff>28575</xdr:rowOff>
    </xdr:from>
    <xdr:to>
      <xdr:col>120</xdr:col>
      <xdr:colOff>1762125</xdr:colOff>
      <xdr:row>4</xdr:row>
      <xdr:rowOff>180975</xdr:rowOff>
    </xdr:to>
    <xdr:pic>
      <xdr:nvPicPr>
        <xdr:cNvPr id="3187" name="Picture 318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121</xdr:col>
      <xdr:colOff>1609725</xdr:colOff>
      <xdr:row>4</xdr:row>
      <xdr:rowOff>28575</xdr:rowOff>
    </xdr:from>
    <xdr:to>
      <xdr:col>121</xdr:col>
      <xdr:colOff>1762125</xdr:colOff>
      <xdr:row>4</xdr:row>
      <xdr:rowOff>180975</xdr:rowOff>
    </xdr:to>
    <xdr:pic>
      <xdr:nvPicPr>
        <xdr:cNvPr id="3188" name="Picture 318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122</xdr:col>
      <xdr:colOff>1609725</xdr:colOff>
      <xdr:row>4</xdr:row>
      <xdr:rowOff>28575</xdr:rowOff>
    </xdr:from>
    <xdr:to>
      <xdr:col>122</xdr:col>
      <xdr:colOff>1762125</xdr:colOff>
      <xdr:row>4</xdr:row>
      <xdr:rowOff>180975</xdr:rowOff>
    </xdr:to>
    <xdr:pic>
      <xdr:nvPicPr>
        <xdr:cNvPr id="3189" name="Picture 318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123</xdr:col>
      <xdr:colOff>1609725</xdr:colOff>
      <xdr:row>4</xdr:row>
      <xdr:rowOff>28575</xdr:rowOff>
    </xdr:from>
    <xdr:to>
      <xdr:col>123</xdr:col>
      <xdr:colOff>1762125</xdr:colOff>
      <xdr:row>4</xdr:row>
      <xdr:rowOff>180975</xdr:rowOff>
    </xdr:to>
    <xdr:pic>
      <xdr:nvPicPr>
        <xdr:cNvPr id="3190" name="Picture 319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124</xdr:col>
      <xdr:colOff>1609725</xdr:colOff>
      <xdr:row>4</xdr:row>
      <xdr:rowOff>28575</xdr:rowOff>
    </xdr:from>
    <xdr:to>
      <xdr:col>124</xdr:col>
      <xdr:colOff>1762125</xdr:colOff>
      <xdr:row>4</xdr:row>
      <xdr:rowOff>180975</xdr:rowOff>
    </xdr:to>
    <xdr:pic>
      <xdr:nvPicPr>
        <xdr:cNvPr id="3191" name="Picture 319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125</xdr:col>
      <xdr:colOff>1609725</xdr:colOff>
      <xdr:row>4</xdr:row>
      <xdr:rowOff>28575</xdr:rowOff>
    </xdr:from>
    <xdr:to>
      <xdr:col>125</xdr:col>
      <xdr:colOff>1762125</xdr:colOff>
      <xdr:row>4</xdr:row>
      <xdr:rowOff>180975</xdr:rowOff>
    </xdr:to>
    <xdr:pic>
      <xdr:nvPicPr>
        <xdr:cNvPr id="3192" name="Picture 319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126</xdr:col>
      <xdr:colOff>1609725</xdr:colOff>
      <xdr:row>4</xdr:row>
      <xdr:rowOff>28575</xdr:rowOff>
    </xdr:from>
    <xdr:to>
      <xdr:col>126</xdr:col>
      <xdr:colOff>1762125</xdr:colOff>
      <xdr:row>4</xdr:row>
      <xdr:rowOff>180975</xdr:rowOff>
    </xdr:to>
    <xdr:pic>
      <xdr:nvPicPr>
        <xdr:cNvPr id="3193" name="Picture 319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127</xdr:col>
      <xdr:colOff>1609725</xdr:colOff>
      <xdr:row>4</xdr:row>
      <xdr:rowOff>28575</xdr:rowOff>
    </xdr:from>
    <xdr:to>
      <xdr:col>127</xdr:col>
      <xdr:colOff>1762125</xdr:colOff>
      <xdr:row>4</xdr:row>
      <xdr:rowOff>180975</xdr:rowOff>
    </xdr:to>
    <xdr:pic>
      <xdr:nvPicPr>
        <xdr:cNvPr id="3194" name="Picture 319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128</xdr:col>
      <xdr:colOff>1609725</xdr:colOff>
      <xdr:row>4</xdr:row>
      <xdr:rowOff>28575</xdr:rowOff>
    </xdr:from>
    <xdr:to>
      <xdr:col>128</xdr:col>
      <xdr:colOff>1762125</xdr:colOff>
      <xdr:row>4</xdr:row>
      <xdr:rowOff>180975</xdr:rowOff>
    </xdr:to>
    <xdr:pic>
      <xdr:nvPicPr>
        <xdr:cNvPr id="3195" name="Picture 319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129</xdr:col>
      <xdr:colOff>1609725</xdr:colOff>
      <xdr:row>4</xdr:row>
      <xdr:rowOff>28575</xdr:rowOff>
    </xdr:from>
    <xdr:to>
      <xdr:col>129</xdr:col>
      <xdr:colOff>1762125</xdr:colOff>
      <xdr:row>4</xdr:row>
      <xdr:rowOff>180975</xdr:rowOff>
    </xdr:to>
    <xdr:pic>
      <xdr:nvPicPr>
        <xdr:cNvPr id="3196" name="Picture 319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130</xdr:col>
      <xdr:colOff>1609725</xdr:colOff>
      <xdr:row>4</xdr:row>
      <xdr:rowOff>28575</xdr:rowOff>
    </xdr:from>
    <xdr:to>
      <xdr:col>130</xdr:col>
      <xdr:colOff>1762125</xdr:colOff>
      <xdr:row>4</xdr:row>
      <xdr:rowOff>180975</xdr:rowOff>
    </xdr:to>
    <xdr:pic>
      <xdr:nvPicPr>
        <xdr:cNvPr id="3197" name="Picture 319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131</xdr:col>
      <xdr:colOff>1609725</xdr:colOff>
      <xdr:row>4</xdr:row>
      <xdr:rowOff>28575</xdr:rowOff>
    </xdr:from>
    <xdr:to>
      <xdr:col>131</xdr:col>
      <xdr:colOff>1762125</xdr:colOff>
      <xdr:row>4</xdr:row>
      <xdr:rowOff>180975</xdr:rowOff>
    </xdr:to>
    <xdr:pic>
      <xdr:nvPicPr>
        <xdr:cNvPr id="3198" name="Picture 319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132</xdr:col>
      <xdr:colOff>1609725</xdr:colOff>
      <xdr:row>4</xdr:row>
      <xdr:rowOff>28575</xdr:rowOff>
    </xdr:from>
    <xdr:to>
      <xdr:col>132</xdr:col>
      <xdr:colOff>1762125</xdr:colOff>
      <xdr:row>4</xdr:row>
      <xdr:rowOff>180975</xdr:rowOff>
    </xdr:to>
    <xdr:pic>
      <xdr:nvPicPr>
        <xdr:cNvPr id="3199" name="Picture 319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133</xdr:col>
      <xdr:colOff>1609725</xdr:colOff>
      <xdr:row>4</xdr:row>
      <xdr:rowOff>28575</xdr:rowOff>
    </xdr:from>
    <xdr:to>
      <xdr:col>133</xdr:col>
      <xdr:colOff>1762125</xdr:colOff>
      <xdr:row>4</xdr:row>
      <xdr:rowOff>180975</xdr:rowOff>
    </xdr:to>
    <xdr:pic>
      <xdr:nvPicPr>
        <xdr:cNvPr id="3200" name="Picture 320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134</xdr:col>
      <xdr:colOff>1609725</xdr:colOff>
      <xdr:row>4</xdr:row>
      <xdr:rowOff>28575</xdr:rowOff>
    </xdr:from>
    <xdr:to>
      <xdr:col>134</xdr:col>
      <xdr:colOff>1762125</xdr:colOff>
      <xdr:row>4</xdr:row>
      <xdr:rowOff>180975</xdr:rowOff>
    </xdr:to>
    <xdr:pic>
      <xdr:nvPicPr>
        <xdr:cNvPr id="3201" name="Picture 320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135</xdr:col>
      <xdr:colOff>1609725</xdr:colOff>
      <xdr:row>4</xdr:row>
      <xdr:rowOff>28575</xdr:rowOff>
    </xdr:from>
    <xdr:to>
      <xdr:col>135</xdr:col>
      <xdr:colOff>1762125</xdr:colOff>
      <xdr:row>4</xdr:row>
      <xdr:rowOff>180975</xdr:rowOff>
    </xdr:to>
    <xdr:pic>
      <xdr:nvPicPr>
        <xdr:cNvPr id="3202" name="Picture 320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136</xdr:col>
      <xdr:colOff>1609725</xdr:colOff>
      <xdr:row>4</xdr:row>
      <xdr:rowOff>28575</xdr:rowOff>
    </xdr:from>
    <xdr:to>
      <xdr:col>136</xdr:col>
      <xdr:colOff>1762125</xdr:colOff>
      <xdr:row>4</xdr:row>
      <xdr:rowOff>180975</xdr:rowOff>
    </xdr:to>
    <xdr:pic>
      <xdr:nvPicPr>
        <xdr:cNvPr id="3203" name="Picture 320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137</xdr:col>
      <xdr:colOff>1609725</xdr:colOff>
      <xdr:row>4</xdr:row>
      <xdr:rowOff>28575</xdr:rowOff>
    </xdr:from>
    <xdr:to>
      <xdr:col>137</xdr:col>
      <xdr:colOff>1762125</xdr:colOff>
      <xdr:row>4</xdr:row>
      <xdr:rowOff>180975</xdr:rowOff>
    </xdr:to>
    <xdr:pic>
      <xdr:nvPicPr>
        <xdr:cNvPr id="3204" name="Picture 320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138</xdr:col>
      <xdr:colOff>1609725</xdr:colOff>
      <xdr:row>4</xdr:row>
      <xdr:rowOff>28575</xdr:rowOff>
    </xdr:from>
    <xdr:to>
      <xdr:col>138</xdr:col>
      <xdr:colOff>1762125</xdr:colOff>
      <xdr:row>4</xdr:row>
      <xdr:rowOff>180975</xdr:rowOff>
    </xdr:to>
    <xdr:pic>
      <xdr:nvPicPr>
        <xdr:cNvPr id="3205" name="Picture 320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139</xdr:col>
      <xdr:colOff>1609725</xdr:colOff>
      <xdr:row>4</xdr:row>
      <xdr:rowOff>28575</xdr:rowOff>
    </xdr:from>
    <xdr:to>
      <xdr:col>139</xdr:col>
      <xdr:colOff>1762125</xdr:colOff>
      <xdr:row>4</xdr:row>
      <xdr:rowOff>180975</xdr:rowOff>
    </xdr:to>
    <xdr:pic>
      <xdr:nvPicPr>
        <xdr:cNvPr id="3206" name="Picture 320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140</xdr:col>
      <xdr:colOff>1609725</xdr:colOff>
      <xdr:row>4</xdr:row>
      <xdr:rowOff>28575</xdr:rowOff>
    </xdr:from>
    <xdr:to>
      <xdr:col>140</xdr:col>
      <xdr:colOff>1762125</xdr:colOff>
      <xdr:row>4</xdr:row>
      <xdr:rowOff>180975</xdr:rowOff>
    </xdr:to>
    <xdr:pic>
      <xdr:nvPicPr>
        <xdr:cNvPr id="3207" name="Picture 320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141</xdr:col>
      <xdr:colOff>1609725</xdr:colOff>
      <xdr:row>4</xdr:row>
      <xdr:rowOff>28575</xdr:rowOff>
    </xdr:from>
    <xdr:to>
      <xdr:col>141</xdr:col>
      <xdr:colOff>1762125</xdr:colOff>
      <xdr:row>4</xdr:row>
      <xdr:rowOff>180975</xdr:rowOff>
    </xdr:to>
    <xdr:pic>
      <xdr:nvPicPr>
        <xdr:cNvPr id="3208" name="Picture 320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142</xdr:col>
      <xdr:colOff>1609725</xdr:colOff>
      <xdr:row>4</xdr:row>
      <xdr:rowOff>28575</xdr:rowOff>
    </xdr:from>
    <xdr:to>
      <xdr:col>142</xdr:col>
      <xdr:colOff>1762125</xdr:colOff>
      <xdr:row>4</xdr:row>
      <xdr:rowOff>180975</xdr:rowOff>
    </xdr:to>
    <xdr:pic>
      <xdr:nvPicPr>
        <xdr:cNvPr id="3209" name="Picture 320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143</xdr:col>
      <xdr:colOff>1609725</xdr:colOff>
      <xdr:row>4</xdr:row>
      <xdr:rowOff>28575</xdr:rowOff>
    </xdr:from>
    <xdr:to>
      <xdr:col>143</xdr:col>
      <xdr:colOff>1762125</xdr:colOff>
      <xdr:row>4</xdr:row>
      <xdr:rowOff>180975</xdr:rowOff>
    </xdr:to>
    <xdr:pic>
      <xdr:nvPicPr>
        <xdr:cNvPr id="3210" name="Picture 321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144</xdr:col>
      <xdr:colOff>1609725</xdr:colOff>
      <xdr:row>4</xdr:row>
      <xdr:rowOff>28575</xdr:rowOff>
    </xdr:from>
    <xdr:to>
      <xdr:col>144</xdr:col>
      <xdr:colOff>1762125</xdr:colOff>
      <xdr:row>4</xdr:row>
      <xdr:rowOff>180975</xdr:rowOff>
    </xdr:to>
    <xdr:pic>
      <xdr:nvPicPr>
        <xdr:cNvPr id="3211" name="Picture 321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145</xdr:col>
      <xdr:colOff>1609725</xdr:colOff>
      <xdr:row>4</xdr:row>
      <xdr:rowOff>28575</xdr:rowOff>
    </xdr:from>
    <xdr:to>
      <xdr:col>145</xdr:col>
      <xdr:colOff>1762125</xdr:colOff>
      <xdr:row>4</xdr:row>
      <xdr:rowOff>180975</xdr:rowOff>
    </xdr:to>
    <xdr:pic>
      <xdr:nvPicPr>
        <xdr:cNvPr id="3212" name="Picture 321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146</xdr:col>
      <xdr:colOff>1609725</xdr:colOff>
      <xdr:row>4</xdr:row>
      <xdr:rowOff>28575</xdr:rowOff>
    </xdr:from>
    <xdr:to>
      <xdr:col>146</xdr:col>
      <xdr:colOff>1762125</xdr:colOff>
      <xdr:row>4</xdr:row>
      <xdr:rowOff>180975</xdr:rowOff>
    </xdr:to>
    <xdr:pic>
      <xdr:nvPicPr>
        <xdr:cNvPr id="3213" name="Picture 321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147</xdr:col>
      <xdr:colOff>1609725</xdr:colOff>
      <xdr:row>4</xdr:row>
      <xdr:rowOff>28575</xdr:rowOff>
    </xdr:from>
    <xdr:to>
      <xdr:col>147</xdr:col>
      <xdr:colOff>1762125</xdr:colOff>
      <xdr:row>4</xdr:row>
      <xdr:rowOff>180975</xdr:rowOff>
    </xdr:to>
    <xdr:pic>
      <xdr:nvPicPr>
        <xdr:cNvPr id="3214" name="Picture 321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148</xdr:col>
      <xdr:colOff>1609725</xdr:colOff>
      <xdr:row>4</xdr:row>
      <xdr:rowOff>28575</xdr:rowOff>
    </xdr:from>
    <xdr:to>
      <xdr:col>148</xdr:col>
      <xdr:colOff>1762125</xdr:colOff>
      <xdr:row>4</xdr:row>
      <xdr:rowOff>180975</xdr:rowOff>
    </xdr:to>
    <xdr:pic>
      <xdr:nvPicPr>
        <xdr:cNvPr id="3215" name="Picture 321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149</xdr:col>
      <xdr:colOff>1609725</xdr:colOff>
      <xdr:row>4</xdr:row>
      <xdr:rowOff>28575</xdr:rowOff>
    </xdr:from>
    <xdr:to>
      <xdr:col>149</xdr:col>
      <xdr:colOff>1762125</xdr:colOff>
      <xdr:row>4</xdr:row>
      <xdr:rowOff>180975</xdr:rowOff>
    </xdr:to>
    <xdr:pic>
      <xdr:nvPicPr>
        <xdr:cNvPr id="3216" name="Picture 321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150</xdr:col>
      <xdr:colOff>1609725</xdr:colOff>
      <xdr:row>4</xdr:row>
      <xdr:rowOff>28575</xdr:rowOff>
    </xdr:from>
    <xdr:to>
      <xdr:col>150</xdr:col>
      <xdr:colOff>1762125</xdr:colOff>
      <xdr:row>4</xdr:row>
      <xdr:rowOff>180975</xdr:rowOff>
    </xdr:to>
    <xdr:pic>
      <xdr:nvPicPr>
        <xdr:cNvPr id="3217" name="Picture 321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151</xdr:col>
      <xdr:colOff>1609725</xdr:colOff>
      <xdr:row>4</xdr:row>
      <xdr:rowOff>28575</xdr:rowOff>
    </xdr:from>
    <xdr:to>
      <xdr:col>151</xdr:col>
      <xdr:colOff>1762125</xdr:colOff>
      <xdr:row>4</xdr:row>
      <xdr:rowOff>180975</xdr:rowOff>
    </xdr:to>
    <xdr:pic>
      <xdr:nvPicPr>
        <xdr:cNvPr id="3218" name="Picture 321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152</xdr:col>
      <xdr:colOff>1609725</xdr:colOff>
      <xdr:row>4</xdr:row>
      <xdr:rowOff>28575</xdr:rowOff>
    </xdr:from>
    <xdr:to>
      <xdr:col>152</xdr:col>
      <xdr:colOff>1762125</xdr:colOff>
      <xdr:row>4</xdr:row>
      <xdr:rowOff>180975</xdr:rowOff>
    </xdr:to>
    <xdr:pic>
      <xdr:nvPicPr>
        <xdr:cNvPr id="3219" name="Picture 321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153</xdr:col>
      <xdr:colOff>1609725</xdr:colOff>
      <xdr:row>4</xdr:row>
      <xdr:rowOff>28575</xdr:rowOff>
    </xdr:from>
    <xdr:to>
      <xdr:col>153</xdr:col>
      <xdr:colOff>1762125</xdr:colOff>
      <xdr:row>4</xdr:row>
      <xdr:rowOff>180975</xdr:rowOff>
    </xdr:to>
    <xdr:pic>
      <xdr:nvPicPr>
        <xdr:cNvPr id="3220" name="Picture 322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154</xdr:col>
      <xdr:colOff>1609725</xdr:colOff>
      <xdr:row>4</xdr:row>
      <xdr:rowOff>28575</xdr:rowOff>
    </xdr:from>
    <xdr:to>
      <xdr:col>154</xdr:col>
      <xdr:colOff>1762125</xdr:colOff>
      <xdr:row>4</xdr:row>
      <xdr:rowOff>180975</xdr:rowOff>
    </xdr:to>
    <xdr:pic>
      <xdr:nvPicPr>
        <xdr:cNvPr id="3221" name="Picture 322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155</xdr:col>
      <xdr:colOff>1609725</xdr:colOff>
      <xdr:row>4</xdr:row>
      <xdr:rowOff>28575</xdr:rowOff>
    </xdr:from>
    <xdr:to>
      <xdr:col>155</xdr:col>
      <xdr:colOff>1762125</xdr:colOff>
      <xdr:row>4</xdr:row>
      <xdr:rowOff>180975</xdr:rowOff>
    </xdr:to>
    <xdr:pic>
      <xdr:nvPicPr>
        <xdr:cNvPr id="3222" name="Picture 322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156</xdr:col>
      <xdr:colOff>1609725</xdr:colOff>
      <xdr:row>4</xdr:row>
      <xdr:rowOff>28575</xdr:rowOff>
    </xdr:from>
    <xdr:to>
      <xdr:col>156</xdr:col>
      <xdr:colOff>1762125</xdr:colOff>
      <xdr:row>4</xdr:row>
      <xdr:rowOff>180975</xdr:rowOff>
    </xdr:to>
    <xdr:pic>
      <xdr:nvPicPr>
        <xdr:cNvPr id="3223" name="Picture 322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157</xdr:col>
      <xdr:colOff>1609725</xdr:colOff>
      <xdr:row>4</xdr:row>
      <xdr:rowOff>28575</xdr:rowOff>
    </xdr:from>
    <xdr:to>
      <xdr:col>157</xdr:col>
      <xdr:colOff>1762125</xdr:colOff>
      <xdr:row>4</xdr:row>
      <xdr:rowOff>180975</xdr:rowOff>
    </xdr:to>
    <xdr:pic>
      <xdr:nvPicPr>
        <xdr:cNvPr id="3224" name="Picture 322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158</xdr:col>
      <xdr:colOff>1609725</xdr:colOff>
      <xdr:row>4</xdr:row>
      <xdr:rowOff>28575</xdr:rowOff>
    </xdr:from>
    <xdr:to>
      <xdr:col>158</xdr:col>
      <xdr:colOff>1762125</xdr:colOff>
      <xdr:row>4</xdr:row>
      <xdr:rowOff>180975</xdr:rowOff>
    </xdr:to>
    <xdr:pic>
      <xdr:nvPicPr>
        <xdr:cNvPr id="3225" name="Picture 322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159</xdr:col>
      <xdr:colOff>1609725</xdr:colOff>
      <xdr:row>4</xdr:row>
      <xdr:rowOff>28575</xdr:rowOff>
    </xdr:from>
    <xdr:to>
      <xdr:col>159</xdr:col>
      <xdr:colOff>1762125</xdr:colOff>
      <xdr:row>4</xdr:row>
      <xdr:rowOff>180975</xdr:rowOff>
    </xdr:to>
    <xdr:pic>
      <xdr:nvPicPr>
        <xdr:cNvPr id="3226" name="Picture 322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160</xdr:col>
      <xdr:colOff>1609725</xdr:colOff>
      <xdr:row>4</xdr:row>
      <xdr:rowOff>28575</xdr:rowOff>
    </xdr:from>
    <xdr:to>
      <xdr:col>160</xdr:col>
      <xdr:colOff>1762125</xdr:colOff>
      <xdr:row>4</xdr:row>
      <xdr:rowOff>180975</xdr:rowOff>
    </xdr:to>
    <xdr:pic>
      <xdr:nvPicPr>
        <xdr:cNvPr id="3227" name="Picture 322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161</xdr:col>
      <xdr:colOff>1609725</xdr:colOff>
      <xdr:row>4</xdr:row>
      <xdr:rowOff>28575</xdr:rowOff>
    </xdr:from>
    <xdr:to>
      <xdr:col>161</xdr:col>
      <xdr:colOff>1762125</xdr:colOff>
      <xdr:row>4</xdr:row>
      <xdr:rowOff>180975</xdr:rowOff>
    </xdr:to>
    <xdr:pic>
      <xdr:nvPicPr>
        <xdr:cNvPr id="3228" name="Picture 322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162</xdr:col>
      <xdr:colOff>1609725</xdr:colOff>
      <xdr:row>4</xdr:row>
      <xdr:rowOff>28575</xdr:rowOff>
    </xdr:from>
    <xdr:to>
      <xdr:col>162</xdr:col>
      <xdr:colOff>1762125</xdr:colOff>
      <xdr:row>4</xdr:row>
      <xdr:rowOff>180975</xdr:rowOff>
    </xdr:to>
    <xdr:pic>
      <xdr:nvPicPr>
        <xdr:cNvPr id="3229" name="Picture 322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163</xdr:col>
      <xdr:colOff>1609725</xdr:colOff>
      <xdr:row>4</xdr:row>
      <xdr:rowOff>28575</xdr:rowOff>
    </xdr:from>
    <xdr:to>
      <xdr:col>163</xdr:col>
      <xdr:colOff>1762125</xdr:colOff>
      <xdr:row>4</xdr:row>
      <xdr:rowOff>180975</xdr:rowOff>
    </xdr:to>
    <xdr:pic>
      <xdr:nvPicPr>
        <xdr:cNvPr id="3230" name="Picture 323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164</xdr:col>
      <xdr:colOff>1609725</xdr:colOff>
      <xdr:row>4</xdr:row>
      <xdr:rowOff>28575</xdr:rowOff>
    </xdr:from>
    <xdr:to>
      <xdr:col>164</xdr:col>
      <xdr:colOff>1762125</xdr:colOff>
      <xdr:row>4</xdr:row>
      <xdr:rowOff>180975</xdr:rowOff>
    </xdr:to>
    <xdr:pic>
      <xdr:nvPicPr>
        <xdr:cNvPr id="3231" name="Picture 323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165</xdr:col>
      <xdr:colOff>1609725</xdr:colOff>
      <xdr:row>4</xdr:row>
      <xdr:rowOff>28575</xdr:rowOff>
    </xdr:from>
    <xdr:to>
      <xdr:col>165</xdr:col>
      <xdr:colOff>1762125</xdr:colOff>
      <xdr:row>4</xdr:row>
      <xdr:rowOff>180975</xdr:rowOff>
    </xdr:to>
    <xdr:pic>
      <xdr:nvPicPr>
        <xdr:cNvPr id="3232" name="Picture 323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166</xdr:col>
      <xdr:colOff>1609725</xdr:colOff>
      <xdr:row>4</xdr:row>
      <xdr:rowOff>28575</xdr:rowOff>
    </xdr:from>
    <xdr:to>
      <xdr:col>166</xdr:col>
      <xdr:colOff>1762125</xdr:colOff>
      <xdr:row>4</xdr:row>
      <xdr:rowOff>180975</xdr:rowOff>
    </xdr:to>
    <xdr:pic>
      <xdr:nvPicPr>
        <xdr:cNvPr id="3233" name="Picture 323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167</xdr:col>
      <xdr:colOff>1609725</xdr:colOff>
      <xdr:row>4</xdr:row>
      <xdr:rowOff>28575</xdr:rowOff>
    </xdr:from>
    <xdr:to>
      <xdr:col>167</xdr:col>
      <xdr:colOff>1762125</xdr:colOff>
      <xdr:row>4</xdr:row>
      <xdr:rowOff>180975</xdr:rowOff>
    </xdr:to>
    <xdr:pic>
      <xdr:nvPicPr>
        <xdr:cNvPr id="3234" name="Picture 323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168</xdr:col>
      <xdr:colOff>1609725</xdr:colOff>
      <xdr:row>4</xdr:row>
      <xdr:rowOff>28575</xdr:rowOff>
    </xdr:from>
    <xdr:to>
      <xdr:col>168</xdr:col>
      <xdr:colOff>1762125</xdr:colOff>
      <xdr:row>4</xdr:row>
      <xdr:rowOff>180975</xdr:rowOff>
    </xdr:to>
    <xdr:pic>
      <xdr:nvPicPr>
        <xdr:cNvPr id="3235" name="Picture 323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169</xdr:col>
      <xdr:colOff>1609725</xdr:colOff>
      <xdr:row>4</xdr:row>
      <xdr:rowOff>28575</xdr:rowOff>
    </xdr:from>
    <xdr:to>
      <xdr:col>169</xdr:col>
      <xdr:colOff>1762125</xdr:colOff>
      <xdr:row>4</xdr:row>
      <xdr:rowOff>180975</xdr:rowOff>
    </xdr:to>
    <xdr:pic>
      <xdr:nvPicPr>
        <xdr:cNvPr id="3236" name="Picture 323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170</xdr:col>
      <xdr:colOff>1609725</xdr:colOff>
      <xdr:row>4</xdr:row>
      <xdr:rowOff>28575</xdr:rowOff>
    </xdr:from>
    <xdr:to>
      <xdr:col>170</xdr:col>
      <xdr:colOff>1762125</xdr:colOff>
      <xdr:row>4</xdr:row>
      <xdr:rowOff>180975</xdr:rowOff>
    </xdr:to>
    <xdr:pic>
      <xdr:nvPicPr>
        <xdr:cNvPr id="3237" name="Picture 323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171</xdr:col>
      <xdr:colOff>1609725</xdr:colOff>
      <xdr:row>4</xdr:row>
      <xdr:rowOff>28575</xdr:rowOff>
    </xdr:from>
    <xdr:to>
      <xdr:col>171</xdr:col>
      <xdr:colOff>1762125</xdr:colOff>
      <xdr:row>4</xdr:row>
      <xdr:rowOff>180975</xdr:rowOff>
    </xdr:to>
    <xdr:pic>
      <xdr:nvPicPr>
        <xdr:cNvPr id="3238" name="Picture 323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172</xdr:col>
      <xdr:colOff>1609725</xdr:colOff>
      <xdr:row>4</xdr:row>
      <xdr:rowOff>28575</xdr:rowOff>
    </xdr:from>
    <xdr:to>
      <xdr:col>172</xdr:col>
      <xdr:colOff>1762125</xdr:colOff>
      <xdr:row>4</xdr:row>
      <xdr:rowOff>180975</xdr:rowOff>
    </xdr:to>
    <xdr:pic>
      <xdr:nvPicPr>
        <xdr:cNvPr id="3239" name="Picture 323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173</xdr:col>
      <xdr:colOff>1609725</xdr:colOff>
      <xdr:row>4</xdr:row>
      <xdr:rowOff>28575</xdr:rowOff>
    </xdr:from>
    <xdr:to>
      <xdr:col>173</xdr:col>
      <xdr:colOff>1762125</xdr:colOff>
      <xdr:row>4</xdr:row>
      <xdr:rowOff>180975</xdr:rowOff>
    </xdr:to>
    <xdr:pic>
      <xdr:nvPicPr>
        <xdr:cNvPr id="3240" name="Picture 324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174</xdr:col>
      <xdr:colOff>1609725</xdr:colOff>
      <xdr:row>4</xdr:row>
      <xdr:rowOff>28575</xdr:rowOff>
    </xdr:from>
    <xdr:to>
      <xdr:col>174</xdr:col>
      <xdr:colOff>1762125</xdr:colOff>
      <xdr:row>4</xdr:row>
      <xdr:rowOff>180975</xdr:rowOff>
    </xdr:to>
    <xdr:pic>
      <xdr:nvPicPr>
        <xdr:cNvPr id="3241" name="Picture 324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175</xdr:col>
      <xdr:colOff>1609725</xdr:colOff>
      <xdr:row>4</xdr:row>
      <xdr:rowOff>28575</xdr:rowOff>
    </xdr:from>
    <xdr:to>
      <xdr:col>175</xdr:col>
      <xdr:colOff>1762125</xdr:colOff>
      <xdr:row>4</xdr:row>
      <xdr:rowOff>180975</xdr:rowOff>
    </xdr:to>
    <xdr:pic>
      <xdr:nvPicPr>
        <xdr:cNvPr id="3242" name="Picture 324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176</xdr:col>
      <xdr:colOff>1609725</xdr:colOff>
      <xdr:row>4</xdr:row>
      <xdr:rowOff>28575</xdr:rowOff>
    </xdr:from>
    <xdr:to>
      <xdr:col>176</xdr:col>
      <xdr:colOff>1762125</xdr:colOff>
      <xdr:row>4</xdr:row>
      <xdr:rowOff>180975</xdr:rowOff>
    </xdr:to>
    <xdr:pic>
      <xdr:nvPicPr>
        <xdr:cNvPr id="3243" name="Picture 324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177</xdr:col>
      <xdr:colOff>1609725</xdr:colOff>
      <xdr:row>4</xdr:row>
      <xdr:rowOff>28575</xdr:rowOff>
    </xdr:from>
    <xdr:to>
      <xdr:col>177</xdr:col>
      <xdr:colOff>1762125</xdr:colOff>
      <xdr:row>4</xdr:row>
      <xdr:rowOff>180975</xdr:rowOff>
    </xdr:to>
    <xdr:pic>
      <xdr:nvPicPr>
        <xdr:cNvPr id="3244" name="Picture 324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178</xdr:col>
      <xdr:colOff>1609725</xdr:colOff>
      <xdr:row>4</xdr:row>
      <xdr:rowOff>28575</xdr:rowOff>
    </xdr:from>
    <xdr:to>
      <xdr:col>178</xdr:col>
      <xdr:colOff>1762125</xdr:colOff>
      <xdr:row>4</xdr:row>
      <xdr:rowOff>180975</xdr:rowOff>
    </xdr:to>
    <xdr:pic>
      <xdr:nvPicPr>
        <xdr:cNvPr id="3245" name="Picture 324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179</xdr:col>
      <xdr:colOff>1609725</xdr:colOff>
      <xdr:row>4</xdr:row>
      <xdr:rowOff>28575</xdr:rowOff>
    </xdr:from>
    <xdr:to>
      <xdr:col>179</xdr:col>
      <xdr:colOff>1762125</xdr:colOff>
      <xdr:row>4</xdr:row>
      <xdr:rowOff>180975</xdr:rowOff>
    </xdr:to>
    <xdr:pic>
      <xdr:nvPicPr>
        <xdr:cNvPr id="3246" name="Picture 324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180</xdr:col>
      <xdr:colOff>1609725</xdr:colOff>
      <xdr:row>4</xdr:row>
      <xdr:rowOff>28575</xdr:rowOff>
    </xdr:from>
    <xdr:to>
      <xdr:col>180</xdr:col>
      <xdr:colOff>1762125</xdr:colOff>
      <xdr:row>4</xdr:row>
      <xdr:rowOff>180975</xdr:rowOff>
    </xdr:to>
    <xdr:pic>
      <xdr:nvPicPr>
        <xdr:cNvPr id="3247" name="Picture 324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181</xdr:col>
      <xdr:colOff>1609725</xdr:colOff>
      <xdr:row>4</xdr:row>
      <xdr:rowOff>28575</xdr:rowOff>
    </xdr:from>
    <xdr:to>
      <xdr:col>181</xdr:col>
      <xdr:colOff>1762125</xdr:colOff>
      <xdr:row>4</xdr:row>
      <xdr:rowOff>180975</xdr:rowOff>
    </xdr:to>
    <xdr:pic>
      <xdr:nvPicPr>
        <xdr:cNvPr id="3248" name="Picture 324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182</xdr:col>
      <xdr:colOff>1609725</xdr:colOff>
      <xdr:row>4</xdr:row>
      <xdr:rowOff>28575</xdr:rowOff>
    </xdr:from>
    <xdr:to>
      <xdr:col>182</xdr:col>
      <xdr:colOff>1762125</xdr:colOff>
      <xdr:row>4</xdr:row>
      <xdr:rowOff>180975</xdr:rowOff>
    </xdr:to>
    <xdr:pic>
      <xdr:nvPicPr>
        <xdr:cNvPr id="3249" name="Picture 324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183</xdr:col>
      <xdr:colOff>1609725</xdr:colOff>
      <xdr:row>4</xdr:row>
      <xdr:rowOff>28575</xdr:rowOff>
    </xdr:from>
    <xdr:to>
      <xdr:col>183</xdr:col>
      <xdr:colOff>1762125</xdr:colOff>
      <xdr:row>4</xdr:row>
      <xdr:rowOff>180975</xdr:rowOff>
    </xdr:to>
    <xdr:pic>
      <xdr:nvPicPr>
        <xdr:cNvPr id="3250" name="Picture 325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184</xdr:col>
      <xdr:colOff>1609725</xdr:colOff>
      <xdr:row>4</xdr:row>
      <xdr:rowOff>28575</xdr:rowOff>
    </xdr:from>
    <xdr:to>
      <xdr:col>184</xdr:col>
      <xdr:colOff>1762125</xdr:colOff>
      <xdr:row>4</xdr:row>
      <xdr:rowOff>180975</xdr:rowOff>
    </xdr:to>
    <xdr:pic>
      <xdr:nvPicPr>
        <xdr:cNvPr id="3251" name="Picture 325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185</xdr:col>
      <xdr:colOff>1609725</xdr:colOff>
      <xdr:row>4</xdr:row>
      <xdr:rowOff>28575</xdr:rowOff>
    </xdr:from>
    <xdr:to>
      <xdr:col>185</xdr:col>
      <xdr:colOff>1762125</xdr:colOff>
      <xdr:row>4</xdr:row>
      <xdr:rowOff>180975</xdr:rowOff>
    </xdr:to>
    <xdr:pic>
      <xdr:nvPicPr>
        <xdr:cNvPr id="3252" name="Picture 325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186</xdr:col>
      <xdr:colOff>1609725</xdr:colOff>
      <xdr:row>4</xdr:row>
      <xdr:rowOff>28575</xdr:rowOff>
    </xdr:from>
    <xdr:to>
      <xdr:col>186</xdr:col>
      <xdr:colOff>1762125</xdr:colOff>
      <xdr:row>4</xdr:row>
      <xdr:rowOff>180975</xdr:rowOff>
    </xdr:to>
    <xdr:pic>
      <xdr:nvPicPr>
        <xdr:cNvPr id="3253" name="Picture 325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187</xdr:col>
      <xdr:colOff>1609725</xdr:colOff>
      <xdr:row>4</xdr:row>
      <xdr:rowOff>28575</xdr:rowOff>
    </xdr:from>
    <xdr:to>
      <xdr:col>187</xdr:col>
      <xdr:colOff>1762125</xdr:colOff>
      <xdr:row>4</xdr:row>
      <xdr:rowOff>180975</xdr:rowOff>
    </xdr:to>
    <xdr:pic>
      <xdr:nvPicPr>
        <xdr:cNvPr id="3254" name="Picture 325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JR266"/>
  <sheetViews>
    <sheetView tabSelected="1" workbookViewId="0">
      <selection sqref="A1:E12"/>
    </sheetView>
  </sheetViews>
  <sheetFormatPr defaultColWidth="9.140625" defaultRowHeight="15" x14ac:dyDescent="0.25"/>
  <cols>
    <col min="1" max="1" width="5.7109375" customWidth="1"/>
    <col min="2" max="6" width="22.7109375" customWidth="1"/>
    <col min="7" max="278" width="5.7109375" customWidth="1"/>
  </cols>
  <sheetData>
    <row r="1" spans="1:278" ht="16.350000000000001" customHeight="1" x14ac:dyDescent="0.25">
      <c r="A1" s="31" t="s">
        <v>0</v>
      </c>
      <c r="B1" s="32"/>
      <c r="C1" s="32"/>
      <c r="D1" s="32"/>
      <c r="E1" s="33"/>
      <c r="F1" s="23" t="s">
        <v>1</v>
      </c>
      <c r="G1" s="23" t="s">
        <v>2</v>
      </c>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row>
    <row r="2" spans="1:278" ht="16.350000000000001" customHeight="1" x14ac:dyDescent="0.25">
      <c r="A2" s="34"/>
      <c r="B2" s="35"/>
      <c r="C2" s="35"/>
      <c r="D2" s="35"/>
      <c r="E2" s="36"/>
      <c r="F2" s="40"/>
      <c r="G2" s="22" t="s">
        <v>3</v>
      </c>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2" t="s">
        <v>4</v>
      </c>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2" t="s">
        <v>5</v>
      </c>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2" t="s">
        <v>6</v>
      </c>
      <c r="IA2" s="29"/>
      <c r="IB2" s="29"/>
      <c r="IC2" s="29"/>
      <c r="ID2" s="29"/>
      <c r="IE2" s="29"/>
      <c r="IF2" s="29"/>
      <c r="IG2" s="29"/>
      <c r="IH2" s="29"/>
      <c r="II2" s="29"/>
      <c r="IJ2" s="29"/>
      <c r="IK2" s="29"/>
      <c r="IL2" s="29"/>
      <c r="IM2" s="29"/>
      <c r="IN2" s="29"/>
      <c r="IO2" s="29"/>
      <c r="IP2" s="29"/>
      <c r="IQ2" s="29"/>
      <c r="IR2" s="29"/>
      <c r="IS2" s="29"/>
      <c r="IT2" s="29"/>
      <c r="IU2" s="29"/>
      <c r="IV2" s="29"/>
      <c r="IW2" s="29"/>
      <c r="IX2" s="29"/>
      <c r="IY2" s="29"/>
      <c r="IZ2" s="29"/>
      <c r="JA2" s="29"/>
      <c r="JB2" s="29"/>
      <c r="JC2" s="29"/>
      <c r="JD2" s="29"/>
      <c r="JE2" s="29"/>
      <c r="JF2" s="29"/>
      <c r="JG2" s="29"/>
      <c r="JH2" s="29"/>
      <c r="JI2" s="29"/>
      <c r="JJ2" s="29"/>
      <c r="JK2" s="29"/>
      <c r="JL2" s="29"/>
      <c r="JM2" s="29"/>
      <c r="JN2" s="29"/>
      <c r="JO2" s="29"/>
      <c r="JP2" s="23"/>
      <c r="JQ2" s="29"/>
      <c r="JR2" s="29"/>
    </row>
    <row r="3" spans="1:278" ht="16.350000000000001" customHeight="1" x14ac:dyDescent="0.25">
      <c r="A3" s="34"/>
      <c r="B3" s="35"/>
      <c r="C3" s="35"/>
      <c r="D3" s="35"/>
      <c r="E3" s="36"/>
      <c r="F3" s="40"/>
      <c r="G3" s="25" t="s">
        <v>7</v>
      </c>
      <c r="H3" s="29"/>
      <c r="I3" s="29"/>
      <c r="J3" s="29"/>
      <c r="K3" s="29"/>
      <c r="L3" s="29"/>
      <c r="M3" s="29"/>
      <c r="N3" s="29"/>
      <c r="O3" s="29"/>
      <c r="P3" s="25" t="s">
        <v>8</v>
      </c>
      <c r="Q3" s="29"/>
      <c r="R3" s="29"/>
      <c r="S3" s="29"/>
      <c r="T3" s="29"/>
      <c r="U3" s="29"/>
      <c r="V3" s="29"/>
      <c r="W3" s="29"/>
      <c r="X3" s="29"/>
      <c r="Y3" s="25" t="s">
        <v>9</v>
      </c>
      <c r="Z3" s="29"/>
      <c r="AA3" s="29"/>
      <c r="AB3" s="29"/>
      <c r="AC3" s="29"/>
      <c r="AD3" s="29"/>
      <c r="AE3" s="29"/>
      <c r="AF3" s="29"/>
      <c r="AG3" s="29"/>
      <c r="AH3" s="25" t="s">
        <v>10</v>
      </c>
      <c r="AI3" s="29"/>
      <c r="AJ3" s="29"/>
      <c r="AK3" s="29"/>
      <c r="AL3" s="29"/>
      <c r="AM3" s="29"/>
      <c r="AN3" s="29"/>
      <c r="AO3" s="29"/>
      <c r="AP3" s="29"/>
      <c r="AQ3" s="25" t="s">
        <v>11</v>
      </c>
      <c r="AR3" s="29"/>
      <c r="AS3" s="29"/>
      <c r="AT3" s="29"/>
      <c r="AU3" s="29"/>
      <c r="AV3" s="29"/>
      <c r="AW3" s="29"/>
      <c r="AX3" s="29"/>
      <c r="AY3" s="29"/>
      <c r="AZ3" s="25" t="s">
        <v>12</v>
      </c>
      <c r="BA3" s="29"/>
      <c r="BB3" s="29"/>
      <c r="BC3" s="29"/>
      <c r="BD3" s="29"/>
      <c r="BE3" s="29"/>
      <c r="BF3" s="29"/>
      <c r="BG3" s="29"/>
      <c r="BH3" s="29"/>
      <c r="BI3" s="25" t="s">
        <v>13</v>
      </c>
      <c r="BJ3" s="29"/>
      <c r="BK3" s="29"/>
      <c r="BL3" s="29"/>
      <c r="BM3" s="29"/>
      <c r="BN3" s="29"/>
      <c r="BO3" s="29"/>
      <c r="BP3" s="29"/>
      <c r="BQ3" s="29"/>
      <c r="BR3" s="25" t="s">
        <v>14</v>
      </c>
      <c r="BS3" s="29"/>
      <c r="BT3" s="29"/>
      <c r="BU3" s="29"/>
      <c r="BV3" s="29"/>
      <c r="BW3" s="29"/>
      <c r="BX3" s="29"/>
      <c r="BY3" s="29"/>
      <c r="BZ3" s="29"/>
      <c r="CA3" s="25" t="s">
        <v>15</v>
      </c>
      <c r="CB3" s="29"/>
      <c r="CC3" s="29"/>
      <c r="CD3" s="29"/>
      <c r="CE3" s="29"/>
      <c r="CF3" s="29"/>
      <c r="CG3" s="29"/>
      <c r="CH3" s="29"/>
      <c r="CI3" s="29"/>
      <c r="CJ3" s="25" t="s">
        <v>16</v>
      </c>
      <c r="CK3" s="29"/>
      <c r="CL3" s="29"/>
      <c r="CM3" s="29"/>
      <c r="CN3" s="29"/>
      <c r="CO3" s="29"/>
      <c r="CP3" s="29"/>
      <c r="CQ3" s="29"/>
      <c r="CR3" s="29"/>
      <c r="CS3" s="22"/>
      <c r="CT3" s="29"/>
      <c r="CU3" s="29"/>
      <c r="CV3" s="25" t="s">
        <v>17</v>
      </c>
      <c r="CW3" s="29"/>
      <c r="CX3" s="29"/>
      <c r="CY3" s="29"/>
      <c r="CZ3" s="29"/>
      <c r="DA3" s="29"/>
      <c r="DB3" s="29"/>
      <c r="DC3" s="29"/>
      <c r="DD3" s="29"/>
      <c r="DE3" s="25" t="s">
        <v>18</v>
      </c>
      <c r="DF3" s="29"/>
      <c r="DG3" s="29"/>
      <c r="DH3" s="29"/>
      <c r="DI3" s="29"/>
      <c r="DJ3" s="29"/>
      <c r="DK3" s="29"/>
      <c r="DL3" s="29"/>
      <c r="DM3" s="29"/>
      <c r="DN3" s="25" t="s">
        <v>19</v>
      </c>
      <c r="DO3" s="29"/>
      <c r="DP3" s="29"/>
      <c r="DQ3" s="29"/>
      <c r="DR3" s="29"/>
      <c r="DS3" s="29"/>
      <c r="DT3" s="29"/>
      <c r="DU3" s="29"/>
      <c r="DV3" s="29"/>
      <c r="DW3" s="25" t="s">
        <v>20</v>
      </c>
      <c r="DX3" s="29"/>
      <c r="DY3" s="29"/>
      <c r="DZ3" s="29"/>
      <c r="EA3" s="29"/>
      <c r="EB3" s="29"/>
      <c r="EC3" s="29"/>
      <c r="ED3" s="29"/>
      <c r="EE3" s="29"/>
      <c r="EF3" s="25" t="s">
        <v>21</v>
      </c>
      <c r="EG3" s="29"/>
      <c r="EH3" s="29"/>
      <c r="EI3" s="29"/>
      <c r="EJ3" s="29"/>
      <c r="EK3" s="29"/>
      <c r="EL3" s="29"/>
      <c r="EM3" s="29"/>
      <c r="EN3" s="29"/>
      <c r="EO3" s="25" t="s">
        <v>22</v>
      </c>
      <c r="EP3" s="29"/>
      <c r="EQ3" s="29"/>
      <c r="ER3" s="29"/>
      <c r="ES3" s="29"/>
      <c r="ET3" s="29"/>
      <c r="EU3" s="29"/>
      <c r="EV3" s="29"/>
      <c r="EW3" s="29"/>
      <c r="EX3" s="25" t="s">
        <v>23</v>
      </c>
      <c r="EY3" s="29"/>
      <c r="EZ3" s="29"/>
      <c r="FA3" s="29"/>
      <c r="FB3" s="29"/>
      <c r="FC3" s="29"/>
      <c r="FD3" s="29"/>
      <c r="FE3" s="29"/>
      <c r="FF3" s="29"/>
      <c r="FG3" s="22"/>
      <c r="FH3" s="29"/>
      <c r="FI3" s="29"/>
      <c r="FJ3" s="25" t="s">
        <v>24</v>
      </c>
      <c r="FK3" s="29"/>
      <c r="FL3" s="29"/>
      <c r="FM3" s="29"/>
      <c r="FN3" s="29"/>
      <c r="FO3" s="29"/>
      <c r="FP3" s="29"/>
      <c r="FQ3" s="29"/>
      <c r="FR3" s="29"/>
      <c r="FS3" s="29"/>
      <c r="FT3" s="29"/>
      <c r="FU3" s="29"/>
      <c r="FV3" s="29"/>
      <c r="FW3" s="25" t="s">
        <v>25</v>
      </c>
      <c r="FX3" s="29"/>
      <c r="FY3" s="29"/>
      <c r="FZ3" s="29"/>
      <c r="GA3" s="29"/>
      <c r="GB3" s="29"/>
      <c r="GC3" s="29"/>
      <c r="GD3" s="29"/>
      <c r="GE3" s="29"/>
      <c r="GF3" s="29"/>
      <c r="GG3" s="29"/>
      <c r="GH3" s="29"/>
      <c r="GI3" s="29"/>
      <c r="GJ3" s="25" t="s">
        <v>26</v>
      </c>
      <c r="GK3" s="29"/>
      <c r="GL3" s="29"/>
      <c r="GM3" s="29"/>
      <c r="GN3" s="29"/>
      <c r="GO3" s="29"/>
      <c r="GP3" s="29"/>
      <c r="GQ3" s="29"/>
      <c r="GR3" s="29"/>
      <c r="GS3" s="29"/>
      <c r="GT3" s="29"/>
      <c r="GU3" s="29"/>
      <c r="GV3" s="29"/>
      <c r="GW3" s="25" t="s">
        <v>27</v>
      </c>
      <c r="GX3" s="29"/>
      <c r="GY3" s="29"/>
      <c r="GZ3" s="29"/>
      <c r="HA3" s="29"/>
      <c r="HB3" s="29"/>
      <c r="HC3" s="29"/>
      <c r="HD3" s="29"/>
      <c r="HE3" s="29"/>
      <c r="HF3" s="29"/>
      <c r="HG3" s="29"/>
      <c r="HH3" s="29"/>
      <c r="HI3" s="29"/>
      <c r="HJ3" s="25" t="s">
        <v>28</v>
      </c>
      <c r="HK3" s="29"/>
      <c r="HL3" s="29"/>
      <c r="HM3" s="29"/>
      <c r="HN3" s="29"/>
      <c r="HO3" s="29"/>
      <c r="HP3" s="29"/>
      <c r="HQ3" s="29"/>
      <c r="HR3" s="29"/>
      <c r="HS3" s="29"/>
      <c r="HT3" s="29"/>
      <c r="HU3" s="29"/>
      <c r="HV3" s="29"/>
      <c r="HW3" s="22"/>
      <c r="HX3" s="29"/>
      <c r="HY3" s="29"/>
      <c r="HZ3" s="25" t="s">
        <v>29</v>
      </c>
      <c r="IA3" s="29"/>
      <c r="IB3" s="29"/>
      <c r="IC3" s="29"/>
      <c r="ID3" s="29"/>
      <c r="IE3" s="29"/>
      <c r="IF3" s="29"/>
      <c r="IG3" s="29"/>
      <c r="IH3" s="29"/>
      <c r="II3" s="29"/>
      <c r="IJ3" s="29"/>
      <c r="IK3" s="29"/>
      <c r="IL3" s="29"/>
      <c r="IM3" s="25" t="s">
        <v>30</v>
      </c>
      <c r="IN3" s="29"/>
      <c r="IO3" s="29"/>
      <c r="IP3" s="29"/>
      <c r="IQ3" s="29"/>
      <c r="IR3" s="29"/>
      <c r="IS3" s="29"/>
      <c r="IT3" s="29"/>
      <c r="IU3" s="29"/>
      <c r="IV3" s="29"/>
      <c r="IW3" s="29"/>
      <c r="IX3" s="29"/>
      <c r="IY3" s="29"/>
      <c r="IZ3" s="25" t="s">
        <v>31</v>
      </c>
      <c r="JA3" s="29"/>
      <c r="JB3" s="29"/>
      <c r="JC3" s="29"/>
      <c r="JD3" s="29"/>
      <c r="JE3" s="29"/>
      <c r="JF3" s="29"/>
      <c r="JG3" s="29"/>
      <c r="JH3" s="29"/>
      <c r="JI3" s="29"/>
      <c r="JJ3" s="29"/>
      <c r="JK3" s="29"/>
      <c r="JL3" s="29"/>
      <c r="JM3" s="22"/>
      <c r="JN3" s="29"/>
      <c r="JO3" s="29"/>
      <c r="JP3" s="29"/>
      <c r="JQ3" s="29"/>
      <c r="JR3" s="29"/>
    </row>
    <row r="4" spans="1:278" ht="16.350000000000001" customHeight="1" x14ac:dyDescent="0.25">
      <c r="A4" s="34"/>
      <c r="B4" s="35"/>
      <c r="C4" s="35"/>
      <c r="D4" s="35"/>
      <c r="E4" s="36"/>
      <c r="F4" s="1" t="s">
        <v>32</v>
      </c>
      <c r="G4" s="1">
        <v>1</v>
      </c>
      <c r="H4" s="1">
        <v>2</v>
      </c>
      <c r="I4" s="1">
        <v>3</v>
      </c>
      <c r="J4" s="1">
        <v>4</v>
      </c>
      <c r="K4" s="1">
        <v>5</v>
      </c>
      <c r="L4" s="1">
        <v>6</v>
      </c>
      <c r="M4" s="30"/>
      <c r="N4" s="29"/>
      <c r="O4" s="29"/>
      <c r="P4" s="1">
        <v>1</v>
      </c>
      <c r="Q4" s="1">
        <v>2</v>
      </c>
      <c r="R4" s="1">
        <v>3</v>
      </c>
      <c r="S4" s="1">
        <v>4</v>
      </c>
      <c r="T4" s="1">
        <v>5</v>
      </c>
      <c r="U4" s="1">
        <v>6</v>
      </c>
      <c r="V4" s="30"/>
      <c r="W4" s="29"/>
      <c r="X4" s="29"/>
      <c r="Y4" s="1">
        <v>1</v>
      </c>
      <c r="Z4" s="1">
        <v>2</v>
      </c>
      <c r="AA4" s="1">
        <v>3</v>
      </c>
      <c r="AB4" s="1">
        <v>4</v>
      </c>
      <c r="AC4" s="1">
        <v>5</v>
      </c>
      <c r="AD4" s="1">
        <v>6</v>
      </c>
      <c r="AE4" s="30"/>
      <c r="AF4" s="29"/>
      <c r="AG4" s="29"/>
      <c r="AH4" s="1">
        <v>1</v>
      </c>
      <c r="AI4" s="1">
        <v>2</v>
      </c>
      <c r="AJ4" s="1">
        <v>3</v>
      </c>
      <c r="AK4" s="1">
        <v>4</v>
      </c>
      <c r="AL4" s="1">
        <v>5</v>
      </c>
      <c r="AM4" s="1">
        <v>6</v>
      </c>
      <c r="AN4" s="30"/>
      <c r="AO4" s="29"/>
      <c r="AP4" s="29"/>
      <c r="AQ4" s="1">
        <v>1</v>
      </c>
      <c r="AR4" s="1">
        <v>2</v>
      </c>
      <c r="AS4" s="1">
        <v>3</v>
      </c>
      <c r="AT4" s="1">
        <v>4</v>
      </c>
      <c r="AU4" s="1">
        <v>5</v>
      </c>
      <c r="AV4" s="1">
        <v>6</v>
      </c>
      <c r="AW4" s="30"/>
      <c r="AX4" s="29"/>
      <c r="AY4" s="29"/>
      <c r="AZ4" s="1">
        <v>1</v>
      </c>
      <c r="BA4" s="1">
        <v>2</v>
      </c>
      <c r="BB4" s="1">
        <v>3</v>
      </c>
      <c r="BC4" s="1">
        <v>4</v>
      </c>
      <c r="BD4" s="1">
        <v>5</v>
      </c>
      <c r="BE4" s="1">
        <v>6</v>
      </c>
      <c r="BF4" s="30"/>
      <c r="BG4" s="29"/>
      <c r="BH4" s="29"/>
      <c r="BI4" s="1">
        <v>1</v>
      </c>
      <c r="BJ4" s="1">
        <v>2</v>
      </c>
      <c r="BK4" s="1">
        <v>3</v>
      </c>
      <c r="BL4" s="1">
        <v>4</v>
      </c>
      <c r="BM4" s="1">
        <v>5</v>
      </c>
      <c r="BN4" s="1">
        <v>6</v>
      </c>
      <c r="BO4" s="30"/>
      <c r="BP4" s="29"/>
      <c r="BQ4" s="29"/>
      <c r="BR4" s="1">
        <v>1</v>
      </c>
      <c r="BS4" s="1">
        <v>2</v>
      </c>
      <c r="BT4" s="1">
        <v>3</v>
      </c>
      <c r="BU4" s="1">
        <v>4</v>
      </c>
      <c r="BV4" s="1">
        <v>5</v>
      </c>
      <c r="BW4" s="1">
        <v>6</v>
      </c>
      <c r="BX4" s="30"/>
      <c r="BY4" s="29"/>
      <c r="BZ4" s="29"/>
      <c r="CA4" s="1">
        <v>1</v>
      </c>
      <c r="CB4" s="1">
        <v>2</v>
      </c>
      <c r="CC4" s="1">
        <v>3</v>
      </c>
      <c r="CD4" s="1">
        <v>4</v>
      </c>
      <c r="CE4" s="1">
        <v>5</v>
      </c>
      <c r="CF4" s="1">
        <v>6</v>
      </c>
      <c r="CG4" s="30"/>
      <c r="CH4" s="29"/>
      <c r="CI4" s="29"/>
      <c r="CJ4" s="1">
        <v>1</v>
      </c>
      <c r="CK4" s="1">
        <v>2</v>
      </c>
      <c r="CL4" s="1">
        <v>3</v>
      </c>
      <c r="CM4" s="1">
        <v>4</v>
      </c>
      <c r="CN4" s="1">
        <v>5</v>
      </c>
      <c r="CO4" s="1">
        <v>6</v>
      </c>
      <c r="CP4" s="30"/>
      <c r="CQ4" s="29"/>
      <c r="CR4" s="29"/>
      <c r="CS4" s="29"/>
      <c r="CT4" s="29"/>
      <c r="CU4" s="29"/>
      <c r="CV4" s="1">
        <v>1</v>
      </c>
      <c r="CW4" s="1">
        <v>2</v>
      </c>
      <c r="CX4" s="1">
        <v>3</v>
      </c>
      <c r="CY4" s="1">
        <v>4</v>
      </c>
      <c r="CZ4" s="1">
        <v>5</v>
      </c>
      <c r="DA4" s="1">
        <v>6</v>
      </c>
      <c r="DB4" s="30"/>
      <c r="DC4" s="29"/>
      <c r="DD4" s="29"/>
      <c r="DE4" s="1">
        <v>1</v>
      </c>
      <c r="DF4" s="1">
        <v>2</v>
      </c>
      <c r="DG4" s="1">
        <v>3</v>
      </c>
      <c r="DH4" s="1">
        <v>4</v>
      </c>
      <c r="DI4" s="1">
        <v>5</v>
      </c>
      <c r="DJ4" s="1">
        <v>6</v>
      </c>
      <c r="DK4" s="30"/>
      <c r="DL4" s="29"/>
      <c r="DM4" s="29"/>
      <c r="DN4" s="1">
        <v>1</v>
      </c>
      <c r="DO4" s="1">
        <v>2</v>
      </c>
      <c r="DP4" s="1">
        <v>3</v>
      </c>
      <c r="DQ4" s="1">
        <v>4</v>
      </c>
      <c r="DR4" s="1">
        <v>5</v>
      </c>
      <c r="DS4" s="1">
        <v>6</v>
      </c>
      <c r="DT4" s="30"/>
      <c r="DU4" s="29"/>
      <c r="DV4" s="29"/>
      <c r="DW4" s="1">
        <v>1</v>
      </c>
      <c r="DX4" s="1">
        <v>2</v>
      </c>
      <c r="DY4" s="1">
        <v>3</v>
      </c>
      <c r="DZ4" s="1">
        <v>4</v>
      </c>
      <c r="EA4" s="1">
        <v>5</v>
      </c>
      <c r="EB4" s="1">
        <v>6</v>
      </c>
      <c r="EC4" s="30"/>
      <c r="ED4" s="29"/>
      <c r="EE4" s="29"/>
      <c r="EF4" s="1">
        <v>1</v>
      </c>
      <c r="EG4" s="1">
        <v>2</v>
      </c>
      <c r="EH4" s="1">
        <v>3</v>
      </c>
      <c r="EI4" s="1">
        <v>4</v>
      </c>
      <c r="EJ4" s="1">
        <v>5</v>
      </c>
      <c r="EK4" s="1">
        <v>6</v>
      </c>
      <c r="EL4" s="30"/>
      <c r="EM4" s="29"/>
      <c r="EN4" s="29"/>
      <c r="EO4" s="1">
        <v>1</v>
      </c>
      <c r="EP4" s="1">
        <v>2</v>
      </c>
      <c r="EQ4" s="1">
        <v>3</v>
      </c>
      <c r="ER4" s="1">
        <v>4</v>
      </c>
      <c r="ES4" s="1">
        <v>5</v>
      </c>
      <c r="ET4" s="1">
        <v>6</v>
      </c>
      <c r="EU4" s="30"/>
      <c r="EV4" s="29"/>
      <c r="EW4" s="29"/>
      <c r="EX4" s="1">
        <v>1</v>
      </c>
      <c r="EY4" s="1">
        <v>2</v>
      </c>
      <c r="EZ4" s="1">
        <v>3</v>
      </c>
      <c r="FA4" s="1">
        <v>4</v>
      </c>
      <c r="FB4" s="1">
        <v>5</v>
      </c>
      <c r="FC4" s="1">
        <v>6</v>
      </c>
      <c r="FD4" s="30"/>
      <c r="FE4" s="29"/>
      <c r="FF4" s="29"/>
      <c r="FG4" s="29"/>
      <c r="FH4" s="29"/>
      <c r="FI4" s="29"/>
      <c r="FJ4" s="1">
        <v>1</v>
      </c>
      <c r="FK4" s="1">
        <v>2</v>
      </c>
      <c r="FL4" s="1">
        <v>3</v>
      </c>
      <c r="FM4" s="1">
        <v>4</v>
      </c>
      <c r="FN4" s="1">
        <v>5</v>
      </c>
      <c r="FO4" s="1">
        <v>6</v>
      </c>
      <c r="FP4" s="1">
        <v>7</v>
      </c>
      <c r="FQ4" s="1">
        <v>8</v>
      </c>
      <c r="FR4" s="1">
        <v>9</v>
      </c>
      <c r="FS4" s="1">
        <v>10</v>
      </c>
      <c r="FT4" s="30"/>
      <c r="FU4" s="29"/>
      <c r="FV4" s="29"/>
      <c r="FW4" s="1">
        <v>1</v>
      </c>
      <c r="FX4" s="1">
        <v>2</v>
      </c>
      <c r="FY4" s="1">
        <v>3</v>
      </c>
      <c r="FZ4" s="1">
        <v>4</v>
      </c>
      <c r="GA4" s="1">
        <v>5</v>
      </c>
      <c r="GB4" s="1">
        <v>6</v>
      </c>
      <c r="GC4" s="1">
        <v>7</v>
      </c>
      <c r="GD4" s="1">
        <v>8</v>
      </c>
      <c r="GE4" s="1">
        <v>9</v>
      </c>
      <c r="GF4" s="1">
        <v>10</v>
      </c>
      <c r="GG4" s="30"/>
      <c r="GH4" s="29"/>
      <c r="GI4" s="29"/>
      <c r="GJ4" s="1">
        <v>1</v>
      </c>
      <c r="GK4" s="1">
        <v>2</v>
      </c>
      <c r="GL4" s="1">
        <v>3</v>
      </c>
      <c r="GM4" s="1">
        <v>4</v>
      </c>
      <c r="GN4" s="1">
        <v>5</v>
      </c>
      <c r="GO4" s="1">
        <v>6</v>
      </c>
      <c r="GP4" s="1">
        <v>7</v>
      </c>
      <c r="GQ4" s="1">
        <v>8</v>
      </c>
      <c r="GR4" s="1">
        <v>9</v>
      </c>
      <c r="GS4" s="1">
        <v>10</v>
      </c>
      <c r="GT4" s="30"/>
      <c r="GU4" s="29"/>
      <c r="GV4" s="29"/>
      <c r="GW4" s="1">
        <v>1</v>
      </c>
      <c r="GX4" s="1">
        <v>2</v>
      </c>
      <c r="GY4" s="1">
        <v>3</v>
      </c>
      <c r="GZ4" s="1">
        <v>4</v>
      </c>
      <c r="HA4" s="1">
        <v>5</v>
      </c>
      <c r="HB4" s="1">
        <v>6</v>
      </c>
      <c r="HC4" s="1">
        <v>7</v>
      </c>
      <c r="HD4" s="1">
        <v>8</v>
      </c>
      <c r="HE4" s="1">
        <v>9</v>
      </c>
      <c r="HF4" s="1">
        <v>10</v>
      </c>
      <c r="HG4" s="30"/>
      <c r="HH4" s="29"/>
      <c r="HI4" s="29"/>
      <c r="HJ4" s="1">
        <v>1</v>
      </c>
      <c r="HK4" s="1">
        <v>2</v>
      </c>
      <c r="HL4" s="1">
        <v>3</v>
      </c>
      <c r="HM4" s="1">
        <v>4</v>
      </c>
      <c r="HN4" s="1">
        <v>5</v>
      </c>
      <c r="HO4" s="1">
        <v>6</v>
      </c>
      <c r="HP4" s="1">
        <v>7</v>
      </c>
      <c r="HQ4" s="1">
        <v>8</v>
      </c>
      <c r="HR4" s="1">
        <v>9</v>
      </c>
      <c r="HS4" s="1">
        <v>10</v>
      </c>
      <c r="HT4" s="30"/>
      <c r="HU4" s="29"/>
      <c r="HV4" s="29"/>
      <c r="HW4" s="29"/>
      <c r="HX4" s="29"/>
      <c r="HY4" s="29"/>
      <c r="HZ4" s="1">
        <v>1</v>
      </c>
      <c r="IA4" s="1">
        <v>2</v>
      </c>
      <c r="IB4" s="1">
        <v>3</v>
      </c>
      <c r="IC4" s="1">
        <v>4</v>
      </c>
      <c r="ID4" s="1">
        <v>5</v>
      </c>
      <c r="IE4" s="1">
        <v>6</v>
      </c>
      <c r="IF4" s="1">
        <v>7</v>
      </c>
      <c r="IG4" s="1">
        <v>8</v>
      </c>
      <c r="IH4" s="1">
        <v>9</v>
      </c>
      <c r="II4" s="1">
        <v>10</v>
      </c>
      <c r="IJ4" s="30"/>
      <c r="IK4" s="29"/>
      <c r="IL4" s="29"/>
      <c r="IM4" s="1">
        <v>1</v>
      </c>
      <c r="IN4" s="1">
        <v>2</v>
      </c>
      <c r="IO4" s="1">
        <v>3</v>
      </c>
      <c r="IP4" s="1">
        <v>4</v>
      </c>
      <c r="IQ4" s="1">
        <v>5</v>
      </c>
      <c r="IR4" s="1">
        <v>6</v>
      </c>
      <c r="IS4" s="1">
        <v>7</v>
      </c>
      <c r="IT4" s="1">
        <v>8</v>
      </c>
      <c r="IU4" s="1">
        <v>9</v>
      </c>
      <c r="IV4" s="1">
        <v>10</v>
      </c>
      <c r="IW4" s="30"/>
      <c r="IX4" s="29"/>
      <c r="IY4" s="29"/>
      <c r="IZ4" s="1">
        <v>1</v>
      </c>
      <c r="JA4" s="1">
        <v>2</v>
      </c>
      <c r="JB4" s="1">
        <v>3</v>
      </c>
      <c r="JC4" s="1">
        <v>4</v>
      </c>
      <c r="JD4" s="1">
        <v>5</v>
      </c>
      <c r="JE4" s="1">
        <v>6</v>
      </c>
      <c r="JF4" s="1">
        <v>7</v>
      </c>
      <c r="JG4" s="1">
        <v>8</v>
      </c>
      <c r="JH4" s="1">
        <v>9</v>
      </c>
      <c r="JI4" s="1">
        <v>10</v>
      </c>
      <c r="JJ4" s="30"/>
      <c r="JK4" s="29"/>
      <c r="JL4" s="29"/>
      <c r="JM4" s="29"/>
      <c r="JN4" s="29"/>
      <c r="JO4" s="29"/>
      <c r="JP4" s="29"/>
      <c r="JQ4" s="29"/>
      <c r="JR4" s="29"/>
    </row>
    <row r="5" spans="1:278" ht="16.350000000000001" customHeight="1" x14ac:dyDescent="0.25">
      <c r="A5" s="34"/>
      <c r="B5" s="35"/>
      <c r="C5" s="35"/>
      <c r="D5" s="35"/>
      <c r="E5" s="36"/>
      <c r="F5" s="1" t="s">
        <v>33</v>
      </c>
      <c r="G5" s="2"/>
      <c r="H5" s="2"/>
      <c r="I5" s="2"/>
      <c r="J5" s="2"/>
      <c r="K5" s="2"/>
      <c r="L5" s="2"/>
      <c r="M5" s="29"/>
      <c r="N5" s="29"/>
      <c r="O5" s="29"/>
      <c r="P5" s="2"/>
      <c r="Q5" s="2"/>
      <c r="R5" s="2"/>
      <c r="S5" s="2"/>
      <c r="T5" s="2"/>
      <c r="U5" s="2"/>
      <c r="V5" s="29"/>
      <c r="W5" s="29"/>
      <c r="X5" s="29"/>
      <c r="Y5" s="2"/>
      <c r="Z5" s="2"/>
      <c r="AA5" s="2"/>
      <c r="AB5" s="2"/>
      <c r="AC5" s="2"/>
      <c r="AD5" s="2"/>
      <c r="AE5" s="29"/>
      <c r="AF5" s="29"/>
      <c r="AG5" s="29"/>
      <c r="AH5" s="2"/>
      <c r="AI5" s="2"/>
      <c r="AJ5" s="2"/>
      <c r="AK5" s="2"/>
      <c r="AL5" s="2"/>
      <c r="AM5" s="2"/>
      <c r="AN5" s="29"/>
      <c r="AO5" s="29"/>
      <c r="AP5" s="29"/>
      <c r="AQ5" s="2"/>
      <c r="AR5" s="2"/>
      <c r="AS5" s="2"/>
      <c r="AT5" s="2"/>
      <c r="AU5" s="2"/>
      <c r="AV5" s="2"/>
      <c r="AW5" s="29"/>
      <c r="AX5" s="29"/>
      <c r="AY5" s="29"/>
      <c r="AZ5" s="2"/>
      <c r="BA5" s="2"/>
      <c r="BB5" s="2"/>
      <c r="BC5" s="2"/>
      <c r="BD5" s="2"/>
      <c r="BE5" s="2"/>
      <c r="BF5" s="29"/>
      <c r="BG5" s="29"/>
      <c r="BH5" s="29"/>
      <c r="BI5" s="2"/>
      <c r="BJ5" s="2"/>
      <c r="BK5" s="2"/>
      <c r="BL5" s="2"/>
      <c r="BM5" s="2"/>
      <c r="BN5" s="2"/>
      <c r="BO5" s="29"/>
      <c r="BP5" s="29"/>
      <c r="BQ5" s="29"/>
      <c r="BR5" s="2"/>
      <c r="BS5" s="2"/>
      <c r="BT5" s="2"/>
      <c r="BU5" s="2"/>
      <c r="BV5" s="2"/>
      <c r="BW5" s="2"/>
      <c r="BX5" s="29"/>
      <c r="BY5" s="29"/>
      <c r="BZ5" s="29"/>
      <c r="CA5" s="2"/>
      <c r="CB5" s="2"/>
      <c r="CC5" s="2"/>
      <c r="CD5" s="2"/>
      <c r="CE5" s="2"/>
      <c r="CF5" s="2"/>
      <c r="CG5" s="29"/>
      <c r="CH5" s="29"/>
      <c r="CI5" s="29"/>
      <c r="CJ5" s="2"/>
      <c r="CK5" s="2"/>
      <c r="CL5" s="2"/>
      <c r="CM5" s="2"/>
      <c r="CN5" s="2"/>
      <c r="CO5" s="2"/>
      <c r="CP5" s="29"/>
      <c r="CQ5" s="29"/>
      <c r="CR5" s="29"/>
      <c r="CS5" s="29"/>
      <c r="CT5" s="29"/>
      <c r="CU5" s="29"/>
      <c r="CV5" s="2"/>
      <c r="CW5" s="2"/>
      <c r="CX5" s="2"/>
      <c r="CY5" s="2"/>
      <c r="CZ5" s="2"/>
      <c r="DA5" s="2"/>
      <c r="DB5" s="29"/>
      <c r="DC5" s="29"/>
      <c r="DD5" s="29"/>
      <c r="DE5" s="2"/>
      <c r="DF5" s="2"/>
      <c r="DG5" s="2"/>
      <c r="DH5" s="2"/>
      <c r="DI5" s="2"/>
      <c r="DJ5" s="2"/>
      <c r="DK5" s="29"/>
      <c r="DL5" s="29"/>
      <c r="DM5" s="29"/>
      <c r="DN5" s="2"/>
      <c r="DO5" s="2"/>
      <c r="DP5" s="2"/>
      <c r="DQ5" s="2"/>
      <c r="DR5" s="2"/>
      <c r="DS5" s="2"/>
      <c r="DT5" s="29"/>
      <c r="DU5" s="29"/>
      <c r="DV5" s="29"/>
      <c r="DW5" s="2"/>
      <c r="DX5" s="2"/>
      <c r="DY5" s="2"/>
      <c r="DZ5" s="2"/>
      <c r="EA5" s="2"/>
      <c r="EB5" s="2"/>
      <c r="EC5" s="29"/>
      <c r="ED5" s="29"/>
      <c r="EE5" s="29"/>
      <c r="EF5" s="2"/>
      <c r="EG5" s="2"/>
      <c r="EH5" s="2"/>
      <c r="EI5" s="2"/>
      <c r="EJ5" s="2"/>
      <c r="EK5" s="2"/>
      <c r="EL5" s="29"/>
      <c r="EM5" s="29"/>
      <c r="EN5" s="29"/>
      <c r="EO5" s="2"/>
      <c r="EP5" s="2"/>
      <c r="EQ5" s="2"/>
      <c r="ER5" s="2"/>
      <c r="ES5" s="2"/>
      <c r="ET5" s="2"/>
      <c r="EU5" s="29"/>
      <c r="EV5" s="29"/>
      <c r="EW5" s="29"/>
      <c r="EX5" s="2"/>
      <c r="EY5" s="2"/>
      <c r="EZ5" s="2"/>
      <c r="FA5" s="2"/>
      <c r="FB5" s="2"/>
      <c r="FC5" s="2"/>
      <c r="FD5" s="29"/>
      <c r="FE5" s="29"/>
      <c r="FF5" s="29"/>
      <c r="FG5" s="29"/>
      <c r="FH5" s="29"/>
      <c r="FI5" s="29"/>
      <c r="FJ5" s="2"/>
      <c r="FK5" s="2"/>
      <c r="FL5" s="2"/>
      <c r="FM5" s="2"/>
      <c r="FN5" s="2"/>
      <c r="FO5" s="2"/>
      <c r="FP5" s="2"/>
      <c r="FQ5" s="2"/>
      <c r="FR5" s="2"/>
      <c r="FS5" s="2"/>
      <c r="FT5" s="29"/>
      <c r="FU5" s="29"/>
      <c r="FV5" s="29"/>
      <c r="FW5" s="2"/>
      <c r="FX5" s="2"/>
      <c r="FY5" s="2"/>
      <c r="FZ5" s="2"/>
      <c r="GA5" s="2"/>
      <c r="GB5" s="2"/>
      <c r="GC5" s="2"/>
      <c r="GD5" s="2"/>
      <c r="GE5" s="2"/>
      <c r="GF5" s="2"/>
      <c r="GG5" s="29"/>
      <c r="GH5" s="29"/>
      <c r="GI5" s="29"/>
      <c r="GJ5" s="2"/>
      <c r="GK5" s="2"/>
      <c r="GL5" s="2"/>
      <c r="GM5" s="2"/>
      <c r="GN5" s="2"/>
      <c r="GO5" s="2"/>
      <c r="GP5" s="2"/>
      <c r="GQ5" s="2"/>
      <c r="GR5" s="2"/>
      <c r="GS5" s="2"/>
      <c r="GT5" s="29"/>
      <c r="GU5" s="29"/>
      <c r="GV5" s="29"/>
      <c r="GW5" s="2"/>
      <c r="GX5" s="2"/>
      <c r="GY5" s="2"/>
      <c r="GZ5" s="2"/>
      <c r="HA5" s="2"/>
      <c r="HB5" s="2"/>
      <c r="HC5" s="2"/>
      <c r="HD5" s="2"/>
      <c r="HE5" s="2"/>
      <c r="HF5" s="2"/>
      <c r="HG5" s="29"/>
      <c r="HH5" s="29"/>
      <c r="HI5" s="29"/>
      <c r="HJ5" s="2"/>
      <c r="HK5" s="2"/>
      <c r="HL5" s="2"/>
      <c r="HM5" s="2"/>
      <c r="HN5" s="2"/>
      <c r="HO5" s="2"/>
      <c r="HP5" s="2"/>
      <c r="HQ5" s="2"/>
      <c r="HR5" s="2"/>
      <c r="HS5" s="2"/>
      <c r="HT5" s="29"/>
      <c r="HU5" s="29"/>
      <c r="HV5" s="29"/>
      <c r="HW5" s="29"/>
      <c r="HX5" s="29"/>
      <c r="HY5" s="29"/>
      <c r="HZ5" s="2"/>
      <c r="IA5" s="2"/>
      <c r="IB5" s="2"/>
      <c r="IC5" s="2"/>
      <c r="ID5" s="2"/>
      <c r="IE5" s="2"/>
      <c r="IF5" s="2"/>
      <c r="IG5" s="2"/>
      <c r="IH5" s="2"/>
      <c r="II5" s="2"/>
      <c r="IJ5" s="29"/>
      <c r="IK5" s="29"/>
      <c r="IL5" s="29"/>
      <c r="IM5" s="2"/>
      <c r="IN5" s="2"/>
      <c r="IO5" s="2"/>
      <c r="IP5" s="2"/>
      <c r="IQ5" s="2"/>
      <c r="IR5" s="2"/>
      <c r="IS5" s="2"/>
      <c r="IT5" s="2"/>
      <c r="IU5" s="2"/>
      <c r="IV5" s="2"/>
      <c r="IW5" s="29"/>
      <c r="IX5" s="29"/>
      <c r="IY5" s="29"/>
      <c r="IZ5" s="2"/>
      <c r="JA5" s="2"/>
      <c r="JB5" s="2"/>
      <c r="JC5" s="2"/>
      <c r="JD5" s="2"/>
      <c r="JE5" s="2"/>
      <c r="JF5" s="2"/>
      <c r="JG5" s="2"/>
      <c r="JH5" s="2"/>
      <c r="JI5" s="2"/>
      <c r="JJ5" s="29"/>
      <c r="JK5" s="29"/>
      <c r="JL5" s="29"/>
      <c r="JM5" s="29"/>
      <c r="JN5" s="29"/>
      <c r="JO5" s="29"/>
      <c r="JP5" s="29"/>
      <c r="JQ5" s="29"/>
      <c r="JR5" s="29"/>
    </row>
    <row r="6" spans="1:278" ht="16.350000000000001" customHeight="1" x14ac:dyDescent="0.25">
      <c r="A6" s="34"/>
      <c r="B6" s="35"/>
      <c r="C6" s="35"/>
      <c r="D6" s="35"/>
      <c r="E6" s="36"/>
      <c r="F6" s="1" t="s">
        <v>34</v>
      </c>
      <c r="G6" s="5">
        <f>COUNT(G14:G300)</f>
        <v>47</v>
      </c>
      <c r="H6" s="5">
        <f t="shared" ref="H6:L6" si="0">COUNT(H14:H300)</f>
        <v>39</v>
      </c>
      <c r="I6" s="5">
        <f t="shared" si="0"/>
        <v>55</v>
      </c>
      <c r="J6" s="5">
        <f t="shared" si="0"/>
        <v>36</v>
      </c>
      <c r="K6" s="5">
        <f t="shared" si="0"/>
        <v>46</v>
      </c>
      <c r="L6" s="5">
        <f t="shared" si="0"/>
        <v>30</v>
      </c>
      <c r="M6" s="25">
        <f>SUM(G6:L6)</f>
        <v>253</v>
      </c>
      <c r="N6" s="19"/>
      <c r="O6" s="19"/>
      <c r="P6" s="5">
        <f>COUNT(P14:P300)</f>
        <v>43</v>
      </c>
      <c r="Q6" s="5">
        <f t="shared" ref="Q6:U6" si="1">COUNT(Q14:Q300)</f>
        <v>43</v>
      </c>
      <c r="R6" s="5">
        <f t="shared" si="1"/>
        <v>39</v>
      </c>
      <c r="S6" s="5">
        <f t="shared" si="1"/>
        <v>47</v>
      </c>
      <c r="T6" s="5">
        <f t="shared" si="1"/>
        <v>42</v>
      </c>
      <c r="U6" s="5">
        <f t="shared" si="1"/>
        <v>39</v>
      </c>
      <c r="V6" s="25">
        <f>SUM(P6:U6)</f>
        <v>253</v>
      </c>
      <c r="W6" s="19"/>
      <c r="X6" s="19"/>
      <c r="Y6" s="5">
        <f>COUNT(Y14:Y300)</f>
        <v>51</v>
      </c>
      <c r="Z6" s="5">
        <f t="shared" ref="Z6:AD6" si="2">COUNT(Z14:Z300)</f>
        <v>44</v>
      </c>
      <c r="AA6" s="5">
        <f t="shared" si="2"/>
        <v>31</v>
      </c>
      <c r="AB6" s="5">
        <f t="shared" si="2"/>
        <v>36</v>
      </c>
      <c r="AC6" s="5">
        <f t="shared" si="2"/>
        <v>44</v>
      </c>
      <c r="AD6" s="5">
        <f t="shared" si="2"/>
        <v>47</v>
      </c>
      <c r="AE6" s="25">
        <f>SUM(Y6:AD6)</f>
        <v>253</v>
      </c>
      <c r="AF6" s="19"/>
      <c r="AG6" s="19"/>
      <c r="AH6" s="5">
        <f>COUNT(AH14:AH300)</f>
        <v>43</v>
      </c>
      <c r="AI6" s="5">
        <f t="shared" ref="AI6:AM6" si="3">COUNT(AI14:AI300)</f>
        <v>25</v>
      </c>
      <c r="AJ6" s="5">
        <f t="shared" si="3"/>
        <v>40</v>
      </c>
      <c r="AK6" s="5">
        <f t="shared" si="3"/>
        <v>43</v>
      </c>
      <c r="AL6" s="5">
        <f t="shared" si="3"/>
        <v>51</v>
      </c>
      <c r="AM6" s="5">
        <f t="shared" si="3"/>
        <v>51</v>
      </c>
      <c r="AN6" s="25">
        <f>SUM(AH6:AM6)</f>
        <v>253</v>
      </c>
      <c r="AO6" s="19"/>
      <c r="AP6" s="19"/>
      <c r="AQ6" s="5">
        <f>COUNT(AQ14:AQ300)</f>
        <v>49</v>
      </c>
      <c r="AR6" s="5">
        <f t="shared" ref="AR6:AV6" si="4">COUNT(AR14:AR300)</f>
        <v>36</v>
      </c>
      <c r="AS6" s="5">
        <f t="shared" si="4"/>
        <v>45</v>
      </c>
      <c r="AT6" s="5">
        <f t="shared" si="4"/>
        <v>31</v>
      </c>
      <c r="AU6" s="5">
        <f t="shared" si="4"/>
        <v>49</v>
      </c>
      <c r="AV6" s="5">
        <f t="shared" si="4"/>
        <v>43</v>
      </c>
      <c r="AW6" s="25">
        <f>SUM(AQ6:AV6)</f>
        <v>253</v>
      </c>
      <c r="AX6" s="19"/>
      <c r="AY6" s="19"/>
      <c r="AZ6" s="5">
        <f>COUNT(AZ14:AZ300)</f>
        <v>57</v>
      </c>
      <c r="BA6" s="5">
        <f t="shared" ref="BA6:BE6" si="5">COUNT(BA14:BA300)</f>
        <v>43</v>
      </c>
      <c r="BB6" s="5">
        <f t="shared" si="5"/>
        <v>44</v>
      </c>
      <c r="BC6" s="5">
        <f t="shared" si="5"/>
        <v>37</v>
      </c>
      <c r="BD6" s="5">
        <f t="shared" si="5"/>
        <v>38</v>
      </c>
      <c r="BE6" s="5">
        <f t="shared" si="5"/>
        <v>34</v>
      </c>
      <c r="BF6" s="25">
        <f>SUM(AZ6:BE6)</f>
        <v>253</v>
      </c>
      <c r="BG6" s="19"/>
      <c r="BH6" s="19"/>
      <c r="BI6" s="5">
        <f>COUNT(BI14:BI300)</f>
        <v>59</v>
      </c>
      <c r="BJ6" s="5">
        <f t="shared" ref="BJ6:BN6" si="6">COUNT(BJ14:BJ300)</f>
        <v>39</v>
      </c>
      <c r="BK6" s="5">
        <f t="shared" si="6"/>
        <v>34</v>
      </c>
      <c r="BL6" s="5">
        <f t="shared" si="6"/>
        <v>35</v>
      </c>
      <c r="BM6" s="5">
        <f t="shared" si="6"/>
        <v>48</v>
      </c>
      <c r="BN6" s="5">
        <f t="shared" si="6"/>
        <v>38</v>
      </c>
      <c r="BO6" s="25">
        <f>SUM(BI6:BN6)</f>
        <v>253</v>
      </c>
      <c r="BP6" s="19"/>
      <c r="BQ6" s="19"/>
      <c r="BR6" s="5">
        <f>COUNT(BR14:BR300)</f>
        <v>45</v>
      </c>
      <c r="BS6" s="5">
        <f t="shared" ref="BS6:BW6" si="7">COUNT(BS14:BS300)</f>
        <v>44</v>
      </c>
      <c r="BT6" s="5">
        <f t="shared" si="7"/>
        <v>48</v>
      </c>
      <c r="BU6" s="5">
        <f t="shared" si="7"/>
        <v>42</v>
      </c>
      <c r="BV6" s="5">
        <f t="shared" si="7"/>
        <v>37</v>
      </c>
      <c r="BW6" s="5">
        <f t="shared" si="7"/>
        <v>37</v>
      </c>
      <c r="BX6" s="25">
        <f>SUM(BR6:BW6)</f>
        <v>253</v>
      </c>
      <c r="BY6" s="19"/>
      <c r="BZ6" s="19"/>
      <c r="CA6" s="5">
        <f>COUNT(CA14:CA300)</f>
        <v>44</v>
      </c>
      <c r="CB6" s="5">
        <f t="shared" ref="CB6:CF6" si="8">COUNT(CB14:CB300)</f>
        <v>35</v>
      </c>
      <c r="CC6" s="5">
        <f t="shared" si="8"/>
        <v>37</v>
      </c>
      <c r="CD6" s="5">
        <f t="shared" si="8"/>
        <v>47</v>
      </c>
      <c r="CE6" s="5">
        <f t="shared" si="8"/>
        <v>46</v>
      </c>
      <c r="CF6" s="5">
        <f t="shared" si="8"/>
        <v>44</v>
      </c>
      <c r="CG6" s="25">
        <f>SUM(CA6:CF6)</f>
        <v>253</v>
      </c>
      <c r="CH6" s="19"/>
      <c r="CI6" s="19"/>
      <c r="CJ6" s="5">
        <f>COUNT(CJ14:CJ300)</f>
        <v>47</v>
      </c>
      <c r="CK6" s="5">
        <f t="shared" ref="CK6:CO6" si="9">COUNT(CK14:CK300)</f>
        <v>38</v>
      </c>
      <c r="CL6" s="5">
        <f t="shared" si="9"/>
        <v>43</v>
      </c>
      <c r="CM6" s="5">
        <f t="shared" si="9"/>
        <v>46</v>
      </c>
      <c r="CN6" s="5">
        <f t="shared" si="9"/>
        <v>33</v>
      </c>
      <c r="CO6" s="5">
        <f t="shared" si="9"/>
        <v>46</v>
      </c>
      <c r="CP6" s="25">
        <f>SUM(CJ6:CO6)</f>
        <v>253</v>
      </c>
      <c r="CQ6" s="19"/>
      <c r="CR6" s="19"/>
      <c r="CS6" s="22">
        <f>CP6+CG6+BX6+BO6+BF6+AW6+AN6+AE6+V6+M6</f>
        <v>2530</v>
      </c>
      <c r="CT6" s="19"/>
      <c r="CU6" s="19"/>
      <c r="CV6" s="5">
        <f>COUNT(CV14:CV300)</f>
        <v>44</v>
      </c>
      <c r="CW6" s="5">
        <f t="shared" ref="CW6:DA6" si="10">COUNT(CW14:CW300)</f>
        <v>44</v>
      </c>
      <c r="CX6" s="5">
        <f t="shared" si="10"/>
        <v>37</v>
      </c>
      <c r="CY6" s="5">
        <f t="shared" si="10"/>
        <v>44</v>
      </c>
      <c r="CZ6" s="5">
        <f t="shared" si="10"/>
        <v>51</v>
      </c>
      <c r="DA6" s="5">
        <f t="shared" si="10"/>
        <v>33</v>
      </c>
      <c r="DB6" s="25">
        <f>SUM(CV6:DA6)</f>
        <v>253</v>
      </c>
      <c r="DC6" s="19"/>
      <c r="DD6" s="19"/>
      <c r="DE6" s="5">
        <f>COUNT(DE14:DE300)</f>
        <v>40</v>
      </c>
      <c r="DF6" s="5">
        <f t="shared" ref="DF6:DJ6" si="11">COUNT(DF14:DF300)</f>
        <v>41</v>
      </c>
      <c r="DG6" s="5">
        <f t="shared" si="11"/>
        <v>38</v>
      </c>
      <c r="DH6" s="5">
        <f t="shared" si="11"/>
        <v>39</v>
      </c>
      <c r="DI6" s="5">
        <f t="shared" si="11"/>
        <v>42</v>
      </c>
      <c r="DJ6" s="5">
        <f t="shared" si="11"/>
        <v>53</v>
      </c>
      <c r="DK6" s="25">
        <f>SUM(DE6:DJ6)</f>
        <v>253</v>
      </c>
      <c r="DL6" s="19"/>
      <c r="DM6" s="19"/>
      <c r="DN6" s="5">
        <f>COUNT(DN14:DN300)</f>
        <v>36</v>
      </c>
      <c r="DO6" s="5">
        <f t="shared" ref="DO6:DS6" si="12">COUNT(DO14:DO300)</f>
        <v>42</v>
      </c>
      <c r="DP6" s="5">
        <f t="shared" si="12"/>
        <v>40</v>
      </c>
      <c r="DQ6" s="5">
        <f t="shared" si="12"/>
        <v>38</v>
      </c>
      <c r="DR6" s="5">
        <f t="shared" si="12"/>
        <v>49</v>
      </c>
      <c r="DS6" s="5">
        <f t="shared" si="12"/>
        <v>48</v>
      </c>
      <c r="DT6" s="25">
        <f>SUM(DN6:DS6)</f>
        <v>253</v>
      </c>
      <c r="DU6" s="19"/>
      <c r="DV6" s="19"/>
      <c r="DW6" s="5">
        <f>COUNT(DW14:DW300)</f>
        <v>44</v>
      </c>
      <c r="DX6" s="5">
        <f t="shared" ref="DX6:EB6" si="13">COUNT(DX14:DX300)</f>
        <v>45</v>
      </c>
      <c r="DY6" s="5">
        <f t="shared" si="13"/>
        <v>42</v>
      </c>
      <c r="DZ6" s="5">
        <f t="shared" si="13"/>
        <v>35</v>
      </c>
      <c r="EA6" s="5">
        <f t="shared" si="13"/>
        <v>47</v>
      </c>
      <c r="EB6" s="5">
        <f t="shared" si="13"/>
        <v>40</v>
      </c>
      <c r="EC6" s="25">
        <f>SUM(DW6:EB6)</f>
        <v>253</v>
      </c>
      <c r="ED6" s="19"/>
      <c r="EE6" s="19"/>
      <c r="EF6" s="5">
        <f>COUNT(EF14:EF300)</f>
        <v>43</v>
      </c>
      <c r="EG6" s="5">
        <f t="shared" ref="EG6:EK6" si="14">COUNT(EG14:EG300)</f>
        <v>42</v>
      </c>
      <c r="EH6" s="5">
        <f t="shared" si="14"/>
        <v>60</v>
      </c>
      <c r="EI6" s="5">
        <f t="shared" si="14"/>
        <v>38</v>
      </c>
      <c r="EJ6" s="5">
        <f t="shared" si="14"/>
        <v>37</v>
      </c>
      <c r="EK6" s="5">
        <f t="shared" si="14"/>
        <v>33</v>
      </c>
      <c r="EL6" s="25">
        <f>SUM(EF6:EK6)</f>
        <v>253</v>
      </c>
      <c r="EM6" s="19"/>
      <c r="EN6" s="19"/>
      <c r="EO6" s="5">
        <f>COUNT(EO14:EO300)</f>
        <v>44</v>
      </c>
      <c r="EP6" s="5">
        <f t="shared" ref="EP6:ET6" si="15">COUNT(EP14:EP300)</f>
        <v>39</v>
      </c>
      <c r="EQ6" s="5">
        <f t="shared" si="15"/>
        <v>45</v>
      </c>
      <c r="ER6" s="5">
        <f t="shared" si="15"/>
        <v>37</v>
      </c>
      <c r="ES6" s="5">
        <f t="shared" si="15"/>
        <v>39</v>
      </c>
      <c r="ET6" s="5">
        <f t="shared" si="15"/>
        <v>49</v>
      </c>
      <c r="EU6" s="25">
        <f>SUM(EO6:ET6)</f>
        <v>253</v>
      </c>
      <c r="EV6" s="19"/>
      <c r="EW6" s="19"/>
      <c r="EX6" s="5">
        <f>COUNT(EX14:EX300)</f>
        <v>51</v>
      </c>
      <c r="EY6" s="5">
        <f t="shared" ref="EY6:FC6" si="16">COUNT(EY14:EY300)</f>
        <v>37</v>
      </c>
      <c r="EZ6" s="5">
        <f t="shared" si="16"/>
        <v>31</v>
      </c>
      <c r="FA6" s="5">
        <f t="shared" si="16"/>
        <v>44</v>
      </c>
      <c r="FB6" s="5">
        <f t="shared" si="16"/>
        <v>39</v>
      </c>
      <c r="FC6" s="5">
        <f t="shared" si="16"/>
        <v>51</v>
      </c>
      <c r="FD6" s="25">
        <f>SUM(EX6:FC6)</f>
        <v>253</v>
      </c>
      <c r="FE6" s="19"/>
      <c r="FF6" s="19"/>
      <c r="FG6" s="22">
        <f>FD6+EU6+EL6+EC6+DT6+DK6+DB6</f>
        <v>1771</v>
      </c>
      <c r="FH6" s="19"/>
      <c r="FI6" s="19"/>
      <c r="FJ6" s="5">
        <f>COUNT(FJ14:FJ300)</f>
        <v>29</v>
      </c>
      <c r="FK6" s="5">
        <f t="shared" ref="FK6:FS6" si="17">COUNT(FK14:FK300)</f>
        <v>21</v>
      </c>
      <c r="FL6" s="5">
        <f t="shared" si="17"/>
        <v>26</v>
      </c>
      <c r="FM6" s="5">
        <f t="shared" si="17"/>
        <v>19</v>
      </c>
      <c r="FN6" s="5">
        <f t="shared" si="17"/>
        <v>30</v>
      </c>
      <c r="FO6" s="5">
        <f t="shared" si="17"/>
        <v>23</v>
      </c>
      <c r="FP6" s="5">
        <f t="shared" si="17"/>
        <v>23</v>
      </c>
      <c r="FQ6" s="5">
        <f t="shared" si="17"/>
        <v>24</v>
      </c>
      <c r="FR6" s="5">
        <f t="shared" si="17"/>
        <v>24</v>
      </c>
      <c r="FS6" s="5">
        <f t="shared" si="17"/>
        <v>34</v>
      </c>
      <c r="FT6" s="25">
        <f>SUM(FJ6:FS6)</f>
        <v>253</v>
      </c>
      <c r="FU6" s="19"/>
      <c r="FV6" s="19"/>
      <c r="FW6" s="5">
        <f>COUNT(FW14:FW300)</f>
        <v>23</v>
      </c>
      <c r="FX6" s="5">
        <f t="shared" ref="FX6:GF6" si="18">COUNT(FX14:FX300)</f>
        <v>28</v>
      </c>
      <c r="FY6" s="5">
        <f t="shared" si="18"/>
        <v>26</v>
      </c>
      <c r="FZ6" s="5">
        <f t="shared" si="18"/>
        <v>25</v>
      </c>
      <c r="GA6" s="5">
        <f t="shared" si="18"/>
        <v>29</v>
      </c>
      <c r="GB6" s="5">
        <f t="shared" si="18"/>
        <v>28</v>
      </c>
      <c r="GC6" s="5">
        <f t="shared" si="18"/>
        <v>23</v>
      </c>
      <c r="GD6" s="5">
        <f t="shared" si="18"/>
        <v>22</v>
      </c>
      <c r="GE6" s="5">
        <f t="shared" si="18"/>
        <v>24</v>
      </c>
      <c r="GF6" s="5">
        <f t="shared" si="18"/>
        <v>25</v>
      </c>
      <c r="GG6" s="25">
        <f>SUM(FW6:GF6)</f>
        <v>253</v>
      </c>
      <c r="GH6" s="19"/>
      <c r="GI6" s="19"/>
      <c r="GJ6" s="5">
        <f>COUNT(GJ14:GJ300)</f>
        <v>24</v>
      </c>
      <c r="GK6" s="5">
        <f t="shared" ref="GK6:GS6" si="19">COUNT(GK14:GK300)</f>
        <v>21</v>
      </c>
      <c r="GL6" s="5">
        <f t="shared" si="19"/>
        <v>28</v>
      </c>
      <c r="GM6" s="5">
        <f t="shared" si="19"/>
        <v>31</v>
      </c>
      <c r="GN6" s="5">
        <f t="shared" si="19"/>
        <v>28</v>
      </c>
      <c r="GO6" s="5">
        <f t="shared" si="19"/>
        <v>25</v>
      </c>
      <c r="GP6" s="5">
        <f t="shared" si="19"/>
        <v>26</v>
      </c>
      <c r="GQ6" s="5">
        <f t="shared" si="19"/>
        <v>18</v>
      </c>
      <c r="GR6" s="5">
        <f t="shared" si="19"/>
        <v>28</v>
      </c>
      <c r="GS6" s="5">
        <f t="shared" si="19"/>
        <v>24</v>
      </c>
      <c r="GT6" s="25">
        <f>SUM(GJ6:GS6)</f>
        <v>253</v>
      </c>
      <c r="GU6" s="19"/>
      <c r="GV6" s="19"/>
      <c r="GW6" s="5">
        <f>COUNT(GW14:GW300)</f>
        <v>24</v>
      </c>
      <c r="GX6" s="5">
        <f t="shared" ref="GX6:HF6" si="20">COUNT(GX14:GX300)</f>
        <v>24</v>
      </c>
      <c r="GY6" s="5">
        <f t="shared" si="20"/>
        <v>17</v>
      </c>
      <c r="GZ6" s="5">
        <f t="shared" si="20"/>
        <v>27</v>
      </c>
      <c r="HA6" s="5">
        <f t="shared" si="20"/>
        <v>22</v>
      </c>
      <c r="HB6" s="5">
        <f t="shared" si="20"/>
        <v>23</v>
      </c>
      <c r="HC6" s="5">
        <f t="shared" si="20"/>
        <v>22</v>
      </c>
      <c r="HD6" s="5">
        <f t="shared" si="20"/>
        <v>31</v>
      </c>
      <c r="HE6" s="5">
        <f t="shared" si="20"/>
        <v>32</v>
      </c>
      <c r="HF6" s="5">
        <f t="shared" si="20"/>
        <v>31</v>
      </c>
      <c r="HG6" s="25">
        <f>SUM(GW6:HF6)</f>
        <v>253</v>
      </c>
      <c r="HH6" s="19"/>
      <c r="HI6" s="19"/>
      <c r="HJ6" s="5">
        <f>COUNT(HJ14:HJ300)</f>
        <v>27</v>
      </c>
      <c r="HK6" s="5">
        <f t="shared" ref="HK6:HS6" si="21">COUNT(HK14:HK300)</f>
        <v>23</v>
      </c>
      <c r="HL6" s="5">
        <f t="shared" si="21"/>
        <v>32</v>
      </c>
      <c r="HM6" s="5">
        <f t="shared" si="21"/>
        <v>23</v>
      </c>
      <c r="HN6" s="5">
        <f t="shared" si="21"/>
        <v>23</v>
      </c>
      <c r="HO6" s="5">
        <f t="shared" si="21"/>
        <v>21</v>
      </c>
      <c r="HP6" s="5">
        <f t="shared" si="21"/>
        <v>36</v>
      </c>
      <c r="HQ6" s="5">
        <f t="shared" si="21"/>
        <v>27</v>
      </c>
      <c r="HR6" s="5">
        <f t="shared" si="21"/>
        <v>19</v>
      </c>
      <c r="HS6" s="5">
        <f t="shared" si="21"/>
        <v>22</v>
      </c>
      <c r="HT6" s="25">
        <f>SUM(HJ6:HS6)</f>
        <v>253</v>
      </c>
      <c r="HU6" s="19"/>
      <c r="HV6" s="19"/>
      <c r="HW6" s="22">
        <f>HT6+HG6+GT6+GG6+FT6</f>
        <v>1265</v>
      </c>
      <c r="HX6" s="19"/>
      <c r="HY6" s="19"/>
      <c r="HZ6" s="5">
        <f>COUNT(HZ14:HZ300)</f>
        <v>28</v>
      </c>
      <c r="IA6" s="5">
        <f t="shared" ref="IA6:II6" si="22">COUNT(IA14:IA300)</f>
        <v>19</v>
      </c>
      <c r="IB6" s="5">
        <f t="shared" si="22"/>
        <v>21</v>
      </c>
      <c r="IC6" s="5">
        <f t="shared" si="22"/>
        <v>33</v>
      </c>
      <c r="ID6" s="5">
        <f t="shared" si="22"/>
        <v>26</v>
      </c>
      <c r="IE6" s="5">
        <f t="shared" si="22"/>
        <v>24</v>
      </c>
      <c r="IF6" s="5">
        <f t="shared" si="22"/>
        <v>20</v>
      </c>
      <c r="IG6" s="5">
        <f t="shared" si="22"/>
        <v>23</v>
      </c>
      <c r="IH6" s="5">
        <f t="shared" si="22"/>
        <v>27</v>
      </c>
      <c r="II6" s="5">
        <f t="shared" si="22"/>
        <v>32</v>
      </c>
      <c r="IJ6" s="25">
        <f>SUM(HZ6:II6)</f>
        <v>253</v>
      </c>
      <c r="IK6" s="19"/>
      <c r="IL6" s="19"/>
      <c r="IM6" s="5">
        <f>COUNT(IM14:IM300)</f>
        <v>17</v>
      </c>
      <c r="IN6" s="5">
        <f t="shared" ref="IN6:IV6" si="23">COUNT(IN14:IN300)</f>
        <v>26</v>
      </c>
      <c r="IO6" s="5">
        <f t="shared" si="23"/>
        <v>32</v>
      </c>
      <c r="IP6" s="5">
        <f t="shared" si="23"/>
        <v>27</v>
      </c>
      <c r="IQ6" s="5">
        <f t="shared" si="23"/>
        <v>30</v>
      </c>
      <c r="IR6" s="5">
        <f t="shared" si="23"/>
        <v>31</v>
      </c>
      <c r="IS6" s="5">
        <f t="shared" si="23"/>
        <v>20</v>
      </c>
      <c r="IT6" s="5">
        <f t="shared" si="23"/>
        <v>14</v>
      </c>
      <c r="IU6" s="5">
        <f t="shared" si="23"/>
        <v>26</v>
      </c>
      <c r="IV6" s="5">
        <f t="shared" si="23"/>
        <v>30</v>
      </c>
      <c r="IW6" s="25">
        <f>SUM(IM6:IV6)</f>
        <v>253</v>
      </c>
      <c r="IX6" s="19"/>
      <c r="IY6" s="19"/>
      <c r="IZ6" s="5">
        <f>COUNT(IZ14:IZ300)</f>
        <v>22</v>
      </c>
      <c r="JA6" s="5">
        <f t="shared" ref="JA6:JI6" si="24">COUNT(JA14:JA300)</f>
        <v>17</v>
      </c>
      <c r="JB6" s="5">
        <f t="shared" si="24"/>
        <v>29</v>
      </c>
      <c r="JC6" s="5">
        <f t="shared" si="24"/>
        <v>32</v>
      </c>
      <c r="JD6" s="5">
        <f t="shared" si="24"/>
        <v>30</v>
      </c>
      <c r="JE6" s="5">
        <f t="shared" si="24"/>
        <v>21</v>
      </c>
      <c r="JF6" s="5">
        <f t="shared" si="24"/>
        <v>23</v>
      </c>
      <c r="JG6" s="5">
        <f t="shared" si="24"/>
        <v>20</v>
      </c>
      <c r="JH6" s="5">
        <f t="shared" si="24"/>
        <v>30</v>
      </c>
      <c r="JI6" s="5">
        <f t="shared" si="24"/>
        <v>29</v>
      </c>
      <c r="JJ6" s="25">
        <f>SUM(IZ6:JI6)</f>
        <v>253</v>
      </c>
      <c r="JK6" s="19"/>
      <c r="JL6" s="19"/>
      <c r="JM6" s="22">
        <f>JJ6+IW6+IJ6</f>
        <v>759</v>
      </c>
      <c r="JN6" s="19"/>
      <c r="JO6" s="19"/>
      <c r="JP6" s="23">
        <f>JM6+HW6+FG6+CS6</f>
        <v>6325</v>
      </c>
      <c r="JQ6" s="19"/>
      <c r="JR6" s="19"/>
    </row>
    <row r="7" spans="1:278" ht="16.350000000000001" customHeight="1" x14ac:dyDescent="0.25">
      <c r="A7" s="34"/>
      <c r="B7" s="35"/>
      <c r="C7" s="35"/>
      <c r="D7" s="35"/>
      <c r="E7" s="36"/>
      <c r="F7" s="1" t="s">
        <v>35</v>
      </c>
      <c r="G7" s="5">
        <f>COUNTIFS(G14:G300,G11)</f>
        <v>35</v>
      </c>
      <c r="H7" s="5">
        <f t="shared" ref="H7:L7" si="25">COUNTIFS(H14:H300,H11)</f>
        <v>26</v>
      </c>
      <c r="I7" s="5">
        <f t="shared" si="25"/>
        <v>28</v>
      </c>
      <c r="J7" s="5">
        <f t="shared" si="25"/>
        <v>2</v>
      </c>
      <c r="K7" s="5">
        <f t="shared" si="25"/>
        <v>19</v>
      </c>
      <c r="L7" s="5">
        <f t="shared" si="25"/>
        <v>12</v>
      </c>
      <c r="M7" s="25">
        <f t="shared" ref="M7:M9" si="26">SUM(G7:L7)</f>
        <v>122</v>
      </c>
      <c r="N7" s="19"/>
      <c r="O7" s="19"/>
      <c r="P7" s="5">
        <f>COUNTIFS(P14:P300,P11)</f>
        <v>26</v>
      </c>
      <c r="Q7" s="5">
        <f t="shared" ref="Q7:U7" si="27">COUNTIFS(Q14:Q300,Q11)</f>
        <v>19</v>
      </c>
      <c r="R7" s="5">
        <f t="shared" si="27"/>
        <v>34</v>
      </c>
      <c r="S7" s="5">
        <f t="shared" si="27"/>
        <v>34</v>
      </c>
      <c r="T7" s="5">
        <f t="shared" si="27"/>
        <v>22</v>
      </c>
      <c r="U7" s="5">
        <f t="shared" si="27"/>
        <v>17</v>
      </c>
      <c r="V7" s="25">
        <f t="shared" ref="V7:V9" si="28">SUM(P7:U7)</f>
        <v>152</v>
      </c>
      <c r="W7" s="19"/>
      <c r="X7" s="19"/>
      <c r="Y7" s="5">
        <f>COUNTIFS(Y14:Y300,Y11)</f>
        <v>32</v>
      </c>
      <c r="Z7" s="5">
        <f t="shared" ref="Z7:AD7" si="29">COUNTIFS(Z14:Z300,Z11)</f>
        <v>34</v>
      </c>
      <c r="AA7" s="5">
        <f t="shared" si="29"/>
        <v>21</v>
      </c>
      <c r="AB7" s="5">
        <f t="shared" si="29"/>
        <v>6</v>
      </c>
      <c r="AC7" s="5">
        <f t="shared" si="29"/>
        <v>19</v>
      </c>
      <c r="AD7" s="5">
        <f t="shared" si="29"/>
        <v>44</v>
      </c>
      <c r="AE7" s="25">
        <f t="shared" ref="AE7:AE9" si="30">SUM(Y7:AD7)</f>
        <v>156</v>
      </c>
      <c r="AF7" s="19"/>
      <c r="AG7" s="19"/>
      <c r="AH7" s="5">
        <f>COUNTIFS(AH14:AH300,AH11)</f>
        <v>39</v>
      </c>
      <c r="AI7" s="5">
        <f t="shared" ref="AI7:AM7" si="31">COUNTIFS(AI14:AI300,AI11)</f>
        <v>23</v>
      </c>
      <c r="AJ7" s="5">
        <f t="shared" si="31"/>
        <v>31</v>
      </c>
      <c r="AK7" s="5">
        <f t="shared" si="31"/>
        <v>36</v>
      </c>
      <c r="AL7" s="5">
        <f t="shared" si="31"/>
        <v>44</v>
      </c>
      <c r="AM7" s="5">
        <f t="shared" si="31"/>
        <v>43</v>
      </c>
      <c r="AN7" s="25">
        <f t="shared" ref="AN7:AN9" si="32">SUM(AH7:AM7)</f>
        <v>216</v>
      </c>
      <c r="AO7" s="19"/>
      <c r="AP7" s="19"/>
      <c r="AQ7" s="5">
        <f>COUNTIFS(AQ14:AQ300,AQ11)</f>
        <v>45</v>
      </c>
      <c r="AR7" s="5">
        <f t="shared" ref="AR7:AV7" si="33">COUNTIFS(AR14:AR300,AR11)</f>
        <v>7</v>
      </c>
      <c r="AS7" s="5">
        <f t="shared" si="33"/>
        <v>44</v>
      </c>
      <c r="AT7" s="5">
        <f t="shared" si="33"/>
        <v>30</v>
      </c>
      <c r="AU7" s="5">
        <f t="shared" si="33"/>
        <v>19</v>
      </c>
      <c r="AV7" s="5">
        <f t="shared" si="33"/>
        <v>2</v>
      </c>
      <c r="AW7" s="25">
        <f t="shared" ref="AW7:AW9" si="34">SUM(AQ7:AV7)</f>
        <v>147</v>
      </c>
      <c r="AX7" s="19"/>
      <c r="AY7" s="19"/>
      <c r="AZ7" s="5">
        <f>COUNTIFS(AZ14:AZ300,AZ11)</f>
        <v>9</v>
      </c>
      <c r="BA7" s="5">
        <f t="shared" ref="BA7:BE7" si="35">COUNTIFS(BA14:BA300,BA11)</f>
        <v>1</v>
      </c>
      <c r="BB7" s="5">
        <f t="shared" si="35"/>
        <v>24</v>
      </c>
      <c r="BC7" s="5">
        <f t="shared" si="35"/>
        <v>0</v>
      </c>
      <c r="BD7" s="5">
        <f t="shared" si="35"/>
        <v>4</v>
      </c>
      <c r="BE7" s="5">
        <f t="shared" si="35"/>
        <v>0</v>
      </c>
      <c r="BF7" s="25">
        <f t="shared" ref="BF7:BF9" si="36">SUM(AZ7:BE7)</f>
        <v>38</v>
      </c>
      <c r="BG7" s="19"/>
      <c r="BH7" s="19"/>
      <c r="BI7" s="5">
        <f>COUNTIFS(BI14:BI300,BI11)</f>
        <v>41</v>
      </c>
      <c r="BJ7" s="5">
        <f t="shared" ref="BJ7:BN7" si="37">COUNTIFS(BJ14:BJ300,BJ11)</f>
        <v>21</v>
      </c>
      <c r="BK7" s="5">
        <f t="shared" si="37"/>
        <v>4</v>
      </c>
      <c r="BL7" s="5">
        <f t="shared" si="37"/>
        <v>3</v>
      </c>
      <c r="BM7" s="5">
        <f t="shared" si="37"/>
        <v>13</v>
      </c>
      <c r="BN7" s="5">
        <f t="shared" si="37"/>
        <v>8</v>
      </c>
      <c r="BO7" s="25">
        <f t="shared" ref="BO7:BO9" si="38">SUM(BI7:BN7)</f>
        <v>90</v>
      </c>
      <c r="BP7" s="19"/>
      <c r="BQ7" s="19"/>
      <c r="BR7" s="5">
        <f>COUNTIFS(BR14:BR300,BR11)</f>
        <v>23</v>
      </c>
      <c r="BS7" s="5">
        <f t="shared" ref="BS7:BW7" si="39">COUNTIFS(BS14:BS300,BS11)</f>
        <v>26</v>
      </c>
      <c r="BT7" s="5">
        <f t="shared" si="39"/>
        <v>17</v>
      </c>
      <c r="BU7" s="5">
        <f t="shared" si="39"/>
        <v>20</v>
      </c>
      <c r="BV7" s="5">
        <f t="shared" si="39"/>
        <v>7</v>
      </c>
      <c r="BW7" s="5">
        <f t="shared" si="39"/>
        <v>11</v>
      </c>
      <c r="BX7" s="25">
        <f t="shared" ref="BX7:BX9" si="40">SUM(BR7:BW7)</f>
        <v>104</v>
      </c>
      <c r="BY7" s="19"/>
      <c r="BZ7" s="19"/>
      <c r="CA7" s="5">
        <f>COUNTIFS(CA14:CA300,CA11)</f>
        <v>18</v>
      </c>
      <c r="CB7" s="5">
        <f t="shared" ref="CB7:CF7" si="41">COUNTIFS(CB14:CB300,CB11)</f>
        <v>28</v>
      </c>
      <c r="CC7" s="5">
        <f t="shared" si="41"/>
        <v>24</v>
      </c>
      <c r="CD7" s="5">
        <f t="shared" si="41"/>
        <v>24</v>
      </c>
      <c r="CE7" s="5">
        <f t="shared" si="41"/>
        <v>42</v>
      </c>
      <c r="CF7" s="5">
        <f t="shared" si="41"/>
        <v>32</v>
      </c>
      <c r="CG7" s="25">
        <f t="shared" ref="CG7:CG9" si="42">SUM(CA7:CF7)</f>
        <v>168</v>
      </c>
      <c r="CH7" s="19"/>
      <c r="CI7" s="19"/>
      <c r="CJ7" s="5">
        <f>COUNTIFS(CJ14:CJ300,CJ11)</f>
        <v>3</v>
      </c>
      <c r="CK7" s="5">
        <f t="shared" ref="CK7:CO7" si="43">COUNTIFS(CK14:CK300,CK11)</f>
        <v>17</v>
      </c>
      <c r="CL7" s="5">
        <f t="shared" si="43"/>
        <v>37</v>
      </c>
      <c r="CM7" s="5">
        <f t="shared" si="43"/>
        <v>25</v>
      </c>
      <c r="CN7" s="5">
        <f t="shared" si="43"/>
        <v>7</v>
      </c>
      <c r="CO7" s="5">
        <f t="shared" si="43"/>
        <v>40</v>
      </c>
      <c r="CP7" s="25">
        <f t="shared" ref="CP7:CP9" si="44">SUM(CJ7:CO7)</f>
        <v>129</v>
      </c>
      <c r="CQ7" s="19"/>
      <c r="CR7" s="19"/>
      <c r="CS7" s="22">
        <f t="shared" ref="CS7:CS11" si="45">CP7+CG7+BX7+BO7+BF7+AW7+AN7+AE7+V7+M7</f>
        <v>1322</v>
      </c>
      <c r="CT7" s="19"/>
      <c r="CU7" s="19"/>
      <c r="CV7" s="5">
        <f>COUNTIFS(CV14:CV300,CV11)</f>
        <v>41</v>
      </c>
      <c r="CW7" s="5">
        <f t="shared" ref="CW7:DA7" si="46">COUNTIFS(CW14:CW300,CW11)</f>
        <v>27</v>
      </c>
      <c r="CX7" s="5">
        <f t="shared" si="46"/>
        <v>17</v>
      </c>
      <c r="CY7" s="5">
        <f t="shared" si="46"/>
        <v>27</v>
      </c>
      <c r="CZ7" s="5">
        <f t="shared" si="46"/>
        <v>7</v>
      </c>
      <c r="DA7" s="5">
        <f t="shared" si="46"/>
        <v>11</v>
      </c>
      <c r="DB7" s="25">
        <f t="shared" ref="DB7:DB9" si="47">SUM(CV7:DA7)</f>
        <v>130</v>
      </c>
      <c r="DC7" s="19"/>
      <c r="DD7" s="19"/>
      <c r="DE7" s="5">
        <f>COUNTIFS(DE14:DE300,DE11)</f>
        <v>40</v>
      </c>
      <c r="DF7" s="5">
        <f t="shared" ref="DF7:DJ7" si="48">COUNTIFS(DF14:DF300,DF11)</f>
        <v>38</v>
      </c>
      <c r="DG7" s="5">
        <f t="shared" si="48"/>
        <v>38</v>
      </c>
      <c r="DH7" s="5">
        <f t="shared" si="48"/>
        <v>37</v>
      </c>
      <c r="DI7" s="5">
        <f t="shared" si="48"/>
        <v>40</v>
      </c>
      <c r="DJ7" s="5">
        <f t="shared" si="48"/>
        <v>44</v>
      </c>
      <c r="DK7" s="25">
        <f t="shared" ref="DK7:DK9" si="49">SUM(DE7:DJ7)</f>
        <v>237</v>
      </c>
      <c r="DL7" s="19"/>
      <c r="DM7" s="19"/>
      <c r="DN7" s="5">
        <f>COUNTIFS(DN14:DN300,DN11)</f>
        <v>22</v>
      </c>
      <c r="DO7" s="5">
        <f t="shared" ref="DO7:DS7" si="50">COUNTIFS(DO14:DO300,DO11)</f>
        <v>6</v>
      </c>
      <c r="DP7" s="5">
        <f t="shared" si="50"/>
        <v>23</v>
      </c>
      <c r="DQ7" s="5">
        <f t="shared" si="50"/>
        <v>15</v>
      </c>
      <c r="DR7" s="5">
        <f t="shared" si="50"/>
        <v>15</v>
      </c>
      <c r="DS7" s="5">
        <f t="shared" si="50"/>
        <v>22</v>
      </c>
      <c r="DT7" s="25">
        <f t="shared" ref="DT7:DT9" si="51">SUM(DN7:DS7)</f>
        <v>103</v>
      </c>
      <c r="DU7" s="19"/>
      <c r="DV7" s="19"/>
      <c r="DW7" s="5">
        <f>COUNTIFS(DW14:DW300,DW11)</f>
        <v>21</v>
      </c>
      <c r="DX7" s="5">
        <f t="shared" ref="DX7:EB7" si="52">COUNTIFS(DX14:DX300,DX11)</f>
        <v>23</v>
      </c>
      <c r="DY7" s="5">
        <f t="shared" si="52"/>
        <v>16</v>
      </c>
      <c r="DZ7" s="5">
        <f t="shared" si="52"/>
        <v>7</v>
      </c>
      <c r="EA7" s="5">
        <f t="shared" si="52"/>
        <v>9</v>
      </c>
      <c r="EB7" s="5">
        <f t="shared" si="52"/>
        <v>15</v>
      </c>
      <c r="EC7" s="25">
        <f t="shared" ref="EC7:EC9" si="53">SUM(DW7:EB7)</f>
        <v>91</v>
      </c>
      <c r="ED7" s="19"/>
      <c r="EE7" s="19"/>
      <c r="EF7" s="5">
        <f>COUNTIFS(EF14:EF300,EF11)</f>
        <v>6</v>
      </c>
      <c r="EG7" s="5">
        <f t="shared" ref="EG7:EK7" si="54">COUNTIFS(EG14:EG300,EG11)</f>
        <v>12</v>
      </c>
      <c r="EH7" s="5">
        <f t="shared" si="54"/>
        <v>15</v>
      </c>
      <c r="EI7" s="5">
        <f t="shared" si="54"/>
        <v>0</v>
      </c>
      <c r="EJ7" s="5">
        <f t="shared" si="54"/>
        <v>0</v>
      </c>
      <c r="EK7" s="5">
        <f t="shared" si="54"/>
        <v>8</v>
      </c>
      <c r="EL7" s="25">
        <f t="shared" ref="EL7:EL9" si="55">SUM(EF7:EK7)</f>
        <v>41</v>
      </c>
      <c r="EM7" s="19"/>
      <c r="EN7" s="19"/>
      <c r="EO7" s="5">
        <f>COUNTIFS(EO14:EO300,EO11)</f>
        <v>28</v>
      </c>
      <c r="EP7" s="5">
        <f t="shared" ref="EP7:ET7" si="56">COUNTIFS(EP14:EP300,EP11)</f>
        <v>13</v>
      </c>
      <c r="EQ7" s="5">
        <f t="shared" si="56"/>
        <v>29</v>
      </c>
      <c r="ER7" s="5">
        <f t="shared" si="56"/>
        <v>27</v>
      </c>
      <c r="ES7" s="5">
        <f t="shared" si="56"/>
        <v>14</v>
      </c>
      <c r="ET7" s="5">
        <f t="shared" si="56"/>
        <v>21</v>
      </c>
      <c r="EU7" s="25">
        <f t="shared" ref="EU7:EU9" si="57">SUM(EO7:ET7)</f>
        <v>132</v>
      </c>
      <c r="EV7" s="19"/>
      <c r="EW7" s="19"/>
      <c r="EX7" s="5">
        <f>COUNTIFS(EX14:EX300,EX11)</f>
        <v>29</v>
      </c>
      <c r="EY7" s="5">
        <f t="shared" ref="EY7:FC7" si="58">COUNTIFS(EY14:EY300,EY11)</f>
        <v>20</v>
      </c>
      <c r="EZ7" s="5">
        <f t="shared" si="58"/>
        <v>17</v>
      </c>
      <c r="FA7" s="5">
        <f t="shared" si="58"/>
        <v>24</v>
      </c>
      <c r="FB7" s="5">
        <f t="shared" si="58"/>
        <v>35</v>
      </c>
      <c r="FC7" s="5">
        <f t="shared" si="58"/>
        <v>22</v>
      </c>
      <c r="FD7" s="25">
        <f t="shared" ref="FD7:FD9" si="59">SUM(EX7:FC7)</f>
        <v>147</v>
      </c>
      <c r="FE7" s="19"/>
      <c r="FF7" s="19"/>
      <c r="FG7" s="22">
        <f t="shared" ref="FG7:FG11" si="60">FD7+EU7+EL7+EC7+DT7+DK7+DB7</f>
        <v>881</v>
      </c>
      <c r="FH7" s="19"/>
      <c r="FI7" s="19"/>
      <c r="FJ7" s="5">
        <f>COUNTIFS(FJ14:FJ300,FJ11)</f>
        <v>28</v>
      </c>
      <c r="FK7" s="5">
        <f t="shared" ref="FK7:FS7" si="61">COUNTIFS(FK14:FK300,FK11)</f>
        <v>11</v>
      </c>
      <c r="FL7" s="5">
        <f t="shared" si="61"/>
        <v>11</v>
      </c>
      <c r="FM7" s="5">
        <f t="shared" si="61"/>
        <v>14</v>
      </c>
      <c r="FN7" s="5">
        <f t="shared" si="61"/>
        <v>22</v>
      </c>
      <c r="FO7" s="5">
        <f t="shared" si="61"/>
        <v>23</v>
      </c>
      <c r="FP7" s="5">
        <f t="shared" si="61"/>
        <v>13</v>
      </c>
      <c r="FQ7" s="5">
        <f t="shared" si="61"/>
        <v>15</v>
      </c>
      <c r="FR7" s="5">
        <f t="shared" si="61"/>
        <v>23</v>
      </c>
      <c r="FS7" s="5">
        <f t="shared" si="61"/>
        <v>24</v>
      </c>
      <c r="FT7" s="25">
        <f t="shared" ref="FT7:FT9" si="62">SUM(FJ7:FS7)</f>
        <v>184</v>
      </c>
      <c r="FU7" s="19"/>
      <c r="FV7" s="19"/>
      <c r="FW7" s="5">
        <f>COUNTIFS(FW14:FW300,FW11)</f>
        <v>0</v>
      </c>
      <c r="FX7" s="5">
        <f t="shared" ref="FX7:GF7" si="63">COUNTIFS(FX14:FX300,FX11)</f>
        <v>0</v>
      </c>
      <c r="FY7" s="5">
        <f t="shared" si="63"/>
        <v>0</v>
      </c>
      <c r="FZ7" s="5">
        <f t="shared" si="63"/>
        <v>0</v>
      </c>
      <c r="GA7" s="5">
        <f t="shared" si="63"/>
        <v>0</v>
      </c>
      <c r="GB7" s="5">
        <f t="shared" si="63"/>
        <v>4</v>
      </c>
      <c r="GC7" s="5">
        <f t="shared" si="63"/>
        <v>0</v>
      </c>
      <c r="GD7" s="5">
        <f t="shared" si="63"/>
        <v>0</v>
      </c>
      <c r="GE7" s="5">
        <f t="shared" si="63"/>
        <v>14</v>
      </c>
      <c r="GF7" s="5">
        <f t="shared" si="63"/>
        <v>1</v>
      </c>
      <c r="GG7" s="25">
        <f t="shared" ref="GG7:GG9" si="64">SUM(FW7:GF7)</f>
        <v>19</v>
      </c>
      <c r="GH7" s="19"/>
      <c r="GI7" s="19"/>
      <c r="GJ7" s="5">
        <f>COUNTIFS(GJ14:GJ300,GJ11)</f>
        <v>0</v>
      </c>
      <c r="GK7" s="5">
        <f t="shared" ref="GK7:GS7" si="65">COUNTIFS(GK14:GK300,GK11)</f>
        <v>0</v>
      </c>
      <c r="GL7" s="5">
        <f t="shared" si="65"/>
        <v>1</v>
      </c>
      <c r="GM7" s="5">
        <f t="shared" si="65"/>
        <v>29</v>
      </c>
      <c r="GN7" s="5">
        <f t="shared" si="65"/>
        <v>10</v>
      </c>
      <c r="GO7" s="5">
        <f t="shared" si="65"/>
        <v>18</v>
      </c>
      <c r="GP7" s="5">
        <f t="shared" si="65"/>
        <v>19</v>
      </c>
      <c r="GQ7" s="5">
        <f t="shared" si="65"/>
        <v>1</v>
      </c>
      <c r="GR7" s="5">
        <f t="shared" si="65"/>
        <v>9</v>
      </c>
      <c r="GS7" s="5">
        <f t="shared" si="65"/>
        <v>4</v>
      </c>
      <c r="GT7" s="25">
        <f t="shared" ref="GT7:GT9" si="66">SUM(GJ7:GS7)</f>
        <v>91</v>
      </c>
      <c r="GU7" s="19"/>
      <c r="GV7" s="19"/>
      <c r="GW7" s="5">
        <f>COUNTIFS(GW14:GW300,GW11)</f>
        <v>1</v>
      </c>
      <c r="GX7" s="5">
        <f t="shared" ref="GX7:HF7" si="67">COUNTIFS(GX14:GX300,GX11)</f>
        <v>6</v>
      </c>
      <c r="GY7" s="5">
        <f t="shared" si="67"/>
        <v>0</v>
      </c>
      <c r="GZ7" s="5">
        <f t="shared" si="67"/>
        <v>5</v>
      </c>
      <c r="HA7" s="5">
        <f t="shared" si="67"/>
        <v>0</v>
      </c>
      <c r="HB7" s="5">
        <f t="shared" si="67"/>
        <v>2</v>
      </c>
      <c r="HC7" s="5">
        <f t="shared" si="67"/>
        <v>3</v>
      </c>
      <c r="HD7" s="5">
        <f t="shared" si="67"/>
        <v>7</v>
      </c>
      <c r="HE7" s="5">
        <f t="shared" si="67"/>
        <v>1</v>
      </c>
      <c r="HF7" s="5">
        <f t="shared" si="67"/>
        <v>3</v>
      </c>
      <c r="HG7" s="25">
        <f t="shared" ref="HG7:HG9" si="68">SUM(GW7:HF7)</f>
        <v>28</v>
      </c>
      <c r="HH7" s="19"/>
      <c r="HI7" s="19"/>
      <c r="HJ7" s="5">
        <f>COUNTIFS(HJ14:HJ300,HJ11)</f>
        <v>21</v>
      </c>
      <c r="HK7" s="5">
        <f t="shared" ref="HK7:HS7" si="69">COUNTIFS(HK14:HK300,HK11)</f>
        <v>15</v>
      </c>
      <c r="HL7" s="5">
        <f t="shared" si="69"/>
        <v>20</v>
      </c>
      <c r="HM7" s="5">
        <f t="shared" si="69"/>
        <v>20</v>
      </c>
      <c r="HN7" s="5">
        <f t="shared" si="69"/>
        <v>18</v>
      </c>
      <c r="HO7" s="5">
        <f t="shared" si="69"/>
        <v>14</v>
      </c>
      <c r="HP7" s="5">
        <f t="shared" si="69"/>
        <v>28</v>
      </c>
      <c r="HQ7" s="5">
        <f t="shared" si="69"/>
        <v>18</v>
      </c>
      <c r="HR7" s="5">
        <f t="shared" si="69"/>
        <v>18</v>
      </c>
      <c r="HS7" s="5">
        <f t="shared" si="69"/>
        <v>17</v>
      </c>
      <c r="HT7" s="25">
        <f t="shared" ref="HT7:HT9" si="70">SUM(HJ7:HS7)</f>
        <v>189</v>
      </c>
      <c r="HU7" s="19"/>
      <c r="HV7" s="19"/>
      <c r="HW7" s="22">
        <f t="shared" ref="HW7:HW11" si="71">HT7+HG7+GT7+GG7+FT7</f>
        <v>511</v>
      </c>
      <c r="HX7" s="19"/>
      <c r="HY7" s="19"/>
      <c r="HZ7" s="5">
        <f>COUNTIFS(HZ14:HZ300,HZ11)</f>
        <v>26</v>
      </c>
      <c r="IA7" s="5">
        <f t="shared" ref="IA7:II7" si="72">COUNTIFS(IA14:IA300,IA11)</f>
        <v>17</v>
      </c>
      <c r="IB7" s="5">
        <f t="shared" si="72"/>
        <v>17</v>
      </c>
      <c r="IC7" s="5">
        <f t="shared" si="72"/>
        <v>23</v>
      </c>
      <c r="ID7" s="5">
        <f t="shared" si="72"/>
        <v>23</v>
      </c>
      <c r="IE7" s="5">
        <f t="shared" si="72"/>
        <v>18</v>
      </c>
      <c r="IF7" s="5">
        <f t="shared" si="72"/>
        <v>17</v>
      </c>
      <c r="IG7" s="5">
        <f t="shared" si="72"/>
        <v>20</v>
      </c>
      <c r="IH7" s="5">
        <f t="shared" si="72"/>
        <v>14</v>
      </c>
      <c r="II7" s="5">
        <f t="shared" si="72"/>
        <v>19</v>
      </c>
      <c r="IJ7" s="25">
        <f t="shared" ref="IJ7:IJ9" si="73">SUM(HZ7:II7)</f>
        <v>194</v>
      </c>
      <c r="IK7" s="19"/>
      <c r="IL7" s="19"/>
      <c r="IM7" s="5">
        <f>COUNTIFS(IM14:IM300,IM11)</f>
        <v>3</v>
      </c>
      <c r="IN7" s="5">
        <f t="shared" ref="IN7:IV7" si="74">COUNTIFS(IN14:IN300,IN11)</f>
        <v>16</v>
      </c>
      <c r="IO7" s="5">
        <f t="shared" si="74"/>
        <v>26</v>
      </c>
      <c r="IP7" s="5">
        <f t="shared" si="74"/>
        <v>15</v>
      </c>
      <c r="IQ7" s="5">
        <f t="shared" si="74"/>
        <v>14</v>
      </c>
      <c r="IR7" s="5">
        <f t="shared" si="74"/>
        <v>5</v>
      </c>
      <c r="IS7" s="5">
        <f t="shared" si="74"/>
        <v>10</v>
      </c>
      <c r="IT7" s="5">
        <f t="shared" si="74"/>
        <v>5</v>
      </c>
      <c r="IU7" s="5">
        <f t="shared" si="74"/>
        <v>16</v>
      </c>
      <c r="IV7" s="5">
        <f t="shared" si="74"/>
        <v>21</v>
      </c>
      <c r="IW7" s="25">
        <f t="shared" ref="IW7:IW9" si="75">SUM(IM7:IV7)</f>
        <v>131</v>
      </c>
      <c r="IX7" s="19"/>
      <c r="IY7" s="19"/>
      <c r="IZ7" s="5">
        <f>COUNTIFS(IZ14:IZ300,IZ11)</f>
        <v>17</v>
      </c>
      <c r="JA7" s="5">
        <f t="shared" ref="JA7:JI7" si="76">COUNTIFS(JA14:JA300,JA11)</f>
        <v>12</v>
      </c>
      <c r="JB7" s="5">
        <f t="shared" si="76"/>
        <v>18</v>
      </c>
      <c r="JC7" s="5">
        <f t="shared" si="76"/>
        <v>4</v>
      </c>
      <c r="JD7" s="5">
        <f t="shared" si="76"/>
        <v>16</v>
      </c>
      <c r="JE7" s="5">
        <f t="shared" si="76"/>
        <v>2</v>
      </c>
      <c r="JF7" s="5">
        <f t="shared" si="76"/>
        <v>0</v>
      </c>
      <c r="JG7" s="5">
        <f t="shared" si="76"/>
        <v>1</v>
      </c>
      <c r="JH7" s="5">
        <f t="shared" si="76"/>
        <v>18</v>
      </c>
      <c r="JI7" s="5">
        <f t="shared" si="76"/>
        <v>2</v>
      </c>
      <c r="JJ7" s="25">
        <f t="shared" ref="JJ7:JJ9" si="77">SUM(IZ7:JI7)</f>
        <v>90</v>
      </c>
      <c r="JK7" s="19"/>
      <c r="JL7" s="19"/>
      <c r="JM7" s="22">
        <f t="shared" ref="JM7:JM11" si="78">JJ7+IW7+IJ7</f>
        <v>415</v>
      </c>
      <c r="JN7" s="19"/>
      <c r="JO7" s="19"/>
      <c r="JP7" s="23">
        <f t="shared" ref="JP7:JP11" si="79">JM7+HW7+FG7+CS7</f>
        <v>3129</v>
      </c>
      <c r="JQ7" s="19"/>
      <c r="JR7" s="19"/>
    </row>
    <row r="8" spans="1:278" ht="16.350000000000001" customHeight="1" x14ac:dyDescent="0.25">
      <c r="A8" s="34"/>
      <c r="B8" s="35"/>
      <c r="C8" s="35"/>
      <c r="D8" s="35"/>
      <c r="E8" s="36"/>
      <c r="F8" s="1" t="s">
        <v>36</v>
      </c>
      <c r="G8" s="5">
        <f>G6-G7-G9</f>
        <v>0</v>
      </c>
      <c r="H8" s="5">
        <f t="shared" ref="H8:L8" si="80">H6-H7-H9</f>
        <v>0</v>
      </c>
      <c r="I8" s="5">
        <f t="shared" si="80"/>
        <v>0</v>
      </c>
      <c r="J8" s="5">
        <f t="shared" si="80"/>
        <v>0</v>
      </c>
      <c r="K8" s="5">
        <f t="shared" si="80"/>
        <v>0</v>
      </c>
      <c r="L8" s="5">
        <f t="shared" si="80"/>
        <v>0</v>
      </c>
      <c r="M8" s="25">
        <f t="shared" si="26"/>
        <v>0</v>
      </c>
      <c r="N8" s="19"/>
      <c r="O8" s="19"/>
      <c r="P8" s="5">
        <f>P6-P7-P9</f>
        <v>0</v>
      </c>
      <c r="Q8" s="5">
        <f t="shared" ref="Q8:U8" si="81">Q6-Q7-Q9</f>
        <v>0</v>
      </c>
      <c r="R8" s="5">
        <f t="shared" si="81"/>
        <v>0</v>
      </c>
      <c r="S8" s="5">
        <f t="shared" si="81"/>
        <v>0</v>
      </c>
      <c r="T8" s="5">
        <f t="shared" si="81"/>
        <v>0</v>
      </c>
      <c r="U8" s="5">
        <f t="shared" si="81"/>
        <v>0</v>
      </c>
      <c r="V8" s="25">
        <f t="shared" si="28"/>
        <v>0</v>
      </c>
      <c r="W8" s="19"/>
      <c r="X8" s="19"/>
      <c r="Y8" s="5">
        <f>Y6-Y7-Y9</f>
        <v>0</v>
      </c>
      <c r="Z8" s="5">
        <f t="shared" ref="Z8:AD8" si="82">Z6-Z7-Z9</f>
        <v>0</v>
      </c>
      <c r="AA8" s="5">
        <f t="shared" si="82"/>
        <v>0</v>
      </c>
      <c r="AB8" s="5">
        <f t="shared" si="82"/>
        <v>0</v>
      </c>
      <c r="AC8" s="5">
        <f t="shared" si="82"/>
        <v>0</v>
      </c>
      <c r="AD8" s="5">
        <f t="shared" si="82"/>
        <v>0</v>
      </c>
      <c r="AE8" s="25">
        <f t="shared" si="30"/>
        <v>0</v>
      </c>
      <c r="AF8" s="19"/>
      <c r="AG8" s="19"/>
      <c r="AH8" s="5">
        <f>AH6-AH7-AH9</f>
        <v>0</v>
      </c>
      <c r="AI8" s="5">
        <f t="shared" ref="AI8:AM8" si="83">AI6-AI7-AI9</f>
        <v>0</v>
      </c>
      <c r="AJ8" s="5">
        <f t="shared" si="83"/>
        <v>0</v>
      </c>
      <c r="AK8" s="5">
        <f t="shared" si="83"/>
        <v>0</v>
      </c>
      <c r="AL8" s="5">
        <f t="shared" si="83"/>
        <v>0</v>
      </c>
      <c r="AM8" s="5">
        <f t="shared" si="83"/>
        <v>0</v>
      </c>
      <c r="AN8" s="25">
        <f t="shared" si="32"/>
        <v>0</v>
      </c>
      <c r="AO8" s="19"/>
      <c r="AP8" s="19"/>
      <c r="AQ8" s="5">
        <f>AQ6-AQ7-AQ9</f>
        <v>0</v>
      </c>
      <c r="AR8" s="5">
        <f t="shared" ref="AR8:AV8" si="84">AR6-AR7-AR9</f>
        <v>0</v>
      </c>
      <c r="AS8" s="5">
        <f t="shared" si="84"/>
        <v>0</v>
      </c>
      <c r="AT8" s="5">
        <f t="shared" si="84"/>
        <v>0</v>
      </c>
      <c r="AU8" s="5">
        <f t="shared" si="84"/>
        <v>0</v>
      </c>
      <c r="AV8" s="5">
        <f t="shared" si="84"/>
        <v>0</v>
      </c>
      <c r="AW8" s="25">
        <f t="shared" si="34"/>
        <v>0</v>
      </c>
      <c r="AX8" s="19"/>
      <c r="AY8" s="19"/>
      <c r="AZ8" s="5">
        <f>AZ6-AZ7-AZ9</f>
        <v>0</v>
      </c>
      <c r="BA8" s="5">
        <f t="shared" ref="BA8:BE8" si="85">BA6-BA7-BA9</f>
        <v>0</v>
      </c>
      <c r="BB8" s="5">
        <f t="shared" si="85"/>
        <v>0</v>
      </c>
      <c r="BC8" s="5">
        <f t="shared" si="85"/>
        <v>0</v>
      </c>
      <c r="BD8" s="5">
        <f t="shared" si="85"/>
        <v>0</v>
      </c>
      <c r="BE8" s="5">
        <f t="shared" si="85"/>
        <v>0</v>
      </c>
      <c r="BF8" s="25">
        <f t="shared" si="36"/>
        <v>0</v>
      </c>
      <c r="BG8" s="19"/>
      <c r="BH8" s="19"/>
      <c r="BI8" s="5">
        <f>BI6-BI7-BI9</f>
        <v>0</v>
      </c>
      <c r="BJ8" s="5">
        <f t="shared" ref="BJ8:BN8" si="86">BJ6-BJ7-BJ9</f>
        <v>0</v>
      </c>
      <c r="BK8" s="5">
        <f t="shared" si="86"/>
        <v>0</v>
      </c>
      <c r="BL8" s="5">
        <f t="shared" si="86"/>
        <v>0</v>
      </c>
      <c r="BM8" s="5">
        <f t="shared" si="86"/>
        <v>0</v>
      </c>
      <c r="BN8" s="5">
        <f t="shared" si="86"/>
        <v>0</v>
      </c>
      <c r="BO8" s="25">
        <f t="shared" si="38"/>
        <v>0</v>
      </c>
      <c r="BP8" s="19"/>
      <c r="BQ8" s="19"/>
      <c r="BR8" s="5">
        <f>BR6-BR7-BR9</f>
        <v>0</v>
      </c>
      <c r="BS8" s="5">
        <f t="shared" ref="BS8:BW8" si="87">BS6-BS7-BS9</f>
        <v>0</v>
      </c>
      <c r="BT8" s="5">
        <f t="shared" si="87"/>
        <v>0</v>
      </c>
      <c r="BU8" s="5">
        <f t="shared" si="87"/>
        <v>0</v>
      </c>
      <c r="BV8" s="5">
        <f t="shared" si="87"/>
        <v>0</v>
      </c>
      <c r="BW8" s="5">
        <f t="shared" si="87"/>
        <v>0</v>
      </c>
      <c r="BX8" s="25">
        <f t="shared" si="40"/>
        <v>0</v>
      </c>
      <c r="BY8" s="19"/>
      <c r="BZ8" s="19"/>
      <c r="CA8" s="5">
        <f>CA6-CA7-CA9</f>
        <v>0</v>
      </c>
      <c r="CB8" s="5">
        <f t="shared" ref="CB8:CF8" si="88">CB6-CB7-CB9</f>
        <v>0</v>
      </c>
      <c r="CC8" s="5">
        <f t="shared" si="88"/>
        <v>0</v>
      </c>
      <c r="CD8" s="5">
        <f t="shared" si="88"/>
        <v>0</v>
      </c>
      <c r="CE8" s="5">
        <f t="shared" si="88"/>
        <v>0</v>
      </c>
      <c r="CF8" s="5">
        <f t="shared" si="88"/>
        <v>0</v>
      </c>
      <c r="CG8" s="25">
        <f t="shared" si="42"/>
        <v>0</v>
      </c>
      <c r="CH8" s="19"/>
      <c r="CI8" s="19"/>
      <c r="CJ8" s="5">
        <f>CJ6-CJ7-CJ9</f>
        <v>0</v>
      </c>
      <c r="CK8" s="5">
        <f t="shared" ref="CK8:CO8" si="89">CK6-CK7-CK9</f>
        <v>0</v>
      </c>
      <c r="CL8" s="5">
        <f t="shared" si="89"/>
        <v>0</v>
      </c>
      <c r="CM8" s="5">
        <f t="shared" si="89"/>
        <v>0</v>
      </c>
      <c r="CN8" s="5">
        <f t="shared" si="89"/>
        <v>0</v>
      </c>
      <c r="CO8" s="5">
        <f t="shared" si="89"/>
        <v>0</v>
      </c>
      <c r="CP8" s="25">
        <f t="shared" si="44"/>
        <v>0</v>
      </c>
      <c r="CQ8" s="19"/>
      <c r="CR8" s="19"/>
      <c r="CS8" s="22">
        <f t="shared" si="45"/>
        <v>0</v>
      </c>
      <c r="CT8" s="19"/>
      <c r="CU8" s="19"/>
      <c r="CV8" s="5">
        <f>CV6-CV7-CV9</f>
        <v>0</v>
      </c>
      <c r="CW8" s="5">
        <f t="shared" ref="CW8:DA8" si="90">CW6-CW7-CW9</f>
        <v>0</v>
      </c>
      <c r="CX8" s="5">
        <f t="shared" si="90"/>
        <v>0</v>
      </c>
      <c r="CY8" s="5">
        <f t="shared" si="90"/>
        <v>0</v>
      </c>
      <c r="CZ8" s="5">
        <f t="shared" si="90"/>
        <v>0</v>
      </c>
      <c r="DA8" s="5">
        <f t="shared" si="90"/>
        <v>0</v>
      </c>
      <c r="DB8" s="25">
        <f t="shared" si="47"/>
        <v>0</v>
      </c>
      <c r="DC8" s="19"/>
      <c r="DD8" s="19"/>
      <c r="DE8" s="5">
        <f>DE6-DE7-DE9</f>
        <v>0</v>
      </c>
      <c r="DF8" s="5">
        <f t="shared" ref="DF8:DJ8" si="91">DF6-DF7-DF9</f>
        <v>0</v>
      </c>
      <c r="DG8" s="5">
        <f t="shared" si="91"/>
        <v>0</v>
      </c>
      <c r="DH8" s="5">
        <f t="shared" si="91"/>
        <v>0</v>
      </c>
      <c r="DI8" s="5">
        <f t="shared" si="91"/>
        <v>0</v>
      </c>
      <c r="DJ8" s="5">
        <f t="shared" si="91"/>
        <v>0</v>
      </c>
      <c r="DK8" s="25">
        <f t="shared" si="49"/>
        <v>0</v>
      </c>
      <c r="DL8" s="19"/>
      <c r="DM8" s="19"/>
      <c r="DN8" s="5">
        <f>DN6-DN7-DN9</f>
        <v>0</v>
      </c>
      <c r="DO8" s="5">
        <f t="shared" ref="DO8:DS8" si="92">DO6-DO7-DO9</f>
        <v>0</v>
      </c>
      <c r="DP8" s="5">
        <f t="shared" si="92"/>
        <v>0</v>
      </c>
      <c r="DQ8" s="5">
        <f t="shared" si="92"/>
        <v>0</v>
      </c>
      <c r="DR8" s="5">
        <f t="shared" si="92"/>
        <v>0</v>
      </c>
      <c r="DS8" s="5">
        <f t="shared" si="92"/>
        <v>0</v>
      </c>
      <c r="DT8" s="25">
        <f t="shared" si="51"/>
        <v>0</v>
      </c>
      <c r="DU8" s="19"/>
      <c r="DV8" s="19"/>
      <c r="DW8" s="5">
        <f>DW6-DW7-DW9</f>
        <v>21</v>
      </c>
      <c r="DX8" s="5">
        <f t="shared" ref="DX8:EB8" si="93">DX6-DX7-DX9</f>
        <v>18</v>
      </c>
      <c r="DY8" s="5">
        <f t="shared" si="93"/>
        <v>23</v>
      </c>
      <c r="DZ8" s="5">
        <f t="shared" si="93"/>
        <v>20</v>
      </c>
      <c r="EA8" s="5">
        <f t="shared" si="93"/>
        <v>24</v>
      </c>
      <c r="EB8" s="5">
        <f t="shared" si="93"/>
        <v>19</v>
      </c>
      <c r="EC8" s="25">
        <f t="shared" si="53"/>
        <v>125</v>
      </c>
      <c r="ED8" s="19"/>
      <c r="EE8" s="19"/>
      <c r="EF8" s="5">
        <f>EF6-EF7-EF9</f>
        <v>35</v>
      </c>
      <c r="EG8" s="5">
        <f t="shared" ref="EG8:EK8" si="94">EG6-EG7-EG9</f>
        <v>26</v>
      </c>
      <c r="EH8" s="5">
        <f t="shared" si="94"/>
        <v>43</v>
      </c>
      <c r="EI8" s="5">
        <f t="shared" si="94"/>
        <v>17</v>
      </c>
      <c r="EJ8" s="5">
        <f t="shared" si="94"/>
        <v>29</v>
      </c>
      <c r="EK8" s="5">
        <f t="shared" si="94"/>
        <v>25</v>
      </c>
      <c r="EL8" s="25">
        <f t="shared" si="55"/>
        <v>175</v>
      </c>
      <c r="EM8" s="19"/>
      <c r="EN8" s="19"/>
      <c r="EO8" s="5">
        <f>EO6-EO7-EO9</f>
        <v>0</v>
      </c>
      <c r="EP8" s="5">
        <f t="shared" ref="EP8:ET8" si="95">EP6-EP7-EP9</f>
        <v>0</v>
      </c>
      <c r="EQ8" s="5">
        <f t="shared" si="95"/>
        <v>0</v>
      </c>
      <c r="ER8" s="5">
        <f t="shared" si="95"/>
        <v>0</v>
      </c>
      <c r="ES8" s="5">
        <f t="shared" si="95"/>
        <v>0</v>
      </c>
      <c r="ET8" s="5">
        <f t="shared" si="95"/>
        <v>0</v>
      </c>
      <c r="EU8" s="25">
        <f t="shared" si="57"/>
        <v>0</v>
      </c>
      <c r="EV8" s="19"/>
      <c r="EW8" s="19"/>
      <c r="EX8" s="5">
        <f>EX6-EX7-EX9</f>
        <v>0</v>
      </c>
      <c r="EY8" s="5">
        <f t="shared" ref="EY8:FC8" si="96">EY6-EY7-EY9</f>
        <v>0</v>
      </c>
      <c r="EZ8" s="5">
        <f t="shared" si="96"/>
        <v>0</v>
      </c>
      <c r="FA8" s="5">
        <f t="shared" si="96"/>
        <v>0</v>
      </c>
      <c r="FB8" s="5">
        <f t="shared" si="96"/>
        <v>0</v>
      </c>
      <c r="FC8" s="5">
        <f t="shared" si="96"/>
        <v>0</v>
      </c>
      <c r="FD8" s="25">
        <f t="shared" si="59"/>
        <v>0</v>
      </c>
      <c r="FE8" s="19"/>
      <c r="FF8" s="19"/>
      <c r="FG8" s="22">
        <f t="shared" si="60"/>
        <v>300</v>
      </c>
      <c r="FH8" s="19"/>
      <c r="FI8" s="19"/>
      <c r="FJ8" s="5">
        <f>FJ6-FJ7-FJ9</f>
        <v>0</v>
      </c>
      <c r="FK8" s="5">
        <f t="shared" ref="FK8:FS8" si="97">FK6-FK7-FK9</f>
        <v>0</v>
      </c>
      <c r="FL8" s="5">
        <f t="shared" si="97"/>
        <v>0</v>
      </c>
      <c r="FM8" s="5">
        <f t="shared" si="97"/>
        <v>0</v>
      </c>
      <c r="FN8" s="5">
        <f t="shared" si="97"/>
        <v>0</v>
      </c>
      <c r="FO8" s="5">
        <f t="shared" si="97"/>
        <v>0</v>
      </c>
      <c r="FP8" s="5">
        <f t="shared" si="97"/>
        <v>0</v>
      </c>
      <c r="FQ8" s="5">
        <f t="shared" si="97"/>
        <v>0</v>
      </c>
      <c r="FR8" s="5">
        <f t="shared" si="97"/>
        <v>0</v>
      </c>
      <c r="FS8" s="5">
        <f t="shared" si="97"/>
        <v>0</v>
      </c>
      <c r="FT8" s="25">
        <f t="shared" si="62"/>
        <v>0</v>
      </c>
      <c r="FU8" s="19"/>
      <c r="FV8" s="19"/>
      <c r="FW8" s="5">
        <f>FW6-FW7-FW9</f>
        <v>0</v>
      </c>
      <c r="FX8" s="5">
        <f t="shared" ref="FX8:GF8" si="98">FX6-FX7-FX9</f>
        <v>0</v>
      </c>
      <c r="FY8" s="5">
        <f t="shared" si="98"/>
        <v>0</v>
      </c>
      <c r="FZ8" s="5">
        <f t="shared" si="98"/>
        <v>0</v>
      </c>
      <c r="GA8" s="5">
        <f t="shared" si="98"/>
        <v>0</v>
      </c>
      <c r="GB8" s="5">
        <f t="shared" si="98"/>
        <v>0</v>
      </c>
      <c r="GC8" s="5">
        <f t="shared" si="98"/>
        <v>0</v>
      </c>
      <c r="GD8" s="5">
        <f t="shared" si="98"/>
        <v>0</v>
      </c>
      <c r="GE8" s="5">
        <f t="shared" si="98"/>
        <v>0</v>
      </c>
      <c r="GF8" s="5">
        <f t="shared" si="98"/>
        <v>0</v>
      </c>
      <c r="GG8" s="25">
        <f t="shared" si="64"/>
        <v>0</v>
      </c>
      <c r="GH8" s="19"/>
      <c r="GI8" s="19"/>
      <c r="GJ8" s="5">
        <f>GJ6-GJ7-GJ9</f>
        <v>0</v>
      </c>
      <c r="GK8" s="5">
        <f t="shared" ref="GK8:GS8" si="99">GK6-GK7-GK9</f>
        <v>0</v>
      </c>
      <c r="GL8" s="5">
        <f t="shared" si="99"/>
        <v>0</v>
      </c>
      <c r="GM8" s="5">
        <f t="shared" si="99"/>
        <v>0</v>
      </c>
      <c r="GN8" s="5">
        <f t="shared" si="99"/>
        <v>0</v>
      </c>
      <c r="GO8" s="5">
        <f t="shared" si="99"/>
        <v>0</v>
      </c>
      <c r="GP8" s="5">
        <f t="shared" si="99"/>
        <v>0</v>
      </c>
      <c r="GQ8" s="5">
        <f t="shared" si="99"/>
        <v>0</v>
      </c>
      <c r="GR8" s="5">
        <f t="shared" si="99"/>
        <v>0</v>
      </c>
      <c r="GS8" s="5">
        <f t="shared" si="99"/>
        <v>0</v>
      </c>
      <c r="GT8" s="25">
        <f t="shared" si="66"/>
        <v>0</v>
      </c>
      <c r="GU8" s="19"/>
      <c r="GV8" s="19"/>
      <c r="GW8" s="5">
        <f>GW6-GW7-GW9</f>
        <v>0</v>
      </c>
      <c r="GX8" s="5">
        <f t="shared" ref="GX8:HF8" si="100">GX6-GX7-GX9</f>
        <v>0</v>
      </c>
      <c r="GY8" s="5">
        <f t="shared" si="100"/>
        <v>0</v>
      </c>
      <c r="GZ8" s="5">
        <f t="shared" si="100"/>
        <v>0</v>
      </c>
      <c r="HA8" s="5">
        <f t="shared" si="100"/>
        <v>0</v>
      </c>
      <c r="HB8" s="5">
        <f t="shared" si="100"/>
        <v>0</v>
      </c>
      <c r="HC8" s="5">
        <f t="shared" si="100"/>
        <v>0</v>
      </c>
      <c r="HD8" s="5">
        <f t="shared" si="100"/>
        <v>0</v>
      </c>
      <c r="HE8" s="5">
        <f t="shared" si="100"/>
        <v>0</v>
      </c>
      <c r="HF8" s="5">
        <f t="shared" si="100"/>
        <v>0</v>
      </c>
      <c r="HG8" s="25">
        <f t="shared" si="68"/>
        <v>0</v>
      </c>
      <c r="HH8" s="19"/>
      <c r="HI8" s="19"/>
      <c r="HJ8" s="5">
        <f>HJ6-HJ7-HJ9</f>
        <v>5</v>
      </c>
      <c r="HK8" s="5">
        <f t="shared" ref="HK8:HS8" si="101">HK6-HK7-HK9</f>
        <v>6</v>
      </c>
      <c r="HL8" s="5">
        <f t="shared" si="101"/>
        <v>6</v>
      </c>
      <c r="HM8" s="5">
        <f t="shared" si="101"/>
        <v>2</v>
      </c>
      <c r="HN8" s="5">
        <f t="shared" si="101"/>
        <v>3</v>
      </c>
      <c r="HO8" s="5">
        <f t="shared" si="101"/>
        <v>6</v>
      </c>
      <c r="HP8" s="5">
        <f t="shared" si="101"/>
        <v>6</v>
      </c>
      <c r="HQ8" s="5">
        <f t="shared" si="101"/>
        <v>9</v>
      </c>
      <c r="HR8" s="5">
        <f t="shared" si="101"/>
        <v>1</v>
      </c>
      <c r="HS8" s="5">
        <f t="shared" si="101"/>
        <v>4</v>
      </c>
      <c r="HT8" s="25">
        <f t="shared" si="70"/>
        <v>48</v>
      </c>
      <c r="HU8" s="19"/>
      <c r="HV8" s="19"/>
      <c r="HW8" s="22">
        <f t="shared" si="71"/>
        <v>48</v>
      </c>
      <c r="HX8" s="19"/>
      <c r="HY8" s="19"/>
      <c r="HZ8" s="5">
        <f>HZ6-HZ7-HZ9</f>
        <v>0</v>
      </c>
      <c r="IA8" s="5">
        <f t="shared" ref="IA8:II8" si="102">IA6-IA7-IA9</f>
        <v>0</v>
      </c>
      <c r="IB8" s="5">
        <f t="shared" si="102"/>
        <v>0</v>
      </c>
      <c r="IC8" s="5">
        <f t="shared" si="102"/>
        <v>0</v>
      </c>
      <c r="ID8" s="5">
        <f t="shared" si="102"/>
        <v>0</v>
      </c>
      <c r="IE8" s="5">
        <f t="shared" si="102"/>
        <v>0</v>
      </c>
      <c r="IF8" s="5">
        <f t="shared" si="102"/>
        <v>0</v>
      </c>
      <c r="IG8" s="5">
        <f t="shared" si="102"/>
        <v>0</v>
      </c>
      <c r="IH8" s="5">
        <f t="shared" si="102"/>
        <v>0</v>
      </c>
      <c r="II8" s="5">
        <f t="shared" si="102"/>
        <v>0</v>
      </c>
      <c r="IJ8" s="25">
        <f t="shared" si="73"/>
        <v>0</v>
      </c>
      <c r="IK8" s="19"/>
      <c r="IL8" s="19"/>
      <c r="IM8" s="5">
        <f>IM6-IM7-IM9</f>
        <v>0</v>
      </c>
      <c r="IN8" s="5">
        <f t="shared" ref="IN8:IV8" si="103">IN6-IN7-IN9</f>
        <v>0</v>
      </c>
      <c r="IO8" s="5">
        <f t="shared" si="103"/>
        <v>0</v>
      </c>
      <c r="IP8" s="5">
        <f t="shared" si="103"/>
        <v>0</v>
      </c>
      <c r="IQ8" s="5">
        <f t="shared" si="103"/>
        <v>0</v>
      </c>
      <c r="IR8" s="5">
        <f t="shared" si="103"/>
        <v>0</v>
      </c>
      <c r="IS8" s="5">
        <f t="shared" si="103"/>
        <v>0</v>
      </c>
      <c r="IT8" s="5">
        <f t="shared" si="103"/>
        <v>0</v>
      </c>
      <c r="IU8" s="5">
        <f t="shared" si="103"/>
        <v>0</v>
      </c>
      <c r="IV8" s="5">
        <f t="shared" si="103"/>
        <v>0</v>
      </c>
      <c r="IW8" s="25">
        <f t="shared" si="75"/>
        <v>0</v>
      </c>
      <c r="IX8" s="19"/>
      <c r="IY8" s="19"/>
      <c r="IZ8" s="5">
        <f>IZ6-IZ7-IZ9</f>
        <v>0</v>
      </c>
      <c r="JA8" s="5">
        <f t="shared" ref="JA8:JI8" si="104">JA6-JA7-JA9</f>
        <v>3</v>
      </c>
      <c r="JB8" s="5">
        <f t="shared" si="104"/>
        <v>10</v>
      </c>
      <c r="JC8" s="5">
        <f t="shared" si="104"/>
        <v>4</v>
      </c>
      <c r="JD8" s="5">
        <f t="shared" si="104"/>
        <v>13</v>
      </c>
      <c r="JE8" s="5">
        <f t="shared" si="104"/>
        <v>9</v>
      </c>
      <c r="JF8" s="5">
        <f t="shared" si="104"/>
        <v>20</v>
      </c>
      <c r="JG8" s="5">
        <f t="shared" si="104"/>
        <v>12</v>
      </c>
      <c r="JH8" s="5">
        <f t="shared" si="104"/>
        <v>5</v>
      </c>
      <c r="JI8" s="5">
        <f t="shared" si="104"/>
        <v>13</v>
      </c>
      <c r="JJ8" s="25">
        <f t="shared" si="77"/>
        <v>89</v>
      </c>
      <c r="JK8" s="19"/>
      <c r="JL8" s="19"/>
      <c r="JM8" s="22">
        <f t="shared" si="78"/>
        <v>89</v>
      </c>
      <c r="JN8" s="19"/>
      <c r="JO8" s="19"/>
      <c r="JP8" s="23">
        <f t="shared" si="79"/>
        <v>437</v>
      </c>
      <c r="JQ8" s="19"/>
      <c r="JR8" s="19"/>
    </row>
    <row r="9" spans="1:278" ht="16.350000000000001" customHeight="1" x14ac:dyDescent="0.25">
      <c r="A9" s="34"/>
      <c r="B9" s="35"/>
      <c r="C9" s="35"/>
      <c r="D9" s="35"/>
      <c r="E9" s="36"/>
      <c r="F9" s="1" t="s">
        <v>37</v>
      </c>
      <c r="G9" s="5">
        <f>COUNTIFS(G14:G300,0)</f>
        <v>12</v>
      </c>
      <c r="H9" s="5">
        <f t="shared" ref="H9:L9" si="105">COUNTIFS(H14:H300,0)</f>
        <v>13</v>
      </c>
      <c r="I9" s="5">
        <f t="shared" si="105"/>
        <v>27</v>
      </c>
      <c r="J9" s="5">
        <f t="shared" si="105"/>
        <v>34</v>
      </c>
      <c r="K9" s="5">
        <f t="shared" si="105"/>
        <v>27</v>
      </c>
      <c r="L9" s="5">
        <f t="shared" si="105"/>
        <v>18</v>
      </c>
      <c r="M9" s="25">
        <f t="shared" si="26"/>
        <v>131</v>
      </c>
      <c r="N9" s="19"/>
      <c r="O9" s="19"/>
      <c r="P9" s="5">
        <f>COUNTIFS(P14:P300,0)</f>
        <v>17</v>
      </c>
      <c r="Q9" s="5">
        <f t="shared" ref="Q9:U9" si="106">COUNTIFS(Q14:Q300,0)</f>
        <v>24</v>
      </c>
      <c r="R9" s="5">
        <f t="shared" si="106"/>
        <v>5</v>
      </c>
      <c r="S9" s="5">
        <f t="shared" si="106"/>
        <v>13</v>
      </c>
      <c r="T9" s="5">
        <f t="shared" si="106"/>
        <v>20</v>
      </c>
      <c r="U9" s="5">
        <f t="shared" si="106"/>
        <v>22</v>
      </c>
      <c r="V9" s="25">
        <f t="shared" si="28"/>
        <v>101</v>
      </c>
      <c r="W9" s="19"/>
      <c r="X9" s="19"/>
      <c r="Y9" s="5">
        <f>COUNTIFS(Y14:Y300,0)</f>
        <v>19</v>
      </c>
      <c r="Z9" s="5">
        <f t="shared" ref="Z9:AD9" si="107">COUNTIFS(Z14:Z300,0)</f>
        <v>10</v>
      </c>
      <c r="AA9" s="5">
        <f t="shared" si="107"/>
        <v>10</v>
      </c>
      <c r="AB9" s="5">
        <f t="shared" si="107"/>
        <v>30</v>
      </c>
      <c r="AC9" s="5">
        <f t="shared" si="107"/>
        <v>25</v>
      </c>
      <c r="AD9" s="5">
        <f t="shared" si="107"/>
        <v>3</v>
      </c>
      <c r="AE9" s="25">
        <f t="shared" si="30"/>
        <v>97</v>
      </c>
      <c r="AF9" s="19"/>
      <c r="AG9" s="19"/>
      <c r="AH9" s="5">
        <f>COUNTIFS(AH14:AH300,0)</f>
        <v>4</v>
      </c>
      <c r="AI9" s="5">
        <f t="shared" ref="AI9:AM9" si="108">COUNTIFS(AI14:AI300,0)</f>
        <v>2</v>
      </c>
      <c r="AJ9" s="5">
        <f t="shared" si="108"/>
        <v>9</v>
      </c>
      <c r="AK9" s="5">
        <f t="shared" si="108"/>
        <v>7</v>
      </c>
      <c r="AL9" s="5">
        <f t="shared" si="108"/>
        <v>7</v>
      </c>
      <c r="AM9" s="5">
        <f t="shared" si="108"/>
        <v>8</v>
      </c>
      <c r="AN9" s="25">
        <f t="shared" si="32"/>
        <v>37</v>
      </c>
      <c r="AO9" s="19"/>
      <c r="AP9" s="19"/>
      <c r="AQ9" s="5">
        <f>COUNTIFS(AQ14:AQ300,0)</f>
        <v>4</v>
      </c>
      <c r="AR9" s="5">
        <f t="shared" ref="AR9:AV9" si="109">COUNTIFS(AR14:AR300,0)</f>
        <v>29</v>
      </c>
      <c r="AS9" s="5">
        <f t="shared" si="109"/>
        <v>1</v>
      </c>
      <c r="AT9" s="5">
        <f t="shared" si="109"/>
        <v>1</v>
      </c>
      <c r="AU9" s="5">
        <f t="shared" si="109"/>
        <v>30</v>
      </c>
      <c r="AV9" s="5">
        <f t="shared" si="109"/>
        <v>41</v>
      </c>
      <c r="AW9" s="25">
        <f t="shared" si="34"/>
        <v>106</v>
      </c>
      <c r="AX9" s="19"/>
      <c r="AY9" s="19"/>
      <c r="AZ9" s="5">
        <f>COUNTIFS(AZ14:AZ300,0)</f>
        <v>48</v>
      </c>
      <c r="BA9" s="5">
        <f t="shared" ref="BA9:BE9" si="110">COUNTIFS(BA14:BA300,0)</f>
        <v>42</v>
      </c>
      <c r="BB9" s="5">
        <f t="shared" si="110"/>
        <v>20</v>
      </c>
      <c r="BC9" s="5">
        <f t="shared" si="110"/>
        <v>37</v>
      </c>
      <c r="BD9" s="5">
        <f t="shared" si="110"/>
        <v>34</v>
      </c>
      <c r="BE9" s="5">
        <f t="shared" si="110"/>
        <v>34</v>
      </c>
      <c r="BF9" s="25">
        <f t="shared" si="36"/>
        <v>215</v>
      </c>
      <c r="BG9" s="19"/>
      <c r="BH9" s="19"/>
      <c r="BI9" s="5">
        <f>COUNTIFS(BI14:BI300,0)</f>
        <v>18</v>
      </c>
      <c r="BJ9" s="5">
        <f t="shared" ref="BJ9:BN9" si="111">COUNTIFS(BJ14:BJ300,0)</f>
        <v>18</v>
      </c>
      <c r="BK9" s="5">
        <f t="shared" si="111"/>
        <v>30</v>
      </c>
      <c r="BL9" s="5">
        <f t="shared" si="111"/>
        <v>32</v>
      </c>
      <c r="BM9" s="5">
        <f t="shared" si="111"/>
        <v>35</v>
      </c>
      <c r="BN9" s="5">
        <f t="shared" si="111"/>
        <v>30</v>
      </c>
      <c r="BO9" s="25">
        <f t="shared" si="38"/>
        <v>163</v>
      </c>
      <c r="BP9" s="19"/>
      <c r="BQ9" s="19"/>
      <c r="BR9" s="5">
        <f>COUNTIFS(BR14:BR300,0)</f>
        <v>22</v>
      </c>
      <c r="BS9" s="5">
        <f t="shared" ref="BS9:BW9" si="112">COUNTIFS(BS14:BS300,0)</f>
        <v>18</v>
      </c>
      <c r="BT9" s="5">
        <f t="shared" si="112"/>
        <v>31</v>
      </c>
      <c r="BU9" s="5">
        <f t="shared" si="112"/>
        <v>22</v>
      </c>
      <c r="BV9" s="5">
        <f t="shared" si="112"/>
        <v>30</v>
      </c>
      <c r="BW9" s="5">
        <f t="shared" si="112"/>
        <v>26</v>
      </c>
      <c r="BX9" s="25">
        <f t="shared" si="40"/>
        <v>149</v>
      </c>
      <c r="BY9" s="19"/>
      <c r="BZ9" s="19"/>
      <c r="CA9" s="5">
        <f>COUNTIFS(CA14:CA300,0)</f>
        <v>26</v>
      </c>
      <c r="CB9" s="5">
        <f t="shared" ref="CB9:CF9" si="113">COUNTIFS(CB14:CB300,0)</f>
        <v>7</v>
      </c>
      <c r="CC9" s="5">
        <f t="shared" si="113"/>
        <v>13</v>
      </c>
      <c r="CD9" s="5">
        <f t="shared" si="113"/>
        <v>23</v>
      </c>
      <c r="CE9" s="5">
        <f t="shared" si="113"/>
        <v>4</v>
      </c>
      <c r="CF9" s="5">
        <f t="shared" si="113"/>
        <v>12</v>
      </c>
      <c r="CG9" s="25">
        <f t="shared" si="42"/>
        <v>85</v>
      </c>
      <c r="CH9" s="19"/>
      <c r="CI9" s="19"/>
      <c r="CJ9" s="5">
        <f>COUNTIFS(CJ14:CJ300,0)</f>
        <v>44</v>
      </c>
      <c r="CK9" s="5">
        <f t="shared" ref="CK9:CO9" si="114">COUNTIFS(CK14:CK300,0)</f>
        <v>21</v>
      </c>
      <c r="CL9" s="5">
        <f t="shared" si="114"/>
        <v>6</v>
      </c>
      <c r="CM9" s="5">
        <f t="shared" si="114"/>
        <v>21</v>
      </c>
      <c r="CN9" s="5">
        <f t="shared" si="114"/>
        <v>26</v>
      </c>
      <c r="CO9" s="5">
        <f t="shared" si="114"/>
        <v>6</v>
      </c>
      <c r="CP9" s="25">
        <f t="shared" si="44"/>
        <v>124</v>
      </c>
      <c r="CQ9" s="19"/>
      <c r="CR9" s="19"/>
      <c r="CS9" s="22">
        <f t="shared" si="45"/>
        <v>1208</v>
      </c>
      <c r="CT9" s="19"/>
      <c r="CU9" s="19"/>
      <c r="CV9" s="5">
        <f>COUNTIFS(CV14:CV300,0)</f>
        <v>3</v>
      </c>
      <c r="CW9" s="5">
        <f t="shared" ref="CW9:DA9" si="115">COUNTIFS(CW14:CW300,0)</f>
        <v>17</v>
      </c>
      <c r="CX9" s="5">
        <f t="shared" si="115"/>
        <v>20</v>
      </c>
      <c r="CY9" s="5">
        <f t="shared" si="115"/>
        <v>17</v>
      </c>
      <c r="CZ9" s="5">
        <f t="shared" si="115"/>
        <v>44</v>
      </c>
      <c r="DA9" s="5">
        <f t="shared" si="115"/>
        <v>22</v>
      </c>
      <c r="DB9" s="25">
        <f t="shared" si="47"/>
        <v>123</v>
      </c>
      <c r="DC9" s="19"/>
      <c r="DD9" s="19"/>
      <c r="DE9" s="5">
        <f>COUNTIFS(DE14:DE300,0)</f>
        <v>0</v>
      </c>
      <c r="DF9" s="5">
        <f t="shared" ref="DF9:DJ9" si="116">COUNTIFS(DF14:DF300,0)</f>
        <v>3</v>
      </c>
      <c r="DG9" s="5">
        <f t="shared" si="116"/>
        <v>0</v>
      </c>
      <c r="DH9" s="5">
        <f t="shared" si="116"/>
        <v>2</v>
      </c>
      <c r="DI9" s="5">
        <f t="shared" si="116"/>
        <v>2</v>
      </c>
      <c r="DJ9" s="5">
        <f t="shared" si="116"/>
        <v>9</v>
      </c>
      <c r="DK9" s="25">
        <f t="shared" si="49"/>
        <v>16</v>
      </c>
      <c r="DL9" s="19"/>
      <c r="DM9" s="19"/>
      <c r="DN9" s="5">
        <f>COUNTIFS(DN14:DN300,0)</f>
        <v>14</v>
      </c>
      <c r="DO9" s="5">
        <f t="shared" ref="DO9:DS9" si="117">COUNTIFS(DO14:DO300,0)</f>
        <v>36</v>
      </c>
      <c r="DP9" s="5">
        <f t="shared" si="117"/>
        <v>17</v>
      </c>
      <c r="DQ9" s="5">
        <f t="shared" si="117"/>
        <v>23</v>
      </c>
      <c r="DR9" s="5">
        <f t="shared" si="117"/>
        <v>34</v>
      </c>
      <c r="DS9" s="5">
        <f t="shared" si="117"/>
        <v>26</v>
      </c>
      <c r="DT9" s="25">
        <f t="shared" si="51"/>
        <v>150</v>
      </c>
      <c r="DU9" s="19"/>
      <c r="DV9" s="19"/>
      <c r="DW9" s="5">
        <f>COUNTIFS(DW14:DW300,0)</f>
        <v>2</v>
      </c>
      <c r="DX9" s="5">
        <f t="shared" ref="DX9:EB9" si="118">COUNTIFS(DX14:DX300,0)</f>
        <v>4</v>
      </c>
      <c r="DY9" s="5">
        <f t="shared" si="118"/>
        <v>3</v>
      </c>
      <c r="DZ9" s="5">
        <f t="shared" si="118"/>
        <v>8</v>
      </c>
      <c r="EA9" s="5">
        <f t="shared" si="118"/>
        <v>14</v>
      </c>
      <c r="EB9" s="5">
        <f t="shared" si="118"/>
        <v>6</v>
      </c>
      <c r="EC9" s="25">
        <f t="shared" si="53"/>
        <v>37</v>
      </c>
      <c r="ED9" s="19"/>
      <c r="EE9" s="19"/>
      <c r="EF9" s="5">
        <f>COUNTIFS(EF14:EF300,0)</f>
        <v>2</v>
      </c>
      <c r="EG9" s="5">
        <f t="shared" ref="EG9:EK9" si="119">COUNTIFS(EG14:EG300,0)</f>
        <v>4</v>
      </c>
      <c r="EH9" s="5">
        <f t="shared" si="119"/>
        <v>2</v>
      </c>
      <c r="EI9" s="5">
        <f t="shared" si="119"/>
        <v>21</v>
      </c>
      <c r="EJ9" s="5">
        <f t="shared" si="119"/>
        <v>8</v>
      </c>
      <c r="EK9" s="5">
        <f t="shared" si="119"/>
        <v>0</v>
      </c>
      <c r="EL9" s="25">
        <f t="shared" si="55"/>
        <v>37</v>
      </c>
      <c r="EM9" s="19"/>
      <c r="EN9" s="19"/>
      <c r="EO9" s="5">
        <f>COUNTIFS(EO14:EO300,0)</f>
        <v>16</v>
      </c>
      <c r="EP9" s="5">
        <f t="shared" ref="EP9:ET9" si="120">COUNTIFS(EP14:EP300,0)</f>
        <v>26</v>
      </c>
      <c r="EQ9" s="5">
        <f t="shared" si="120"/>
        <v>16</v>
      </c>
      <c r="ER9" s="5">
        <f t="shared" si="120"/>
        <v>10</v>
      </c>
      <c r="ES9" s="5">
        <f t="shared" si="120"/>
        <v>25</v>
      </c>
      <c r="ET9" s="5">
        <f t="shared" si="120"/>
        <v>28</v>
      </c>
      <c r="EU9" s="25">
        <f t="shared" si="57"/>
        <v>121</v>
      </c>
      <c r="EV9" s="19"/>
      <c r="EW9" s="19"/>
      <c r="EX9" s="5">
        <f>COUNTIFS(EX14:EX300,0)</f>
        <v>22</v>
      </c>
      <c r="EY9" s="5">
        <f t="shared" ref="EY9:FC9" si="121">COUNTIFS(EY14:EY300,0)</f>
        <v>17</v>
      </c>
      <c r="EZ9" s="5">
        <f t="shared" si="121"/>
        <v>14</v>
      </c>
      <c r="FA9" s="5">
        <f t="shared" si="121"/>
        <v>20</v>
      </c>
      <c r="FB9" s="5">
        <f t="shared" si="121"/>
        <v>4</v>
      </c>
      <c r="FC9" s="5">
        <f t="shared" si="121"/>
        <v>29</v>
      </c>
      <c r="FD9" s="25">
        <f t="shared" si="59"/>
        <v>106</v>
      </c>
      <c r="FE9" s="19"/>
      <c r="FF9" s="19"/>
      <c r="FG9" s="22">
        <f t="shared" si="60"/>
        <v>590</v>
      </c>
      <c r="FH9" s="19"/>
      <c r="FI9" s="19"/>
      <c r="FJ9" s="5">
        <f>COUNTIFS(FJ14:FJ300,0)</f>
        <v>1</v>
      </c>
      <c r="FK9" s="5">
        <f t="shared" ref="FK9:FS9" si="122">COUNTIFS(FK14:FK300,0)</f>
        <v>10</v>
      </c>
      <c r="FL9" s="5">
        <f t="shared" si="122"/>
        <v>15</v>
      </c>
      <c r="FM9" s="5">
        <f t="shared" si="122"/>
        <v>5</v>
      </c>
      <c r="FN9" s="5">
        <f t="shared" si="122"/>
        <v>8</v>
      </c>
      <c r="FO9" s="5">
        <f t="shared" si="122"/>
        <v>0</v>
      </c>
      <c r="FP9" s="5">
        <f t="shared" si="122"/>
        <v>10</v>
      </c>
      <c r="FQ9" s="5">
        <f t="shared" si="122"/>
        <v>9</v>
      </c>
      <c r="FR9" s="5">
        <f t="shared" si="122"/>
        <v>1</v>
      </c>
      <c r="FS9" s="5">
        <f t="shared" si="122"/>
        <v>10</v>
      </c>
      <c r="FT9" s="25">
        <f t="shared" si="62"/>
        <v>69</v>
      </c>
      <c r="FU9" s="19"/>
      <c r="FV9" s="19"/>
      <c r="FW9" s="5">
        <f>COUNTIFS(FW14:FW300,0)</f>
        <v>23</v>
      </c>
      <c r="FX9" s="5">
        <f t="shared" ref="FX9:GF9" si="123">COUNTIFS(FX14:FX300,0)</f>
        <v>28</v>
      </c>
      <c r="FY9" s="5">
        <f t="shared" si="123"/>
        <v>26</v>
      </c>
      <c r="FZ9" s="5">
        <f t="shared" si="123"/>
        <v>25</v>
      </c>
      <c r="GA9" s="5">
        <f t="shared" si="123"/>
        <v>29</v>
      </c>
      <c r="GB9" s="5">
        <f t="shared" si="123"/>
        <v>24</v>
      </c>
      <c r="GC9" s="5">
        <f t="shared" si="123"/>
        <v>23</v>
      </c>
      <c r="GD9" s="5">
        <f t="shared" si="123"/>
        <v>22</v>
      </c>
      <c r="GE9" s="5">
        <f t="shared" si="123"/>
        <v>10</v>
      </c>
      <c r="GF9" s="5">
        <f t="shared" si="123"/>
        <v>24</v>
      </c>
      <c r="GG9" s="25">
        <f t="shared" si="64"/>
        <v>234</v>
      </c>
      <c r="GH9" s="19"/>
      <c r="GI9" s="19"/>
      <c r="GJ9" s="5">
        <f>COUNTIFS(GJ14:GJ300,0)</f>
        <v>24</v>
      </c>
      <c r="GK9" s="5">
        <f t="shared" ref="GK9:GS9" si="124">COUNTIFS(GK14:GK300,0)</f>
        <v>21</v>
      </c>
      <c r="GL9" s="5">
        <f t="shared" si="124"/>
        <v>27</v>
      </c>
      <c r="GM9" s="5">
        <f t="shared" si="124"/>
        <v>2</v>
      </c>
      <c r="GN9" s="5">
        <f t="shared" si="124"/>
        <v>18</v>
      </c>
      <c r="GO9" s="5">
        <f t="shared" si="124"/>
        <v>7</v>
      </c>
      <c r="GP9" s="5">
        <f t="shared" si="124"/>
        <v>7</v>
      </c>
      <c r="GQ9" s="5">
        <f t="shared" si="124"/>
        <v>17</v>
      </c>
      <c r="GR9" s="5">
        <f t="shared" si="124"/>
        <v>19</v>
      </c>
      <c r="GS9" s="5">
        <f t="shared" si="124"/>
        <v>20</v>
      </c>
      <c r="GT9" s="25">
        <f t="shared" si="66"/>
        <v>162</v>
      </c>
      <c r="GU9" s="19"/>
      <c r="GV9" s="19"/>
      <c r="GW9" s="5">
        <f>COUNTIFS(GW14:GW300,0)</f>
        <v>23</v>
      </c>
      <c r="GX9" s="5">
        <f t="shared" ref="GX9:HF9" si="125">COUNTIFS(GX14:GX300,0)</f>
        <v>18</v>
      </c>
      <c r="GY9" s="5">
        <f t="shared" si="125"/>
        <v>17</v>
      </c>
      <c r="GZ9" s="5">
        <f t="shared" si="125"/>
        <v>22</v>
      </c>
      <c r="HA9" s="5">
        <f t="shared" si="125"/>
        <v>22</v>
      </c>
      <c r="HB9" s="5">
        <f t="shared" si="125"/>
        <v>21</v>
      </c>
      <c r="HC9" s="5">
        <f t="shared" si="125"/>
        <v>19</v>
      </c>
      <c r="HD9" s="5">
        <f t="shared" si="125"/>
        <v>24</v>
      </c>
      <c r="HE9" s="5">
        <f t="shared" si="125"/>
        <v>31</v>
      </c>
      <c r="HF9" s="5">
        <f t="shared" si="125"/>
        <v>28</v>
      </c>
      <c r="HG9" s="25">
        <f t="shared" si="68"/>
        <v>225</v>
      </c>
      <c r="HH9" s="19"/>
      <c r="HI9" s="19"/>
      <c r="HJ9" s="5">
        <f>COUNTIFS(HJ14:HJ300,0)</f>
        <v>1</v>
      </c>
      <c r="HK9" s="5">
        <f t="shared" ref="HK9:HS9" si="126">COUNTIFS(HK14:HK300,0)</f>
        <v>2</v>
      </c>
      <c r="HL9" s="5">
        <f t="shared" si="126"/>
        <v>6</v>
      </c>
      <c r="HM9" s="5">
        <f t="shared" si="126"/>
        <v>1</v>
      </c>
      <c r="HN9" s="5">
        <f t="shared" si="126"/>
        <v>2</v>
      </c>
      <c r="HO9" s="5">
        <f t="shared" si="126"/>
        <v>1</v>
      </c>
      <c r="HP9" s="5">
        <f t="shared" si="126"/>
        <v>2</v>
      </c>
      <c r="HQ9" s="5">
        <f t="shared" si="126"/>
        <v>0</v>
      </c>
      <c r="HR9" s="5">
        <f t="shared" si="126"/>
        <v>0</v>
      </c>
      <c r="HS9" s="5">
        <f t="shared" si="126"/>
        <v>1</v>
      </c>
      <c r="HT9" s="25">
        <f t="shared" si="70"/>
        <v>16</v>
      </c>
      <c r="HU9" s="19"/>
      <c r="HV9" s="19"/>
      <c r="HW9" s="22">
        <f t="shared" si="71"/>
        <v>706</v>
      </c>
      <c r="HX9" s="19"/>
      <c r="HY9" s="19"/>
      <c r="HZ9" s="5">
        <f>COUNTIFS(HZ14:HZ300,0)</f>
        <v>2</v>
      </c>
      <c r="IA9" s="5">
        <f t="shared" ref="IA9:II9" si="127">COUNTIFS(IA14:IA300,0)</f>
        <v>2</v>
      </c>
      <c r="IB9" s="5">
        <f t="shared" si="127"/>
        <v>4</v>
      </c>
      <c r="IC9" s="5">
        <f t="shared" si="127"/>
        <v>10</v>
      </c>
      <c r="ID9" s="5">
        <f t="shared" si="127"/>
        <v>3</v>
      </c>
      <c r="IE9" s="5">
        <f t="shared" si="127"/>
        <v>6</v>
      </c>
      <c r="IF9" s="5">
        <f t="shared" si="127"/>
        <v>3</v>
      </c>
      <c r="IG9" s="5">
        <f t="shared" si="127"/>
        <v>3</v>
      </c>
      <c r="IH9" s="5">
        <f t="shared" si="127"/>
        <v>13</v>
      </c>
      <c r="II9" s="5">
        <f t="shared" si="127"/>
        <v>13</v>
      </c>
      <c r="IJ9" s="25">
        <f t="shared" si="73"/>
        <v>59</v>
      </c>
      <c r="IK9" s="19"/>
      <c r="IL9" s="19"/>
      <c r="IM9" s="5">
        <f>COUNTIFS(IM14:IM300,0)</f>
        <v>14</v>
      </c>
      <c r="IN9" s="5">
        <f t="shared" ref="IN9:IV9" si="128">COUNTIFS(IN14:IN300,0)</f>
        <v>10</v>
      </c>
      <c r="IO9" s="5">
        <f t="shared" si="128"/>
        <v>6</v>
      </c>
      <c r="IP9" s="5">
        <f t="shared" si="128"/>
        <v>12</v>
      </c>
      <c r="IQ9" s="5">
        <f t="shared" si="128"/>
        <v>16</v>
      </c>
      <c r="IR9" s="5">
        <f t="shared" si="128"/>
        <v>26</v>
      </c>
      <c r="IS9" s="5">
        <f t="shared" si="128"/>
        <v>10</v>
      </c>
      <c r="IT9" s="5">
        <f t="shared" si="128"/>
        <v>9</v>
      </c>
      <c r="IU9" s="5">
        <f t="shared" si="128"/>
        <v>10</v>
      </c>
      <c r="IV9" s="5">
        <f t="shared" si="128"/>
        <v>9</v>
      </c>
      <c r="IW9" s="25">
        <f t="shared" si="75"/>
        <v>122</v>
      </c>
      <c r="IX9" s="19"/>
      <c r="IY9" s="19"/>
      <c r="IZ9" s="5">
        <f>COUNTIFS(IZ14:IZ300,0)</f>
        <v>5</v>
      </c>
      <c r="JA9" s="5">
        <f t="shared" ref="JA9:JI9" si="129">COUNTIFS(JA14:JA300,0)</f>
        <v>2</v>
      </c>
      <c r="JB9" s="5">
        <f t="shared" si="129"/>
        <v>1</v>
      </c>
      <c r="JC9" s="5">
        <f t="shared" si="129"/>
        <v>24</v>
      </c>
      <c r="JD9" s="5">
        <f t="shared" si="129"/>
        <v>1</v>
      </c>
      <c r="JE9" s="5">
        <f t="shared" si="129"/>
        <v>10</v>
      </c>
      <c r="JF9" s="5">
        <f t="shared" si="129"/>
        <v>3</v>
      </c>
      <c r="JG9" s="5">
        <f t="shared" si="129"/>
        <v>7</v>
      </c>
      <c r="JH9" s="5">
        <f t="shared" si="129"/>
        <v>7</v>
      </c>
      <c r="JI9" s="5">
        <f t="shared" si="129"/>
        <v>14</v>
      </c>
      <c r="JJ9" s="25">
        <f t="shared" si="77"/>
        <v>74</v>
      </c>
      <c r="JK9" s="19"/>
      <c r="JL9" s="19"/>
      <c r="JM9" s="22">
        <f t="shared" si="78"/>
        <v>255</v>
      </c>
      <c r="JN9" s="19"/>
      <c r="JO9" s="19"/>
      <c r="JP9" s="23">
        <f t="shared" si="79"/>
        <v>2759</v>
      </c>
      <c r="JQ9" s="19"/>
      <c r="JR9" s="19"/>
    </row>
    <row r="10" spans="1:278" ht="16.350000000000001" customHeight="1" x14ac:dyDescent="0.25">
      <c r="A10" s="34"/>
      <c r="B10" s="35"/>
      <c r="C10" s="35"/>
      <c r="D10" s="35"/>
      <c r="E10" s="36"/>
      <c r="F10" s="1" t="s">
        <v>38</v>
      </c>
      <c r="G10" s="5">
        <f>AVERAGE(G14:G300)</f>
        <v>1.4893617021276595</v>
      </c>
      <c r="H10" s="5">
        <f t="shared" ref="H10:L10" si="130">AVERAGE(H14:H300)</f>
        <v>1.3333333333333333</v>
      </c>
      <c r="I10" s="5">
        <f t="shared" si="130"/>
        <v>1.0181818181818181</v>
      </c>
      <c r="J10" s="5">
        <f t="shared" si="130"/>
        <v>0.1111111111111111</v>
      </c>
      <c r="K10" s="5">
        <f t="shared" si="130"/>
        <v>0.82608695652173914</v>
      </c>
      <c r="L10" s="5">
        <f t="shared" si="130"/>
        <v>0.8</v>
      </c>
      <c r="M10" s="20">
        <f>AVERAGE(M14:M300)</f>
        <v>0.96442687747035571</v>
      </c>
      <c r="N10" s="21"/>
      <c r="O10" s="21"/>
      <c r="P10" s="5">
        <f>AVERAGE(P14:P300)</f>
        <v>1.2093023255813953</v>
      </c>
      <c r="Q10" s="5">
        <f t="shared" ref="Q10:U10" si="131">AVERAGE(Q14:Q300)</f>
        <v>0.88372093023255816</v>
      </c>
      <c r="R10" s="5">
        <f t="shared" si="131"/>
        <v>1.7435897435897436</v>
      </c>
      <c r="S10" s="5">
        <f t="shared" si="131"/>
        <v>1.446808510638298</v>
      </c>
      <c r="T10" s="5">
        <f t="shared" si="131"/>
        <v>1.0476190476190477</v>
      </c>
      <c r="U10" s="5">
        <f t="shared" si="131"/>
        <v>0.87179487179487181</v>
      </c>
      <c r="V10" s="20">
        <f>AVERAGE(V14:V300)</f>
        <v>1.2015810276679841</v>
      </c>
      <c r="W10" s="21"/>
      <c r="X10" s="21"/>
      <c r="Y10" s="5">
        <f>AVERAGE(Y14:Y300)</f>
        <v>1.2549019607843137</v>
      </c>
      <c r="Z10" s="5">
        <f t="shared" ref="Z10:AD10" si="132">AVERAGE(Z14:Z300)</f>
        <v>1.5454545454545454</v>
      </c>
      <c r="AA10" s="5">
        <f t="shared" si="132"/>
        <v>1.3548387096774193</v>
      </c>
      <c r="AB10" s="5">
        <f t="shared" si="132"/>
        <v>0.33333333333333331</v>
      </c>
      <c r="AC10" s="5">
        <f t="shared" si="132"/>
        <v>0.86363636363636365</v>
      </c>
      <c r="AD10" s="5">
        <f t="shared" si="132"/>
        <v>1.8723404255319149</v>
      </c>
      <c r="AE10" s="20">
        <f>AVERAGE(AE14:AE300)</f>
        <v>1.233201581027668</v>
      </c>
      <c r="AF10" s="21"/>
      <c r="AG10" s="21"/>
      <c r="AH10" s="5">
        <f>AVERAGE(AH14:AH300)</f>
        <v>1.8139534883720929</v>
      </c>
      <c r="AI10" s="5">
        <f t="shared" ref="AI10:AM10" si="133">AVERAGE(AI14:AI300)</f>
        <v>1.84</v>
      </c>
      <c r="AJ10" s="5">
        <f t="shared" si="133"/>
        <v>1.55</v>
      </c>
      <c r="AK10" s="5">
        <f t="shared" si="133"/>
        <v>1.6744186046511629</v>
      </c>
      <c r="AL10" s="5">
        <f t="shared" si="133"/>
        <v>1.7254901960784315</v>
      </c>
      <c r="AM10" s="5">
        <f t="shared" si="133"/>
        <v>1.6862745098039216</v>
      </c>
      <c r="AN10" s="20">
        <f>AVERAGE(AN14:AN300)</f>
        <v>1.7075098814229248</v>
      </c>
      <c r="AO10" s="21"/>
      <c r="AP10" s="21"/>
      <c r="AQ10" s="5">
        <f>AVERAGE(AQ14:AQ300)</f>
        <v>1.8367346938775511</v>
      </c>
      <c r="AR10" s="5">
        <f t="shared" ref="AR10:AV10" si="134">AVERAGE(AR14:AR300)</f>
        <v>0.3888888888888889</v>
      </c>
      <c r="AS10" s="5">
        <f t="shared" si="134"/>
        <v>1.9555555555555555</v>
      </c>
      <c r="AT10" s="5">
        <f t="shared" si="134"/>
        <v>1.935483870967742</v>
      </c>
      <c r="AU10" s="5">
        <f t="shared" si="134"/>
        <v>0.77551020408163263</v>
      </c>
      <c r="AV10" s="5">
        <f t="shared" si="134"/>
        <v>9.3023255813953487E-2</v>
      </c>
      <c r="AW10" s="20">
        <f>AVERAGE(AW14:AW300)</f>
        <v>1.1620553359683794</v>
      </c>
      <c r="AX10" s="21"/>
      <c r="AY10" s="21"/>
      <c r="AZ10" s="5">
        <f>AVERAGE(AZ14:AZ300)</f>
        <v>0.63157894736842102</v>
      </c>
      <c r="BA10" s="5">
        <f t="shared" ref="BA10:BE10" si="135">AVERAGE(BA14:BA300)</f>
        <v>9.3023255813953487E-2</v>
      </c>
      <c r="BB10" s="5">
        <f t="shared" si="135"/>
        <v>2.1818181818181817</v>
      </c>
      <c r="BC10" s="5">
        <f t="shared" si="135"/>
        <v>0</v>
      </c>
      <c r="BD10" s="5">
        <f t="shared" si="135"/>
        <v>0.42105263157894735</v>
      </c>
      <c r="BE10" s="5">
        <f t="shared" si="135"/>
        <v>0</v>
      </c>
      <c r="BF10" s="20">
        <f>AVERAGE(BF14:BF300)</f>
        <v>0.60079051383399207</v>
      </c>
      <c r="BG10" s="21"/>
      <c r="BH10" s="21"/>
      <c r="BI10" s="5">
        <f>AVERAGE(BI14:BI300)</f>
        <v>2.7796610169491527</v>
      </c>
      <c r="BJ10" s="5">
        <f t="shared" ref="BJ10:BN10" si="136">AVERAGE(BJ14:BJ300)</f>
        <v>2.1538461538461537</v>
      </c>
      <c r="BK10" s="5">
        <f t="shared" si="136"/>
        <v>0.47058823529411764</v>
      </c>
      <c r="BL10" s="5">
        <f t="shared" si="136"/>
        <v>0.34285714285714286</v>
      </c>
      <c r="BM10" s="5">
        <f t="shared" si="136"/>
        <v>1.0833333333333333</v>
      </c>
      <c r="BN10" s="5">
        <f t="shared" si="136"/>
        <v>0.84210526315789469</v>
      </c>
      <c r="BO10" s="20">
        <f>AVERAGE(BO14:BO300)</f>
        <v>1.4229249011857708</v>
      </c>
      <c r="BP10" s="21"/>
      <c r="BQ10" s="21"/>
      <c r="BR10" s="5">
        <f>AVERAGE(BR14:BR300)</f>
        <v>2.0444444444444443</v>
      </c>
      <c r="BS10" s="5">
        <f t="shared" ref="BS10:BW10" si="137">AVERAGE(BS14:BS300)</f>
        <v>2.3636363636363638</v>
      </c>
      <c r="BT10" s="5">
        <f t="shared" si="137"/>
        <v>1.4166666666666667</v>
      </c>
      <c r="BU10" s="5">
        <f t="shared" si="137"/>
        <v>1.9047619047619047</v>
      </c>
      <c r="BV10" s="5">
        <f t="shared" si="137"/>
        <v>0.7567567567567568</v>
      </c>
      <c r="BW10" s="5">
        <f t="shared" si="137"/>
        <v>1.1891891891891893</v>
      </c>
      <c r="BX10" s="20">
        <f>AVERAGE(BX14:BX300)</f>
        <v>1.6442687747035574</v>
      </c>
      <c r="BY10" s="21"/>
      <c r="BZ10" s="21"/>
      <c r="CA10" s="5">
        <f>AVERAGE(CA14:CA300)</f>
        <v>1.6363636363636365</v>
      </c>
      <c r="CB10" s="5">
        <f t="shared" ref="CB10:CF10" si="138">AVERAGE(CB14:CB300)</f>
        <v>3.2</v>
      </c>
      <c r="CC10" s="5">
        <f t="shared" si="138"/>
        <v>2.5945945945945947</v>
      </c>
      <c r="CD10" s="5">
        <f t="shared" si="138"/>
        <v>2.0425531914893615</v>
      </c>
      <c r="CE10" s="5">
        <f t="shared" si="138"/>
        <v>3.652173913043478</v>
      </c>
      <c r="CF10" s="5">
        <f t="shared" si="138"/>
        <v>2.9090909090909092</v>
      </c>
      <c r="CG10" s="20">
        <f>AVERAGE(CG14:CG300)</f>
        <v>2.6561264822134389</v>
      </c>
      <c r="CH10" s="21"/>
      <c r="CI10" s="21"/>
      <c r="CJ10" s="5">
        <f>AVERAGE(CJ14:CJ300)</f>
        <v>0.25531914893617019</v>
      </c>
      <c r="CK10" s="5">
        <f t="shared" ref="CK10:CO10" si="139">AVERAGE(CK14:CK300)</f>
        <v>1.7894736842105263</v>
      </c>
      <c r="CL10" s="5">
        <f t="shared" si="139"/>
        <v>3.441860465116279</v>
      </c>
      <c r="CM10" s="5">
        <f t="shared" si="139"/>
        <v>2.1739130434782608</v>
      </c>
      <c r="CN10" s="5">
        <f t="shared" si="139"/>
        <v>0.84848484848484851</v>
      </c>
      <c r="CO10" s="5">
        <f t="shared" si="139"/>
        <v>3.4782608695652173</v>
      </c>
      <c r="CP10" s="20">
        <f>AVERAGE(CP14:CP300)</f>
        <v>2.039525691699605</v>
      </c>
      <c r="CQ10" s="21"/>
      <c r="CR10" s="21"/>
      <c r="CS10" s="18">
        <f>AVERAGE(CS14:CS300)</f>
        <v>14.632411067193676</v>
      </c>
      <c r="CT10" s="21"/>
      <c r="CU10" s="21"/>
      <c r="CV10" s="5">
        <f>AVERAGE(CV14:CV300)</f>
        <v>3.7272727272727271</v>
      </c>
      <c r="CW10" s="5">
        <f t="shared" ref="CW10:DA10" si="140">AVERAGE(CW14:CW300)</f>
        <v>2.4545454545454546</v>
      </c>
      <c r="CX10" s="5">
        <f t="shared" si="140"/>
        <v>1.8378378378378379</v>
      </c>
      <c r="CY10" s="5">
        <f t="shared" si="140"/>
        <v>2.4545454545454546</v>
      </c>
      <c r="CZ10" s="5">
        <f t="shared" si="140"/>
        <v>0.5490196078431373</v>
      </c>
      <c r="DA10" s="5">
        <f t="shared" si="140"/>
        <v>1.3333333333333333</v>
      </c>
      <c r="DB10" s="20">
        <f>AVERAGE(DB14:DB300)</f>
        <v>2.0553359683794468</v>
      </c>
      <c r="DC10" s="21"/>
      <c r="DD10" s="21"/>
      <c r="DE10" s="5">
        <f>AVERAGE(DE14:DE300)</f>
        <v>4</v>
      </c>
      <c r="DF10" s="5">
        <f t="shared" ref="DF10:DJ10" si="141">AVERAGE(DF14:DF300)</f>
        <v>3.7073170731707319</v>
      </c>
      <c r="DG10" s="5">
        <f t="shared" si="141"/>
        <v>4</v>
      </c>
      <c r="DH10" s="5">
        <f t="shared" si="141"/>
        <v>3.7948717948717947</v>
      </c>
      <c r="DI10" s="5">
        <f t="shared" si="141"/>
        <v>3.8095238095238093</v>
      </c>
      <c r="DJ10" s="5">
        <f t="shared" si="141"/>
        <v>3.3207547169811322</v>
      </c>
      <c r="DK10" s="20">
        <f>AVERAGE(DK14:DK300)</f>
        <v>3.7470355731225298</v>
      </c>
      <c r="DL10" s="21"/>
      <c r="DM10" s="21"/>
      <c r="DN10" s="5">
        <f>AVERAGE(DN14:DN300)</f>
        <v>3.6666666666666665</v>
      </c>
      <c r="DO10" s="5">
        <f t="shared" ref="DO10:DS10" si="142">AVERAGE(DO14:DO300)</f>
        <v>0.8571428571428571</v>
      </c>
      <c r="DP10" s="5">
        <f t="shared" si="142"/>
        <v>3.45</v>
      </c>
      <c r="DQ10" s="5">
        <f t="shared" si="142"/>
        <v>2.3684210526315788</v>
      </c>
      <c r="DR10" s="5">
        <f t="shared" si="142"/>
        <v>1.8367346938775511</v>
      </c>
      <c r="DS10" s="5">
        <f t="shared" si="142"/>
        <v>2.75</v>
      </c>
      <c r="DT10" s="20">
        <f>AVERAGE(DT14:DT300)</f>
        <v>2.4426877470355732</v>
      </c>
      <c r="DU10" s="21"/>
      <c r="DV10" s="21"/>
      <c r="DW10" s="5">
        <f>AVERAGE(DW14:DW300)</f>
        <v>4.2954545454545459</v>
      </c>
      <c r="DX10" s="5">
        <f t="shared" ref="DX10:EB10" si="143">AVERAGE(DX14:DX300)</f>
        <v>4.2666666666666666</v>
      </c>
      <c r="DY10" s="5">
        <f t="shared" si="143"/>
        <v>3.9285714285714284</v>
      </c>
      <c r="DZ10" s="5">
        <f t="shared" si="143"/>
        <v>2.9142857142857141</v>
      </c>
      <c r="EA10" s="5">
        <f t="shared" si="143"/>
        <v>2.6808510638297873</v>
      </c>
      <c r="EB10" s="5">
        <f t="shared" si="143"/>
        <v>3.6749999999999998</v>
      </c>
      <c r="EC10" s="20">
        <f>AVERAGE(EC14:EC300)</f>
        <v>3.6403162055335967</v>
      </c>
      <c r="ED10" s="21"/>
      <c r="EE10" s="21"/>
      <c r="EF10" s="5">
        <f>AVERAGE(EF14:EF300)</f>
        <v>3</v>
      </c>
      <c r="EG10" s="5">
        <f t="shared" ref="EG10:EK10" si="144">AVERAGE(EG14:EG300)</f>
        <v>3.4761904761904763</v>
      </c>
      <c r="EH10" s="5">
        <f t="shared" si="144"/>
        <v>3.4833333333333334</v>
      </c>
      <c r="EI10" s="5">
        <f t="shared" si="144"/>
        <v>0.5</v>
      </c>
      <c r="EJ10" s="5">
        <f t="shared" si="144"/>
        <v>1.2162162162162162</v>
      </c>
      <c r="EK10" s="5">
        <f t="shared" si="144"/>
        <v>3.4242424242424243</v>
      </c>
      <c r="EL10" s="20">
        <f>AVERAGE(EL14:EL300)</f>
        <v>2.6126482213438735</v>
      </c>
      <c r="EM10" s="21"/>
      <c r="EN10" s="21"/>
      <c r="EO10" s="5">
        <f>AVERAGE(EO14:EO300)</f>
        <v>3.8181818181818183</v>
      </c>
      <c r="EP10" s="5">
        <f t="shared" ref="EP10:ET10" si="145">AVERAGE(EP14:EP300)</f>
        <v>2</v>
      </c>
      <c r="EQ10" s="5">
        <f t="shared" si="145"/>
        <v>3.8666666666666667</v>
      </c>
      <c r="ER10" s="5">
        <f t="shared" si="145"/>
        <v>4.3783783783783781</v>
      </c>
      <c r="ES10" s="5">
        <f t="shared" si="145"/>
        <v>2.1538461538461537</v>
      </c>
      <c r="ET10" s="5">
        <f t="shared" si="145"/>
        <v>2.5714285714285716</v>
      </c>
      <c r="EU10" s="20">
        <f>AVERAGE(EU14:EU300)</f>
        <v>3.1304347826086958</v>
      </c>
      <c r="EV10" s="21"/>
      <c r="EW10" s="21"/>
      <c r="EX10" s="5">
        <f>AVERAGE(EX14:EX300)</f>
        <v>3.4117647058823528</v>
      </c>
      <c r="EY10" s="5">
        <f t="shared" ref="EY10:FC10" si="146">AVERAGE(EY14:EY300)</f>
        <v>3.2432432432432434</v>
      </c>
      <c r="EZ10" s="5">
        <f t="shared" si="146"/>
        <v>3.2903225806451615</v>
      </c>
      <c r="FA10" s="5">
        <f t="shared" si="146"/>
        <v>3.2727272727272729</v>
      </c>
      <c r="FB10" s="5">
        <f t="shared" si="146"/>
        <v>5.384615384615385</v>
      </c>
      <c r="FC10" s="5">
        <f t="shared" si="146"/>
        <v>2.5882352941176472</v>
      </c>
      <c r="FD10" s="20">
        <f>AVERAGE(FD14:FD300)</f>
        <v>3.4861660079051382</v>
      </c>
      <c r="FE10" s="21"/>
      <c r="FF10" s="21"/>
      <c r="FG10" s="18">
        <f>AVERAGE(FG14:FG300)</f>
        <v>21.114624505928855</v>
      </c>
      <c r="FH10" s="21"/>
      <c r="FI10" s="21"/>
      <c r="FJ10" s="5">
        <f>AVERAGE(FJ14:FJ300)</f>
        <v>1.9310344827586208</v>
      </c>
      <c r="FK10" s="5">
        <f t="shared" ref="FK10:FS10" si="147">AVERAGE(FK14:FK300)</f>
        <v>1.0476190476190477</v>
      </c>
      <c r="FL10" s="5">
        <f t="shared" si="147"/>
        <v>0.84615384615384615</v>
      </c>
      <c r="FM10" s="5">
        <f t="shared" si="147"/>
        <v>1.4736842105263157</v>
      </c>
      <c r="FN10" s="5">
        <f t="shared" si="147"/>
        <v>1.4666666666666666</v>
      </c>
      <c r="FO10" s="5">
        <f t="shared" si="147"/>
        <v>2</v>
      </c>
      <c r="FP10" s="5">
        <f t="shared" si="147"/>
        <v>1.1304347826086956</v>
      </c>
      <c r="FQ10" s="5">
        <f t="shared" si="147"/>
        <v>1.25</v>
      </c>
      <c r="FR10" s="5">
        <f t="shared" si="147"/>
        <v>1.9166666666666667</v>
      </c>
      <c r="FS10" s="5">
        <f t="shared" si="147"/>
        <v>1.411764705882353</v>
      </c>
      <c r="FT10" s="20">
        <f>AVERAGE(FT14:FT300)</f>
        <v>1.4545454545454546</v>
      </c>
      <c r="FU10" s="21"/>
      <c r="FV10" s="21"/>
      <c r="FW10" s="5">
        <f>AVERAGE(FW14:FW300)</f>
        <v>0</v>
      </c>
      <c r="FX10" s="5">
        <f t="shared" ref="FX10:GF10" si="148">AVERAGE(FX14:FX300)</f>
        <v>0</v>
      </c>
      <c r="FY10" s="5">
        <f t="shared" si="148"/>
        <v>0</v>
      </c>
      <c r="FZ10" s="5">
        <f t="shared" si="148"/>
        <v>0</v>
      </c>
      <c r="GA10" s="5">
        <f t="shared" si="148"/>
        <v>0</v>
      </c>
      <c r="GB10" s="5">
        <f t="shared" si="148"/>
        <v>0.5714285714285714</v>
      </c>
      <c r="GC10" s="5">
        <f t="shared" si="148"/>
        <v>0</v>
      </c>
      <c r="GD10" s="5">
        <f t="shared" si="148"/>
        <v>0</v>
      </c>
      <c r="GE10" s="5">
        <f t="shared" si="148"/>
        <v>2.3333333333333335</v>
      </c>
      <c r="GF10" s="5">
        <f t="shared" si="148"/>
        <v>0.16</v>
      </c>
      <c r="GG10" s="20">
        <f>AVERAGE(GG14:GG300)</f>
        <v>0.30039525691699603</v>
      </c>
      <c r="GH10" s="21"/>
      <c r="GI10" s="21"/>
      <c r="GJ10" s="5">
        <f>AVERAGE(GJ14:GJ300)</f>
        <v>0</v>
      </c>
      <c r="GK10" s="5">
        <f t="shared" ref="GK10:GS10" si="149">AVERAGE(GK14:GK300)</f>
        <v>0</v>
      </c>
      <c r="GL10" s="5">
        <f t="shared" si="149"/>
        <v>0.14285714285714285</v>
      </c>
      <c r="GM10" s="5">
        <f t="shared" si="149"/>
        <v>3.7419354838709675</v>
      </c>
      <c r="GN10" s="5">
        <f t="shared" si="149"/>
        <v>1.4285714285714286</v>
      </c>
      <c r="GO10" s="5">
        <f t="shared" si="149"/>
        <v>2.88</v>
      </c>
      <c r="GP10" s="5">
        <f t="shared" si="149"/>
        <v>2.9230769230769229</v>
      </c>
      <c r="GQ10" s="5">
        <f t="shared" si="149"/>
        <v>0.22222222222222221</v>
      </c>
      <c r="GR10" s="5">
        <f t="shared" si="149"/>
        <v>1.2857142857142858</v>
      </c>
      <c r="GS10" s="5">
        <f t="shared" si="149"/>
        <v>0.66666666666666663</v>
      </c>
      <c r="GT10" s="20">
        <f>AVERAGE(GT14:GT300)</f>
        <v>1.4387351778656126</v>
      </c>
      <c r="GU10" s="21"/>
      <c r="GV10" s="21"/>
      <c r="GW10" s="5">
        <f>AVERAGE(GW14:GW300)</f>
        <v>0.16666666666666666</v>
      </c>
      <c r="GX10" s="5">
        <f t="shared" ref="GX10:HF10" si="150">AVERAGE(GX14:GX300)</f>
        <v>1</v>
      </c>
      <c r="GY10" s="5">
        <f t="shared" si="150"/>
        <v>0</v>
      </c>
      <c r="GZ10" s="5">
        <f t="shared" si="150"/>
        <v>0.7407407407407407</v>
      </c>
      <c r="HA10" s="5">
        <f t="shared" si="150"/>
        <v>0</v>
      </c>
      <c r="HB10" s="5">
        <f t="shared" si="150"/>
        <v>0.34782608695652173</v>
      </c>
      <c r="HC10" s="5">
        <f t="shared" si="150"/>
        <v>0.54545454545454541</v>
      </c>
      <c r="HD10" s="5">
        <f t="shared" si="150"/>
        <v>0.90322580645161288</v>
      </c>
      <c r="HE10" s="5">
        <f t="shared" si="150"/>
        <v>0.125</v>
      </c>
      <c r="HF10" s="5">
        <f t="shared" si="150"/>
        <v>0.38709677419354838</v>
      </c>
      <c r="HG10" s="20">
        <f>AVERAGE(HG14:HG300)</f>
        <v>0.44268774703557312</v>
      </c>
      <c r="HH10" s="21"/>
      <c r="HI10" s="21"/>
      <c r="HJ10" s="5">
        <f>AVERAGE(HJ14:HJ300)</f>
        <v>5.0370370370370372</v>
      </c>
      <c r="HK10" s="5">
        <f t="shared" ref="HK10:HS10" si="151">AVERAGE(HK14:HK300)</f>
        <v>4.4347826086956523</v>
      </c>
      <c r="HL10" s="5">
        <f t="shared" si="151"/>
        <v>4.125</v>
      </c>
      <c r="HM10" s="5">
        <f t="shared" si="151"/>
        <v>5.4782608695652177</v>
      </c>
      <c r="HN10" s="5">
        <f t="shared" si="151"/>
        <v>5.0434782608695654</v>
      </c>
      <c r="HO10" s="5">
        <f t="shared" si="151"/>
        <v>4.5714285714285712</v>
      </c>
      <c r="HP10" s="5">
        <f t="shared" si="151"/>
        <v>5.0555555555555554</v>
      </c>
      <c r="HQ10" s="5">
        <f t="shared" si="151"/>
        <v>4.8148148148148149</v>
      </c>
      <c r="HR10" s="5">
        <f t="shared" si="151"/>
        <v>5.7894736842105265</v>
      </c>
      <c r="HS10" s="5">
        <f t="shared" si="151"/>
        <v>5</v>
      </c>
      <c r="HT10" s="20">
        <f>AVERAGE(HT14:HT300)</f>
        <v>4.9011857707509883</v>
      </c>
      <c r="HU10" s="21"/>
      <c r="HV10" s="21"/>
      <c r="HW10" s="18">
        <f>AVERAGE(HW14:HW300)</f>
        <v>8.537549407114625</v>
      </c>
      <c r="HX10" s="21"/>
      <c r="HY10" s="21"/>
      <c r="HZ10" s="5">
        <f>AVERAGE(HZ14:HZ300)</f>
        <v>1.8571428571428572</v>
      </c>
      <c r="IA10" s="5">
        <f t="shared" ref="IA10:II10" si="152">AVERAGE(IA14:IA300)</f>
        <v>1.7894736842105263</v>
      </c>
      <c r="IB10" s="5">
        <f t="shared" si="152"/>
        <v>1.6190476190476191</v>
      </c>
      <c r="IC10" s="5">
        <f t="shared" si="152"/>
        <v>1.393939393939394</v>
      </c>
      <c r="ID10" s="5">
        <f t="shared" si="152"/>
        <v>1.7692307692307692</v>
      </c>
      <c r="IE10" s="5">
        <f t="shared" si="152"/>
        <v>1.5</v>
      </c>
      <c r="IF10" s="5">
        <f t="shared" si="152"/>
        <v>1.7</v>
      </c>
      <c r="IG10" s="5">
        <f t="shared" si="152"/>
        <v>1.7391304347826086</v>
      </c>
      <c r="IH10" s="5">
        <f t="shared" si="152"/>
        <v>1.037037037037037</v>
      </c>
      <c r="II10" s="5">
        <f t="shared" si="152"/>
        <v>1.1875</v>
      </c>
      <c r="IJ10" s="20">
        <f>AVERAGE(IJ14:IJ300)</f>
        <v>1.5335968379446641</v>
      </c>
      <c r="IK10" s="21"/>
      <c r="IL10" s="21"/>
      <c r="IM10" s="5">
        <f>AVERAGE(IM14:IM300)</f>
        <v>0.70588235294117652</v>
      </c>
      <c r="IN10" s="5">
        <f t="shared" ref="IN10:IV10" si="153">AVERAGE(IN14:IN300)</f>
        <v>2.4615384615384617</v>
      </c>
      <c r="IO10" s="5">
        <f t="shared" si="153"/>
        <v>3.25</v>
      </c>
      <c r="IP10" s="5">
        <f t="shared" si="153"/>
        <v>2.2222222222222223</v>
      </c>
      <c r="IQ10" s="5">
        <f t="shared" si="153"/>
        <v>1.8666666666666667</v>
      </c>
      <c r="IR10" s="5">
        <f t="shared" si="153"/>
        <v>0.64516129032258063</v>
      </c>
      <c r="IS10" s="5">
        <f t="shared" si="153"/>
        <v>2</v>
      </c>
      <c r="IT10" s="5">
        <f t="shared" si="153"/>
        <v>1.4285714285714286</v>
      </c>
      <c r="IU10" s="5">
        <f t="shared" si="153"/>
        <v>2.4615384615384617</v>
      </c>
      <c r="IV10" s="5">
        <f t="shared" si="153"/>
        <v>2.8</v>
      </c>
      <c r="IW10" s="20">
        <f>AVERAGE(IW14:IW300)</f>
        <v>2.0711462450592886</v>
      </c>
      <c r="IX10" s="21"/>
      <c r="IY10" s="21"/>
      <c r="IZ10" s="5">
        <f>AVERAGE(IZ14:IZ300)</f>
        <v>4.6363636363636367</v>
      </c>
      <c r="JA10" s="5">
        <f t="shared" ref="JA10:JI10" si="154">AVERAGE(JA14:JA300)</f>
        <v>4.7647058823529411</v>
      </c>
      <c r="JB10" s="5">
        <f t="shared" si="154"/>
        <v>4.7586206896551726</v>
      </c>
      <c r="JC10" s="5">
        <f t="shared" si="154"/>
        <v>1.125</v>
      </c>
      <c r="JD10" s="5">
        <f t="shared" si="154"/>
        <v>4.5</v>
      </c>
      <c r="JE10" s="5">
        <f t="shared" si="154"/>
        <v>1.8571428571428572</v>
      </c>
      <c r="JF10" s="5">
        <f t="shared" si="154"/>
        <v>2.6086956521739131</v>
      </c>
      <c r="JG10" s="5">
        <f t="shared" si="154"/>
        <v>2.1</v>
      </c>
      <c r="JH10" s="5">
        <f t="shared" si="154"/>
        <v>4.0999999999999996</v>
      </c>
      <c r="JI10" s="5">
        <f t="shared" si="154"/>
        <v>1.7586206896551724</v>
      </c>
      <c r="JJ10" s="20">
        <f>AVERAGE(JJ14:JJ300)</f>
        <v>3.1897233201581026</v>
      </c>
      <c r="JK10" s="21"/>
      <c r="JL10" s="21"/>
      <c r="JM10" s="26">
        <f>AVERAGE(JM14:JM300)</f>
        <v>6.7944664031620556</v>
      </c>
      <c r="JN10" s="27"/>
      <c r="JO10" s="28"/>
      <c r="JP10" s="24">
        <f>AVERAGE(JP14:JP300)</f>
        <v>51.079051383399211</v>
      </c>
      <c r="JQ10" s="21"/>
      <c r="JR10" s="21"/>
    </row>
    <row r="11" spans="1:278" ht="16.350000000000001" customHeight="1" x14ac:dyDescent="0.25">
      <c r="A11" s="34"/>
      <c r="B11" s="35"/>
      <c r="C11" s="35"/>
      <c r="D11" s="35"/>
      <c r="E11" s="36"/>
      <c r="F11" s="1" t="s">
        <v>39</v>
      </c>
      <c r="G11" s="5">
        <v>2</v>
      </c>
      <c r="H11" s="5">
        <v>2</v>
      </c>
      <c r="I11" s="5">
        <v>2</v>
      </c>
      <c r="J11" s="5">
        <v>2</v>
      </c>
      <c r="K11" s="5">
        <v>2</v>
      </c>
      <c r="L11" s="5">
        <v>2</v>
      </c>
      <c r="M11" s="25">
        <v>2</v>
      </c>
      <c r="N11" s="19"/>
      <c r="O11" s="19"/>
      <c r="P11" s="5">
        <v>2</v>
      </c>
      <c r="Q11" s="5">
        <v>2</v>
      </c>
      <c r="R11" s="5">
        <v>2</v>
      </c>
      <c r="S11" s="5">
        <v>2</v>
      </c>
      <c r="T11" s="5">
        <v>2</v>
      </c>
      <c r="U11" s="5">
        <v>2</v>
      </c>
      <c r="V11" s="25">
        <v>2</v>
      </c>
      <c r="W11" s="19"/>
      <c r="X11" s="19"/>
      <c r="Y11" s="5">
        <v>2</v>
      </c>
      <c r="Z11" s="5">
        <v>2</v>
      </c>
      <c r="AA11" s="5">
        <v>2</v>
      </c>
      <c r="AB11" s="5">
        <v>2</v>
      </c>
      <c r="AC11" s="5">
        <v>2</v>
      </c>
      <c r="AD11" s="5">
        <v>2</v>
      </c>
      <c r="AE11" s="25">
        <v>2</v>
      </c>
      <c r="AF11" s="19"/>
      <c r="AG11" s="19"/>
      <c r="AH11" s="5">
        <v>2</v>
      </c>
      <c r="AI11" s="5">
        <v>2</v>
      </c>
      <c r="AJ11" s="5">
        <v>2</v>
      </c>
      <c r="AK11" s="5">
        <v>2</v>
      </c>
      <c r="AL11" s="5">
        <v>2</v>
      </c>
      <c r="AM11" s="5">
        <v>2</v>
      </c>
      <c r="AN11" s="25">
        <v>2</v>
      </c>
      <c r="AO11" s="19"/>
      <c r="AP11" s="19"/>
      <c r="AQ11" s="5">
        <v>2</v>
      </c>
      <c r="AR11" s="5">
        <v>2</v>
      </c>
      <c r="AS11" s="5">
        <v>2</v>
      </c>
      <c r="AT11" s="5">
        <v>2</v>
      </c>
      <c r="AU11" s="5">
        <v>2</v>
      </c>
      <c r="AV11" s="5">
        <v>2</v>
      </c>
      <c r="AW11" s="25">
        <v>2</v>
      </c>
      <c r="AX11" s="19"/>
      <c r="AY11" s="19"/>
      <c r="AZ11" s="5">
        <v>4</v>
      </c>
      <c r="BA11" s="5">
        <v>4</v>
      </c>
      <c r="BB11" s="5">
        <v>4</v>
      </c>
      <c r="BC11" s="5">
        <v>4</v>
      </c>
      <c r="BD11" s="5">
        <v>4</v>
      </c>
      <c r="BE11" s="5">
        <v>4</v>
      </c>
      <c r="BF11" s="25">
        <v>4</v>
      </c>
      <c r="BG11" s="19"/>
      <c r="BH11" s="19"/>
      <c r="BI11" s="5">
        <v>4</v>
      </c>
      <c r="BJ11" s="5">
        <v>4</v>
      </c>
      <c r="BK11" s="5">
        <v>4</v>
      </c>
      <c r="BL11" s="5">
        <v>4</v>
      </c>
      <c r="BM11" s="5">
        <v>4</v>
      </c>
      <c r="BN11" s="5">
        <v>4</v>
      </c>
      <c r="BO11" s="25">
        <v>4</v>
      </c>
      <c r="BP11" s="19"/>
      <c r="BQ11" s="19"/>
      <c r="BR11" s="5">
        <v>4</v>
      </c>
      <c r="BS11" s="5">
        <v>4</v>
      </c>
      <c r="BT11" s="5">
        <v>4</v>
      </c>
      <c r="BU11" s="5">
        <v>4</v>
      </c>
      <c r="BV11" s="5">
        <v>4</v>
      </c>
      <c r="BW11" s="5">
        <v>4</v>
      </c>
      <c r="BX11" s="25">
        <v>4</v>
      </c>
      <c r="BY11" s="19"/>
      <c r="BZ11" s="19"/>
      <c r="CA11" s="5">
        <v>4</v>
      </c>
      <c r="CB11" s="5">
        <v>4</v>
      </c>
      <c r="CC11" s="5">
        <v>4</v>
      </c>
      <c r="CD11" s="5">
        <v>4</v>
      </c>
      <c r="CE11" s="5">
        <v>4</v>
      </c>
      <c r="CF11" s="5">
        <v>4</v>
      </c>
      <c r="CG11" s="25">
        <v>4</v>
      </c>
      <c r="CH11" s="19"/>
      <c r="CI11" s="19"/>
      <c r="CJ11" s="5">
        <v>4</v>
      </c>
      <c r="CK11" s="5">
        <v>4</v>
      </c>
      <c r="CL11" s="5">
        <v>4</v>
      </c>
      <c r="CM11" s="5">
        <v>4</v>
      </c>
      <c r="CN11" s="5">
        <v>4</v>
      </c>
      <c r="CO11" s="5">
        <v>4</v>
      </c>
      <c r="CP11" s="25">
        <v>4</v>
      </c>
      <c r="CQ11" s="19"/>
      <c r="CR11" s="19"/>
      <c r="CS11" s="22">
        <f t="shared" si="45"/>
        <v>30</v>
      </c>
      <c r="CT11" s="19"/>
      <c r="CU11" s="19"/>
      <c r="CV11" s="5">
        <v>4</v>
      </c>
      <c r="CW11" s="5">
        <v>4</v>
      </c>
      <c r="CX11" s="5">
        <v>4</v>
      </c>
      <c r="CY11" s="5">
        <v>4</v>
      </c>
      <c r="CZ11" s="5">
        <v>4</v>
      </c>
      <c r="DA11" s="5">
        <v>4</v>
      </c>
      <c r="DB11" s="25">
        <v>4</v>
      </c>
      <c r="DC11" s="19"/>
      <c r="DD11" s="19"/>
      <c r="DE11" s="5">
        <v>4</v>
      </c>
      <c r="DF11" s="5">
        <v>4</v>
      </c>
      <c r="DG11" s="5">
        <v>4</v>
      </c>
      <c r="DH11" s="5">
        <v>4</v>
      </c>
      <c r="DI11" s="5">
        <v>4</v>
      </c>
      <c r="DJ11" s="5">
        <v>4</v>
      </c>
      <c r="DK11" s="25">
        <v>4</v>
      </c>
      <c r="DL11" s="19"/>
      <c r="DM11" s="19"/>
      <c r="DN11" s="5">
        <v>6</v>
      </c>
      <c r="DO11" s="5">
        <v>6</v>
      </c>
      <c r="DP11" s="5">
        <v>6</v>
      </c>
      <c r="DQ11" s="5">
        <v>6</v>
      </c>
      <c r="DR11" s="5">
        <v>6</v>
      </c>
      <c r="DS11" s="5">
        <v>6</v>
      </c>
      <c r="DT11" s="25">
        <v>6</v>
      </c>
      <c r="DU11" s="19"/>
      <c r="DV11" s="19"/>
      <c r="DW11" s="5">
        <v>6</v>
      </c>
      <c r="DX11" s="5">
        <v>6</v>
      </c>
      <c r="DY11" s="5">
        <v>6</v>
      </c>
      <c r="DZ11" s="5">
        <v>6</v>
      </c>
      <c r="EA11" s="5">
        <v>6</v>
      </c>
      <c r="EB11" s="5">
        <v>6</v>
      </c>
      <c r="EC11" s="25">
        <v>6</v>
      </c>
      <c r="ED11" s="19"/>
      <c r="EE11" s="19"/>
      <c r="EF11" s="5">
        <v>6</v>
      </c>
      <c r="EG11" s="5">
        <v>6</v>
      </c>
      <c r="EH11" s="5">
        <v>6</v>
      </c>
      <c r="EI11" s="5">
        <v>6</v>
      </c>
      <c r="EJ11" s="5">
        <v>6</v>
      </c>
      <c r="EK11" s="5">
        <v>6</v>
      </c>
      <c r="EL11" s="25">
        <v>6</v>
      </c>
      <c r="EM11" s="19"/>
      <c r="EN11" s="19"/>
      <c r="EO11" s="5">
        <v>6</v>
      </c>
      <c r="EP11" s="5">
        <v>6</v>
      </c>
      <c r="EQ11" s="5">
        <v>6</v>
      </c>
      <c r="ER11" s="5">
        <v>6</v>
      </c>
      <c r="ES11" s="5">
        <v>6</v>
      </c>
      <c r="ET11" s="5">
        <v>6</v>
      </c>
      <c r="EU11" s="25">
        <v>6</v>
      </c>
      <c r="EV11" s="19"/>
      <c r="EW11" s="19"/>
      <c r="EX11" s="5">
        <v>6</v>
      </c>
      <c r="EY11" s="5">
        <v>6</v>
      </c>
      <c r="EZ11" s="5">
        <v>6</v>
      </c>
      <c r="FA11" s="5">
        <v>6</v>
      </c>
      <c r="FB11" s="5">
        <v>6</v>
      </c>
      <c r="FC11" s="5">
        <v>6</v>
      </c>
      <c r="FD11" s="25">
        <v>6</v>
      </c>
      <c r="FE11" s="19"/>
      <c r="FF11" s="19"/>
      <c r="FG11" s="22">
        <f t="shared" si="60"/>
        <v>38</v>
      </c>
      <c r="FH11" s="19"/>
      <c r="FI11" s="19"/>
      <c r="FJ11" s="5">
        <v>2</v>
      </c>
      <c r="FK11" s="5">
        <v>2</v>
      </c>
      <c r="FL11" s="5">
        <v>2</v>
      </c>
      <c r="FM11" s="5">
        <v>2</v>
      </c>
      <c r="FN11" s="5">
        <v>2</v>
      </c>
      <c r="FO11" s="5">
        <v>2</v>
      </c>
      <c r="FP11" s="5">
        <v>2</v>
      </c>
      <c r="FQ11" s="5">
        <v>2</v>
      </c>
      <c r="FR11" s="5">
        <v>2</v>
      </c>
      <c r="FS11" s="5">
        <v>2</v>
      </c>
      <c r="FT11" s="25">
        <v>2</v>
      </c>
      <c r="FU11" s="19"/>
      <c r="FV11" s="19"/>
      <c r="FW11" s="5">
        <v>4</v>
      </c>
      <c r="FX11" s="5">
        <v>4</v>
      </c>
      <c r="FY11" s="5">
        <v>4</v>
      </c>
      <c r="FZ11" s="5">
        <v>4</v>
      </c>
      <c r="GA11" s="5">
        <v>4</v>
      </c>
      <c r="GB11" s="5">
        <v>4</v>
      </c>
      <c r="GC11" s="5">
        <v>4</v>
      </c>
      <c r="GD11" s="5">
        <v>4</v>
      </c>
      <c r="GE11" s="5">
        <v>4</v>
      </c>
      <c r="GF11" s="5">
        <v>4</v>
      </c>
      <c r="GG11" s="25">
        <v>4</v>
      </c>
      <c r="GH11" s="19"/>
      <c r="GI11" s="19"/>
      <c r="GJ11" s="5">
        <v>4</v>
      </c>
      <c r="GK11" s="5">
        <v>4</v>
      </c>
      <c r="GL11" s="5">
        <v>4</v>
      </c>
      <c r="GM11" s="5">
        <v>4</v>
      </c>
      <c r="GN11" s="5">
        <v>4</v>
      </c>
      <c r="GO11" s="5">
        <v>4</v>
      </c>
      <c r="GP11" s="5">
        <v>4</v>
      </c>
      <c r="GQ11" s="5">
        <v>4</v>
      </c>
      <c r="GR11" s="5">
        <v>4</v>
      </c>
      <c r="GS11" s="5">
        <v>4</v>
      </c>
      <c r="GT11" s="25">
        <v>4</v>
      </c>
      <c r="GU11" s="19"/>
      <c r="GV11" s="19"/>
      <c r="GW11" s="5">
        <v>4</v>
      </c>
      <c r="GX11" s="5">
        <v>4</v>
      </c>
      <c r="GY11" s="5">
        <v>4</v>
      </c>
      <c r="GZ11" s="5">
        <v>4</v>
      </c>
      <c r="HA11" s="5">
        <v>4</v>
      </c>
      <c r="HB11" s="5">
        <v>4</v>
      </c>
      <c r="HC11" s="5">
        <v>4</v>
      </c>
      <c r="HD11" s="5">
        <v>4</v>
      </c>
      <c r="HE11" s="5">
        <v>4</v>
      </c>
      <c r="HF11" s="5">
        <v>4</v>
      </c>
      <c r="HG11" s="25">
        <v>4</v>
      </c>
      <c r="HH11" s="19"/>
      <c r="HI11" s="19"/>
      <c r="HJ11" s="5">
        <v>6</v>
      </c>
      <c r="HK11" s="5">
        <v>6</v>
      </c>
      <c r="HL11" s="5">
        <v>6</v>
      </c>
      <c r="HM11" s="5">
        <v>6</v>
      </c>
      <c r="HN11" s="5">
        <v>6</v>
      </c>
      <c r="HO11" s="5">
        <v>6</v>
      </c>
      <c r="HP11" s="5">
        <v>6</v>
      </c>
      <c r="HQ11" s="5">
        <v>6</v>
      </c>
      <c r="HR11" s="5">
        <v>6</v>
      </c>
      <c r="HS11" s="5">
        <v>6</v>
      </c>
      <c r="HT11" s="25">
        <v>6</v>
      </c>
      <c r="HU11" s="19"/>
      <c r="HV11" s="19"/>
      <c r="HW11" s="22">
        <f t="shared" si="71"/>
        <v>20</v>
      </c>
      <c r="HX11" s="19"/>
      <c r="HY11" s="19"/>
      <c r="HZ11" s="5">
        <v>2</v>
      </c>
      <c r="IA11" s="5">
        <v>2</v>
      </c>
      <c r="IB11" s="5">
        <v>2</v>
      </c>
      <c r="IC11" s="5">
        <v>2</v>
      </c>
      <c r="ID11" s="5">
        <v>2</v>
      </c>
      <c r="IE11" s="5">
        <v>2</v>
      </c>
      <c r="IF11" s="5">
        <v>2</v>
      </c>
      <c r="IG11" s="5">
        <v>2</v>
      </c>
      <c r="IH11" s="5">
        <v>2</v>
      </c>
      <c r="II11" s="5">
        <v>2</v>
      </c>
      <c r="IJ11" s="25">
        <v>2</v>
      </c>
      <c r="IK11" s="19"/>
      <c r="IL11" s="19"/>
      <c r="IM11" s="5">
        <v>4</v>
      </c>
      <c r="IN11" s="5">
        <v>4</v>
      </c>
      <c r="IO11" s="5">
        <v>4</v>
      </c>
      <c r="IP11" s="5">
        <v>4</v>
      </c>
      <c r="IQ11" s="5">
        <v>4</v>
      </c>
      <c r="IR11" s="5">
        <v>4</v>
      </c>
      <c r="IS11" s="5">
        <v>4</v>
      </c>
      <c r="IT11" s="5">
        <v>4</v>
      </c>
      <c r="IU11" s="5">
        <v>4</v>
      </c>
      <c r="IV11" s="5">
        <v>4</v>
      </c>
      <c r="IW11" s="25">
        <v>4</v>
      </c>
      <c r="IX11" s="19"/>
      <c r="IY11" s="19"/>
      <c r="IZ11" s="5">
        <v>6</v>
      </c>
      <c r="JA11" s="5">
        <v>6</v>
      </c>
      <c r="JB11" s="5">
        <v>6</v>
      </c>
      <c r="JC11" s="5">
        <v>6</v>
      </c>
      <c r="JD11" s="5">
        <v>6</v>
      </c>
      <c r="JE11" s="5">
        <v>6</v>
      </c>
      <c r="JF11" s="5">
        <v>6</v>
      </c>
      <c r="JG11" s="5">
        <v>6</v>
      </c>
      <c r="JH11" s="5">
        <v>6</v>
      </c>
      <c r="JI11" s="5">
        <v>6</v>
      </c>
      <c r="JJ11" s="25">
        <v>6</v>
      </c>
      <c r="JK11" s="19"/>
      <c r="JL11" s="19"/>
      <c r="JM11" s="22">
        <f t="shared" si="78"/>
        <v>12</v>
      </c>
      <c r="JN11" s="19"/>
      <c r="JO11" s="19"/>
      <c r="JP11" s="23">
        <f t="shared" si="79"/>
        <v>100</v>
      </c>
      <c r="JQ11" s="19"/>
      <c r="JR11" s="19"/>
    </row>
    <row r="12" spans="1:278" ht="16.350000000000001" customHeight="1" x14ac:dyDescent="0.25">
      <c r="A12" s="37"/>
      <c r="B12" s="38"/>
      <c r="C12" s="38"/>
      <c r="D12" s="38"/>
      <c r="E12" s="39"/>
      <c r="F12" s="1" t="s">
        <v>40</v>
      </c>
      <c r="G12" s="5">
        <f>G10/G11*100</f>
        <v>74.468085106382972</v>
      </c>
      <c r="H12" s="5">
        <f t="shared" ref="H12:L12" si="155">H10/H11*100</f>
        <v>66.666666666666657</v>
      </c>
      <c r="I12" s="5">
        <f t="shared" si="155"/>
        <v>50.909090909090907</v>
      </c>
      <c r="J12" s="5">
        <f t="shared" si="155"/>
        <v>5.5555555555555554</v>
      </c>
      <c r="K12" s="5">
        <f t="shared" si="155"/>
        <v>41.304347826086953</v>
      </c>
      <c r="L12" s="5">
        <f t="shared" si="155"/>
        <v>40</v>
      </c>
      <c r="M12" s="20">
        <f>AVERAGE(O14:O300)</f>
        <v>48.221343873517789</v>
      </c>
      <c r="N12" s="21"/>
      <c r="O12" s="21"/>
      <c r="P12" s="5">
        <f>P10/P11*100</f>
        <v>60.465116279069761</v>
      </c>
      <c r="Q12" s="5">
        <f t="shared" ref="Q12:U12" si="156">Q10/Q11*100</f>
        <v>44.186046511627907</v>
      </c>
      <c r="R12" s="5">
        <f t="shared" si="156"/>
        <v>87.179487179487182</v>
      </c>
      <c r="S12" s="5">
        <f t="shared" si="156"/>
        <v>72.340425531914903</v>
      </c>
      <c r="T12" s="5">
        <f t="shared" si="156"/>
        <v>52.380952380952387</v>
      </c>
      <c r="U12" s="5">
        <f t="shared" si="156"/>
        <v>43.589743589743591</v>
      </c>
      <c r="V12" s="20">
        <f>AVERAGE(X14:X300)</f>
        <v>60.079051383399211</v>
      </c>
      <c r="W12" s="21"/>
      <c r="X12" s="21"/>
      <c r="Y12" s="5">
        <f>Y10/Y11*100</f>
        <v>62.745098039215684</v>
      </c>
      <c r="Z12" s="5">
        <f t="shared" ref="Z12:AD12" si="157">Z10/Z11*100</f>
        <v>77.272727272727266</v>
      </c>
      <c r="AA12" s="5">
        <f t="shared" si="157"/>
        <v>67.741935483870961</v>
      </c>
      <c r="AB12" s="5">
        <f t="shared" si="157"/>
        <v>16.666666666666664</v>
      </c>
      <c r="AC12" s="5">
        <f t="shared" si="157"/>
        <v>43.18181818181818</v>
      </c>
      <c r="AD12" s="5">
        <f t="shared" si="157"/>
        <v>93.61702127659575</v>
      </c>
      <c r="AE12" s="20">
        <f>AVERAGE(AG14:AG300)</f>
        <v>61.660079051383399</v>
      </c>
      <c r="AF12" s="21"/>
      <c r="AG12" s="21"/>
      <c r="AH12" s="5">
        <f>AH10/AH11*100</f>
        <v>90.697674418604649</v>
      </c>
      <c r="AI12" s="5">
        <f t="shared" ref="AI12:AM12" si="158">AI10/AI11*100</f>
        <v>92</v>
      </c>
      <c r="AJ12" s="5">
        <f t="shared" si="158"/>
        <v>77.5</v>
      </c>
      <c r="AK12" s="5">
        <f t="shared" si="158"/>
        <v>83.720930232558146</v>
      </c>
      <c r="AL12" s="5">
        <f t="shared" si="158"/>
        <v>86.274509803921575</v>
      </c>
      <c r="AM12" s="5">
        <f t="shared" si="158"/>
        <v>84.313725490196077</v>
      </c>
      <c r="AN12" s="20">
        <f>AVERAGE(AP14:AP300)</f>
        <v>85.37549407114625</v>
      </c>
      <c r="AO12" s="21"/>
      <c r="AP12" s="21"/>
      <c r="AQ12" s="5">
        <f>AQ10/AQ11*100</f>
        <v>91.83673469387756</v>
      </c>
      <c r="AR12" s="5">
        <f t="shared" ref="AR12:AV12" si="159">AR10/AR11*100</f>
        <v>19.444444444444446</v>
      </c>
      <c r="AS12" s="5">
        <f t="shared" si="159"/>
        <v>97.777777777777771</v>
      </c>
      <c r="AT12" s="5">
        <f t="shared" si="159"/>
        <v>96.774193548387103</v>
      </c>
      <c r="AU12" s="5">
        <f t="shared" si="159"/>
        <v>38.775510204081634</v>
      </c>
      <c r="AV12" s="5">
        <f t="shared" si="159"/>
        <v>4.6511627906976747</v>
      </c>
      <c r="AW12" s="20">
        <f>AVERAGE(AY14:AY300)</f>
        <v>58.102766798418969</v>
      </c>
      <c r="AX12" s="21"/>
      <c r="AY12" s="21"/>
      <c r="AZ12" s="5">
        <f>AZ10/AZ11*100</f>
        <v>15.789473684210526</v>
      </c>
      <c r="BA12" s="5">
        <f t="shared" ref="BA12:BE12" si="160">BA10/BA11*100</f>
        <v>2.3255813953488373</v>
      </c>
      <c r="BB12" s="5">
        <f t="shared" si="160"/>
        <v>54.54545454545454</v>
      </c>
      <c r="BC12" s="5">
        <f t="shared" si="160"/>
        <v>0</v>
      </c>
      <c r="BD12" s="5">
        <f t="shared" si="160"/>
        <v>10.526315789473683</v>
      </c>
      <c r="BE12" s="5">
        <f t="shared" si="160"/>
        <v>0</v>
      </c>
      <c r="BF12" s="20">
        <f>AVERAGE(BH14:BH300)</f>
        <v>15.019762845849803</v>
      </c>
      <c r="BG12" s="21"/>
      <c r="BH12" s="21"/>
      <c r="BI12" s="5">
        <f>BI10/BI11*100</f>
        <v>69.491525423728817</v>
      </c>
      <c r="BJ12" s="5">
        <f t="shared" ref="BJ12:BN12" si="161">BJ10/BJ11*100</f>
        <v>53.846153846153847</v>
      </c>
      <c r="BK12" s="5">
        <f t="shared" si="161"/>
        <v>11.76470588235294</v>
      </c>
      <c r="BL12" s="5">
        <f t="shared" si="161"/>
        <v>8.5714285714285712</v>
      </c>
      <c r="BM12" s="5">
        <f t="shared" si="161"/>
        <v>27.083333333333332</v>
      </c>
      <c r="BN12" s="5">
        <f t="shared" si="161"/>
        <v>21.052631578947366</v>
      </c>
      <c r="BO12" s="20">
        <f>AVERAGE(BQ14:BQ300)</f>
        <v>35.573122529644266</v>
      </c>
      <c r="BP12" s="21"/>
      <c r="BQ12" s="21"/>
      <c r="BR12" s="5">
        <f>BR10/BR11*100</f>
        <v>51.111111111111107</v>
      </c>
      <c r="BS12" s="5">
        <f t="shared" ref="BS12:BW12" si="162">BS10/BS11*100</f>
        <v>59.090909090909093</v>
      </c>
      <c r="BT12" s="5">
        <f t="shared" si="162"/>
        <v>35.416666666666671</v>
      </c>
      <c r="BU12" s="5">
        <f t="shared" si="162"/>
        <v>47.619047619047613</v>
      </c>
      <c r="BV12" s="5">
        <f t="shared" si="162"/>
        <v>18.918918918918919</v>
      </c>
      <c r="BW12" s="5">
        <f t="shared" si="162"/>
        <v>29.72972972972973</v>
      </c>
      <c r="BX12" s="20">
        <f>AVERAGE(BZ14:BZ300)</f>
        <v>41.10671936758893</v>
      </c>
      <c r="BY12" s="21"/>
      <c r="BZ12" s="21"/>
      <c r="CA12" s="5">
        <f>CA10/CA11*100</f>
        <v>40.909090909090914</v>
      </c>
      <c r="CB12" s="5">
        <f t="shared" ref="CB12:CF12" si="163">CB10/CB11*100</f>
        <v>80</v>
      </c>
      <c r="CC12" s="5">
        <f t="shared" si="163"/>
        <v>64.86486486486487</v>
      </c>
      <c r="CD12" s="5">
        <f t="shared" si="163"/>
        <v>51.063829787234042</v>
      </c>
      <c r="CE12" s="5">
        <f t="shared" si="163"/>
        <v>91.304347826086953</v>
      </c>
      <c r="CF12" s="5">
        <f t="shared" si="163"/>
        <v>72.727272727272734</v>
      </c>
      <c r="CG12" s="20">
        <f>AVERAGE(CI14:CI300)</f>
        <v>66.403162055335969</v>
      </c>
      <c r="CH12" s="21"/>
      <c r="CI12" s="21"/>
      <c r="CJ12" s="5">
        <f>CJ10/CJ11*100</f>
        <v>6.3829787234042552</v>
      </c>
      <c r="CK12" s="5">
        <f t="shared" ref="CK12:CO12" si="164">CK10/CK11*100</f>
        <v>44.736842105263158</v>
      </c>
      <c r="CL12" s="5">
        <f t="shared" si="164"/>
        <v>86.04651162790698</v>
      </c>
      <c r="CM12" s="5">
        <f t="shared" si="164"/>
        <v>54.347826086956516</v>
      </c>
      <c r="CN12" s="5">
        <f t="shared" si="164"/>
        <v>21.212121212121211</v>
      </c>
      <c r="CO12" s="5">
        <f t="shared" si="164"/>
        <v>86.956521739130437</v>
      </c>
      <c r="CP12" s="20">
        <f>AVERAGE(CR14:CR300)</f>
        <v>50.988142292490117</v>
      </c>
      <c r="CQ12" s="21"/>
      <c r="CR12" s="21"/>
      <c r="CS12" s="18">
        <f>AVERAGE(CU14:CU300)</f>
        <v>48.774782608695652</v>
      </c>
      <c r="CT12" s="19"/>
      <c r="CU12" s="19"/>
      <c r="CV12" s="5">
        <f>CV10/CV11*100</f>
        <v>93.181818181818173</v>
      </c>
      <c r="CW12" s="5">
        <f t="shared" ref="CW12:DA12" si="165">CW10/CW11*100</f>
        <v>61.363636363636367</v>
      </c>
      <c r="CX12" s="5">
        <f t="shared" si="165"/>
        <v>45.945945945945951</v>
      </c>
      <c r="CY12" s="5">
        <f t="shared" si="165"/>
        <v>61.363636363636367</v>
      </c>
      <c r="CZ12" s="5">
        <f t="shared" si="165"/>
        <v>13.725490196078432</v>
      </c>
      <c r="DA12" s="5">
        <f t="shared" si="165"/>
        <v>33.333333333333329</v>
      </c>
      <c r="DB12" s="20">
        <f>AVERAGE(DD14:DD300)</f>
        <v>51.383399209486164</v>
      </c>
      <c r="DC12" s="21"/>
      <c r="DD12" s="21"/>
      <c r="DE12" s="5">
        <f>DE10/DE11*100</f>
        <v>100</v>
      </c>
      <c r="DF12" s="5">
        <f t="shared" ref="DF12:DJ12" si="166">DF10/DF11*100</f>
        <v>92.682926829268297</v>
      </c>
      <c r="DG12" s="5">
        <f t="shared" si="166"/>
        <v>100</v>
      </c>
      <c r="DH12" s="5">
        <f t="shared" si="166"/>
        <v>94.871794871794862</v>
      </c>
      <c r="DI12" s="5">
        <f t="shared" si="166"/>
        <v>95.238095238095227</v>
      </c>
      <c r="DJ12" s="5">
        <f t="shared" si="166"/>
        <v>83.018867924528308</v>
      </c>
      <c r="DK12" s="20">
        <f>AVERAGE(DM14:DM300)</f>
        <v>93.675889328063235</v>
      </c>
      <c r="DL12" s="21"/>
      <c r="DM12" s="21"/>
      <c r="DN12" s="5">
        <f>DN10/DN11*100</f>
        <v>61.111111111111107</v>
      </c>
      <c r="DO12" s="5">
        <f t="shared" ref="DO12:DS12" si="167">DO10/DO11*100</f>
        <v>14.285714285714285</v>
      </c>
      <c r="DP12" s="5">
        <f t="shared" si="167"/>
        <v>57.500000000000007</v>
      </c>
      <c r="DQ12" s="5">
        <f t="shared" si="167"/>
        <v>39.473684210526308</v>
      </c>
      <c r="DR12" s="5">
        <f t="shared" si="167"/>
        <v>30.612244897959183</v>
      </c>
      <c r="DS12" s="5">
        <f t="shared" si="167"/>
        <v>45.833333333333329</v>
      </c>
      <c r="DT12" s="20">
        <f>AVERAGE(DV14:DV300)</f>
        <v>40.711462450592883</v>
      </c>
      <c r="DU12" s="21"/>
      <c r="DV12" s="21"/>
      <c r="DW12" s="5">
        <f>DW10/DW11*100</f>
        <v>71.590909090909093</v>
      </c>
      <c r="DX12" s="5">
        <f t="shared" ref="DX12:EB12" si="168">DX10/DX11*100</f>
        <v>71.111111111111114</v>
      </c>
      <c r="DY12" s="5">
        <f t="shared" si="168"/>
        <v>65.476190476190482</v>
      </c>
      <c r="DZ12" s="5">
        <f t="shared" si="168"/>
        <v>48.571428571428569</v>
      </c>
      <c r="EA12" s="5">
        <f t="shared" si="168"/>
        <v>44.680851063829792</v>
      </c>
      <c r="EB12" s="5">
        <f t="shared" si="168"/>
        <v>61.249999999999993</v>
      </c>
      <c r="EC12" s="20">
        <f>AVERAGE(EE14:EE300)</f>
        <v>60.671936758893281</v>
      </c>
      <c r="ED12" s="21"/>
      <c r="EE12" s="21"/>
      <c r="EF12" s="5">
        <f>EF10/EF11*100</f>
        <v>50</v>
      </c>
      <c r="EG12" s="5">
        <f t="shared" ref="EG12:EK12" si="169">EG10/EG11*100</f>
        <v>57.936507936507944</v>
      </c>
      <c r="EH12" s="5">
        <f t="shared" si="169"/>
        <v>58.055555555555557</v>
      </c>
      <c r="EI12" s="5">
        <f t="shared" si="169"/>
        <v>8.3333333333333321</v>
      </c>
      <c r="EJ12" s="5">
        <f t="shared" si="169"/>
        <v>20.27027027027027</v>
      </c>
      <c r="EK12" s="5">
        <f t="shared" si="169"/>
        <v>57.070707070707073</v>
      </c>
      <c r="EL12" s="20">
        <f>AVERAGE(EN14:EN300)</f>
        <v>43.54438735177866</v>
      </c>
      <c r="EM12" s="21"/>
      <c r="EN12" s="21"/>
      <c r="EO12" s="5">
        <f>EO10/EO11*100</f>
        <v>63.636363636363633</v>
      </c>
      <c r="EP12" s="5">
        <f t="shared" ref="EP12:ET12" si="170">EP10/EP11*100</f>
        <v>33.333333333333329</v>
      </c>
      <c r="EQ12" s="5">
        <f t="shared" si="170"/>
        <v>64.444444444444443</v>
      </c>
      <c r="ER12" s="5">
        <f t="shared" si="170"/>
        <v>72.972972972972968</v>
      </c>
      <c r="ES12" s="5">
        <f t="shared" si="170"/>
        <v>35.897435897435898</v>
      </c>
      <c r="ET12" s="5">
        <f t="shared" si="170"/>
        <v>42.857142857142861</v>
      </c>
      <c r="EU12" s="20">
        <f>AVERAGE(EW14:EW300)</f>
        <v>52.173913043478258</v>
      </c>
      <c r="EV12" s="21"/>
      <c r="EW12" s="21"/>
      <c r="EX12" s="5">
        <f>EX10/EX11*100</f>
        <v>56.862745098039213</v>
      </c>
      <c r="EY12" s="5">
        <f t="shared" ref="EY12:FC12" si="171">EY10/EY11*100</f>
        <v>54.054054054054056</v>
      </c>
      <c r="EZ12" s="5">
        <f t="shared" si="171"/>
        <v>54.838709677419359</v>
      </c>
      <c r="FA12" s="5">
        <f t="shared" si="171"/>
        <v>54.545454545454554</v>
      </c>
      <c r="FB12" s="5">
        <f t="shared" si="171"/>
        <v>89.743589743589752</v>
      </c>
      <c r="FC12" s="5">
        <f t="shared" si="171"/>
        <v>43.137254901960787</v>
      </c>
      <c r="FD12" s="20">
        <f>AVERAGE(FF14:FF300)</f>
        <v>58.102766798418969</v>
      </c>
      <c r="FE12" s="21"/>
      <c r="FF12" s="21"/>
      <c r="FG12" s="18">
        <f>AVERAGE(FI14:FI300)</f>
        <v>55.564940711462413</v>
      </c>
      <c r="FH12" s="19"/>
      <c r="FI12" s="19"/>
      <c r="FJ12" s="5">
        <f>FJ10/FJ11*100</f>
        <v>96.551724137931032</v>
      </c>
      <c r="FK12" s="5">
        <f t="shared" ref="FK12:FS12" si="172">FK10/FK11*100</f>
        <v>52.380952380952387</v>
      </c>
      <c r="FL12" s="5">
        <f t="shared" si="172"/>
        <v>42.307692307692307</v>
      </c>
      <c r="FM12" s="5">
        <f t="shared" si="172"/>
        <v>73.68421052631578</v>
      </c>
      <c r="FN12" s="5">
        <f t="shared" si="172"/>
        <v>73.333333333333329</v>
      </c>
      <c r="FO12" s="5">
        <f t="shared" si="172"/>
        <v>100</v>
      </c>
      <c r="FP12" s="5">
        <f t="shared" si="172"/>
        <v>56.521739130434781</v>
      </c>
      <c r="FQ12" s="5">
        <f t="shared" si="172"/>
        <v>62.5</v>
      </c>
      <c r="FR12" s="5">
        <f t="shared" si="172"/>
        <v>95.833333333333343</v>
      </c>
      <c r="FS12" s="5">
        <f t="shared" si="172"/>
        <v>70.588235294117652</v>
      </c>
      <c r="FT12" s="20">
        <f>AVERAGE(FV14:FV300)</f>
        <v>72.727272727272734</v>
      </c>
      <c r="FU12" s="21"/>
      <c r="FV12" s="21"/>
      <c r="FW12" s="5">
        <f>FW10/FW11*100</f>
        <v>0</v>
      </c>
      <c r="FX12" s="5">
        <f t="shared" ref="FX12:GF12" si="173">FX10/FX11*100</f>
        <v>0</v>
      </c>
      <c r="FY12" s="5">
        <f t="shared" si="173"/>
        <v>0</v>
      </c>
      <c r="FZ12" s="5">
        <f t="shared" si="173"/>
        <v>0</v>
      </c>
      <c r="GA12" s="5">
        <f t="shared" si="173"/>
        <v>0</v>
      </c>
      <c r="GB12" s="5">
        <f t="shared" si="173"/>
        <v>14.285714285714285</v>
      </c>
      <c r="GC12" s="5">
        <f t="shared" si="173"/>
        <v>0</v>
      </c>
      <c r="GD12" s="5">
        <f t="shared" si="173"/>
        <v>0</v>
      </c>
      <c r="GE12" s="5">
        <f t="shared" si="173"/>
        <v>58.333333333333336</v>
      </c>
      <c r="GF12" s="5">
        <f t="shared" si="173"/>
        <v>4</v>
      </c>
      <c r="GG12" s="20">
        <f>AVERAGE(GI14:GI300)</f>
        <v>7.5098814229249014</v>
      </c>
      <c r="GH12" s="21"/>
      <c r="GI12" s="21"/>
      <c r="GJ12" s="5">
        <f>GJ10/GJ11*100</f>
        <v>0</v>
      </c>
      <c r="GK12" s="5">
        <f t="shared" ref="GK12:GS12" si="174">GK10/GK11*100</f>
        <v>0</v>
      </c>
      <c r="GL12" s="5">
        <f t="shared" si="174"/>
        <v>3.5714285714285712</v>
      </c>
      <c r="GM12" s="5">
        <f t="shared" si="174"/>
        <v>93.548387096774192</v>
      </c>
      <c r="GN12" s="5">
        <f t="shared" si="174"/>
        <v>35.714285714285715</v>
      </c>
      <c r="GO12" s="5">
        <f t="shared" si="174"/>
        <v>72</v>
      </c>
      <c r="GP12" s="5">
        <f t="shared" si="174"/>
        <v>73.076923076923066</v>
      </c>
      <c r="GQ12" s="5">
        <f t="shared" si="174"/>
        <v>5.5555555555555554</v>
      </c>
      <c r="GR12" s="5">
        <f t="shared" si="174"/>
        <v>32.142857142857146</v>
      </c>
      <c r="GS12" s="5">
        <f t="shared" si="174"/>
        <v>16.666666666666664</v>
      </c>
      <c r="GT12" s="20">
        <f>AVERAGE(GV14:GV300)</f>
        <v>35.968379446640313</v>
      </c>
      <c r="GU12" s="21"/>
      <c r="GV12" s="21"/>
      <c r="GW12" s="5">
        <f>GW10/GW11*100</f>
        <v>4.1666666666666661</v>
      </c>
      <c r="GX12" s="5">
        <f t="shared" ref="GX12:HF12" si="175">GX10/GX11*100</f>
        <v>25</v>
      </c>
      <c r="GY12" s="5">
        <f t="shared" si="175"/>
        <v>0</v>
      </c>
      <c r="GZ12" s="5">
        <f t="shared" si="175"/>
        <v>18.518518518518519</v>
      </c>
      <c r="HA12" s="5">
        <f t="shared" si="175"/>
        <v>0</v>
      </c>
      <c r="HB12" s="5">
        <f t="shared" si="175"/>
        <v>8.695652173913043</v>
      </c>
      <c r="HC12" s="5">
        <f t="shared" si="175"/>
        <v>13.636363636363635</v>
      </c>
      <c r="HD12" s="5">
        <f t="shared" si="175"/>
        <v>22.58064516129032</v>
      </c>
      <c r="HE12" s="5">
        <f t="shared" si="175"/>
        <v>3.125</v>
      </c>
      <c r="HF12" s="5">
        <f t="shared" si="175"/>
        <v>9.67741935483871</v>
      </c>
      <c r="HG12" s="20">
        <f>AVERAGE(HI14:HI300)</f>
        <v>11.067193675889328</v>
      </c>
      <c r="HH12" s="21"/>
      <c r="HI12" s="21"/>
      <c r="HJ12" s="5">
        <f>HJ10/HJ11*100</f>
        <v>83.950617283950621</v>
      </c>
      <c r="HK12" s="5">
        <f t="shared" ref="HK12:HS12" si="176">HK10/HK11*100</f>
        <v>73.913043478260875</v>
      </c>
      <c r="HL12" s="5">
        <f t="shared" si="176"/>
        <v>68.75</v>
      </c>
      <c r="HM12" s="5">
        <f t="shared" si="176"/>
        <v>91.304347826086968</v>
      </c>
      <c r="HN12" s="5">
        <f t="shared" si="176"/>
        <v>84.057971014492765</v>
      </c>
      <c r="HO12" s="5">
        <f t="shared" si="176"/>
        <v>76.19047619047619</v>
      </c>
      <c r="HP12" s="5">
        <f t="shared" si="176"/>
        <v>84.259259259259252</v>
      </c>
      <c r="HQ12" s="5">
        <f t="shared" si="176"/>
        <v>80.246913580246911</v>
      </c>
      <c r="HR12" s="5">
        <f t="shared" si="176"/>
        <v>96.491228070175438</v>
      </c>
      <c r="HS12" s="5">
        <f t="shared" si="176"/>
        <v>83.333333333333343</v>
      </c>
      <c r="HT12" s="20">
        <f>AVERAGE(HV14:HV300)</f>
        <v>81.685928853754945</v>
      </c>
      <c r="HU12" s="21"/>
      <c r="HV12" s="21"/>
      <c r="HW12" s="18">
        <f>AVERAGE(HY14:HY300)</f>
        <v>42.687747035573125</v>
      </c>
      <c r="HX12" s="19"/>
      <c r="HY12" s="19"/>
      <c r="HZ12" s="5">
        <f>HZ10/HZ11*100</f>
        <v>92.857142857142861</v>
      </c>
      <c r="IA12" s="5">
        <f t="shared" ref="IA12:II12" si="177">IA10/IA11*100</f>
        <v>89.473684210526315</v>
      </c>
      <c r="IB12" s="5">
        <f t="shared" si="177"/>
        <v>80.952380952380949</v>
      </c>
      <c r="IC12" s="5">
        <f t="shared" si="177"/>
        <v>69.696969696969703</v>
      </c>
      <c r="ID12" s="5">
        <f t="shared" si="177"/>
        <v>88.461538461538453</v>
      </c>
      <c r="IE12" s="5">
        <f t="shared" si="177"/>
        <v>75</v>
      </c>
      <c r="IF12" s="5">
        <f t="shared" si="177"/>
        <v>85</v>
      </c>
      <c r="IG12" s="5">
        <f t="shared" si="177"/>
        <v>86.956521739130437</v>
      </c>
      <c r="IH12" s="5">
        <f t="shared" si="177"/>
        <v>51.851851851851848</v>
      </c>
      <c r="II12" s="5">
        <f t="shared" si="177"/>
        <v>59.375</v>
      </c>
      <c r="IJ12" s="20">
        <f>AVERAGE(IL14:IL300)</f>
        <v>76.679841897233203</v>
      </c>
      <c r="IK12" s="21"/>
      <c r="IL12" s="21"/>
      <c r="IM12" s="5">
        <f>IM10/IM11*100</f>
        <v>17.647058823529413</v>
      </c>
      <c r="IN12" s="5">
        <f t="shared" ref="IN12:IV12" si="178">IN10/IN11*100</f>
        <v>61.53846153846154</v>
      </c>
      <c r="IO12" s="5">
        <f t="shared" si="178"/>
        <v>81.25</v>
      </c>
      <c r="IP12" s="5">
        <f t="shared" si="178"/>
        <v>55.555555555555557</v>
      </c>
      <c r="IQ12" s="5">
        <f t="shared" si="178"/>
        <v>46.666666666666664</v>
      </c>
      <c r="IR12" s="5">
        <f t="shared" si="178"/>
        <v>16.129032258064516</v>
      </c>
      <c r="IS12" s="5">
        <f t="shared" si="178"/>
        <v>50</v>
      </c>
      <c r="IT12" s="5">
        <f t="shared" si="178"/>
        <v>35.714285714285715</v>
      </c>
      <c r="IU12" s="5">
        <f t="shared" si="178"/>
        <v>61.53846153846154</v>
      </c>
      <c r="IV12" s="5">
        <f t="shared" si="178"/>
        <v>70</v>
      </c>
      <c r="IW12" s="20">
        <f>AVERAGE(IY14:IY300)</f>
        <v>51.778656126482211</v>
      </c>
      <c r="IX12" s="21"/>
      <c r="IY12" s="21"/>
      <c r="IZ12" s="5">
        <f>IZ10/IZ11*100</f>
        <v>77.27272727272728</v>
      </c>
      <c r="JA12" s="5">
        <f t="shared" ref="JA12:JI12" si="179">JA10/JA11*100</f>
        <v>79.411764705882348</v>
      </c>
      <c r="JB12" s="5">
        <f t="shared" si="179"/>
        <v>79.310344827586206</v>
      </c>
      <c r="JC12" s="5">
        <f t="shared" si="179"/>
        <v>18.75</v>
      </c>
      <c r="JD12" s="5">
        <f t="shared" si="179"/>
        <v>75</v>
      </c>
      <c r="JE12" s="5">
        <f t="shared" si="179"/>
        <v>30.952380952380953</v>
      </c>
      <c r="JF12" s="5">
        <f t="shared" si="179"/>
        <v>43.478260869565219</v>
      </c>
      <c r="JG12" s="5">
        <f t="shared" si="179"/>
        <v>35</v>
      </c>
      <c r="JH12" s="5">
        <f t="shared" si="179"/>
        <v>68.333333333333329</v>
      </c>
      <c r="JI12" s="5">
        <f t="shared" si="179"/>
        <v>29.310344827586203</v>
      </c>
      <c r="JJ12" s="20">
        <f>AVERAGE(JL14:JL300)</f>
        <v>53.162055335968383</v>
      </c>
      <c r="JK12" s="21"/>
      <c r="JL12" s="21"/>
      <c r="JM12" s="26">
        <f>AVERAGE(JO14:JO300)</f>
        <v>56.621383399209506</v>
      </c>
      <c r="JN12" s="27"/>
      <c r="JO12" s="28"/>
      <c r="JP12" s="24">
        <f>AVERAGE(JR14:JR300)</f>
        <v>51.079051383399211</v>
      </c>
      <c r="JQ12" s="19"/>
      <c r="JR12" s="19"/>
    </row>
    <row r="13" spans="1:278" ht="16.350000000000001" customHeight="1" x14ac:dyDescent="0.25">
      <c r="A13" s="1" t="s">
        <v>41</v>
      </c>
      <c r="B13" s="1" t="s">
        <v>42</v>
      </c>
      <c r="C13" s="1" t="s">
        <v>43</v>
      </c>
      <c r="D13" s="1" t="s">
        <v>44</v>
      </c>
      <c r="E13" s="1" t="s">
        <v>2015</v>
      </c>
      <c r="F13" s="1" t="s">
        <v>1958</v>
      </c>
      <c r="G13" s="1">
        <v>1</v>
      </c>
      <c r="H13" s="1">
        <v>2</v>
      </c>
      <c r="I13" s="1">
        <v>3</v>
      </c>
      <c r="J13" s="1">
        <v>4</v>
      </c>
      <c r="K13" s="1">
        <v>5</v>
      </c>
      <c r="L13" s="1">
        <v>6</v>
      </c>
      <c r="M13" s="4" t="s">
        <v>45</v>
      </c>
      <c r="N13" s="4" t="s">
        <v>46</v>
      </c>
      <c r="O13" s="4" t="s">
        <v>47</v>
      </c>
      <c r="P13" s="1">
        <v>1</v>
      </c>
      <c r="Q13" s="1">
        <v>2</v>
      </c>
      <c r="R13" s="1">
        <v>3</v>
      </c>
      <c r="S13" s="1">
        <v>4</v>
      </c>
      <c r="T13" s="1">
        <v>5</v>
      </c>
      <c r="U13" s="1">
        <v>6</v>
      </c>
      <c r="V13" s="4" t="s">
        <v>45</v>
      </c>
      <c r="W13" s="4" t="s">
        <v>46</v>
      </c>
      <c r="X13" s="4" t="s">
        <v>47</v>
      </c>
      <c r="Y13" s="1">
        <v>1</v>
      </c>
      <c r="Z13" s="1">
        <v>2</v>
      </c>
      <c r="AA13" s="1">
        <v>3</v>
      </c>
      <c r="AB13" s="1">
        <v>4</v>
      </c>
      <c r="AC13" s="1">
        <v>5</v>
      </c>
      <c r="AD13" s="1">
        <v>6</v>
      </c>
      <c r="AE13" s="4" t="s">
        <v>45</v>
      </c>
      <c r="AF13" s="4" t="s">
        <v>46</v>
      </c>
      <c r="AG13" s="4" t="s">
        <v>47</v>
      </c>
      <c r="AH13" s="1">
        <v>1</v>
      </c>
      <c r="AI13" s="1">
        <v>2</v>
      </c>
      <c r="AJ13" s="1">
        <v>3</v>
      </c>
      <c r="AK13" s="1">
        <v>4</v>
      </c>
      <c r="AL13" s="1">
        <v>5</v>
      </c>
      <c r="AM13" s="1">
        <v>6</v>
      </c>
      <c r="AN13" s="4" t="s">
        <v>45</v>
      </c>
      <c r="AO13" s="4" t="s">
        <v>46</v>
      </c>
      <c r="AP13" s="4" t="s">
        <v>47</v>
      </c>
      <c r="AQ13" s="1">
        <v>1</v>
      </c>
      <c r="AR13" s="1">
        <v>2</v>
      </c>
      <c r="AS13" s="1">
        <v>3</v>
      </c>
      <c r="AT13" s="1">
        <v>4</v>
      </c>
      <c r="AU13" s="1">
        <v>5</v>
      </c>
      <c r="AV13" s="1">
        <v>6</v>
      </c>
      <c r="AW13" s="4" t="s">
        <v>45</v>
      </c>
      <c r="AX13" s="4" t="s">
        <v>46</v>
      </c>
      <c r="AY13" s="4" t="s">
        <v>47</v>
      </c>
      <c r="AZ13" s="1">
        <v>1</v>
      </c>
      <c r="BA13" s="1">
        <v>2</v>
      </c>
      <c r="BB13" s="1">
        <v>3</v>
      </c>
      <c r="BC13" s="1">
        <v>4</v>
      </c>
      <c r="BD13" s="1">
        <v>5</v>
      </c>
      <c r="BE13" s="1">
        <v>6</v>
      </c>
      <c r="BF13" s="4" t="s">
        <v>45</v>
      </c>
      <c r="BG13" s="4" t="s">
        <v>46</v>
      </c>
      <c r="BH13" s="4" t="s">
        <v>47</v>
      </c>
      <c r="BI13" s="1">
        <v>1</v>
      </c>
      <c r="BJ13" s="1">
        <v>2</v>
      </c>
      <c r="BK13" s="1">
        <v>3</v>
      </c>
      <c r="BL13" s="1">
        <v>4</v>
      </c>
      <c r="BM13" s="1">
        <v>5</v>
      </c>
      <c r="BN13" s="1">
        <v>6</v>
      </c>
      <c r="BO13" s="4" t="s">
        <v>45</v>
      </c>
      <c r="BP13" s="4" t="s">
        <v>46</v>
      </c>
      <c r="BQ13" s="4" t="s">
        <v>47</v>
      </c>
      <c r="BR13" s="1">
        <v>1</v>
      </c>
      <c r="BS13" s="1">
        <v>2</v>
      </c>
      <c r="BT13" s="1">
        <v>3</v>
      </c>
      <c r="BU13" s="1">
        <v>4</v>
      </c>
      <c r="BV13" s="1">
        <v>5</v>
      </c>
      <c r="BW13" s="1">
        <v>6</v>
      </c>
      <c r="BX13" s="4" t="s">
        <v>45</v>
      </c>
      <c r="BY13" s="4" t="s">
        <v>46</v>
      </c>
      <c r="BZ13" s="4" t="s">
        <v>47</v>
      </c>
      <c r="CA13" s="1">
        <v>1</v>
      </c>
      <c r="CB13" s="1">
        <v>2</v>
      </c>
      <c r="CC13" s="1">
        <v>3</v>
      </c>
      <c r="CD13" s="1">
        <v>4</v>
      </c>
      <c r="CE13" s="1">
        <v>5</v>
      </c>
      <c r="CF13" s="1">
        <v>6</v>
      </c>
      <c r="CG13" s="4" t="s">
        <v>45</v>
      </c>
      <c r="CH13" s="4" t="s">
        <v>46</v>
      </c>
      <c r="CI13" s="4" t="s">
        <v>47</v>
      </c>
      <c r="CJ13" s="1">
        <v>1</v>
      </c>
      <c r="CK13" s="1">
        <v>2</v>
      </c>
      <c r="CL13" s="1">
        <v>3</v>
      </c>
      <c r="CM13" s="1">
        <v>4</v>
      </c>
      <c r="CN13" s="1">
        <v>5</v>
      </c>
      <c r="CO13" s="1">
        <v>6</v>
      </c>
      <c r="CP13" s="4" t="s">
        <v>45</v>
      </c>
      <c r="CQ13" s="4" t="s">
        <v>46</v>
      </c>
      <c r="CR13" s="4" t="s">
        <v>47</v>
      </c>
      <c r="CS13" s="3" t="s">
        <v>45</v>
      </c>
      <c r="CT13" s="3" t="s">
        <v>46</v>
      </c>
      <c r="CU13" s="3" t="s">
        <v>47</v>
      </c>
      <c r="CV13" s="1">
        <v>1</v>
      </c>
      <c r="CW13" s="1">
        <v>2</v>
      </c>
      <c r="CX13" s="1">
        <v>3</v>
      </c>
      <c r="CY13" s="1">
        <v>4</v>
      </c>
      <c r="CZ13" s="1">
        <v>5</v>
      </c>
      <c r="DA13" s="1">
        <v>6</v>
      </c>
      <c r="DB13" s="4" t="s">
        <v>45</v>
      </c>
      <c r="DC13" s="4" t="s">
        <v>46</v>
      </c>
      <c r="DD13" s="4" t="s">
        <v>47</v>
      </c>
      <c r="DE13" s="1">
        <v>1</v>
      </c>
      <c r="DF13" s="1">
        <v>2</v>
      </c>
      <c r="DG13" s="1">
        <v>3</v>
      </c>
      <c r="DH13" s="1">
        <v>4</v>
      </c>
      <c r="DI13" s="1">
        <v>5</v>
      </c>
      <c r="DJ13" s="1">
        <v>6</v>
      </c>
      <c r="DK13" s="4" t="s">
        <v>45</v>
      </c>
      <c r="DL13" s="4" t="s">
        <v>46</v>
      </c>
      <c r="DM13" s="4" t="s">
        <v>47</v>
      </c>
      <c r="DN13" s="1">
        <v>1</v>
      </c>
      <c r="DO13" s="1">
        <v>2</v>
      </c>
      <c r="DP13" s="1">
        <v>3</v>
      </c>
      <c r="DQ13" s="1">
        <v>4</v>
      </c>
      <c r="DR13" s="1">
        <v>5</v>
      </c>
      <c r="DS13" s="1">
        <v>6</v>
      </c>
      <c r="DT13" s="4" t="s">
        <v>45</v>
      </c>
      <c r="DU13" s="4" t="s">
        <v>46</v>
      </c>
      <c r="DV13" s="4" t="s">
        <v>47</v>
      </c>
      <c r="DW13" s="1">
        <v>1</v>
      </c>
      <c r="DX13" s="1">
        <v>2</v>
      </c>
      <c r="DY13" s="1">
        <v>3</v>
      </c>
      <c r="DZ13" s="1">
        <v>4</v>
      </c>
      <c r="EA13" s="1">
        <v>5</v>
      </c>
      <c r="EB13" s="1">
        <v>6</v>
      </c>
      <c r="EC13" s="4" t="s">
        <v>45</v>
      </c>
      <c r="ED13" s="4" t="s">
        <v>46</v>
      </c>
      <c r="EE13" s="4" t="s">
        <v>47</v>
      </c>
      <c r="EF13" s="1">
        <v>1</v>
      </c>
      <c r="EG13" s="1">
        <v>2</v>
      </c>
      <c r="EH13" s="1">
        <v>3</v>
      </c>
      <c r="EI13" s="1">
        <v>4</v>
      </c>
      <c r="EJ13" s="1">
        <v>5</v>
      </c>
      <c r="EK13" s="1">
        <v>6</v>
      </c>
      <c r="EL13" s="4" t="s">
        <v>45</v>
      </c>
      <c r="EM13" s="4" t="s">
        <v>46</v>
      </c>
      <c r="EN13" s="4" t="s">
        <v>47</v>
      </c>
      <c r="EO13" s="1">
        <v>1</v>
      </c>
      <c r="EP13" s="1">
        <v>2</v>
      </c>
      <c r="EQ13" s="1">
        <v>3</v>
      </c>
      <c r="ER13" s="1">
        <v>4</v>
      </c>
      <c r="ES13" s="1">
        <v>5</v>
      </c>
      <c r="ET13" s="1">
        <v>6</v>
      </c>
      <c r="EU13" s="4" t="s">
        <v>45</v>
      </c>
      <c r="EV13" s="4" t="s">
        <v>46</v>
      </c>
      <c r="EW13" s="4" t="s">
        <v>47</v>
      </c>
      <c r="EX13" s="1">
        <v>1</v>
      </c>
      <c r="EY13" s="1">
        <v>2</v>
      </c>
      <c r="EZ13" s="1">
        <v>3</v>
      </c>
      <c r="FA13" s="1">
        <v>4</v>
      </c>
      <c r="FB13" s="1">
        <v>5</v>
      </c>
      <c r="FC13" s="1">
        <v>6</v>
      </c>
      <c r="FD13" s="4" t="s">
        <v>45</v>
      </c>
      <c r="FE13" s="4" t="s">
        <v>46</v>
      </c>
      <c r="FF13" s="4" t="s">
        <v>47</v>
      </c>
      <c r="FG13" s="3" t="s">
        <v>45</v>
      </c>
      <c r="FH13" s="3" t="s">
        <v>46</v>
      </c>
      <c r="FI13" s="3" t="s">
        <v>47</v>
      </c>
      <c r="FJ13" s="1">
        <v>1</v>
      </c>
      <c r="FK13" s="1">
        <v>2</v>
      </c>
      <c r="FL13" s="1">
        <v>3</v>
      </c>
      <c r="FM13" s="1">
        <v>4</v>
      </c>
      <c r="FN13" s="1">
        <v>5</v>
      </c>
      <c r="FO13" s="1">
        <v>6</v>
      </c>
      <c r="FP13" s="1">
        <v>7</v>
      </c>
      <c r="FQ13" s="1">
        <v>8</v>
      </c>
      <c r="FR13" s="1">
        <v>9</v>
      </c>
      <c r="FS13" s="1">
        <v>10</v>
      </c>
      <c r="FT13" s="4" t="s">
        <v>45</v>
      </c>
      <c r="FU13" s="4" t="s">
        <v>46</v>
      </c>
      <c r="FV13" s="4" t="s">
        <v>47</v>
      </c>
      <c r="FW13" s="1">
        <v>1</v>
      </c>
      <c r="FX13" s="1">
        <v>2</v>
      </c>
      <c r="FY13" s="1">
        <v>3</v>
      </c>
      <c r="FZ13" s="1">
        <v>4</v>
      </c>
      <c r="GA13" s="1">
        <v>5</v>
      </c>
      <c r="GB13" s="1">
        <v>6</v>
      </c>
      <c r="GC13" s="1">
        <v>7</v>
      </c>
      <c r="GD13" s="1">
        <v>8</v>
      </c>
      <c r="GE13" s="1">
        <v>9</v>
      </c>
      <c r="GF13" s="1">
        <v>10</v>
      </c>
      <c r="GG13" s="4" t="s">
        <v>45</v>
      </c>
      <c r="GH13" s="4" t="s">
        <v>46</v>
      </c>
      <c r="GI13" s="4" t="s">
        <v>47</v>
      </c>
      <c r="GJ13" s="1">
        <v>1</v>
      </c>
      <c r="GK13" s="1">
        <v>2</v>
      </c>
      <c r="GL13" s="1">
        <v>3</v>
      </c>
      <c r="GM13" s="1">
        <v>4</v>
      </c>
      <c r="GN13" s="1">
        <v>5</v>
      </c>
      <c r="GO13" s="1">
        <v>6</v>
      </c>
      <c r="GP13" s="1">
        <v>7</v>
      </c>
      <c r="GQ13" s="1">
        <v>8</v>
      </c>
      <c r="GR13" s="1">
        <v>9</v>
      </c>
      <c r="GS13" s="1">
        <v>10</v>
      </c>
      <c r="GT13" s="4" t="s">
        <v>45</v>
      </c>
      <c r="GU13" s="4" t="s">
        <v>46</v>
      </c>
      <c r="GV13" s="4" t="s">
        <v>47</v>
      </c>
      <c r="GW13" s="1">
        <v>1</v>
      </c>
      <c r="GX13" s="1">
        <v>2</v>
      </c>
      <c r="GY13" s="1">
        <v>3</v>
      </c>
      <c r="GZ13" s="1">
        <v>4</v>
      </c>
      <c r="HA13" s="1">
        <v>5</v>
      </c>
      <c r="HB13" s="1">
        <v>6</v>
      </c>
      <c r="HC13" s="1">
        <v>7</v>
      </c>
      <c r="HD13" s="1">
        <v>8</v>
      </c>
      <c r="HE13" s="1">
        <v>9</v>
      </c>
      <c r="HF13" s="1">
        <v>10</v>
      </c>
      <c r="HG13" s="4" t="s">
        <v>45</v>
      </c>
      <c r="HH13" s="4" t="s">
        <v>46</v>
      </c>
      <c r="HI13" s="4" t="s">
        <v>47</v>
      </c>
      <c r="HJ13" s="1">
        <v>1</v>
      </c>
      <c r="HK13" s="1">
        <v>2</v>
      </c>
      <c r="HL13" s="1">
        <v>3</v>
      </c>
      <c r="HM13" s="1">
        <v>4</v>
      </c>
      <c r="HN13" s="1">
        <v>5</v>
      </c>
      <c r="HO13" s="1">
        <v>6</v>
      </c>
      <c r="HP13" s="1">
        <v>7</v>
      </c>
      <c r="HQ13" s="1">
        <v>8</v>
      </c>
      <c r="HR13" s="1">
        <v>9</v>
      </c>
      <c r="HS13" s="1">
        <v>10</v>
      </c>
      <c r="HT13" s="4" t="s">
        <v>45</v>
      </c>
      <c r="HU13" s="4" t="s">
        <v>46</v>
      </c>
      <c r="HV13" s="4" t="s">
        <v>47</v>
      </c>
      <c r="HW13" s="3" t="s">
        <v>45</v>
      </c>
      <c r="HX13" s="3" t="s">
        <v>46</v>
      </c>
      <c r="HY13" s="3" t="s">
        <v>47</v>
      </c>
      <c r="HZ13" s="1">
        <v>1</v>
      </c>
      <c r="IA13" s="1">
        <v>2</v>
      </c>
      <c r="IB13" s="1">
        <v>3</v>
      </c>
      <c r="IC13" s="1">
        <v>4</v>
      </c>
      <c r="ID13" s="1">
        <v>5</v>
      </c>
      <c r="IE13" s="1">
        <v>6</v>
      </c>
      <c r="IF13" s="1">
        <v>7</v>
      </c>
      <c r="IG13" s="1">
        <v>8</v>
      </c>
      <c r="IH13" s="1">
        <v>9</v>
      </c>
      <c r="II13" s="1">
        <v>10</v>
      </c>
      <c r="IJ13" s="4" t="s">
        <v>45</v>
      </c>
      <c r="IK13" s="4" t="s">
        <v>46</v>
      </c>
      <c r="IL13" s="4" t="s">
        <v>47</v>
      </c>
      <c r="IM13" s="1">
        <v>1</v>
      </c>
      <c r="IN13" s="1">
        <v>2</v>
      </c>
      <c r="IO13" s="1">
        <v>3</v>
      </c>
      <c r="IP13" s="1">
        <v>4</v>
      </c>
      <c r="IQ13" s="1">
        <v>5</v>
      </c>
      <c r="IR13" s="1">
        <v>6</v>
      </c>
      <c r="IS13" s="1">
        <v>7</v>
      </c>
      <c r="IT13" s="1">
        <v>8</v>
      </c>
      <c r="IU13" s="1">
        <v>9</v>
      </c>
      <c r="IV13" s="1">
        <v>10</v>
      </c>
      <c r="IW13" s="4" t="s">
        <v>45</v>
      </c>
      <c r="IX13" s="4" t="s">
        <v>46</v>
      </c>
      <c r="IY13" s="4" t="s">
        <v>47</v>
      </c>
      <c r="IZ13" s="1">
        <v>1</v>
      </c>
      <c r="JA13" s="1">
        <v>2</v>
      </c>
      <c r="JB13" s="1">
        <v>3</v>
      </c>
      <c r="JC13" s="1">
        <v>4</v>
      </c>
      <c r="JD13" s="1">
        <v>5</v>
      </c>
      <c r="JE13" s="1">
        <v>6</v>
      </c>
      <c r="JF13" s="1">
        <v>7</v>
      </c>
      <c r="JG13" s="1">
        <v>8</v>
      </c>
      <c r="JH13" s="1">
        <v>9</v>
      </c>
      <c r="JI13" s="1">
        <v>10</v>
      </c>
      <c r="JJ13" s="4" t="s">
        <v>45</v>
      </c>
      <c r="JK13" s="4" t="s">
        <v>46</v>
      </c>
      <c r="JL13" s="4" t="s">
        <v>47</v>
      </c>
      <c r="JM13" s="3" t="s">
        <v>45</v>
      </c>
      <c r="JN13" s="3" t="s">
        <v>46</v>
      </c>
      <c r="JO13" s="3" t="s">
        <v>47</v>
      </c>
      <c r="JP13" s="1" t="s">
        <v>45</v>
      </c>
      <c r="JQ13" s="1" t="s">
        <v>46</v>
      </c>
      <c r="JR13" s="1" t="s">
        <v>47</v>
      </c>
    </row>
    <row r="14" spans="1:278" ht="16.350000000000001" customHeight="1" x14ac:dyDescent="0.25">
      <c r="A14" s="1">
        <v>2346</v>
      </c>
      <c r="B14" s="2" t="s">
        <v>1811</v>
      </c>
      <c r="C14" s="2" t="s">
        <v>141</v>
      </c>
      <c r="D14" s="2" t="s">
        <v>50</v>
      </c>
      <c r="E14" s="2" t="s">
        <v>2022</v>
      </c>
      <c r="F14" s="2" t="s">
        <v>1959</v>
      </c>
      <c r="G14" s="2"/>
      <c r="H14" s="2"/>
      <c r="I14" s="2"/>
      <c r="J14" s="7">
        <v>0</v>
      </c>
      <c r="K14" s="16"/>
      <c r="L14" s="16"/>
      <c r="M14" s="4">
        <v>0</v>
      </c>
      <c r="N14" s="4">
        <v>2</v>
      </c>
      <c r="O14" s="4">
        <v>0</v>
      </c>
      <c r="P14" s="2"/>
      <c r="Q14" s="7">
        <v>0</v>
      </c>
      <c r="R14" s="2"/>
      <c r="S14" s="16"/>
      <c r="T14" s="2"/>
      <c r="U14" s="2"/>
      <c r="V14" s="4">
        <v>0</v>
      </c>
      <c r="W14" s="4">
        <v>2</v>
      </c>
      <c r="X14" s="4">
        <v>0</v>
      </c>
      <c r="Y14" s="6">
        <v>2</v>
      </c>
      <c r="Z14" s="16"/>
      <c r="AA14" s="2"/>
      <c r="AB14" s="2"/>
      <c r="AC14" s="2"/>
      <c r="AD14" s="16"/>
      <c r="AE14" s="4">
        <v>2</v>
      </c>
      <c r="AF14" s="4">
        <v>2</v>
      </c>
      <c r="AG14" s="4">
        <v>100</v>
      </c>
      <c r="AH14" s="16"/>
      <c r="AI14" s="2"/>
      <c r="AJ14" s="2"/>
      <c r="AK14" s="6">
        <v>2</v>
      </c>
      <c r="AL14" s="2"/>
      <c r="AM14" s="16"/>
      <c r="AN14" s="4">
        <v>2</v>
      </c>
      <c r="AO14" s="4">
        <v>2</v>
      </c>
      <c r="AP14" s="4">
        <v>100</v>
      </c>
      <c r="AQ14" s="2"/>
      <c r="AR14" s="7">
        <v>0</v>
      </c>
      <c r="AS14" s="16"/>
      <c r="AT14" s="2"/>
      <c r="AU14" s="16"/>
      <c r="AV14" s="2"/>
      <c r="AW14" s="4">
        <v>0</v>
      </c>
      <c r="AX14" s="4">
        <v>2</v>
      </c>
      <c r="AY14" s="4">
        <v>0</v>
      </c>
      <c r="AZ14" s="16"/>
      <c r="BA14" s="2"/>
      <c r="BB14" s="2"/>
      <c r="BC14" s="7">
        <v>0</v>
      </c>
      <c r="BD14" s="16"/>
      <c r="BE14" s="2"/>
      <c r="BF14" s="4">
        <v>0</v>
      </c>
      <c r="BG14" s="4">
        <v>4</v>
      </c>
      <c r="BH14" s="4">
        <v>0</v>
      </c>
      <c r="BI14" s="16"/>
      <c r="BJ14" s="2"/>
      <c r="BK14" s="7">
        <v>0</v>
      </c>
      <c r="BL14" s="2"/>
      <c r="BM14" s="16"/>
      <c r="BN14" s="2"/>
      <c r="BO14" s="4">
        <v>0</v>
      </c>
      <c r="BP14" s="4">
        <v>4</v>
      </c>
      <c r="BQ14" s="4">
        <v>0</v>
      </c>
      <c r="BR14" s="2"/>
      <c r="BS14" s="2"/>
      <c r="BT14" s="16"/>
      <c r="BU14" s="6">
        <v>4</v>
      </c>
      <c r="BV14" s="16"/>
      <c r="BW14" s="2"/>
      <c r="BX14" s="4">
        <v>4</v>
      </c>
      <c r="BY14" s="4">
        <v>4</v>
      </c>
      <c r="BZ14" s="4">
        <v>100</v>
      </c>
      <c r="CA14" s="2"/>
      <c r="CB14" s="2"/>
      <c r="CC14" s="16"/>
      <c r="CD14" s="2"/>
      <c r="CE14" s="7">
        <v>0</v>
      </c>
      <c r="CF14" s="16"/>
      <c r="CG14" s="4">
        <v>0</v>
      </c>
      <c r="CH14" s="4">
        <v>4</v>
      </c>
      <c r="CI14" s="4">
        <v>0</v>
      </c>
      <c r="CJ14" s="2"/>
      <c r="CK14" s="2"/>
      <c r="CL14" s="16"/>
      <c r="CM14" s="2"/>
      <c r="CN14" s="16"/>
      <c r="CO14" s="6">
        <v>4</v>
      </c>
      <c r="CP14" s="4">
        <v>4</v>
      </c>
      <c r="CQ14" s="4">
        <v>4</v>
      </c>
      <c r="CR14" s="4">
        <v>100</v>
      </c>
      <c r="CS14" s="3">
        <v>12</v>
      </c>
      <c r="CT14" s="3">
        <v>30</v>
      </c>
      <c r="CU14" s="3">
        <v>40</v>
      </c>
      <c r="CV14" s="16"/>
      <c r="CW14" s="6">
        <v>4</v>
      </c>
      <c r="CX14" s="2"/>
      <c r="CY14" s="16"/>
      <c r="CZ14" s="2"/>
      <c r="DA14" s="2"/>
      <c r="DB14" s="4">
        <v>4</v>
      </c>
      <c r="DC14" s="4">
        <v>4</v>
      </c>
      <c r="DD14" s="4">
        <v>100</v>
      </c>
      <c r="DE14" s="2"/>
      <c r="DF14" s="2"/>
      <c r="DG14" s="16"/>
      <c r="DH14" s="16"/>
      <c r="DI14" s="2"/>
      <c r="DJ14" s="6">
        <v>4</v>
      </c>
      <c r="DK14" s="4">
        <v>4</v>
      </c>
      <c r="DL14" s="4">
        <v>4</v>
      </c>
      <c r="DM14" s="4">
        <v>100</v>
      </c>
      <c r="DN14" s="2"/>
      <c r="DO14" s="2"/>
      <c r="DP14" s="2"/>
      <c r="DQ14" s="6">
        <v>6</v>
      </c>
      <c r="DR14" s="2"/>
      <c r="DS14" s="16"/>
      <c r="DT14" s="4">
        <v>6</v>
      </c>
      <c r="DU14" s="4">
        <v>6</v>
      </c>
      <c r="DV14" s="4">
        <v>100</v>
      </c>
      <c r="DW14" s="2"/>
      <c r="DX14" s="16"/>
      <c r="DY14" s="6">
        <v>6</v>
      </c>
      <c r="DZ14" s="2"/>
      <c r="EA14" s="2"/>
      <c r="EB14" s="2"/>
      <c r="EC14" s="4">
        <v>6</v>
      </c>
      <c r="ED14" s="4">
        <v>6</v>
      </c>
      <c r="EE14" s="4">
        <v>100</v>
      </c>
      <c r="EF14" s="2"/>
      <c r="EG14" s="16"/>
      <c r="EH14" s="16"/>
      <c r="EI14" s="2"/>
      <c r="EJ14" s="8">
        <v>2</v>
      </c>
      <c r="EK14" s="2"/>
      <c r="EL14" s="4">
        <v>2</v>
      </c>
      <c r="EM14" s="4">
        <v>6</v>
      </c>
      <c r="EN14" s="4">
        <v>33.33</v>
      </c>
      <c r="EO14" s="16"/>
      <c r="EP14" s="2"/>
      <c r="EQ14" s="2"/>
      <c r="ER14" s="2"/>
      <c r="ES14" s="16"/>
      <c r="ET14" s="7">
        <v>0</v>
      </c>
      <c r="EU14" s="4">
        <v>0</v>
      </c>
      <c r="EV14" s="4">
        <v>6</v>
      </c>
      <c r="EW14" s="4">
        <v>0</v>
      </c>
      <c r="EX14" s="6">
        <v>6</v>
      </c>
      <c r="EY14" s="2"/>
      <c r="EZ14" s="16"/>
      <c r="FA14" s="2"/>
      <c r="FB14" s="2"/>
      <c r="FC14" s="2"/>
      <c r="FD14" s="4">
        <v>6</v>
      </c>
      <c r="FE14" s="4">
        <v>6</v>
      </c>
      <c r="FF14" s="4">
        <v>100</v>
      </c>
      <c r="FG14" s="3">
        <v>28</v>
      </c>
      <c r="FH14" s="3">
        <v>38</v>
      </c>
      <c r="FI14" s="3">
        <v>73.680000000000007</v>
      </c>
      <c r="FJ14" s="2"/>
      <c r="FK14" s="2"/>
      <c r="FL14" s="2"/>
      <c r="FM14" s="2"/>
      <c r="FN14" s="16"/>
      <c r="FO14" s="6">
        <v>2</v>
      </c>
      <c r="FP14" s="2"/>
      <c r="FQ14" s="2"/>
      <c r="FR14" s="2"/>
      <c r="FS14" s="16"/>
      <c r="FT14" s="4">
        <v>2</v>
      </c>
      <c r="FU14" s="4">
        <v>2</v>
      </c>
      <c r="FV14" s="4">
        <v>100</v>
      </c>
      <c r="FW14" s="2"/>
      <c r="FX14" s="2"/>
      <c r="FY14" s="7">
        <v>0</v>
      </c>
      <c r="FZ14" s="2"/>
      <c r="GA14" s="16"/>
      <c r="GB14" s="2"/>
      <c r="GC14" s="2"/>
      <c r="GD14" s="2"/>
      <c r="GE14" s="2"/>
      <c r="GF14" s="2"/>
      <c r="GG14" s="4">
        <v>0</v>
      </c>
      <c r="GH14" s="4">
        <v>4</v>
      </c>
      <c r="GI14" s="4">
        <v>0</v>
      </c>
      <c r="GJ14" s="2"/>
      <c r="GK14" s="2"/>
      <c r="GL14" s="7">
        <v>0</v>
      </c>
      <c r="GM14" s="16"/>
      <c r="GN14" s="16"/>
      <c r="GO14" s="2"/>
      <c r="GP14" s="2"/>
      <c r="GQ14" s="2"/>
      <c r="GR14" s="2"/>
      <c r="GS14" s="2"/>
      <c r="GT14" s="4">
        <v>0</v>
      </c>
      <c r="GU14" s="4">
        <v>4</v>
      </c>
      <c r="GV14" s="4">
        <v>0</v>
      </c>
      <c r="GW14" s="2"/>
      <c r="GX14" s="16"/>
      <c r="GY14" s="2"/>
      <c r="GZ14" s="16"/>
      <c r="HA14" s="7">
        <v>0</v>
      </c>
      <c r="HB14" s="2"/>
      <c r="HC14" s="2"/>
      <c r="HD14" s="2"/>
      <c r="HE14" s="2"/>
      <c r="HF14" s="2"/>
      <c r="HG14" s="4">
        <v>0</v>
      </c>
      <c r="HH14" s="4">
        <v>4</v>
      </c>
      <c r="HI14" s="4">
        <v>0</v>
      </c>
      <c r="HJ14" s="2"/>
      <c r="HK14" s="2"/>
      <c r="HL14" s="16"/>
      <c r="HM14" s="2"/>
      <c r="HN14" s="6">
        <v>6</v>
      </c>
      <c r="HO14" s="2"/>
      <c r="HP14" s="16"/>
      <c r="HQ14" s="2"/>
      <c r="HR14" s="2"/>
      <c r="HS14" s="2"/>
      <c r="HT14" s="4">
        <v>6</v>
      </c>
      <c r="HU14" s="4">
        <v>6</v>
      </c>
      <c r="HV14" s="4">
        <v>100</v>
      </c>
      <c r="HW14" s="3">
        <v>8</v>
      </c>
      <c r="HX14" s="3">
        <v>20</v>
      </c>
      <c r="HY14" s="3">
        <v>40</v>
      </c>
      <c r="HZ14" s="2"/>
      <c r="IA14" s="16"/>
      <c r="IB14" s="2"/>
      <c r="IC14" s="2"/>
      <c r="ID14" s="2"/>
      <c r="IE14" s="2"/>
      <c r="IF14" s="2"/>
      <c r="IG14" s="2"/>
      <c r="IH14" s="2"/>
      <c r="II14" s="7">
        <v>0</v>
      </c>
      <c r="IJ14" s="4">
        <v>0</v>
      </c>
      <c r="IK14" s="4">
        <v>2</v>
      </c>
      <c r="IL14" s="4">
        <v>0</v>
      </c>
      <c r="IM14" s="2"/>
      <c r="IN14" s="16"/>
      <c r="IO14" s="2"/>
      <c r="IP14" s="6">
        <v>4</v>
      </c>
      <c r="IQ14" s="2"/>
      <c r="IR14" s="2"/>
      <c r="IS14" s="2"/>
      <c r="IT14" s="2"/>
      <c r="IU14" s="16"/>
      <c r="IV14" s="2"/>
      <c r="IW14" s="4">
        <v>4</v>
      </c>
      <c r="IX14" s="4">
        <v>4</v>
      </c>
      <c r="IY14" s="4">
        <v>100</v>
      </c>
      <c r="IZ14" s="2"/>
      <c r="JA14" s="2"/>
      <c r="JB14" s="16"/>
      <c r="JC14" s="2"/>
      <c r="JD14" s="6">
        <v>6</v>
      </c>
      <c r="JE14" s="16"/>
      <c r="JF14" s="2"/>
      <c r="JG14" s="2"/>
      <c r="JH14" s="2"/>
      <c r="JI14" s="2"/>
      <c r="JJ14" s="4">
        <v>6</v>
      </c>
      <c r="JK14" s="4">
        <v>6</v>
      </c>
      <c r="JL14" s="4">
        <v>100</v>
      </c>
      <c r="JM14" s="3">
        <v>10</v>
      </c>
      <c r="JN14" s="3">
        <v>12</v>
      </c>
      <c r="JO14" s="3">
        <v>83.33</v>
      </c>
      <c r="JP14" s="1">
        <v>58</v>
      </c>
      <c r="JQ14" s="1">
        <v>100</v>
      </c>
      <c r="JR14" s="1">
        <v>58</v>
      </c>
    </row>
    <row r="15" spans="1:278" ht="16.350000000000001" customHeight="1" x14ac:dyDescent="0.25">
      <c r="A15" s="1">
        <v>1929</v>
      </c>
      <c r="B15" s="2" t="s">
        <v>952</v>
      </c>
      <c r="C15" s="2" t="s">
        <v>52</v>
      </c>
      <c r="D15" s="2" t="s">
        <v>120</v>
      </c>
      <c r="E15" s="2" t="s">
        <v>2023</v>
      </c>
      <c r="F15" s="2" t="s">
        <v>1960</v>
      </c>
      <c r="G15" s="2"/>
      <c r="H15" s="2"/>
      <c r="I15" s="7">
        <v>0</v>
      </c>
      <c r="J15" s="2"/>
      <c r="K15" s="2"/>
      <c r="L15" s="16"/>
      <c r="M15" s="4">
        <v>0</v>
      </c>
      <c r="N15" s="4">
        <v>2</v>
      </c>
      <c r="O15" s="4">
        <v>0</v>
      </c>
      <c r="P15" s="2"/>
      <c r="Q15" s="2"/>
      <c r="R15" s="2"/>
      <c r="S15" s="16"/>
      <c r="T15" s="6">
        <v>2</v>
      </c>
      <c r="U15" s="2"/>
      <c r="V15" s="4">
        <v>2</v>
      </c>
      <c r="W15" s="4">
        <v>2</v>
      </c>
      <c r="X15" s="4">
        <v>100</v>
      </c>
      <c r="Y15" s="2"/>
      <c r="Z15" s="2"/>
      <c r="AA15" s="16"/>
      <c r="AB15" s="16"/>
      <c r="AC15" s="6">
        <v>2</v>
      </c>
      <c r="AD15" s="2"/>
      <c r="AE15" s="4">
        <v>2</v>
      </c>
      <c r="AF15" s="4">
        <v>2</v>
      </c>
      <c r="AG15" s="4">
        <v>100</v>
      </c>
      <c r="AH15" s="6">
        <v>2</v>
      </c>
      <c r="AI15" s="2"/>
      <c r="AJ15" s="2"/>
      <c r="AK15" s="2"/>
      <c r="AL15" s="2"/>
      <c r="AM15" s="16"/>
      <c r="AN15" s="4">
        <v>2</v>
      </c>
      <c r="AO15" s="4">
        <v>2</v>
      </c>
      <c r="AP15" s="4">
        <v>100</v>
      </c>
      <c r="AQ15" s="2"/>
      <c r="AR15" s="7">
        <v>0</v>
      </c>
      <c r="AS15" s="16"/>
      <c r="AT15" s="16"/>
      <c r="AU15" s="2"/>
      <c r="AV15" s="2"/>
      <c r="AW15" s="4">
        <v>0</v>
      </c>
      <c r="AX15" s="4">
        <v>2</v>
      </c>
      <c r="AY15" s="4">
        <v>0</v>
      </c>
      <c r="AZ15" s="16"/>
      <c r="BA15" s="2"/>
      <c r="BB15" s="2"/>
      <c r="BC15" s="16"/>
      <c r="BD15" s="7">
        <v>0</v>
      </c>
      <c r="BE15" s="2"/>
      <c r="BF15" s="4">
        <v>0</v>
      </c>
      <c r="BG15" s="4">
        <v>4</v>
      </c>
      <c r="BH15" s="4">
        <v>0</v>
      </c>
      <c r="BI15" s="16"/>
      <c r="BJ15" s="6">
        <v>4</v>
      </c>
      <c r="BK15" s="2"/>
      <c r="BL15" s="2"/>
      <c r="BM15" s="2"/>
      <c r="BN15" s="2"/>
      <c r="BO15" s="4">
        <v>4</v>
      </c>
      <c r="BP15" s="4">
        <v>4</v>
      </c>
      <c r="BQ15" s="4">
        <v>100</v>
      </c>
      <c r="BR15" s="6">
        <v>4</v>
      </c>
      <c r="BS15" s="2"/>
      <c r="BT15" s="2"/>
      <c r="BU15" s="16"/>
      <c r="BV15" s="2"/>
      <c r="BW15" s="2"/>
      <c r="BX15" s="4">
        <v>4</v>
      </c>
      <c r="BY15" s="4">
        <v>4</v>
      </c>
      <c r="BZ15" s="4">
        <v>100</v>
      </c>
      <c r="CA15" s="16"/>
      <c r="CB15" s="16"/>
      <c r="CC15" s="2"/>
      <c r="CD15" s="2"/>
      <c r="CE15" s="6">
        <v>4</v>
      </c>
      <c r="CF15" s="2"/>
      <c r="CG15" s="4">
        <v>4</v>
      </c>
      <c r="CH15" s="4">
        <v>4</v>
      </c>
      <c r="CI15" s="4">
        <v>100</v>
      </c>
      <c r="CJ15" s="16"/>
      <c r="CK15" s="2"/>
      <c r="CL15" s="2"/>
      <c r="CM15" s="7">
        <v>0</v>
      </c>
      <c r="CN15" s="2"/>
      <c r="CO15" s="2"/>
      <c r="CP15" s="4">
        <v>0</v>
      </c>
      <c r="CQ15" s="4">
        <v>4</v>
      </c>
      <c r="CR15" s="4">
        <v>0</v>
      </c>
      <c r="CS15" s="3">
        <v>18</v>
      </c>
      <c r="CT15" s="3">
        <v>30</v>
      </c>
      <c r="CU15" s="3">
        <v>60</v>
      </c>
      <c r="CV15" s="16"/>
      <c r="CW15" s="2"/>
      <c r="CX15" s="2"/>
      <c r="CY15" s="2"/>
      <c r="CZ15" s="6">
        <v>4</v>
      </c>
      <c r="DA15" s="2"/>
      <c r="DB15" s="4">
        <v>4</v>
      </c>
      <c r="DC15" s="4">
        <v>4</v>
      </c>
      <c r="DD15" s="4">
        <v>100</v>
      </c>
      <c r="DE15" s="2"/>
      <c r="DF15" s="2"/>
      <c r="DG15" s="16"/>
      <c r="DH15" s="6">
        <v>4</v>
      </c>
      <c r="DI15" s="2"/>
      <c r="DJ15" s="16"/>
      <c r="DK15" s="4">
        <v>4</v>
      </c>
      <c r="DL15" s="4">
        <v>4</v>
      </c>
      <c r="DM15" s="4">
        <v>100</v>
      </c>
      <c r="DN15" s="2"/>
      <c r="DO15" s="7">
        <v>0</v>
      </c>
      <c r="DP15" s="16"/>
      <c r="DQ15" s="2"/>
      <c r="DR15" s="2"/>
      <c r="DS15" s="16"/>
      <c r="DT15" s="4">
        <v>0</v>
      </c>
      <c r="DU15" s="4">
        <v>6</v>
      </c>
      <c r="DV15" s="4">
        <v>0</v>
      </c>
      <c r="DW15" s="16"/>
      <c r="DX15" s="16"/>
      <c r="DY15" s="2"/>
      <c r="DZ15" s="2"/>
      <c r="EA15" s="7">
        <v>0</v>
      </c>
      <c r="EB15" s="2"/>
      <c r="EC15" s="4">
        <v>0</v>
      </c>
      <c r="ED15" s="4">
        <v>6</v>
      </c>
      <c r="EE15" s="4">
        <v>0</v>
      </c>
      <c r="EF15" s="2"/>
      <c r="EG15" s="2"/>
      <c r="EH15" s="16"/>
      <c r="EI15" s="2"/>
      <c r="EJ15" s="16"/>
      <c r="EK15" s="8">
        <v>2</v>
      </c>
      <c r="EL15" s="4">
        <v>2</v>
      </c>
      <c r="EM15" s="4">
        <v>6</v>
      </c>
      <c r="EN15" s="4">
        <v>33.33</v>
      </c>
      <c r="EO15" s="16"/>
      <c r="EP15" s="2"/>
      <c r="EQ15" s="2"/>
      <c r="ER15" s="2"/>
      <c r="ES15" s="2"/>
      <c r="ET15" s="6">
        <v>6</v>
      </c>
      <c r="EU15" s="4">
        <v>6</v>
      </c>
      <c r="EV15" s="4">
        <v>6</v>
      </c>
      <c r="EW15" s="4">
        <v>100</v>
      </c>
      <c r="EX15" s="16"/>
      <c r="EY15" s="2"/>
      <c r="EZ15" s="2"/>
      <c r="FA15" s="16"/>
      <c r="FB15" s="6">
        <v>6</v>
      </c>
      <c r="FC15" s="2"/>
      <c r="FD15" s="4">
        <v>6</v>
      </c>
      <c r="FE15" s="4">
        <v>6</v>
      </c>
      <c r="FF15" s="4">
        <v>100</v>
      </c>
      <c r="FG15" s="3">
        <v>22</v>
      </c>
      <c r="FH15" s="3">
        <v>38</v>
      </c>
      <c r="FI15" s="3">
        <v>57.89</v>
      </c>
      <c r="FJ15" s="2"/>
      <c r="FK15" s="2"/>
      <c r="FL15" s="2"/>
      <c r="FM15" s="2"/>
      <c r="FN15" s="2"/>
      <c r="FO15" s="16"/>
      <c r="FP15" s="2"/>
      <c r="FQ15" s="6">
        <v>2</v>
      </c>
      <c r="FR15" s="2"/>
      <c r="FS15" s="16"/>
      <c r="FT15" s="4">
        <v>2</v>
      </c>
      <c r="FU15" s="4">
        <v>2</v>
      </c>
      <c r="FV15" s="4">
        <v>100</v>
      </c>
      <c r="FW15" s="16"/>
      <c r="FX15" s="16"/>
      <c r="FY15" s="2"/>
      <c r="FZ15" s="2"/>
      <c r="GA15" s="2"/>
      <c r="GB15" s="2"/>
      <c r="GC15" s="2"/>
      <c r="GD15" s="2"/>
      <c r="GE15" s="2"/>
      <c r="GF15" s="7">
        <v>0</v>
      </c>
      <c r="GG15" s="4">
        <v>0</v>
      </c>
      <c r="GH15" s="4">
        <v>4</v>
      </c>
      <c r="GI15" s="4">
        <v>0</v>
      </c>
      <c r="GJ15" s="2"/>
      <c r="GK15" s="2"/>
      <c r="GL15" s="2"/>
      <c r="GM15" s="16"/>
      <c r="GN15" s="2"/>
      <c r="GO15" s="2"/>
      <c r="GP15" s="16"/>
      <c r="GQ15" s="2"/>
      <c r="GR15" s="2"/>
      <c r="GS15" s="7">
        <v>0</v>
      </c>
      <c r="GT15" s="4">
        <v>0</v>
      </c>
      <c r="GU15" s="4">
        <v>4</v>
      </c>
      <c r="GV15" s="4">
        <v>0</v>
      </c>
      <c r="GW15" s="2"/>
      <c r="GX15" s="2"/>
      <c r="GY15" s="7">
        <v>0</v>
      </c>
      <c r="GZ15" s="2"/>
      <c r="HA15" s="2"/>
      <c r="HB15" s="2"/>
      <c r="HC15" s="2"/>
      <c r="HD15" s="16"/>
      <c r="HE15" s="2"/>
      <c r="HF15" s="16"/>
      <c r="HG15" s="4">
        <v>0</v>
      </c>
      <c r="HH15" s="4">
        <v>4</v>
      </c>
      <c r="HI15" s="4">
        <v>0</v>
      </c>
      <c r="HJ15" s="2"/>
      <c r="HK15" s="16"/>
      <c r="HL15" s="2"/>
      <c r="HM15" s="6">
        <v>6</v>
      </c>
      <c r="HN15" s="2"/>
      <c r="HO15" s="16"/>
      <c r="HP15" s="2"/>
      <c r="HQ15" s="2"/>
      <c r="HR15" s="2"/>
      <c r="HS15" s="2"/>
      <c r="HT15" s="4">
        <v>6</v>
      </c>
      <c r="HU15" s="4">
        <v>6</v>
      </c>
      <c r="HV15" s="4">
        <v>100</v>
      </c>
      <c r="HW15" s="3">
        <v>8</v>
      </c>
      <c r="HX15" s="3">
        <v>20</v>
      </c>
      <c r="HY15" s="3">
        <v>40</v>
      </c>
      <c r="HZ15" s="2"/>
      <c r="IA15" s="16"/>
      <c r="IB15" s="2"/>
      <c r="IC15" s="2"/>
      <c r="ID15" s="6">
        <v>2</v>
      </c>
      <c r="IE15" s="2"/>
      <c r="IF15" s="16"/>
      <c r="IG15" s="2"/>
      <c r="IH15" s="2"/>
      <c r="II15" s="2"/>
      <c r="IJ15" s="4">
        <v>2</v>
      </c>
      <c r="IK15" s="4">
        <v>2</v>
      </c>
      <c r="IL15" s="4">
        <v>100</v>
      </c>
      <c r="IM15" s="2"/>
      <c r="IN15" s="2"/>
      <c r="IO15" s="16"/>
      <c r="IP15" s="2"/>
      <c r="IQ15" s="6">
        <v>4</v>
      </c>
      <c r="IR15" s="2"/>
      <c r="IS15" s="2"/>
      <c r="IT15" s="2"/>
      <c r="IU15" s="16"/>
      <c r="IV15" s="2"/>
      <c r="IW15" s="4">
        <v>4</v>
      </c>
      <c r="IX15" s="4">
        <v>4</v>
      </c>
      <c r="IY15" s="4">
        <v>100</v>
      </c>
      <c r="IZ15" s="2"/>
      <c r="JA15" s="2"/>
      <c r="JB15" s="2"/>
      <c r="JC15" s="7">
        <v>0</v>
      </c>
      <c r="JD15" s="2"/>
      <c r="JE15" s="16"/>
      <c r="JF15" s="2"/>
      <c r="JG15" s="2"/>
      <c r="JH15" s="2"/>
      <c r="JI15" s="2"/>
      <c r="JJ15" s="4">
        <v>0</v>
      </c>
      <c r="JK15" s="4">
        <v>6</v>
      </c>
      <c r="JL15" s="4">
        <v>0</v>
      </c>
      <c r="JM15" s="3">
        <v>6</v>
      </c>
      <c r="JN15" s="3">
        <v>12</v>
      </c>
      <c r="JO15" s="3">
        <v>50</v>
      </c>
      <c r="JP15" s="1">
        <v>54</v>
      </c>
      <c r="JQ15" s="1">
        <v>100</v>
      </c>
      <c r="JR15" s="1">
        <v>54</v>
      </c>
    </row>
    <row r="16" spans="1:278" ht="16.350000000000001" customHeight="1" x14ac:dyDescent="0.25">
      <c r="A16" s="1">
        <v>4988</v>
      </c>
      <c r="B16" s="2" t="s">
        <v>90</v>
      </c>
      <c r="C16" s="2" t="s">
        <v>91</v>
      </c>
      <c r="D16" s="2" t="s">
        <v>92</v>
      </c>
      <c r="E16" s="2" t="s">
        <v>2024</v>
      </c>
      <c r="F16" s="2" t="s">
        <v>1961</v>
      </c>
      <c r="G16" s="16"/>
      <c r="H16" s="2"/>
      <c r="I16" s="7">
        <v>0</v>
      </c>
      <c r="J16" s="16"/>
      <c r="K16" s="2"/>
      <c r="L16" s="2"/>
      <c r="M16" s="4">
        <v>0</v>
      </c>
      <c r="N16" s="4">
        <v>2</v>
      </c>
      <c r="O16" s="4">
        <v>0</v>
      </c>
      <c r="P16" s="16"/>
      <c r="Q16" s="16"/>
      <c r="R16" s="2"/>
      <c r="S16" s="2"/>
      <c r="T16" s="2"/>
      <c r="U16" s="7">
        <v>0</v>
      </c>
      <c r="V16" s="4">
        <v>0</v>
      </c>
      <c r="W16" s="4">
        <v>2</v>
      </c>
      <c r="X16" s="4">
        <v>0</v>
      </c>
      <c r="Y16" s="7">
        <v>0</v>
      </c>
      <c r="Z16" s="16"/>
      <c r="AA16" s="2"/>
      <c r="AB16" s="16"/>
      <c r="AC16" s="2"/>
      <c r="AD16" s="2"/>
      <c r="AE16" s="4">
        <v>0</v>
      </c>
      <c r="AF16" s="4">
        <v>2</v>
      </c>
      <c r="AG16" s="4">
        <v>0</v>
      </c>
      <c r="AH16" s="2"/>
      <c r="AI16" s="16"/>
      <c r="AJ16" s="2"/>
      <c r="AK16" s="6">
        <v>2</v>
      </c>
      <c r="AL16" s="2"/>
      <c r="AM16" s="2"/>
      <c r="AN16" s="4">
        <v>2</v>
      </c>
      <c r="AO16" s="4">
        <v>2</v>
      </c>
      <c r="AP16" s="4">
        <v>100</v>
      </c>
      <c r="AQ16" s="2"/>
      <c r="AR16" s="16"/>
      <c r="AS16" s="2"/>
      <c r="AT16" s="6">
        <v>2</v>
      </c>
      <c r="AU16" s="2"/>
      <c r="AV16" s="16"/>
      <c r="AW16" s="4">
        <v>2</v>
      </c>
      <c r="AX16" s="4">
        <v>2</v>
      </c>
      <c r="AY16" s="4">
        <v>100</v>
      </c>
      <c r="AZ16" s="16"/>
      <c r="BA16" s="7">
        <v>0</v>
      </c>
      <c r="BB16" s="16"/>
      <c r="BC16" s="2"/>
      <c r="BD16" s="2"/>
      <c r="BE16" s="2"/>
      <c r="BF16" s="4">
        <v>0</v>
      </c>
      <c r="BG16" s="4">
        <v>4</v>
      </c>
      <c r="BH16" s="4">
        <v>0</v>
      </c>
      <c r="BI16" s="2"/>
      <c r="BJ16" s="16"/>
      <c r="BK16" s="7">
        <v>0</v>
      </c>
      <c r="BL16" s="2"/>
      <c r="BM16" s="2"/>
      <c r="BN16" s="2"/>
      <c r="BO16" s="4">
        <v>0</v>
      </c>
      <c r="BP16" s="4">
        <v>4</v>
      </c>
      <c r="BQ16" s="4">
        <v>0</v>
      </c>
      <c r="BR16" s="2"/>
      <c r="BS16" s="2"/>
      <c r="BT16" s="7">
        <v>0</v>
      </c>
      <c r="BU16" s="16"/>
      <c r="BV16" s="16"/>
      <c r="BW16" s="2"/>
      <c r="BX16" s="4">
        <v>0</v>
      </c>
      <c r="BY16" s="4">
        <v>4</v>
      </c>
      <c r="BZ16" s="4">
        <v>0</v>
      </c>
      <c r="CA16" s="7">
        <v>0</v>
      </c>
      <c r="CB16" s="16"/>
      <c r="CC16" s="2"/>
      <c r="CD16" s="2"/>
      <c r="CE16" s="2"/>
      <c r="CF16" s="2"/>
      <c r="CG16" s="4">
        <v>0</v>
      </c>
      <c r="CH16" s="4">
        <v>4</v>
      </c>
      <c r="CI16" s="4">
        <v>0</v>
      </c>
      <c r="CJ16" s="2"/>
      <c r="CK16" s="2"/>
      <c r="CL16" s="6">
        <v>4</v>
      </c>
      <c r="CM16" s="2"/>
      <c r="CN16" s="16"/>
      <c r="CO16" s="2"/>
      <c r="CP16" s="4">
        <v>4</v>
      </c>
      <c r="CQ16" s="4">
        <v>4</v>
      </c>
      <c r="CR16" s="4">
        <v>100</v>
      </c>
      <c r="CS16" s="3">
        <v>8</v>
      </c>
      <c r="CT16" s="3">
        <v>30</v>
      </c>
      <c r="CU16" s="3">
        <v>26.67</v>
      </c>
      <c r="CV16" s="2"/>
      <c r="CW16" s="2"/>
      <c r="CX16" s="2"/>
      <c r="CY16" s="16"/>
      <c r="CZ16" s="2"/>
      <c r="DA16" s="7">
        <v>0</v>
      </c>
      <c r="DB16" s="4">
        <v>0</v>
      </c>
      <c r="DC16" s="4">
        <v>4</v>
      </c>
      <c r="DD16" s="4">
        <v>0</v>
      </c>
      <c r="DE16" s="6">
        <v>4</v>
      </c>
      <c r="DF16" s="2"/>
      <c r="DG16" s="2"/>
      <c r="DH16" s="2"/>
      <c r="DI16" s="2"/>
      <c r="DJ16" s="2"/>
      <c r="DK16" s="4">
        <v>4</v>
      </c>
      <c r="DL16" s="4">
        <v>4</v>
      </c>
      <c r="DM16" s="4">
        <v>100</v>
      </c>
      <c r="DN16" s="6">
        <v>6</v>
      </c>
      <c r="DO16" s="16"/>
      <c r="DP16" s="2"/>
      <c r="DQ16" s="2"/>
      <c r="DR16" s="2"/>
      <c r="DS16" s="2"/>
      <c r="DT16" s="4">
        <v>6</v>
      </c>
      <c r="DU16" s="4">
        <v>6</v>
      </c>
      <c r="DV16" s="4">
        <v>100</v>
      </c>
      <c r="DW16" s="16"/>
      <c r="DX16" s="2"/>
      <c r="DY16" s="2"/>
      <c r="DZ16" s="16"/>
      <c r="EA16" s="2"/>
      <c r="EB16" s="8">
        <v>3</v>
      </c>
      <c r="EC16" s="4">
        <v>3</v>
      </c>
      <c r="ED16" s="4">
        <v>6</v>
      </c>
      <c r="EE16" s="4">
        <v>50</v>
      </c>
      <c r="EF16" s="2"/>
      <c r="EG16" s="2"/>
      <c r="EH16" s="8">
        <v>2</v>
      </c>
      <c r="EI16" s="16"/>
      <c r="EJ16" s="2"/>
      <c r="EK16" s="2"/>
      <c r="EL16" s="4">
        <v>2</v>
      </c>
      <c r="EM16" s="4">
        <v>6</v>
      </c>
      <c r="EN16" s="4">
        <v>33.33</v>
      </c>
      <c r="EO16" s="2"/>
      <c r="EP16" s="2"/>
      <c r="EQ16" s="6">
        <v>6</v>
      </c>
      <c r="ER16" s="2"/>
      <c r="ES16" s="16"/>
      <c r="ET16" s="16"/>
      <c r="EU16" s="4">
        <v>6</v>
      </c>
      <c r="EV16" s="4">
        <v>6</v>
      </c>
      <c r="EW16" s="4">
        <v>100</v>
      </c>
      <c r="EX16" s="2"/>
      <c r="EY16" s="16"/>
      <c r="EZ16" s="2"/>
      <c r="FA16" s="6">
        <v>6</v>
      </c>
      <c r="FB16" s="2"/>
      <c r="FC16" s="2"/>
      <c r="FD16" s="4">
        <v>6</v>
      </c>
      <c r="FE16" s="4">
        <v>6</v>
      </c>
      <c r="FF16" s="4">
        <v>100</v>
      </c>
      <c r="FG16" s="3">
        <v>27</v>
      </c>
      <c r="FH16" s="3">
        <v>38</v>
      </c>
      <c r="FI16" s="3">
        <v>71.05</v>
      </c>
      <c r="FJ16" s="6">
        <v>2</v>
      </c>
      <c r="FK16" s="2"/>
      <c r="FL16" s="2"/>
      <c r="FM16" s="2"/>
      <c r="FN16" s="2"/>
      <c r="FO16" s="2"/>
      <c r="FP16" s="2"/>
      <c r="FQ16" s="2"/>
      <c r="FR16" s="16"/>
      <c r="FS16" s="2"/>
      <c r="FT16" s="4">
        <v>2</v>
      </c>
      <c r="FU16" s="4">
        <v>2</v>
      </c>
      <c r="FV16" s="4">
        <v>100</v>
      </c>
      <c r="FW16" s="2"/>
      <c r="FX16" s="2"/>
      <c r="FY16" s="2"/>
      <c r="FZ16" s="2"/>
      <c r="GA16" s="2"/>
      <c r="GB16" s="7">
        <v>0</v>
      </c>
      <c r="GC16" s="16"/>
      <c r="GD16" s="2"/>
      <c r="GE16" s="16"/>
      <c r="GF16" s="2"/>
      <c r="GG16" s="4">
        <v>0</v>
      </c>
      <c r="GH16" s="4">
        <v>4</v>
      </c>
      <c r="GI16" s="4">
        <v>0</v>
      </c>
      <c r="GJ16" s="2"/>
      <c r="GK16" s="16"/>
      <c r="GL16" s="2"/>
      <c r="GM16" s="2"/>
      <c r="GN16" s="2"/>
      <c r="GO16" s="6">
        <v>4</v>
      </c>
      <c r="GP16" s="2"/>
      <c r="GQ16" s="2"/>
      <c r="GR16" s="2"/>
      <c r="GS16" s="16"/>
      <c r="GT16" s="4">
        <v>4</v>
      </c>
      <c r="GU16" s="4">
        <v>4</v>
      </c>
      <c r="GV16" s="4">
        <v>100</v>
      </c>
      <c r="GW16" s="16"/>
      <c r="GX16" s="2"/>
      <c r="GY16" s="2"/>
      <c r="GZ16" s="2"/>
      <c r="HA16" s="2"/>
      <c r="HB16" s="2"/>
      <c r="HC16" s="16"/>
      <c r="HD16" s="7">
        <v>0</v>
      </c>
      <c r="HE16" s="2"/>
      <c r="HF16" s="2"/>
      <c r="HG16" s="4">
        <v>0</v>
      </c>
      <c r="HH16" s="4">
        <v>4</v>
      </c>
      <c r="HI16" s="4">
        <v>0</v>
      </c>
      <c r="HJ16" s="2"/>
      <c r="HK16" s="16"/>
      <c r="HL16" s="2"/>
      <c r="HM16" s="2"/>
      <c r="HN16" s="2"/>
      <c r="HO16" s="16"/>
      <c r="HP16" s="2"/>
      <c r="HQ16" s="2"/>
      <c r="HR16" s="6">
        <v>6</v>
      </c>
      <c r="HS16" s="2"/>
      <c r="HT16" s="4">
        <v>6</v>
      </c>
      <c r="HU16" s="4">
        <v>6</v>
      </c>
      <c r="HV16" s="4">
        <v>100</v>
      </c>
      <c r="HW16" s="3">
        <v>12</v>
      </c>
      <c r="HX16" s="3">
        <v>20</v>
      </c>
      <c r="HY16" s="3">
        <v>60</v>
      </c>
      <c r="HZ16" s="16"/>
      <c r="IA16" s="2"/>
      <c r="IB16" s="2"/>
      <c r="IC16" s="2"/>
      <c r="ID16" s="9">
        <v>0</v>
      </c>
      <c r="IE16" s="16"/>
      <c r="IF16" s="2"/>
      <c r="IG16" s="2"/>
      <c r="IH16" s="2"/>
      <c r="II16" s="2"/>
      <c r="IJ16" s="4">
        <v>0</v>
      </c>
      <c r="IK16" s="4">
        <v>2</v>
      </c>
      <c r="IL16" s="4">
        <v>0</v>
      </c>
      <c r="IM16" s="2"/>
      <c r="IN16" s="2"/>
      <c r="IO16" s="16"/>
      <c r="IP16" s="2"/>
      <c r="IQ16" s="2"/>
      <c r="IR16" s="2"/>
      <c r="IS16" s="16"/>
      <c r="IT16" s="7">
        <v>0</v>
      </c>
      <c r="IU16" s="2"/>
      <c r="IV16" s="2"/>
      <c r="IW16" s="4">
        <v>0</v>
      </c>
      <c r="IX16" s="4">
        <v>4</v>
      </c>
      <c r="IY16" s="4">
        <v>0</v>
      </c>
      <c r="IZ16" s="2"/>
      <c r="JA16" s="16"/>
      <c r="JB16" s="16"/>
      <c r="JC16" s="2"/>
      <c r="JD16" s="2"/>
      <c r="JE16" s="2"/>
      <c r="JF16" s="2"/>
      <c r="JG16" s="8">
        <v>3</v>
      </c>
      <c r="JH16" s="2"/>
      <c r="JI16" s="2"/>
      <c r="JJ16" s="4">
        <v>3</v>
      </c>
      <c r="JK16" s="4">
        <v>6</v>
      </c>
      <c r="JL16" s="4">
        <v>50</v>
      </c>
      <c r="JM16" s="3">
        <v>3</v>
      </c>
      <c r="JN16" s="3">
        <v>12</v>
      </c>
      <c r="JO16" s="3">
        <v>25</v>
      </c>
      <c r="JP16" s="1">
        <v>50</v>
      </c>
      <c r="JQ16" s="1">
        <v>100</v>
      </c>
      <c r="JR16" s="1">
        <v>50</v>
      </c>
    </row>
    <row r="17" spans="1:278" ht="16.350000000000001" customHeight="1" x14ac:dyDescent="0.25">
      <c r="A17" s="1">
        <v>1715</v>
      </c>
      <c r="B17" s="2" t="s">
        <v>1044</v>
      </c>
      <c r="C17" s="2" t="s">
        <v>871</v>
      </c>
      <c r="D17" s="2" t="s">
        <v>1045</v>
      </c>
      <c r="E17" s="2" t="s">
        <v>2025</v>
      </c>
      <c r="F17" s="2" t="s">
        <v>1962</v>
      </c>
      <c r="G17" s="2"/>
      <c r="H17" s="2"/>
      <c r="I17" s="2"/>
      <c r="J17" s="16"/>
      <c r="K17" s="2"/>
      <c r="L17" s="6">
        <v>2</v>
      </c>
      <c r="M17" s="4">
        <v>2</v>
      </c>
      <c r="N17" s="4">
        <v>2</v>
      </c>
      <c r="O17" s="4">
        <v>100</v>
      </c>
      <c r="P17" s="6">
        <v>2</v>
      </c>
      <c r="Q17" s="16"/>
      <c r="R17" s="2"/>
      <c r="S17" s="2"/>
      <c r="T17" s="2"/>
      <c r="U17" s="2"/>
      <c r="V17" s="4">
        <v>2</v>
      </c>
      <c r="W17" s="4">
        <v>2</v>
      </c>
      <c r="X17" s="4">
        <v>100</v>
      </c>
      <c r="Y17" s="2"/>
      <c r="Z17" s="16"/>
      <c r="AA17" s="7">
        <v>0</v>
      </c>
      <c r="AB17" s="2"/>
      <c r="AC17" s="16"/>
      <c r="AD17" s="2"/>
      <c r="AE17" s="4">
        <v>0</v>
      </c>
      <c r="AF17" s="4">
        <v>2</v>
      </c>
      <c r="AG17" s="4">
        <v>0</v>
      </c>
      <c r="AH17" s="2"/>
      <c r="AI17" s="16"/>
      <c r="AJ17" s="6">
        <v>2</v>
      </c>
      <c r="AK17" s="16"/>
      <c r="AL17" s="2"/>
      <c r="AM17" s="2"/>
      <c r="AN17" s="4">
        <v>2</v>
      </c>
      <c r="AO17" s="4">
        <v>2</v>
      </c>
      <c r="AP17" s="4">
        <v>100</v>
      </c>
      <c r="AQ17" s="2"/>
      <c r="AR17" s="2"/>
      <c r="AS17" s="2"/>
      <c r="AT17" s="6">
        <v>2</v>
      </c>
      <c r="AU17" s="16"/>
      <c r="AV17" s="16"/>
      <c r="AW17" s="4">
        <v>2</v>
      </c>
      <c r="AX17" s="4">
        <v>2</v>
      </c>
      <c r="AY17" s="4">
        <v>100</v>
      </c>
      <c r="AZ17" s="16"/>
      <c r="BA17" s="7">
        <v>0</v>
      </c>
      <c r="BB17" s="2"/>
      <c r="BC17" s="2"/>
      <c r="BD17" s="16"/>
      <c r="BE17" s="2"/>
      <c r="BF17" s="4">
        <v>0</v>
      </c>
      <c r="BG17" s="4">
        <v>4</v>
      </c>
      <c r="BH17" s="4">
        <v>0</v>
      </c>
      <c r="BI17" s="2"/>
      <c r="BJ17" s="6">
        <v>4</v>
      </c>
      <c r="BK17" s="2"/>
      <c r="BL17" s="2"/>
      <c r="BM17" s="2"/>
      <c r="BN17" s="2"/>
      <c r="BO17" s="4">
        <v>4</v>
      </c>
      <c r="BP17" s="4">
        <v>4</v>
      </c>
      <c r="BQ17" s="4">
        <v>100</v>
      </c>
      <c r="BR17" s="2"/>
      <c r="BS17" s="16"/>
      <c r="BT17" s="2"/>
      <c r="BU17" s="16"/>
      <c r="BV17" s="7">
        <v>0</v>
      </c>
      <c r="BW17" s="2"/>
      <c r="BX17" s="4">
        <v>0</v>
      </c>
      <c r="BY17" s="4">
        <v>4</v>
      </c>
      <c r="BZ17" s="4">
        <v>0</v>
      </c>
      <c r="CA17" s="16"/>
      <c r="CB17" s="16"/>
      <c r="CC17" s="2"/>
      <c r="CD17" s="2"/>
      <c r="CE17" s="2"/>
      <c r="CF17" s="6">
        <v>4</v>
      </c>
      <c r="CG17" s="4">
        <v>4</v>
      </c>
      <c r="CH17" s="4">
        <v>4</v>
      </c>
      <c r="CI17" s="4">
        <v>100</v>
      </c>
      <c r="CJ17" s="2"/>
      <c r="CK17" s="2"/>
      <c r="CL17" s="16"/>
      <c r="CM17" s="2"/>
      <c r="CN17" s="7">
        <v>0</v>
      </c>
      <c r="CO17" s="2"/>
      <c r="CP17" s="4">
        <v>0</v>
      </c>
      <c r="CQ17" s="4">
        <v>4</v>
      </c>
      <c r="CR17" s="4">
        <v>0</v>
      </c>
      <c r="CS17" s="3">
        <v>16</v>
      </c>
      <c r="CT17" s="3">
        <v>30</v>
      </c>
      <c r="CU17" s="3">
        <v>53.33</v>
      </c>
      <c r="CV17" s="2"/>
      <c r="CW17" s="2"/>
      <c r="CX17" s="16"/>
      <c r="CY17" s="6">
        <v>4</v>
      </c>
      <c r="CZ17" s="2"/>
      <c r="DA17" s="16"/>
      <c r="DB17" s="4">
        <v>4</v>
      </c>
      <c r="DC17" s="4">
        <v>4</v>
      </c>
      <c r="DD17" s="4">
        <v>100</v>
      </c>
      <c r="DE17" s="16"/>
      <c r="DF17" s="2"/>
      <c r="DG17" s="2"/>
      <c r="DH17" s="2"/>
      <c r="DI17" s="6">
        <v>4</v>
      </c>
      <c r="DJ17" s="2"/>
      <c r="DK17" s="4">
        <v>4</v>
      </c>
      <c r="DL17" s="4">
        <v>4</v>
      </c>
      <c r="DM17" s="4">
        <v>100</v>
      </c>
      <c r="DN17" s="2"/>
      <c r="DO17" s="16"/>
      <c r="DP17" s="2"/>
      <c r="DQ17" s="16"/>
      <c r="DR17" s="2"/>
      <c r="DS17" s="6">
        <v>6</v>
      </c>
      <c r="DT17" s="4">
        <v>6</v>
      </c>
      <c r="DU17" s="4">
        <v>6</v>
      </c>
      <c r="DV17" s="4">
        <v>100</v>
      </c>
      <c r="DW17" s="16"/>
      <c r="DX17" s="16"/>
      <c r="DY17" s="2"/>
      <c r="DZ17" s="2"/>
      <c r="EA17" s="8">
        <v>3</v>
      </c>
      <c r="EB17" s="2"/>
      <c r="EC17" s="4">
        <v>3</v>
      </c>
      <c r="ED17" s="4">
        <v>6</v>
      </c>
      <c r="EE17" s="4">
        <v>50</v>
      </c>
      <c r="EF17" s="8">
        <v>2</v>
      </c>
      <c r="EG17" s="2"/>
      <c r="EH17" s="16"/>
      <c r="EI17" s="2"/>
      <c r="EJ17" s="2"/>
      <c r="EK17" s="2"/>
      <c r="EL17" s="4">
        <v>2</v>
      </c>
      <c r="EM17" s="4">
        <v>6</v>
      </c>
      <c r="EN17" s="4">
        <v>33.33</v>
      </c>
      <c r="EO17" s="16"/>
      <c r="EP17" s="2"/>
      <c r="EQ17" s="2"/>
      <c r="ER17" s="2"/>
      <c r="ES17" s="2"/>
      <c r="ET17" s="6">
        <v>6</v>
      </c>
      <c r="EU17" s="4">
        <v>6</v>
      </c>
      <c r="EV17" s="4">
        <v>6</v>
      </c>
      <c r="EW17" s="4">
        <v>100</v>
      </c>
      <c r="EX17" s="16"/>
      <c r="EY17" s="16"/>
      <c r="EZ17" s="2"/>
      <c r="FA17" s="2"/>
      <c r="FB17" s="6">
        <v>6</v>
      </c>
      <c r="FC17" s="2"/>
      <c r="FD17" s="4">
        <v>6</v>
      </c>
      <c r="FE17" s="4">
        <v>6</v>
      </c>
      <c r="FF17" s="4">
        <v>100</v>
      </c>
      <c r="FG17" s="3">
        <v>31</v>
      </c>
      <c r="FH17" s="3">
        <v>38</v>
      </c>
      <c r="FI17" s="3">
        <v>81.58</v>
      </c>
      <c r="FJ17" s="2"/>
      <c r="FK17" s="2"/>
      <c r="FL17" s="2"/>
      <c r="FM17" s="6">
        <v>2</v>
      </c>
      <c r="FN17" s="2"/>
      <c r="FO17" s="16"/>
      <c r="FP17" s="2"/>
      <c r="FQ17" s="2"/>
      <c r="FR17" s="16"/>
      <c r="FS17" s="2"/>
      <c r="FT17" s="4">
        <v>2</v>
      </c>
      <c r="FU17" s="4">
        <v>2</v>
      </c>
      <c r="FV17" s="4">
        <v>100</v>
      </c>
      <c r="FW17" s="2"/>
      <c r="FX17" s="2"/>
      <c r="FY17" s="2"/>
      <c r="FZ17" s="2"/>
      <c r="GA17" s="2"/>
      <c r="GB17" s="2"/>
      <c r="GC17" s="2"/>
      <c r="GD17" s="2"/>
      <c r="GE17" s="16"/>
      <c r="GF17" s="7">
        <v>0</v>
      </c>
      <c r="GG17" s="4">
        <v>0</v>
      </c>
      <c r="GH17" s="4">
        <v>4</v>
      </c>
      <c r="GI17" s="4">
        <v>0</v>
      </c>
      <c r="GJ17" s="2"/>
      <c r="GK17" s="2"/>
      <c r="GL17" s="2"/>
      <c r="GM17" s="2"/>
      <c r="GN17" s="2"/>
      <c r="GO17" s="2"/>
      <c r="GP17" s="2"/>
      <c r="GQ17" s="16"/>
      <c r="GR17" s="7">
        <v>0</v>
      </c>
      <c r="GS17" s="16"/>
      <c r="GT17" s="4">
        <v>0</v>
      </c>
      <c r="GU17" s="4">
        <v>4</v>
      </c>
      <c r="GV17" s="4">
        <v>0</v>
      </c>
      <c r="GW17" s="16"/>
      <c r="GX17" s="2"/>
      <c r="GY17" s="2"/>
      <c r="GZ17" s="2"/>
      <c r="HA17" s="2"/>
      <c r="HB17" s="2"/>
      <c r="HC17" s="2"/>
      <c r="HD17" s="2"/>
      <c r="HE17" s="7">
        <v>0</v>
      </c>
      <c r="HF17" s="2"/>
      <c r="HG17" s="4">
        <v>0</v>
      </c>
      <c r="HH17" s="4">
        <v>4</v>
      </c>
      <c r="HI17" s="4">
        <v>0</v>
      </c>
      <c r="HJ17" s="16"/>
      <c r="HK17" s="2"/>
      <c r="HL17" s="2"/>
      <c r="HM17" s="2"/>
      <c r="HN17" s="2"/>
      <c r="HO17" s="16"/>
      <c r="HP17" s="2"/>
      <c r="HQ17" s="6">
        <v>6</v>
      </c>
      <c r="HR17" s="2"/>
      <c r="HS17" s="2"/>
      <c r="HT17" s="4">
        <v>6</v>
      </c>
      <c r="HU17" s="4">
        <v>6</v>
      </c>
      <c r="HV17" s="4">
        <v>100</v>
      </c>
      <c r="HW17" s="3">
        <v>8</v>
      </c>
      <c r="HX17" s="3">
        <v>20</v>
      </c>
      <c r="HY17" s="3">
        <v>40</v>
      </c>
      <c r="HZ17" s="16"/>
      <c r="IA17" s="2"/>
      <c r="IB17" s="2"/>
      <c r="IC17" s="2"/>
      <c r="ID17" s="6">
        <v>2</v>
      </c>
      <c r="IE17" s="2"/>
      <c r="IF17" s="2"/>
      <c r="IG17" s="2"/>
      <c r="IH17" s="2"/>
      <c r="II17" s="2"/>
      <c r="IJ17" s="4">
        <v>2</v>
      </c>
      <c r="IK17" s="4">
        <v>2</v>
      </c>
      <c r="IL17" s="4">
        <v>100</v>
      </c>
      <c r="IM17" s="7">
        <v>0</v>
      </c>
      <c r="IN17" s="2"/>
      <c r="IO17" s="16"/>
      <c r="IP17" s="2"/>
      <c r="IQ17" s="2"/>
      <c r="IR17" s="16"/>
      <c r="IS17" s="2"/>
      <c r="IT17" s="2"/>
      <c r="IU17" s="2"/>
      <c r="IV17" s="2"/>
      <c r="IW17" s="4">
        <v>0</v>
      </c>
      <c r="IX17" s="4">
        <v>4</v>
      </c>
      <c r="IY17" s="4">
        <v>0</v>
      </c>
      <c r="IZ17" s="16"/>
      <c r="JA17" s="16"/>
      <c r="JB17" s="2"/>
      <c r="JC17" s="2"/>
      <c r="JD17" s="6">
        <v>6</v>
      </c>
      <c r="JE17" s="2"/>
      <c r="JF17" s="2"/>
      <c r="JG17" s="2"/>
      <c r="JH17" s="2"/>
      <c r="JI17" s="2"/>
      <c r="JJ17" s="4">
        <v>6</v>
      </c>
      <c r="JK17" s="4">
        <v>6</v>
      </c>
      <c r="JL17" s="4">
        <v>100</v>
      </c>
      <c r="JM17" s="3">
        <v>8</v>
      </c>
      <c r="JN17" s="3">
        <v>12</v>
      </c>
      <c r="JO17" s="3">
        <v>66.67</v>
      </c>
      <c r="JP17" s="1">
        <v>63</v>
      </c>
      <c r="JQ17" s="1">
        <v>100</v>
      </c>
      <c r="JR17" s="1">
        <v>63</v>
      </c>
    </row>
    <row r="18" spans="1:278" ht="16.350000000000001" customHeight="1" x14ac:dyDescent="0.25">
      <c r="A18" s="1">
        <v>1966</v>
      </c>
      <c r="B18" s="2" t="s">
        <v>933</v>
      </c>
      <c r="C18" s="2" t="s">
        <v>934</v>
      </c>
      <c r="D18" s="2" t="s">
        <v>110</v>
      </c>
      <c r="E18" s="2" t="s">
        <v>2026</v>
      </c>
      <c r="F18" s="2" t="s">
        <v>1963</v>
      </c>
      <c r="G18" s="6">
        <v>2</v>
      </c>
      <c r="H18" s="16"/>
      <c r="I18" s="2"/>
      <c r="J18" s="2"/>
      <c r="K18" s="2"/>
      <c r="L18" s="16"/>
      <c r="M18" s="4">
        <v>2</v>
      </c>
      <c r="N18" s="4">
        <v>2</v>
      </c>
      <c r="O18" s="4">
        <v>100</v>
      </c>
      <c r="P18" s="2"/>
      <c r="Q18" s="7">
        <v>0</v>
      </c>
      <c r="R18" s="2"/>
      <c r="S18" s="2"/>
      <c r="T18" s="2"/>
      <c r="U18" s="16"/>
      <c r="V18" s="4">
        <v>0</v>
      </c>
      <c r="W18" s="4">
        <v>2</v>
      </c>
      <c r="X18" s="4">
        <v>0</v>
      </c>
      <c r="Y18" s="16"/>
      <c r="Z18" s="7">
        <v>0</v>
      </c>
      <c r="AA18" s="2"/>
      <c r="AB18" s="2"/>
      <c r="AC18" s="2"/>
      <c r="AD18" s="2"/>
      <c r="AE18" s="4">
        <v>0</v>
      </c>
      <c r="AF18" s="4">
        <v>2</v>
      </c>
      <c r="AG18" s="4">
        <v>0</v>
      </c>
      <c r="AH18" s="7">
        <v>0</v>
      </c>
      <c r="AI18" s="2"/>
      <c r="AJ18" s="2"/>
      <c r="AK18" s="2"/>
      <c r="AL18" s="16"/>
      <c r="AM18" s="16"/>
      <c r="AN18" s="4">
        <v>0</v>
      </c>
      <c r="AO18" s="4">
        <v>2</v>
      </c>
      <c r="AP18" s="4">
        <v>0</v>
      </c>
      <c r="AQ18" s="6">
        <v>2</v>
      </c>
      <c r="AR18" s="16"/>
      <c r="AS18" s="2"/>
      <c r="AT18" s="2"/>
      <c r="AU18" s="16"/>
      <c r="AV18" s="2"/>
      <c r="AW18" s="4">
        <v>2</v>
      </c>
      <c r="AX18" s="4">
        <v>2</v>
      </c>
      <c r="AY18" s="4">
        <v>100</v>
      </c>
      <c r="AZ18" s="2"/>
      <c r="BA18" s="2"/>
      <c r="BB18" s="7">
        <v>0</v>
      </c>
      <c r="BC18" s="16"/>
      <c r="BD18" s="2"/>
      <c r="BE18" s="2"/>
      <c r="BF18" s="4">
        <v>0</v>
      </c>
      <c r="BG18" s="4">
        <v>4</v>
      </c>
      <c r="BH18" s="4">
        <v>0</v>
      </c>
      <c r="BI18" s="2"/>
      <c r="BJ18" s="2"/>
      <c r="BK18" s="7">
        <v>0</v>
      </c>
      <c r="BL18" s="2"/>
      <c r="BM18" s="2"/>
      <c r="BN18" s="16"/>
      <c r="BO18" s="4">
        <v>0</v>
      </c>
      <c r="BP18" s="4">
        <v>4</v>
      </c>
      <c r="BQ18" s="4">
        <v>0</v>
      </c>
      <c r="BR18" s="2"/>
      <c r="BS18" s="2"/>
      <c r="BT18" s="7">
        <v>0</v>
      </c>
      <c r="BU18" s="16"/>
      <c r="BV18" s="2"/>
      <c r="BW18" s="16"/>
      <c r="BX18" s="4">
        <v>0</v>
      </c>
      <c r="BY18" s="4">
        <v>4</v>
      </c>
      <c r="BZ18" s="4">
        <v>0</v>
      </c>
      <c r="CA18" s="2"/>
      <c r="CB18" s="2"/>
      <c r="CC18" s="2"/>
      <c r="CD18" s="7">
        <v>0</v>
      </c>
      <c r="CE18" s="2"/>
      <c r="CF18" s="16"/>
      <c r="CG18" s="4">
        <v>0</v>
      </c>
      <c r="CH18" s="4">
        <v>4</v>
      </c>
      <c r="CI18" s="4">
        <v>0</v>
      </c>
      <c r="CJ18" s="2"/>
      <c r="CK18" s="2"/>
      <c r="CL18" s="6">
        <v>4</v>
      </c>
      <c r="CM18" s="2"/>
      <c r="CN18" s="2"/>
      <c r="CO18" s="16"/>
      <c r="CP18" s="4">
        <v>4</v>
      </c>
      <c r="CQ18" s="4">
        <v>4</v>
      </c>
      <c r="CR18" s="4">
        <v>100</v>
      </c>
      <c r="CS18" s="3">
        <v>8</v>
      </c>
      <c r="CT18" s="3">
        <v>30</v>
      </c>
      <c r="CU18" s="3">
        <v>26.67</v>
      </c>
      <c r="CV18" s="2"/>
      <c r="CW18" s="2"/>
      <c r="CX18" s="2"/>
      <c r="CY18" s="16"/>
      <c r="CZ18" s="7">
        <v>0</v>
      </c>
      <c r="DA18" s="2"/>
      <c r="DB18" s="4">
        <v>0</v>
      </c>
      <c r="DC18" s="4">
        <v>4</v>
      </c>
      <c r="DD18" s="4">
        <v>0</v>
      </c>
      <c r="DE18" s="2"/>
      <c r="DF18" s="16"/>
      <c r="DG18" s="2"/>
      <c r="DH18" s="6">
        <v>4</v>
      </c>
      <c r="DI18" s="2"/>
      <c r="DJ18" s="16"/>
      <c r="DK18" s="4">
        <v>4</v>
      </c>
      <c r="DL18" s="4">
        <v>4</v>
      </c>
      <c r="DM18" s="4">
        <v>100</v>
      </c>
      <c r="DN18" s="2"/>
      <c r="DO18" s="16"/>
      <c r="DP18" s="2"/>
      <c r="DQ18" s="7">
        <v>0</v>
      </c>
      <c r="DR18" s="16"/>
      <c r="DS18" s="2"/>
      <c r="DT18" s="4">
        <v>0</v>
      </c>
      <c r="DU18" s="4">
        <v>6</v>
      </c>
      <c r="DV18" s="4">
        <v>0</v>
      </c>
      <c r="DW18" s="2"/>
      <c r="DX18" s="2"/>
      <c r="DY18" s="2"/>
      <c r="DZ18" s="8">
        <v>3</v>
      </c>
      <c r="EA18" s="16"/>
      <c r="EB18" s="2"/>
      <c r="EC18" s="4">
        <v>3</v>
      </c>
      <c r="ED18" s="4">
        <v>6</v>
      </c>
      <c r="EE18" s="4">
        <v>50</v>
      </c>
      <c r="EF18" s="8">
        <v>2</v>
      </c>
      <c r="EG18" s="16"/>
      <c r="EH18" s="16"/>
      <c r="EI18" s="2"/>
      <c r="EJ18" s="2"/>
      <c r="EK18" s="2"/>
      <c r="EL18" s="4">
        <v>2</v>
      </c>
      <c r="EM18" s="4">
        <v>6</v>
      </c>
      <c r="EN18" s="4">
        <v>33.33</v>
      </c>
      <c r="EO18" s="16"/>
      <c r="EP18" s="7">
        <v>0</v>
      </c>
      <c r="EQ18" s="2"/>
      <c r="ER18" s="2"/>
      <c r="ES18" s="2"/>
      <c r="ET18" s="2"/>
      <c r="EU18" s="4">
        <v>0</v>
      </c>
      <c r="EV18" s="4">
        <v>6</v>
      </c>
      <c r="EW18" s="4">
        <v>0</v>
      </c>
      <c r="EX18" s="2"/>
      <c r="EY18" s="16"/>
      <c r="EZ18" s="2"/>
      <c r="FA18" s="6">
        <v>6</v>
      </c>
      <c r="FB18" s="2"/>
      <c r="FC18" s="16"/>
      <c r="FD18" s="4">
        <v>6</v>
      </c>
      <c r="FE18" s="4">
        <v>6</v>
      </c>
      <c r="FF18" s="4">
        <v>100</v>
      </c>
      <c r="FG18" s="3">
        <v>15</v>
      </c>
      <c r="FH18" s="3">
        <v>38</v>
      </c>
      <c r="FI18" s="3">
        <v>39.47</v>
      </c>
      <c r="FJ18" s="2"/>
      <c r="FK18" s="2"/>
      <c r="FL18" s="2"/>
      <c r="FM18" s="2"/>
      <c r="FN18" s="16"/>
      <c r="FO18" s="6">
        <v>2</v>
      </c>
      <c r="FP18" s="2"/>
      <c r="FQ18" s="2"/>
      <c r="FR18" s="2"/>
      <c r="FS18" s="2"/>
      <c r="FT18" s="4">
        <v>2</v>
      </c>
      <c r="FU18" s="4">
        <v>2</v>
      </c>
      <c r="FV18" s="4">
        <v>100</v>
      </c>
      <c r="FW18" s="2"/>
      <c r="FX18" s="2"/>
      <c r="FY18" s="16"/>
      <c r="FZ18" s="2"/>
      <c r="GA18" s="2"/>
      <c r="GB18" s="2"/>
      <c r="GC18" s="16"/>
      <c r="GD18" s="7">
        <v>0</v>
      </c>
      <c r="GE18" s="2"/>
      <c r="GF18" s="2"/>
      <c r="GG18" s="4">
        <v>0</v>
      </c>
      <c r="GH18" s="4">
        <v>4</v>
      </c>
      <c r="GI18" s="4">
        <v>0</v>
      </c>
      <c r="GJ18" s="2"/>
      <c r="GK18" s="2"/>
      <c r="GL18" s="7">
        <v>0</v>
      </c>
      <c r="GM18" s="16"/>
      <c r="GN18" s="16"/>
      <c r="GO18" s="2"/>
      <c r="GP18" s="2"/>
      <c r="GQ18" s="2"/>
      <c r="GR18" s="2"/>
      <c r="GS18" s="2"/>
      <c r="GT18" s="4">
        <v>0</v>
      </c>
      <c r="GU18" s="4">
        <v>4</v>
      </c>
      <c r="GV18" s="4">
        <v>0</v>
      </c>
      <c r="GW18" s="7">
        <v>0</v>
      </c>
      <c r="GX18" s="2"/>
      <c r="GY18" s="2"/>
      <c r="GZ18" s="2"/>
      <c r="HA18" s="16"/>
      <c r="HB18" s="2"/>
      <c r="HC18" s="2"/>
      <c r="HD18" s="2"/>
      <c r="HE18" s="2"/>
      <c r="HF18" s="16"/>
      <c r="HG18" s="4">
        <v>0</v>
      </c>
      <c r="HH18" s="4">
        <v>4</v>
      </c>
      <c r="HI18" s="4">
        <v>0</v>
      </c>
      <c r="HJ18" s="6">
        <v>6</v>
      </c>
      <c r="HK18" s="2"/>
      <c r="HL18" s="2"/>
      <c r="HM18" s="16"/>
      <c r="HN18" s="16"/>
      <c r="HO18" s="2"/>
      <c r="HP18" s="2"/>
      <c r="HQ18" s="2"/>
      <c r="HR18" s="2"/>
      <c r="HS18" s="2"/>
      <c r="HT18" s="4">
        <v>6</v>
      </c>
      <c r="HU18" s="4">
        <v>6</v>
      </c>
      <c r="HV18" s="4">
        <v>100</v>
      </c>
      <c r="HW18" s="3">
        <v>8</v>
      </c>
      <c r="HX18" s="3">
        <v>20</v>
      </c>
      <c r="HY18" s="3">
        <v>40</v>
      </c>
      <c r="HZ18" s="2"/>
      <c r="IA18" s="2"/>
      <c r="IB18" s="2"/>
      <c r="IC18" s="7">
        <v>0</v>
      </c>
      <c r="ID18" s="2"/>
      <c r="IE18" s="16"/>
      <c r="IF18" s="2"/>
      <c r="IG18" s="2"/>
      <c r="IH18" s="2"/>
      <c r="II18" s="16"/>
      <c r="IJ18" s="4">
        <v>0</v>
      </c>
      <c r="IK18" s="4">
        <v>2</v>
      </c>
      <c r="IL18" s="4">
        <v>0</v>
      </c>
      <c r="IM18" s="16"/>
      <c r="IN18" s="2"/>
      <c r="IO18" s="6">
        <v>4</v>
      </c>
      <c r="IP18" s="2"/>
      <c r="IQ18" s="2"/>
      <c r="IR18" s="2"/>
      <c r="IS18" s="2"/>
      <c r="IT18" s="2"/>
      <c r="IU18" s="2"/>
      <c r="IV18" s="2"/>
      <c r="IW18" s="4">
        <v>4</v>
      </c>
      <c r="IX18" s="4">
        <v>4</v>
      </c>
      <c r="IY18" s="4">
        <v>100</v>
      </c>
      <c r="IZ18" s="2"/>
      <c r="JA18" s="2"/>
      <c r="JB18" s="16"/>
      <c r="JC18" s="7">
        <v>0</v>
      </c>
      <c r="JD18" s="2"/>
      <c r="JE18" s="16"/>
      <c r="JF18" s="2"/>
      <c r="JG18" s="2"/>
      <c r="JH18" s="2"/>
      <c r="JI18" s="2"/>
      <c r="JJ18" s="4">
        <v>0</v>
      </c>
      <c r="JK18" s="4">
        <v>6</v>
      </c>
      <c r="JL18" s="4">
        <v>0</v>
      </c>
      <c r="JM18" s="3">
        <v>4</v>
      </c>
      <c r="JN18" s="3">
        <v>12</v>
      </c>
      <c r="JO18" s="3">
        <v>33.33</v>
      </c>
      <c r="JP18" s="1">
        <v>35</v>
      </c>
      <c r="JQ18" s="1">
        <v>100</v>
      </c>
      <c r="JR18" s="1">
        <v>35</v>
      </c>
    </row>
    <row r="19" spans="1:278" ht="16.350000000000001" customHeight="1" x14ac:dyDescent="0.25">
      <c r="A19" s="1">
        <v>1654</v>
      </c>
      <c r="B19" s="2" t="s">
        <v>1054</v>
      </c>
      <c r="C19" s="2" t="s">
        <v>862</v>
      </c>
      <c r="D19" s="2" t="s">
        <v>120</v>
      </c>
      <c r="E19" s="2" t="s">
        <v>2027</v>
      </c>
      <c r="F19" s="2" t="s">
        <v>1961</v>
      </c>
      <c r="G19" s="2"/>
      <c r="H19" s="16"/>
      <c r="I19" s="7">
        <v>0</v>
      </c>
      <c r="J19" s="2"/>
      <c r="K19" s="2"/>
      <c r="L19" s="2"/>
      <c r="M19" s="4">
        <v>0</v>
      </c>
      <c r="N19" s="4">
        <v>2</v>
      </c>
      <c r="O19" s="4">
        <v>0</v>
      </c>
      <c r="P19" s="2"/>
      <c r="Q19" s="2"/>
      <c r="R19" s="2"/>
      <c r="S19" s="2"/>
      <c r="T19" s="7">
        <v>0</v>
      </c>
      <c r="U19" s="16"/>
      <c r="V19" s="4">
        <v>0</v>
      </c>
      <c r="W19" s="4">
        <v>2</v>
      </c>
      <c r="X19" s="4">
        <v>0</v>
      </c>
      <c r="Y19" s="2"/>
      <c r="Z19" s="7">
        <v>0</v>
      </c>
      <c r="AA19" s="16"/>
      <c r="AB19" s="2"/>
      <c r="AC19" s="16"/>
      <c r="AD19" s="2"/>
      <c r="AE19" s="4">
        <v>0</v>
      </c>
      <c r="AF19" s="4">
        <v>2</v>
      </c>
      <c r="AG19" s="4">
        <v>0</v>
      </c>
      <c r="AH19" s="2"/>
      <c r="AI19" s="2"/>
      <c r="AJ19" s="16"/>
      <c r="AK19" s="16"/>
      <c r="AL19" s="7">
        <v>0</v>
      </c>
      <c r="AM19" s="2"/>
      <c r="AN19" s="4">
        <v>0</v>
      </c>
      <c r="AO19" s="4">
        <v>2</v>
      </c>
      <c r="AP19" s="4">
        <v>0</v>
      </c>
      <c r="AQ19" s="2"/>
      <c r="AR19" s="16"/>
      <c r="AS19" s="2"/>
      <c r="AT19" s="2"/>
      <c r="AU19" s="7">
        <v>0</v>
      </c>
      <c r="AV19" s="2"/>
      <c r="AW19" s="4">
        <v>0</v>
      </c>
      <c r="AX19" s="4">
        <v>2</v>
      </c>
      <c r="AY19" s="4">
        <v>0</v>
      </c>
      <c r="AZ19" s="2"/>
      <c r="BA19" s="16"/>
      <c r="BB19" s="16"/>
      <c r="BC19" s="7">
        <v>0</v>
      </c>
      <c r="BD19" s="2"/>
      <c r="BE19" s="2"/>
      <c r="BF19" s="4">
        <v>0</v>
      </c>
      <c r="BG19" s="4">
        <v>4</v>
      </c>
      <c r="BH19" s="4">
        <v>0</v>
      </c>
      <c r="BI19" s="16"/>
      <c r="BJ19" s="2"/>
      <c r="BK19" s="16"/>
      <c r="BL19" s="2"/>
      <c r="BM19" s="7">
        <v>0</v>
      </c>
      <c r="BN19" s="2"/>
      <c r="BO19" s="4">
        <v>0</v>
      </c>
      <c r="BP19" s="4">
        <v>4</v>
      </c>
      <c r="BQ19" s="4">
        <v>0</v>
      </c>
      <c r="BR19" s="16"/>
      <c r="BS19" s="2"/>
      <c r="BT19" s="2"/>
      <c r="BU19" s="2"/>
      <c r="BV19" s="2"/>
      <c r="BW19" s="7">
        <v>0</v>
      </c>
      <c r="BX19" s="4">
        <v>0</v>
      </c>
      <c r="BY19" s="4">
        <v>4</v>
      </c>
      <c r="BZ19" s="4">
        <v>0</v>
      </c>
      <c r="CA19" s="2"/>
      <c r="CB19" s="7">
        <v>0</v>
      </c>
      <c r="CC19" s="16"/>
      <c r="CD19" s="2"/>
      <c r="CE19" s="16"/>
      <c r="CF19" s="2"/>
      <c r="CG19" s="4">
        <v>0</v>
      </c>
      <c r="CH19" s="4">
        <v>4</v>
      </c>
      <c r="CI19" s="4">
        <v>0</v>
      </c>
      <c r="CJ19" s="2"/>
      <c r="CK19" s="16"/>
      <c r="CL19" s="6">
        <v>4</v>
      </c>
      <c r="CM19" s="2"/>
      <c r="CN19" s="2"/>
      <c r="CO19" s="16"/>
      <c r="CP19" s="4">
        <v>4</v>
      </c>
      <c r="CQ19" s="4">
        <v>4</v>
      </c>
      <c r="CR19" s="4">
        <v>100</v>
      </c>
      <c r="CS19" s="3">
        <v>4</v>
      </c>
      <c r="CT19" s="3">
        <v>30</v>
      </c>
      <c r="CU19" s="3">
        <v>13.33</v>
      </c>
      <c r="CV19" s="2"/>
      <c r="CW19" s="2"/>
      <c r="CX19" s="7">
        <v>0</v>
      </c>
      <c r="CY19" s="2"/>
      <c r="CZ19" s="16"/>
      <c r="DA19" s="2"/>
      <c r="DB19" s="4">
        <v>0</v>
      </c>
      <c r="DC19" s="4">
        <v>4</v>
      </c>
      <c r="DD19" s="4">
        <v>0</v>
      </c>
      <c r="DE19" s="2"/>
      <c r="DF19" s="16"/>
      <c r="DG19" s="2"/>
      <c r="DH19" s="2"/>
      <c r="DI19" s="6">
        <v>4</v>
      </c>
      <c r="DJ19" s="16"/>
      <c r="DK19" s="4">
        <v>4</v>
      </c>
      <c r="DL19" s="4">
        <v>4</v>
      </c>
      <c r="DM19" s="4">
        <v>100</v>
      </c>
      <c r="DN19" s="16"/>
      <c r="DO19" s="2"/>
      <c r="DP19" s="2"/>
      <c r="DQ19" s="2"/>
      <c r="DR19" s="16"/>
      <c r="DS19" s="6">
        <v>6</v>
      </c>
      <c r="DT19" s="4">
        <v>6</v>
      </c>
      <c r="DU19" s="4">
        <v>6</v>
      </c>
      <c r="DV19" s="4">
        <v>100</v>
      </c>
      <c r="DW19" s="2"/>
      <c r="DX19" s="2"/>
      <c r="DY19" s="16"/>
      <c r="DZ19" s="2"/>
      <c r="EA19" s="16"/>
      <c r="EB19" s="7">
        <v>0</v>
      </c>
      <c r="EC19" s="4">
        <v>0</v>
      </c>
      <c r="ED19" s="4">
        <v>6</v>
      </c>
      <c r="EE19" s="4">
        <v>0</v>
      </c>
      <c r="EF19" s="16"/>
      <c r="EG19" s="7">
        <v>0</v>
      </c>
      <c r="EH19" s="2"/>
      <c r="EI19" s="2"/>
      <c r="EJ19" s="16"/>
      <c r="EK19" s="2"/>
      <c r="EL19" s="4">
        <v>0</v>
      </c>
      <c r="EM19" s="4">
        <v>6</v>
      </c>
      <c r="EN19" s="4">
        <v>0</v>
      </c>
      <c r="EO19" s="2"/>
      <c r="EP19" s="16"/>
      <c r="EQ19" s="7">
        <v>0</v>
      </c>
      <c r="ER19" s="2"/>
      <c r="ES19" s="16"/>
      <c r="ET19" s="2"/>
      <c r="EU19" s="4">
        <v>0</v>
      </c>
      <c r="EV19" s="4">
        <v>6</v>
      </c>
      <c r="EW19" s="4">
        <v>0</v>
      </c>
      <c r="EX19" s="16"/>
      <c r="EY19" s="2"/>
      <c r="EZ19" s="2"/>
      <c r="FA19" s="7">
        <v>0</v>
      </c>
      <c r="FB19" s="2"/>
      <c r="FC19" s="2"/>
      <c r="FD19" s="4">
        <v>0</v>
      </c>
      <c r="FE19" s="4">
        <v>6</v>
      </c>
      <c r="FF19" s="4">
        <v>0</v>
      </c>
      <c r="FG19" s="3">
        <v>10</v>
      </c>
      <c r="FH19" s="3">
        <v>38</v>
      </c>
      <c r="FI19" s="3">
        <v>26.32</v>
      </c>
      <c r="FJ19" s="2"/>
      <c r="FK19" s="16"/>
      <c r="FL19" s="7">
        <v>0</v>
      </c>
      <c r="FM19" s="2"/>
      <c r="FN19" s="2"/>
      <c r="FO19" s="2"/>
      <c r="FP19" s="2"/>
      <c r="FQ19" s="2"/>
      <c r="FR19" s="16"/>
      <c r="FS19" s="2"/>
      <c r="FT19" s="4">
        <v>0</v>
      </c>
      <c r="FU19" s="4">
        <v>2</v>
      </c>
      <c r="FV19" s="4">
        <v>0</v>
      </c>
      <c r="FW19" s="2"/>
      <c r="FX19" s="7">
        <v>0</v>
      </c>
      <c r="FY19" s="2"/>
      <c r="FZ19" s="2"/>
      <c r="GA19" s="2"/>
      <c r="GB19" s="2"/>
      <c r="GC19" s="2"/>
      <c r="GD19" s="2"/>
      <c r="GE19" s="2"/>
      <c r="GF19" s="16"/>
      <c r="GG19" s="4">
        <v>0</v>
      </c>
      <c r="GH19" s="4">
        <v>4</v>
      </c>
      <c r="GI19" s="4">
        <v>0</v>
      </c>
      <c r="GJ19" s="2"/>
      <c r="GK19" s="2"/>
      <c r="GL19" s="2"/>
      <c r="GM19" s="2"/>
      <c r="GN19" s="2"/>
      <c r="GO19" s="2"/>
      <c r="GP19" s="7">
        <v>0</v>
      </c>
      <c r="GQ19" s="2"/>
      <c r="GR19" s="2"/>
      <c r="GS19" s="2"/>
      <c r="GT19" s="4">
        <v>0</v>
      </c>
      <c r="GU19" s="4">
        <v>4</v>
      </c>
      <c r="GV19" s="4">
        <v>0</v>
      </c>
      <c r="GW19" s="2"/>
      <c r="GX19" s="2"/>
      <c r="GY19" s="16"/>
      <c r="GZ19" s="2"/>
      <c r="HA19" s="2"/>
      <c r="HB19" s="16"/>
      <c r="HC19" s="2"/>
      <c r="HD19" s="2"/>
      <c r="HE19" s="7">
        <v>0</v>
      </c>
      <c r="HF19" s="2"/>
      <c r="HG19" s="4">
        <v>0</v>
      </c>
      <c r="HH19" s="4">
        <v>4</v>
      </c>
      <c r="HI19" s="4">
        <v>0</v>
      </c>
      <c r="HJ19" s="16"/>
      <c r="HK19" s="2"/>
      <c r="HL19" s="2"/>
      <c r="HM19" s="2"/>
      <c r="HN19" s="2"/>
      <c r="HO19" s="2"/>
      <c r="HP19" s="16"/>
      <c r="HQ19" s="2"/>
      <c r="HR19" s="2"/>
      <c r="HS19" s="6">
        <v>6</v>
      </c>
      <c r="HT19" s="4">
        <v>6</v>
      </c>
      <c r="HU19" s="4">
        <v>6</v>
      </c>
      <c r="HV19" s="4">
        <v>100</v>
      </c>
      <c r="HW19" s="3">
        <v>6</v>
      </c>
      <c r="HX19" s="3">
        <v>20</v>
      </c>
      <c r="HY19" s="3">
        <v>30</v>
      </c>
      <c r="HZ19" s="2"/>
      <c r="IA19" s="2"/>
      <c r="IB19" s="16"/>
      <c r="IC19" s="2"/>
      <c r="ID19" s="7">
        <v>0</v>
      </c>
      <c r="IE19" s="16"/>
      <c r="IF19" s="2"/>
      <c r="IG19" s="2"/>
      <c r="IH19" s="2"/>
      <c r="II19" s="2"/>
      <c r="IJ19" s="4">
        <v>0</v>
      </c>
      <c r="IK19" s="4">
        <v>2</v>
      </c>
      <c r="IL19" s="4">
        <v>0</v>
      </c>
      <c r="IM19" s="2"/>
      <c r="IN19" s="2"/>
      <c r="IO19" s="6">
        <v>4</v>
      </c>
      <c r="IP19" s="2"/>
      <c r="IQ19" s="2"/>
      <c r="IR19" s="2"/>
      <c r="IS19" s="16"/>
      <c r="IT19" s="2"/>
      <c r="IU19" s="2"/>
      <c r="IV19" s="16"/>
      <c r="IW19" s="4">
        <v>4</v>
      </c>
      <c r="IX19" s="4">
        <v>4</v>
      </c>
      <c r="IY19" s="4">
        <v>100</v>
      </c>
      <c r="IZ19" s="2"/>
      <c r="JA19" s="16"/>
      <c r="JB19" s="2"/>
      <c r="JC19" s="2"/>
      <c r="JD19" s="2"/>
      <c r="JE19" s="2"/>
      <c r="JF19" s="2"/>
      <c r="JG19" s="7">
        <v>0</v>
      </c>
      <c r="JH19" s="2"/>
      <c r="JI19" s="16"/>
      <c r="JJ19" s="4">
        <v>0</v>
      </c>
      <c r="JK19" s="4">
        <v>6</v>
      </c>
      <c r="JL19" s="4">
        <v>0</v>
      </c>
      <c r="JM19" s="3">
        <v>4</v>
      </c>
      <c r="JN19" s="3">
        <v>12</v>
      </c>
      <c r="JO19" s="3">
        <v>33.33</v>
      </c>
      <c r="JP19" s="1">
        <v>24</v>
      </c>
      <c r="JQ19" s="1">
        <v>100</v>
      </c>
      <c r="JR19" s="1">
        <v>24</v>
      </c>
    </row>
    <row r="20" spans="1:278" ht="16.350000000000001" customHeight="1" x14ac:dyDescent="0.25">
      <c r="A20" s="1">
        <v>2496</v>
      </c>
      <c r="B20" s="2" t="s">
        <v>1840</v>
      </c>
      <c r="C20" s="2" t="s">
        <v>96</v>
      </c>
      <c r="D20" s="2" t="s">
        <v>110</v>
      </c>
      <c r="E20" s="2" t="s">
        <v>2028</v>
      </c>
      <c r="F20" s="2" t="s">
        <v>1961</v>
      </c>
      <c r="G20" s="2"/>
      <c r="H20" s="16"/>
      <c r="I20" s="2"/>
      <c r="J20" s="2"/>
      <c r="K20" s="2"/>
      <c r="L20" s="7">
        <v>0</v>
      </c>
      <c r="M20" s="4">
        <v>0</v>
      </c>
      <c r="N20" s="4">
        <v>2</v>
      </c>
      <c r="O20" s="4">
        <v>0</v>
      </c>
      <c r="P20" s="2"/>
      <c r="Q20" s="2"/>
      <c r="R20" s="6">
        <v>2</v>
      </c>
      <c r="S20" s="16"/>
      <c r="T20" s="2"/>
      <c r="U20" s="16"/>
      <c r="V20" s="4">
        <v>2</v>
      </c>
      <c r="W20" s="4">
        <v>2</v>
      </c>
      <c r="X20" s="4">
        <v>100</v>
      </c>
      <c r="Y20" s="16"/>
      <c r="Z20" s="2"/>
      <c r="AA20" s="16"/>
      <c r="AB20" s="2"/>
      <c r="AC20" s="2"/>
      <c r="AD20" s="6">
        <v>2</v>
      </c>
      <c r="AE20" s="4">
        <v>2</v>
      </c>
      <c r="AF20" s="4">
        <v>2</v>
      </c>
      <c r="AG20" s="4">
        <v>100</v>
      </c>
      <c r="AH20" s="16"/>
      <c r="AI20" s="2"/>
      <c r="AJ20" s="16"/>
      <c r="AK20" s="2"/>
      <c r="AL20" s="2"/>
      <c r="AM20" s="6">
        <v>2</v>
      </c>
      <c r="AN20" s="4">
        <v>2</v>
      </c>
      <c r="AO20" s="4">
        <v>2</v>
      </c>
      <c r="AP20" s="4">
        <v>100</v>
      </c>
      <c r="AQ20" s="16"/>
      <c r="AR20" s="2"/>
      <c r="AS20" s="6">
        <v>2</v>
      </c>
      <c r="AT20" s="2"/>
      <c r="AU20" s="2"/>
      <c r="AV20" s="16"/>
      <c r="AW20" s="4">
        <v>2</v>
      </c>
      <c r="AX20" s="4">
        <v>2</v>
      </c>
      <c r="AY20" s="4">
        <v>100</v>
      </c>
      <c r="AZ20" s="16"/>
      <c r="BA20" s="2"/>
      <c r="BB20" s="16"/>
      <c r="BC20" s="7">
        <v>0</v>
      </c>
      <c r="BD20" s="2"/>
      <c r="BE20" s="2"/>
      <c r="BF20" s="4">
        <v>0</v>
      </c>
      <c r="BG20" s="4">
        <v>4</v>
      </c>
      <c r="BH20" s="4">
        <v>0</v>
      </c>
      <c r="BI20" s="16"/>
      <c r="BJ20" s="2"/>
      <c r="BK20" s="2"/>
      <c r="BL20" s="16"/>
      <c r="BM20" s="7">
        <v>0</v>
      </c>
      <c r="BN20" s="2"/>
      <c r="BO20" s="4">
        <v>0</v>
      </c>
      <c r="BP20" s="4">
        <v>4</v>
      </c>
      <c r="BQ20" s="4">
        <v>0</v>
      </c>
      <c r="BR20" s="16"/>
      <c r="BS20" s="2"/>
      <c r="BT20" s="7">
        <v>0</v>
      </c>
      <c r="BU20" s="2"/>
      <c r="BV20" s="2"/>
      <c r="BW20" s="16"/>
      <c r="BX20" s="4">
        <v>0</v>
      </c>
      <c r="BY20" s="4">
        <v>4</v>
      </c>
      <c r="BZ20" s="4">
        <v>0</v>
      </c>
      <c r="CA20" s="2"/>
      <c r="CB20" s="2"/>
      <c r="CC20" s="2"/>
      <c r="CD20" s="7">
        <v>0</v>
      </c>
      <c r="CE20" s="16"/>
      <c r="CF20" s="2"/>
      <c r="CG20" s="4">
        <v>0</v>
      </c>
      <c r="CH20" s="4">
        <v>4</v>
      </c>
      <c r="CI20" s="4">
        <v>0</v>
      </c>
      <c r="CJ20" s="16"/>
      <c r="CK20" s="2"/>
      <c r="CL20" s="6">
        <v>4</v>
      </c>
      <c r="CM20" s="16"/>
      <c r="CN20" s="2"/>
      <c r="CO20" s="2"/>
      <c r="CP20" s="4">
        <v>4</v>
      </c>
      <c r="CQ20" s="4">
        <v>4</v>
      </c>
      <c r="CR20" s="4">
        <v>100</v>
      </c>
      <c r="CS20" s="3">
        <v>12</v>
      </c>
      <c r="CT20" s="3">
        <v>30</v>
      </c>
      <c r="CU20" s="3">
        <v>40</v>
      </c>
      <c r="CV20" s="2"/>
      <c r="CW20" s="2"/>
      <c r="CX20" s="16"/>
      <c r="CY20" s="2"/>
      <c r="CZ20" s="7">
        <v>0</v>
      </c>
      <c r="DA20" s="2"/>
      <c r="DB20" s="4">
        <v>0</v>
      </c>
      <c r="DC20" s="4">
        <v>4</v>
      </c>
      <c r="DD20" s="4">
        <v>0</v>
      </c>
      <c r="DE20" s="6">
        <v>4</v>
      </c>
      <c r="DF20" s="2"/>
      <c r="DG20" s="16"/>
      <c r="DH20" s="16"/>
      <c r="DI20" s="2"/>
      <c r="DJ20" s="2"/>
      <c r="DK20" s="4">
        <v>4</v>
      </c>
      <c r="DL20" s="4">
        <v>4</v>
      </c>
      <c r="DM20" s="4">
        <v>100</v>
      </c>
      <c r="DN20" s="2"/>
      <c r="DO20" s="16"/>
      <c r="DP20" s="2"/>
      <c r="DQ20" s="7">
        <v>0</v>
      </c>
      <c r="DR20" s="2"/>
      <c r="DS20" s="16"/>
      <c r="DT20" s="4">
        <v>0</v>
      </c>
      <c r="DU20" s="4">
        <v>6</v>
      </c>
      <c r="DV20" s="4">
        <v>0</v>
      </c>
      <c r="DW20" s="16"/>
      <c r="DX20" s="16"/>
      <c r="DY20" s="2"/>
      <c r="DZ20" s="2"/>
      <c r="EA20" s="2"/>
      <c r="EB20" s="8">
        <v>3</v>
      </c>
      <c r="EC20" s="4">
        <v>3</v>
      </c>
      <c r="ED20" s="4">
        <v>6</v>
      </c>
      <c r="EE20" s="4">
        <v>50</v>
      </c>
      <c r="EF20" s="8">
        <v>3</v>
      </c>
      <c r="EG20" s="2"/>
      <c r="EH20" s="16"/>
      <c r="EI20" s="16"/>
      <c r="EJ20" s="2"/>
      <c r="EK20" s="2"/>
      <c r="EL20" s="4">
        <v>3</v>
      </c>
      <c r="EM20" s="4">
        <v>6</v>
      </c>
      <c r="EN20" s="4">
        <v>50</v>
      </c>
      <c r="EO20" s="2"/>
      <c r="EP20" s="16"/>
      <c r="EQ20" s="2"/>
      <c r="ER20" s="2"/>
      <c r="ES20" s="16"/>
      <c r="ET20" s="7">
        <v>0</v>
      </c>
      <c r="EU20" s="4">
        <v>0</v>
      </c>
      <c r="EV20" s="4">
        <v>6</v>
      </c>
      <c r="EW20" s="4">
        <v>0</v>
      </c>
      <c r="EX20" s="16"/>
      <c r="EY20" s="2"/>
      <c r="EZ20" s="2"/>
      <c r="FA20" s="2"/>
      <c r="FB20" s="6">
        <v>6</v>
      </c>
      <c r="FC20" s="16"/>
      <c r="FD20" s="4">
        <v>6</v>
      </c>
      <c r="FE20" s="4">
        <v>6</v>
      </c>
      <c r="FF20" s="4">
        <v>100</v>
      </c>
      <c r="FG20" s="3">
        <v>16</v>
      </c>
      <c r="FH20" s="3">
        <v>38</v>
      </c>
      <c r="FI20" s="3">
        <v>42.11</v>
      </c>
      <c r="FJ20" s="2"/>
      <c r="FK20" s="2"/>
      <c r="FL20" s="2"/>
      <c r="FM20" s="2"/>
      <c r="FN20" s="6">
        <v>2</v>
      </c>
      <c r="FO20" s="2"/>
      <c r="FP20" s="2"/>
      <c r="FQ20" s="2"/>
      <c r="FR20" s="16"/>
      <c r="FS20" s="16"/>
      <c r="FT20" s="4">
        <v>2</v>
      </c>
      <c r="FU20" s="4">
        <v>2</v>
      </c>
      <c r="FV20" s="4">
        <v>100</v>
      </c>
      <c r="FW20" s="2"/>
      <c r="FX20" s="2"/>
      <c r="FY20" s="2"/>
      <c r="FZ20" s="2"/>
      <c r="GA20" s="2"/>
      <c r="GB20" s="7">
        <v>0</v>
      </c>
      <c r="GC20" s="2"/>
      <c r="GD20" s="2"/>
      <c r="GE20" s="2"/>
      <c r="GF20" s="16"/>
      <c r="GG20" s="4">
        <v>0</v>
      </c>
      <c r="GH20" s="4">
        <v>4</v>
      </c>
      <c r="GI20" s="4">
        <v>0</v>
      </c>
      <c r="GJ20" s="2"/>
      <c r="GK20" s="2"/>
      <c r="GL20" s="7">
        <v>0</v>
      </c>
      <c r="GM20" s="16"/>
      <c r="GN20" s="2"/>
      <c r="GO20" s="16"/>
      <c r="GP20" s="2"/>
      <c r="GQ20" s="2"/>
      <c r="GR20" s="2"/>
      <c r="GS20" s="2"/>
      <c r="GT20" s="4">
        <v>0</v>
      </c>
      <c r="GU20" s="4">
        <v>4</v>
      </c>
      <c r="GV20" s="4">
        <v>0</v>
      </c>
      <c r="GW20" s="2"/>
      <c r="GX20" s="2"/>
      <c r="GY20" s="2"/>
      <c r="GZ20" s="7">
        <v>0</v>
      </c>
      <c r="HA20" s="2"/>
      <c r="HB20" s="2"/>
      <c r="HC20" s="2"/>
      <c r="HD20" s="2"/>
      <c r="HE20" s="16"/>
      <c r="HF20" s="2"/>
      <c r="HG20" s="4">
        <v>0</v>
      </c>
      <c r="HH20" s="4">
        <v>4</v>
      </c>
      <c r="HI20" s="4">
        <v>0</v>
      </c>
      <c r="HJ20" s="2"/>
      <c r="HK20" s="2"/>
      <c r="HL20" s="2"/>
      <c r="HM20" s="6">
        <v>6</v>
      </c>
      <c r="HN20" s="2"/>
      <c r="HO20" s="16"/>
      <c r="HP20" s="2"/>
      <c r="HQ20" s="16"/>
      <c r="HR20" s="2"/>
      <c r="HS20" s="2"/>
      <c r="HT20" s="4">
        <v>6</v>
      </c>
      <c r="HU20" s="4">
        <v>6</v>
      </c>
      <c r="HV20" s="4">
        <v>100</v>
      </c>
      <c r="HW20" s="3">
        <v>8</v>
      </c>
      <c r="HX20" s="3">
        <v>20</v>
      </c>
      <c r="HY20" s="3">
        <v>40</v>
      </c>
      <c r="HZ20" s="2"/>
      <c r="IA20" s="2"/>
      <c r="IB20" s="2"/>
      <c r="IC20" s="2"/>
      <c r="ID20" s="2"/>
      <c r="IE20" s="2"/>
      <c r="IF20" s="2"/>
      <c r="IG20" s="6">
        <v>2</v>
      </c>
      <c r="IH20" s="2"/>
      <c r="II20" s="16"/>
      <c r="IJ20" s="4">
        <v>2</v>
      </c>
      <c r="IK20" s="4">
        <v>2</v>
      </c>
      <c r="IL20" s="4">
        <v>100</v>
      </c>
      <c r="IM20" s="2"/>
      <c r="IN20" s="2"/>
      <c r="IO20" s="2"/>
      <c r="IP20" s="2"/>
      <c r="IQ20" s="2"/>
      <c r="IR20" s="16"/>
      <c r="IS20" s="2"/>
      <c r="IT20" s="2"/>
      <c r="IU20" s="16"/>
      <c r="IV20" s="6">
        <v>4</v>
      </c>
      <c r="IW20" s="4">
        <v>4</v>
      </c>
      <c r="IX20" s="4">
        <v>4</v>
      </c>
      <c r="IY20" s="4">
        <v>100</v>
      </c>
      <c r="IZ20" s="2"/>
      <c r="JA20" s="2"/>
      <c r="JB20" s="16"/>
      <c r="JC20" s="2"/>
      <c r="JD20" s="2"/>
      <c r="JE20" s="2"/>
      <c r="JF20" s="8">
        <v>3</v>
      </c>
      <c r="JG20" s="2"/>
      <c r="JH20" s="2"/>
      <c r="JI20" s="16"/>
      <c r="JJ20" s="4">
        <v>3</v>
      </c>
      <c r="JK20" s="4">
        <v>6</v>
      </c>
      <c r="JL20" s="4">
        <v>50</v>
      </c>
      <c r="JM20" s="3">
        <v>9</v>
      </c>
      <c r="JN20" s="3">
        <v>12</v>
      </c>
      <c r="JO20" s="3">
        <v>75</v>
      </c>
      <c r="JP20" s="1">
        <v>45</v>
      </c>
      <c r="JQ20" s="1">
        <v>100</v>
      </c>
      <c r="JR20" s="1">
        <v>45</v>
      </c>
    </row>
    <row r="21" spans="1:278" ht="16.350000000000001" customHeight="1" x14ac:dyDescent="0.25">
      <c r="A21" s="1">
        <v>4907</v>
      </c>
      <c r="B21" s="2" t="s">
        <v>93</v>
      </c>
      <c r="C21" s="2" t="s">
        <v>52</v>
      </c>
      <c r="D21" s="2" t="s">
        <v>94</v>
      </c>
      <c r="E21" s="2" t="s">
        <v>2029</v>
      </c>
      <c r="F21" s="2" t="s">
        <v>1964</v>
      </c>
      <c r="G21" s="2"/>
      <c r="H21" s="7">
        <v>0</v>
      </c>
      <c r="I21" s="2"/>
      <c r="J21" s="2"/>
      <c r="K21" s="16"/>
      <c r="L21" s="2"/>
      <c r="M21" s="4">
        <v>0</v>
      </c>
      <c r="N21" s="4">
        <v>2</v>
      </c>
      <c r="O21" s="4">
        <v>0</v>
      </c>
      <c r="P21" s="2"/>
      <c r="Q21" s="16"/>
      <c r="R21" s="2"/>
      <c r="S21" s="6">
        <v>2</v>
      </c>
      <c r="T21" s="16"/>
      <c r="U21" s="2"/>
      <c r="V21" s="4">
        <v>2</v>
      </c>
      <c r="W21" s="4">
        <v>2</v>
      </c>
      <c r="X21" s="4">
        <v>100</v>
      </c>
      <c r="Y21" s="2"/>
      <c r="Z21" s="2"/>
      <c r="AA21" s="2"/>
      <c r="AB21" s="6">
        <v>2</v>
      </c>
      <c r="AC21" s="2"/>
      <c r="AD21" s="16"/>
      <c r="AE21" s="4">
        <v>2</v>
      </c>
      <c r="AF21" s="4">
        <v>2</v>
      </c>
      <c r="AG21" s="4">
        <v>100</v>
      </c>
      <c r="AH21" s="2"/>
      <c r="AI21" s="2"/>
      <c r="AJ21" s="16"/>
      <c r="AK21" s="16"/>
      <c r="AL21" s="2"/>
      <c r="AM21" s="6">
        <v>2</v>
      </c>
      <c r="AN21" s="4">
        <v>2</v>
      </c>
      <c r="AO21" s="4">
        <v>2</v>
      </c>
      <c r="AP21" s="4">
        <v>100</v>
      </c>
      <c r="AQ21" s="2"/>
      <c r="AR21" s="2"/>
      <c r="AS21" s="6">
        <v>2</v>
      </c>
      <c r="AT21" s="16"/>
      <c r="AU21" s="2"/>
      <c r="AV21" s="16"/>
      <c r="AW21" s="4">
        <v>2</v>
      </c>
      <c r="AX21" s="4">
        <v>2</v>
      </c>
      <c r="AY21" s="4">
        <v>100</v>
      </c>
      <c r="AZ21" s="7">
        <v>0</v>
      </c>
      <c r="BA21" s="2"/>
      <c r="BB21" s="16"/>
      <c r="BC21" s="2"/>
      <c r="BD21" s="2"/>
      <c r="BE21" s="16"/>
      <c r="BF21" s="4">
        <v>0</v>
      </c>
      <c r="BG21" s="4">
        <v>4</v>
      </c>
      <c r="BH21" s="4">
        <v>0</v>
      </c>
      <c r="BI21" s="2"/>
      <c r="BJ21" s="16"/>
      <c r="BK21" s="2"/>
      <c r="BL21" s="16"/>
      <c r="BM21" s="2"/>
      <c r="BN21" s="7">
        <v>0</v>
      </c>
      <c r="BO21" s="4">
        <v>0</v>
      </c>
      <c r="BP21" s="4">
        <v>4</v>
      </c>
      <c r="BQ21" s="4">
        <v>0</v>
      </c>
      <c r="BR21" s="2"/>
      <c r="BS21" s="2"/>
      <c r="BT21" s="7">
        <v>0</v>
      </c>
      <c r="BU21" s="16"/>
      <c r="BV21" s="2"/>
      <c r="BW21" s="16"/>
      <c r="BX21" s="4">
        <v>0</v>
      </c>
      <c r="BY21" s="4">
        <v>4</v>
      </c>
      <c r="BZ21" s="4">
        <v>0</v>
      </c>
      <c r="CA21" s="2"/>
      <c r="CB21" s="16"/>
      <c r="CC21" s="7">
        <v>0</v>
      </c>
      <c r="CD21" s="2"/>
      <c r="CE21" s="2"/>
      <c r="CF21" s="16"/>
      <c r="CG21" s="4">
        <v>0</v>
      </c>
      <c r="CH21" s="4">
        <v>4</v>
      </c>
      <c r="CI21" s="4">
        <v>0</v>
      </c>
      <c r="CJ21" s="2"/>
      <c r="CK21" s="2"/>
      <c r="CL21" s="16"/>
      <c r="CM21" s="2"/>
      <c r="CN21" s="7">
        <v>0</v>
      </c>
      <c r="CO21" s="2"/>
      <c r="CP21" s="4">
        <v>0</v>
      </c>
      <c r="CQ21" s="4">
        <v>4</v>
      </c>
      <c r="CR21" s="4">
        <v>0</v>
      </c>
      <c r="CS21" s="3">
        <v>8</v>
      </c>
      <c r="CT21" s="3">
        <v>30</v>
      </c>
      <c r="CU21" s="3">
        <v>26.67</v>
      </c>
      <c r="CV21" s="16"/>
      <c r="CW21" s="7">
        <v>0</v>
      </c>
      <c r="CX21" s="16"/>
      <c r="CY21" s="2"/>
      <c r="CZ21" s="2"/>
      <c r="DA21" s="2"/>
      <c r="DB21" s="4">
        <v>0</v>
      </c>
      <c r="DC21" s="4">
        <v>4</v>
      </c>
      <c r="DD21" s="4">
        <v>0</v>
      </c>
      <c r="DE21" s="6">
        <v>4</v>
      </c>
      <c r="DF21" s="16"/>
      <c r="DG21" s="2"/>
      <c r="DH21" s="16"/>
      <c r="DI21" s="2"/>
      <c r="DJ21" s="2"/>
      <c r="DK21" s="4">
        <v>4</v>
      </c>
      <c r="DL21" s="4">
        <v>4</v>
      </c>
      <c r="DM21" s="4">
        <v>100</v>
      </c>
      <c r="DN21" s="2"/>
      <c r="DO21" s="2"/>
      <c r="DP21" s="6">
        <v>6</v>
      </c>
      <c r="DQ21" s="2"/>
      <c r="DR21" s="2"/>
      <c r="DS21" s="16"/>
      <c r="DT21" s="4">
        <v>6</v>
      </c>
      <c r="DU21" s="4">
        <v>6</v>
      </c>
      <c r="DV21" s="4">
        <v>100</v>
      </c>
      <c r="DW21" s="2"/>
      <c r="DX21" s="6">
        <v>6</v>
      </c>
      <c r="DY21" s="16"/>
      <c r="DZ21" s="16"/>
      <c r="EA21" s="2"/>
      <c r="EB21" s="2"/>
      <c r="EC21" s="4">
        <v>6</v>
      </c>
      <c r="ED21" s="4">
        <v>6</v>
      </c>
      <c r="EE21" s="4">
        <v>100</v>
      </c>
      <c r="EF21" s="8">
        <v>2</v>
      </c>
      <c r="EG21" s="16"/>
      <c r="EH21" s="2"/>
      <c r="EI21" s="2"/>
      <c r="EJ21" s="2"/>
      <c r="EK21" s="16"/>
      <c r="EL21" s="4">
        <v>2</v>
      </c>
      <c r="EM21" s="4">
        <v>6</v>
      </c>
      <c r="EN21" s="4">
        <v>33.33</v>
      </c>
      <c r="EO21" s="16"/>
      <c r="EP21" s="2"/>
      <c r="EQ21" s="7">
        <v>0</v>
      </c>
      <c r="ER21" s="2"/>
      <c r="ES21" s="2"/>
      <c r="ET21" s="2"/>
      <c r="EU21" s="4">
        <v>0</v>
      </c>
      <c r="EV21" s="4">
        <v>6</v>
      </c>
      <c r="EW21" s="4">
        <v>0</v>
      </c>
      <c r="EX21" s="2"/>
      <c r="EY21" s="2"/>
      <c r="EZ21" s="16"/>
      <c r="FA21" s="6">
        <v>6</v>
      </c>
      <c r="FB21" s="2"/>
      <c r="FC21" s="2"/>
      <c r="FD21" s="4">
        <v>6</v>
      </c>
      <c r="FE21" s="4">
        <v>6</v>
      </c>
      <c r="FF21" s="4">
        <v>100</v>
      </c>
      <c r="FG21" s="3">
        <v>24</v>
      </c>
      <c r="FH21" s="3">
        <v>38</v>
      </c>
      <c r="FI21" s="3">
        <v>63.16</v>
      </c>
      <c r="FJ21" s="2"/>
      <c r="FK21" s="2"/>
      <c r="FL21" s="2"/>
      <c r="FM21" s="6">
        <v>2</v>
      </c>
      <c r="FN21" s="16"/>
      <c r="FO21" s="2"/>
      <c r="FP21" s="2"/>
      <c r="FQ21" s="2"/>
      <c r="FR21" s="2"/>
      <c r="FS21" s="16"/>
      <c r="FT21" s="4">
        <v>2</v>
      </c>
      <c r="FU21" s="4">
        <v>2</v>
      </c>
      <c r="FV21" s="4">
        <v>100</v>
      </c>
      <c r="FW21" s="2"/>
      <c r="FX21" s="2"/>
      <c r="FY21" s="7">
        <v>0</v>
      </c>
      <c r="FZ21" s="2"/>
      <c r="GA21" s="2"/>
      <c r="GB21" s="2"/>
      <c r="GC21" s="2"/>
      <c r="GD21" s="16"/>
      <c r="GE21" s="2"/>
      <c r="GF21" s="2"/>
      <c r="GG21" s="4">
        <v>0</v>
      </c>
      <c r="GH21" s="4">
        <v>4</v>
      </c>
      <c r="GI21" s="4">
        <v>0</v>
      </c>
      <c r="GJ21" s="2"/>
      <c r="GK21" s="2"/>
      <c r="GL21" s="16"/>
      <c r="GM21" s="2"/>
      <c r="GN21" s="2"/>
      <c r="GO21" s="2"/>
      <c r="GP21" s="2"/>
      <c r="GQ21" s="2"/>
      <c r="GR21" s="6">
        <v>4</v>
      </c>
      <c r="GS21" s="2"/>
      <c r="GT21" s="4">
        <v>4</v>
      </c>
      <c r="GU21" s="4">
        <v>4</v>
      </c>
      <c r="GV21" s="4">
        <v>100</v>
      </c>
      <c r="GW21" s="16"/>
      <c r="GX21" s="7">
        <v>0</v>
      </c>
      <c r="GY21" s="2"/>
      <c r="GZ21" s="2"/>
      <c r="HA21" s="16"/>
      <c r="HB21" s="2"/>
      <c r="HC21" s="2"/>
      <c r="HD21" s="2"/>
      <c r="HE21" s="2"/>
      <c r="HF21" s="2"/>
      <c r="HG21" s="4">
        <v>0</v>
      </c>
      <c r="HH21" s="4">
        <v>4</v>
      </c>
      <c r="HI21" s="4">
        <v>0</v>
      </c>
      <c r="HJ21" s="7">
        <v>0</v>
      </c>
      <c r="HK21" s="2"/>
      <c r="HL21" s="2"/>
      <c r="HM21" s="2"/>
      <c r="HN21" s="2"/>
      <c r="HO21" s="2"/>
      <c r="HP21" s="2"/>
      <c r="HQ21" s="2"/>
      <c r="HR21" s="16"/>
      <c r="HS21" s="2"/>
      <c r="HT21" s="4">
        <v>0</v>
      </c>
      <c r="HU21" s="4">
        <v>6</v>
      </c>
      <c r="HV21" s="4">
        <v>0</v>
      </c>
      <c r="HW21" s="3">
        <v>6</v>
      </c>
      <c r="HX21" s="3">
        <v>20</v>
      </c>
      <c r="HY21" s="3">
        <v>30</v>
      </c>
      <c r="HZ21" s="2"/>
      <c r="IA21" s="2"/>
      <c r="IB21" s="2"/>
      <c r="IC21" s="2"/>
      <c r="ID21" s="2"/>
      <c r="IE21" s="2"/>
      <c r="IF21" s="16"/>
      <c r="IG21" s="2"/>
      <c r="IH21" s="2"/>
      <c r="II21" s="6">
        <v>2</v>
      </c>
      <c r="IJ21" s="4">
        <v>2</v>
      </c>
      <c r="IK21" s="4">
        <v>2</v>
      </c>
      <c r="IL21" s="4">
        <v>100</v>
      </c>
      <c r="IM21" s="2"/>
      <c r="IN21" s="6">
        <v>4</v>
      </c>
      <c r="IO21" s="2"/>
      <c r="IP21" s="16"/>
      <c r="IQ21" s="2"/>
      <c r="IR21" s="2"/>
      <c r="IS21" s="2"/>
      <c r="IT21" s="2"/>
      <c r="IU21" s="2"/>
      <c r="IV21" s="16"/>
      <c r="IW21" s="4">
        <v>4</v>
      </c>
      <c r="IX21" s="4">
        <v>4</v>
      </c>
      <c r="IY21" s="4">
        <v>100</v>
      </c>
      <c r="IZ21" s="2"/>
      <c r="JA21" s="6">
        <v>6</v>
      </c>
      <c r="JB21" s="2"/>
      <c r="JC21" s="2"/>
      <c r="JD21" s="2"/>
      <c r="JE21" s="2"/>
      <c r="JF21" s="2"/>
      <c r="JG21" s="2"/>
      <c r="JH21" s="16"/>
      <c r="JI21" s="2"/>
      <c r="JJ21" s="4">
        <v>6</v>
      </c>
      <c r="JK21" s="4">
        <v>6</v>
      </c>
      <c r="JL21" s="4">
        <v>100</v>
      </c>
      <c r="JM21" s="3">
        <v>12</v>
      </c>
      <c r="JN21" s="3">
        <v>12</v>
      </c>
      <c r="JO21" s="3">
        <v>100</v>
      </c>
      <c r="JP21" s="1">
        <v>50</v>
      </c>
      <c r="JQ21" s="1">
        <v>100</v>
      </c>
      <c r="JR21" s="1">
        <v>50</v>
      </c>
    </row>
    <row r="22" spans="1:278" ht="16.350000000000001" customHeight="1" x14ac:dyDescent="0.25">
      <c r="A22" s="1">
        <v>1926</v>
      </c>
      <c r="B22" s="2" t="s">
        <v>954</v>
      </c>
      <c r="C22" s="2" t="s">
        <v>52</v>
      </c>
      <c r="D22" s="2" t="s">
        <v>87</v>
      </c>
      <c r="E22" s="2" t="s">
        <v>2030</v>
      </c>
      <c r="F22" s="2" t="s">
        <v>1959</v>
      </c>
      <c r="G22" s="16"/>
      <c r="H22" s="2"/>
      <c r="I22" s="2"/>
      <c r="J22" s="2"/>
      <c r="K22" s="6">
        <v>2</v>
      </c>
      <c r="L22" s="2"/>
      <c r="M22" s="4">
        <v>2</v>
      </c>
      <c r="N22" s="4">
        <v>2</v>
      </c>
      <c r="O22" s="4">
        <v>100</v>
      </c>
      <c r="P22" s="2"/>
      <c r="Q22" s="2"/>
      <c r="R22" s="2"/>
      <c r="S22" s="6">
        <v>2</v>
      </c>
      <c r="T22" s="2"/>
      <c r="U22" s="16"/>
      <c r="V22" s="4">
        <v>2</v>
      </c>
      <c r="W22" s="4">
        <v>2</v>
      </c>
      <c r="X22" s="4">
        <v>100</v>
      </c>
      <c r="Y22" s="16"/>
      <c r="Z22" s="2"/>
      <c r="AA22" s="2"/>
      <c r="AB22" s="7">
        <v>0</v>
      </c>
      <c r="AC22" s="2"/>
      <c r="AD22" s="16"/>
      <c r="AE22" s="4">
        <v>0</v>
      </c>
      <c r="AF22" s="4">
        <v>2</v>
      </c>
      <c r="AG22" s="4">
        <v>0</v>
      </c>
      <c r="AH22" s="2"/>
      <c r="AI22" s="2"/>
      <c r="AJ22" s="2"/>
      <c r="AK22" s="2"/>
      <c r="AL22" s="16"/>
      <c r="AM22" s="6">
        <v>2</v>
      </c>
      <c r="AN22" s="4">
        <v>2</v>
      </c>
      <c r="AO22" s="4">
        <v>2</v>
      </c>
      <c r="AP22" s="4">
        <v>100</v>
      </c>
      <c r="AQ22" s="2"/>
      <c r="AR22" s="2"/>
      <c r="AS22" s="16"/>
      <c r="AT22" s="6">
        <v>2</v>
      </c>
      <c r="AU22" s="2"/>
      <c r="AV22" s="16"/>
      <c r="AW22" s="4">
        <v>2</v>
      </c>
      <c r="AX22" s="4">
        <v>2</v>
      </c>
      <c r="AY22" s="4">
        <v>100</v>
      </c>
      <c r="AZ22" s="2"/>
      <c r="BA22" s="16"/>
      <c r="BB22" s="6">
        <v>4</v>
      </c>
      <c r="BC22" s="2"/>
      <c r="BD22" s="2"/>
      <c r="BE22" s="2"/>
      <c r="BF22" s="4">
        <v>4</v>
      </c>
      <c r="BG22" s="4">
        <v>4</v>
      </c>
      <c r="BH22" s="4">
        <v>100</v>
      </c>
      <c r="BI22" s="16"/>
      <c r="BJ22" s="2"/>
      <c r="BK22" s="2"/>
      <c r="BL22" s="2"/>
      <c r="BM22" s="2"/>
      <c r="BN22" s="7">
        <v>0</v>
      </c>
      <c r="BO22" s="4">
        <v>0</v>
      </c>
      <c r="BP22" s="4">
        <v>4</v>
      </c>
      <c r="BQ22" s="4">
        <v>0</v>
      </c>
      <c r="BR22" s="16"/>
      <c r="BS22" s="2"/>
      <c r="BT22" s="16"/>
      <c r="BU22" s="2"/>
      <c r="BV22" s="2"/>
      <c r="BW22" s="7">
        <v>0</v>
      </c>
      <c r="BX22" s="4">
        <v>0</v>
      </c>
      <c r="BY22" s="4">
        <v>4</v>
      </c>
      <c r="BZ22" s="4">
        <v>0</v>
      </c>
      <c r="CA22" s="16"/>
      <c r="CB22" s="2"/>
      <c r="CC22" s="2"/>
      <c r="CD22" s="2"/>
      <c r="CE22" s="2"/>
      <c r="CF22" s="6">
        <v>4</v>
      </c>
      <c r="CG22" s="4">
        <v>4</v>
      </c>
      <c r="CH22" s="4">
        <v>4</v>
      </c>
      <c r="CI22" s="4">
        <v>100</v>
      </c>
      <c r="CJ22" s="2"/>
      <c r="CK22" s="7">
        <v>0</v>
      </c>
      <c r="CL22" s="2"/>
      <c r="CM22" s="16"/>
      <c r="CN22" s="2"/>
      <c r="CO22" s="16"/>
      <c r="CP22" s="4">
        <v>0</v>
      </c>
      <c r="CQ22" s="4">
        <v>4</v>
      </c>
      <c r="CR22" s="4">
        <v>0</v>
      </c>
      <c r="CS22" s="3">
        <v>16</v>
      </c>
      <c r="CT22" s="3">
        <v>30</v>
      </c>
      <c r="CU22" s="3">
        <v>53.33</v>
      </c>
      <c r="CV22" s="2"/>
      <c r="CW22" s="2"/>
      <c r="CX22" s="16"/>
      <c r="CY22" s="2"/>
      <c r="CZ22" s="7">
        <v>0</v>
      </c>
      <c r="DA22" s="16"/>
      <c r="DB22" s="4">
        <v>0</v>
      </c>
      <c r="DC22" s="4">
        <v>4</v>
      </c>
      <c r="DD22" s="4">
        <v>0</v>
      </c>
      <c r="DE22" s="2"/>
      <c r="DF22" s="6">
        <v>4</v>
      </c>
      <c r="DG22" s="2"/>
      <c r="DH22" s="2"/>
      <c r="DI22" s="2"/>
      <c r="DJ22" s="16"/>
      <c r="DK22" s="4">
        <v>4</v>
      </c>
      <c r="DL22" s="4">
        <v>4</v>
      </c>
      <c r="DM22" s="4">
        <v>100</v>
      </c>
      <c r="DN22" s="2"/>
      <c r="DO22" s="2"/>
      <c r="DP22" s="2"/>
      <c r="DQ22" s="6">
        <v>6</v>
      </c>
      <c r="DR22" s="2"/>
      <c r="DS22" s="16"/>
      <c r="DT22" s="4">
        <v>6</v>
      </c>
      <c r="DU22" s="4">
        <v>6</v>
      </c>
      <c r="DV22" s="4">
        <v>100</v>
      </c>
      <c r="DW22" s="2"/>
      <c r="DX22" s="2"/>
      <c r="DY22" s="2"/>
      <c r="DZ22" s="2"/>
      <c r="EA22" s="6">
        <v>6</v>
      </c>
      <c r="EB22" s="2"/>
      <c r="EC22" s="4">
        <v>6</v>
      </c>
      <c r="ED22" s="4">
        <v>6</v>
      </c>
      <c r="EE22" s="4">
        <v>100</v>
      </c>
      <c r="EF22" s="2"/>
      <c r="EG22" s="2"/>
      <c r="EH22" s="2"/>
      <c r="EI22" s="7">
        <v>0</v>
      </c>
      <c r="EJ22" s="16"/>
      <c r="EK22" s="2"/>
      <c r="EL22" s="4">
        <v>0</v>
      </c>
      <c r="EM22" s="4">
        <v>6</v>
      </c>
      <c r="EN22" s="4">
        <v>0</v>
      </c>
      <c r="EO22" s="6">
        <v>6</v>
      </c>
      <c r="EP22" s="2"/>
      <c r="EQ22" s="2"/>
      <c r="ER22" s="16"/>
      <c r="ES22" s="2"/>
      <c r="ET22" s="16"/>
      <c r="EU22" s="4">
        <v>6</v>
      </c>
      <c r="EV22" s="4">
        <v>6</v>
      </c>
      <c r="EW22" s="4">
        <v>100</v>
      </c>
      <c r="EX22" s="2"/>
      <c r="EY22" s="16"/>
      <c r="EZ22" s="2"/>
      <c r="FA22" s="2"/>
      <c r="FB22" s="16"/>
      <c r="FC22" s="7">
        <v>0</v>
      </c>
      <c r="FD22" s="4">
        <v>0</v>
      </c>
      <c r="FE22" s="4">
        <v>6</v>
      </c>
      <c r="FF22" s="4">
        <v>0</v>
      </c>
      <c r="FG22" s="3">
        <v>22</v>
      </c>
      <c r="FH22" s="3">
        <v>38</v>
      </c>
      <c r="FI22" s="3">
        <v>57.89</v>
      </c>
      <c r="FJ22" s="16"/>
      <c r="FK22" s="2"/>
      <c r="FL22" s="7">
        <v>0</v>
      </c>
      <c r="FM22" s="16"/>
      <c r="FN22" s="2"/>
      <c r="FO22" s="2"/>
      <c r="FP22" s="2"/>
      <c r="FQ22" s="2"/>
      <c r="FR22" s="2"/>
      <c r="FS22" s="2"/>
      <c r="FT22" s="4">
        <v>0</v>
      </c>
      <c r="FU22" s="4">
        <v>2</v>
      </c>
      <c r="FV22" s="4">
        <v>0</v>
      </c>
      <c r="FW22" s="2"/>
      <c r="FX22" s="2"/>
      <c r="FY22" s="2"/>
      <c r="FZ22" s="2"/>
      <c r="GA22" s="2"/>
      <c r="GB22" s="16"/>
      <c r="GC22" s="7">
        <v>0</v>
      </c>
      <c r="GD22" s="2"/>
      <c r="GE22" s="2"/>
      <c r="GF22" s="2"/>
      <c r="GG22" s="4">
        <v>0</v>
      </c>
      <c r="GH22" s="4">
        <v>4</v>
      </c>
      <c r="GI22" s="4">
        <v>0</v>
      </c>
      <c r="GJ22" s="2"/>
      <c r="GK22" s="2"/>
      <c r="GL22" s="2"/>
      <c r="GM22" s="6">
        <v>4</v>
      </c>
      <c r="GN22" s="2"/>
      <c r="GO22" s="16"/>
      <c r="GP22" s="2"/>
      <c r="GQ22" s="2"/>
      <c r="GR22" s="2"/>
      <c r="GS22" s="16"/>
      <c r="GT22" s="4">
        <v>4</v>
      </c>
      <c r="GU22" s="4">
        <v>4</v>
      </c>
      <c r="GV22" s="4">
        <v>100</v>
      </c>
      <c r="GW22" s="16"/>
      <c r="GX22" s="7">
        <v>0</v>
      </c>
      <c r="GY22" s="2"/>
      <c r="GZ22" s="2"/>
      <c r="HA22" s="2"/>
      <c r="HB22" s="16"/>
      <c r="HC22" s="2"/>
      <c r="HD22" s="2"/>
      <c r="HE22" s="2"/>
      <c r="HF22" s="2"/>
      <c r="HG22" s="4">
        <v>0</v>
      </c>
      <c r="HH22" s="4">
        <v>4</v>
      </c>
      <c r="HI22" s="4">
        <v>0</v>
      </c>
      <c r="HJ22" s="2"/>
      <c r="HK22" s="2"/>
      <c r="HL22" s="2"/>
      <c r="HM22" s="2"/>
      <c r="HN22" s="6">
        <v>6</v>
      </c>
      <c r="HO22" s="2"/>
      <c r="HP22" s="16"/>
      <c r="HQ22" s="2"/>
      <c r="HR22" s="2"/>
      <c r="HS22" s="2"/>
      <c r="HT22" s="4">
        <v>6</v>
      </c>
      <c r="HU22" s="4">
        <v>6</v>
      </c>
      <c r="HV22" s="4">
        <v>100</v>
      </c>
      <c r="HW22" s="3">
        <v>10</v>
      </c>
      <c r="HX22" s="3">
        <v>20</v>
      </c>
      <c r="HY22" s="3">
        <v>50</v>
      </c>
      <c r="HZ22" s="2"/>
      <c r="IA22" s="16"/>
      <c r="IB22" s="2"/>
      <c r="IC22" s="16"/>
      <c r="ID22" s="6">
        <v>2</v>
      </c>
      <c r="IE22" s="2"/>
      <c r="IF22" s="2"/>
      <c r="IG22" s="2"/>
      <c r="IH22" s="2"/>
      <c r="II22" s="2"/>
      <c r="IJ22" s="4">
        <v>2</v>
      </c>
      <c r="IK22" s="4">
        <v>2</v>
      </c>
      <c r="IL22" s="4">
        <v>100</v>
      </c>
      <c r="IM22" s="16"/>
      <c r="IN22" s="16"/>
      <c r="IO22" s="2"/>
      <c r="IP22" s="2"/>
      <c r="IQ22" s="2"/>
      <c r="IR22" s="2"/>
      <c r="IS22" s="7">
        <v>0</v>
      </c>
      <c r="IT22" s="2"/>
      <c r="IU22" s="2"/>
      <c r="IV22" s="2"/>
      <c r="IW22" s="4">
        <v>0</v>
      </c>
      <c r="IX22" s="4">
        <v>4</v>
      </c>
      <c r="IY22" s="4">
        <v>0</v>
      </c>
      <c r="IZ22" s="2"/>
      <c r="JA22" s="2"/>
      <c r="JB22" s="2"/>
      <c r="JC22" s="2"/>
      <c r="JD22" s="2"/>
      <c r="JE22" s="2"/>
      <c r="JF22" s="2"/>
      <c r="JG22" s="16"/>
      <c r="JH22" s="6">
        <v>6</v>
      </c>
      <c r="JI22" s="2"/>
      <c r="JJ22" s="4">
        <v>6</v>
      </c>
      <c r="JK22" s="4">
        <v>6</v>
      </c>
      <c r="JL22" s="4">
        <v>100</v>
      </c>
      <c r="JM22" s="3">
        <v>8</v>
      </c>
      <c r="JN22" s="3">
        <v>12</v>
      </c>
      <c r="JO22" s="3">
        <v>66.67</v>
      </c>
      <c r="JP22" s="1">
        <v>56</v>
      </c>
      <c r="JQ22" s="1">
        <v>100</v>
      </c>
      <c r="JR22" s="1">
        <v>56</v>
      </c>
    </row>
    <row r="23" spans="1:278" ht="16.350000000000001" customHeight="1" x14ac:dyDescent="0.25">
      <c r="A23" s="1">
        <v>1779</v>
      </c>
      <c r="B23" s="2" t="s">
        <v>1022</v>
      </c>
      <c r="C23" s="2" t="s">
        <v>132</v>
      </c>
      <c r="D23" s="2" t="s">
        <v>56</v>
      </c>
      <c r="E23" s="2" t="s">
        <v>2031</v>
      </c>
      <c r="F23" s="2" t="s">
        <v>1965</v>
      </c>
      <c r="G23" s="2"/>
      <c r="H23" s="2"/>
      <c r="I23" s="6">
        <v>2</v>
      </c>
      <c r="J23" s="2"/>
      <c r="K23" s="16"/>
      <c r="L23" s="2"/>
      <c r="M23" s="4">
        <v>2</v>
      </c>
      <c r="N23" s="4">
        <v>2</v>
      </c>
      <c r="O23" s="4">
        <v>100</v>
      </c>
      <c r="P23" s="7">
        <v>0</v>
      </c>
      <c r="Q23" s="16"/>
      <c r="R23" s="2"/>
      <c r="S23" s="2"/>
      <c r="T23" s="16"/>
      <c r="U23" s="2"/>
      <c r="V23" s="4">
        <v>0</v>
      </c>
      <c r="W23" s="4">
        <v>2</v>
      </c>
      <c r="X23" s="4">
        <v>0</v>
      </c>
      <c r="Y23" s="16"/>
      <c r="Z23" s="2"/>
      <c r="AA23" s="7">
        <v>0</v>
      </c>
      <c r="AB23" s="2"/>
      <c r="AC23" s="2"/>
      <c r="AD23" s="16"/>
      <c r="AE23" s="4">
        <v>0</v>
      </c>
      <c r="AF23" s="4">
        <v>2</v>
      </c>
      <c r="AG23" s="4">
        <v>0</v>
      </c>
      <c r="AH23" s="2"/>
      <c r="AI23" s="2"/>
      <c r="AJ23" s="16"/>
      <c r="AK23" s="16"/>
      <c r="AL23" s="2"/>
      <c r="AM23" s="6">
        <v>2</v>
      </c>
      <c r="AN23" s="4">
        <v>2</v>
      </c>
      <c r="AO23" s="4">
        <v>2</v>
      </c>
      <c r="AP23" s="4">
        <v>100</v>
      </c>
      <c r="AQ23" s="6">
        <v>2</v>
      </c>
      <c r="AR23" s="2"/>
      <c r="AS23" s="2"/>
      <c r="AT23" s="2"/>
      <c r="AU23" s="2"/>
      <c r="AV23" s="16"/>
      <c r="AW23" s="4">
        <v>2</v>
      </c>
      <c r="AX23" s="4">
        <v>2</v>
      </c>
      <c r="AY23" s="4">
        <v>100</v>
      </c>
      <c r="AZ23" s="6">
        <v>4</v>
      </c>
      <c r="BA23" s="2"/>
      <c r="BB23" s="16"/>
      <c r="BC23" s="2"/>
      <c r="BD23" s="2"/>
      <c r="BE23" s="2"/>
      <c r="BF23" s="4">
        <v>4</v>
      </c>
      <c r="BG23" s="4">
        <v>4</v>
      </c>
      <c r="BH23" s="4">
        <v>100</v>
      </c>
      <c r="BI23" s="16"/>
      <c r="BJ23" s="16"/>
      <c r="BK23" s="2"/>
      <c r="BL23" s="7">
        <v>0</v>
      </c>
      <c r="BM23" s="2"/>
      <c r="BN23" s="2"/>
      <c r="BO23" s="4">
        <v>0</v>
      </c>
      <c r="BP23" s="4">
        <v>4</v>
      </c>
      <c r="BQ23" s="4">
        <v>0</v>
      </c>
      <c r="BR23" s="2"/>
      <c r="BS23" s="2"/>
      <c r="BT23" s="16"/>
      <c r="BU23" s="6">
        <v>4</v>
      </c>
      <c r="BV23" s="2"/>
      <c r="BW23" s="16"/>
      <c r="BX23" s="4">
        <v>4</v>
      </c>
      <c r="BY23" s="4">
        <v>4</v>
      </c>
      <c r="BZ23" s="4">
        <v>100</v>
      </c>
      <c r="CA23" s="2"/>
      <c r="CB23" s="2"/>
      <c r="CC23" s="2"/>
      <c r="CD23" s="16"/>
      <c r="CE23" s="2"/>
      <c r="CF23" s="6">
        <v>4</v>
      </c>
      <c r="CG23" s="4">
        <v>4</v>
      </c>
      <c r="CH23" s="4">
        <v>4</v>
      </c>
      <c r="CI23" s="4">
        <v>100</v>
      </c>
      <c r="CJ23" s="16"/>
      <c r="CK23" s="2"/>
      <c r="CL23" s="16"/>
      <c r="CM23" s="2"/>
      <c r="CN23" s="7">
        <v>0</v>
      </c>
      <c r="CO23" s="2"/>
      <c r="CP23" s="4">
        <v>0</v>
      </c>
      <c r="CQ23" s="4">
        <v>4</v>
      </c>
      <c r="CR23" s="4">
        <v>0</v>
      </c>
      <c r="CS23" s="3">
        <v>18</v>
      </c>
      <c r="CT23" s="3">
        <v>30</v>
      </c>
      <c r="CU23" s="3">
        <v>60</v>
      </c>
      <c r="CV23" s="2"/>
      <c r="CW23" s="2"/>
      <c r="CX23" s="6">
        <v>4</v>
      </c>
      <c r="CY23" s="2"/>
      <c r="CZ23" s="2"/>
      <c r="DA23" s="16"/>
      <c r="DB23" s="4">
        <v>4</v>
      </c>
      <c r="DC23" s="4">
        <v>4</v>
      </c>
      <c r="DD23" s="4">
        <v>100</v>
      </c>
      <c r="DE23" s="16"/>
      <c r="DF23" s="16"/>
      <c r="DG23" s="2"/>
      <c r="DH23" s="2"/>
      <c r="DI23" s="2"/>
      <c r="DJ23" s="6">
        <v>4</v>
      </c>
      <c r="DK23" s="4">
        <v>4</v>
      </c>
      <c r="DL23" s="4">
        <v>4</v>
      </c>
      <c r="DM23" s="4">
        <v>100</v>
      </c>
      <c r="DN23" s="2"/>
      <c r="DO23" s="2"/>
      <c r="DP23" s="2"/>
      <c r="DQ23" s="6">
        <v>6</v>
      </c>
      <c r="DR23" s="16"/>
      <c r="DS23" s="16"/>
      <c r="DT23" s="4">
        <v>6</v>
      </c>
      <c r="DU23" s="4">
        <v>6</v>
      </c>
      <c r="DV23" s="4">
        <v>100</v>
      </c>
      <c r="DW23" s="2"/>
      <c r="DX23" s="2"/>
      <c r="DY23" s="16"/>
      <c r="DZ23" s="2"/>
      <c r="EA23" s="16"/>
      <c r="EB23" s="6">
        <v>6</v>
      </c>
      <c r="EC23" s="4">
        <v>6</v>
      </c>
      <c r="ED23" s="4">
        <v>6</v>
      </c>
      <c r="EE23" s="4">
        <v>100</v>
      </c>
      <c r="EF23" s="2"/>
      <c r="EG23" s="16"/>
      <c r="EH23" s="2"/>
      <c r="EI23" s="2"/>
      <c r="EJ23" s="8">
        <v>2</v>
      </c>
      <c r="EK23" s="2"/>
      <c r="EL23" s="4">
        <v>2</v>
      </c>
      <c r="EM23" s="4">
        <v>6</v>
      </c>
      <c r="EN23" s="4">
        <v>33.33</v>
      </c>
      <c r="EO23" s="16"/>
      <c r="EP23" s="2"/>
      <c r="EQ23" s="2"/>
      <c r="ER23" s="2"/>
      <c r="ES23" s="6">
        <v>6</v>
      </c>
      <c r="ET23" s="16"/>
      <c r="EU23" s="4">
        <v>6</v>
      </c>
      <c r="EV23" s="4">
        <v>6</v>
      </c>
      <c r="EW23" s="4">
        <v>100</v>
      </c>
      <c r="EX23" s="2"/>
      <c r="EY23" s="2"/>
      <c r="EZ23" s="16"/>
      <c r="FA23" s="2"/>
      <c r="FB23" s="16"/>
      <c r="FC23" s="7">
        <v>0</v>
      </c>
      <c r="FD23" s="4">
        <v>0</v>
      </c>
      <c r="FE23" s="4">
        <v>6</v>
      </c>
      <c r="FF23" s="4">
        <v>0</v>
      </c>
      <c r="FG23" s="3">
        <v>28</v>
      </c>
      <c r="FH23" s="3">
        <v>38</v>
      </c>
      <c r="FI23" s="3">
        <v>73.680000000000007</v>
      </c>
      <c r="FJ23" s="2"/>
      <c r="FK23" s="2"/>
      <c r="FL23" s="6">
        <v>2</v>
      </c>
      <c r="FM23" s="2"/>
      <c r="FN23" s="16"/>
      <c r="FO23" s="2"/>
      <c r="FP23" s="2"/>
      <c r="FQ23" s="2"/>
      <c r="FR23" s="2"/>
      <c r="FS23" s="2"/>
      <c r="FT23" s="4">
        <v>2</v>
      </c>
      <c r="FU23" s="4">
        <v>2</v>
      </c>
      <c r="FV23" s="4">
        <v>100</v>
      </c>
      <c r="FW23" s="2"/>
      <c r="FX23" s="2"/>
      <c r="FY23" s="16"/>
      <c r="FZ23" s="2"/>
      <c r="GA23" s="2"/>
      <c r="GB23" s="2"/>
      <c r="GC23" s="2"/>
      <c r="GD23" s="2"/>
      <c r="GE23" s="6">
        <v>4</v>
      </c>
      <c r="GF23" s="2"/>
      <c r="GG23" s="4">
        <v>4</v>
      </c>
      <c r="GH23" s="4">
        <v>4</v>
      </c>
      <c r="GI23" s="4">
        <v>100</v>
      </c>
      <c r="GJ23" s="2"/>
      <c r="GK23" s="2"/>
      <c r="GL23" s="16"/>
      <c r="GM23" s="2"/>
      <c r="GN23" s="6">
        <v>4</v>
      </c>
      <c r="GO23" s="2"/>
      <c r="GP23" s="2"/>
      <c r="GQ23" s="16"/>
      <c r="GR23" s="2"/>
      <c r="GS23" s="2"/>
      <c r="GT23" s="4">
        <v>4</v>
      </c>
      <c r="GU23" s="4">
        <v>4</v>
      </c>
      <c r="GV23" s="4">
        <v>100</v>
      </c>
      <c r="GW23" s="2"/>
      <c r="GX23" s="2"/>
      <c r="GY23" s="2"/>
      <c r="GZ23" s="7">
        <v>0</v>
      </c>
      <c r="HA23" s="16"/>
      <c r="HB23" s="16"/>
      <c r="HC23" s="2"/>
      <c r="HD23" s="2"/>
      <c r="HE23" s="2"/>
      <c r="HF23" s="2"/>
      <c r="HG23" s="4">
        <v>0</v>
      </c>
      <c r="HH23" s="4">
        <v>4</v>
      </c>
      <c r="HI23" s="4">
        <v>0</v>
      </c>
      <c r="HJ23" s="16"/>
      <c r="HK23" s="2"/>
      <c r="HL23" s="2"/>
      <c r="HM23" s="2"/>
      <c r="HN23" s="2"/>
      <c r="HO23" s="2"/>
      <c r="HP23" s="2"/>
      <c r="HQ23" s="6">
        <v>6</v>
      </c>
      <c r="HR23" s="2"/>
      <c r="HS23" s="2"/>
      <c r="HT23" s="4">
        <v>6</v>
      </c>
      <c r="HU23" s="4">
        <v>6</v>
      </c>
      <c r="HV23" s="4">
        <v>100</v>
      </c>
      <c r="HW23" s="3">
        <v>16</v>
      </c>
      <c r="HX23" s="3">
        <v>20</v>
      </c>
      <c r="HY23" s="3">
        <v>80</v>
      </c>
      <c r="HZ23" s="6">
        <v>2</v>
      </c>
      <c r="IA23" s="2"/>
      <c r="IB23" s="2"/>
      <c r="IC23" s="2"/>
      <c r="ID23" s="16"/>
      <c r="IE23" s="2"/>
      <c r="IF23" s="2"/>
      <c r="IG23" s="2"/>
      <c r="IH23" s="2"/>
      <c r="II23" s="16"/>
      <c r="IJ23" s="4">
        <v>2</v>
      </c>
      <c r="IK23" s="4">
        <v>2</v>
      </c>
      <c r="IL23" s="4">
        <v>100</v>
      </c>
      <c r="IM23" s="2"/>
      <c r="IN23" s="2"/>
      <c r="IO23" s="2"/>
      <c r="IP23" s="16"/>
      <c r="IQ23" s="6">
        <v>4</v>
      </c>
      <c r="IR23" s="16"/>
      <c r="IS23" s="2"/>
      <c r="IT23" s="2"/>
      <c r="IU23" s="2"/>
      <c r="IV23" s="2"/>
      <c r="IW23" s="4">
        <v>4</v>
      </c>
      <c r="IX23" s="4">
        <v>4</v>
      </c>
      <c r="IY23" s="4">
        <v>100</v>
      </c>
      <c r="IZ23" s="16"/>
      <c r="JA23" s="2"/>
      <c r="JB23" s="2"/>
      <c r="JC23" s="2"/>
      <c r="JD23" s="6">
        <v>6</v>
      </c>
      <c r="JE23" s="2"/>
      <c r="JF23" s="2"/>
      <c r="JG23" s="2"/>
      <c r="JH23" s="16"/>
      <c r="JI23" s="2"/>
      <c r="JJ23" s="4">
        <v>6</v>
      </c>
      <c r="JK23" s="4">
        <v>6</v>
      </c>
      <c r="JL23" s="4">
        <v>100</v>
      </c>
      <c r="JM23" s="3">
        <v>12</v>
      </c>
      <c r="JN23" s="3">
        <v>12</v>
      </c>
      <c r="JO23" s="3">
        <v>100</v>
      </c>
      <c r="JP23" s="1">
        <v>74</v>
      </c>
      <c r="JQ23" s="1">
        <v>100</v>
      </c>
      <c r="JR23" s="1">
        <v>74</v>
      </c>
    </row>
    <row r="24" spans="1:278" ht="16.350000000000001" customHeight="1" x14ac:dyDescent="0.25">
      <c r="A24" s="1">
        <v>1937</v>
      </c>
      <c r="B24" s="2" t="s">
        <v>947</v>
      </c>
      <c r="C24" s="2" t="s">
        <v>124</v>
      </c>
      <c r="D24" s="2" t="s">
        <v>948</v>
      </c>
      <c r="E24" s="2" t="s">
        <v>2028</v>
      </c>
      <c r="F24" s="2" t="s">
        <v>1961</v>
      </c>
      <c r="G24" s="2"/>
      <c r="H24" s="16"/>
      <c r="I24" s="7">
        <v>0</v>
      </c>
      <c r="J24" s="2"/>
      <c r="K24" s="16"/>
      <c r="L24" s="2"/>
      <c r="M24" s="4">
        <v>0</v>
      </c>
      <c r="N24" s="4">
        <v>2</v>
      </c>
      <c r="O24" s="4">
        <v>0</v>
      </c>
      <c r="P24" s="2"/>
      <c r="Q24" s="2"/>
      <c r="R24" s="6">
        <v>2</v>
      </c>
      <c r="S24" s="2"/>
      <c r="T24" s="16"/>
      <c r="U24" s="16"/>
      <c r="V24" s="4">
        <v>2</v>
      </c>
      <c r="W24" s="4">
        <v>2</v>
      </c>
      <c r="X24" s="4">
        <v>100</v>
      </c>
      <c r="Y24" s="2"/>
      <c r="Z24" s="2"/>
      <c r="AA24" s="2"/>
      <c r="AB24" s="7">
        <v>0</v>
      </c>
      <c r="AC24" s="2"/>
      <c r="AD24" s="16"/>
      <c r="AE24" s="4">
        <v>0</v>
      </c>
      <c r="AF24" s="4">
        <v>2</v>
      </c>
      <c r="AG24" s="4">
        <v>0</v>
      </c>
      <c r="AH24" s="2"/>
      <c r="AI24" s="2"/>
      <c r="AJ24" s="6">
        <v>2</v>
      </c>
      <c r="AK24" s="2"/>
      <c r="AL24" s="2"/>
      <c r="AM24" s="16"/>
      <c r="AN24" s="4">
        <v>2</v>
      </c>
      <c r="AO24" s="4">
        <v>2</v>
      </c>
      <c r="AP24" s="4">
        <v>100</v>
      </c>
      <c r="AQ24" s="2"/>
      <c r="AR24" s="2"/>
      <c r="AS24" s="2"/>
      <c r="AT24" s="16"/>
      <c r="AU24" s="2"/>
      <c r="AV24" s="7">
        <v>0</v>
      </c>
      <c r="AW24" s="4">
        <v>0</v>
      </c>
      <c r="AX24" s="4">
        <v>2</v>
      </c>
      <c r="AY24" s="4">
        <v>0</v>
      </c>
      <c r="AZ24" s="7">
        <v>0</v>
      </c>
      <c r="BA24" s="2"/>
      <c r="BB24" s="2"/>
      <c r="BC24" s="2"/>
      <c r="BD24" s="16"/>
      <c r="BE24" s="16"/>
      <c r="BF24" s="4">
        <v>0</v>
      </c>
      <c r="BG24" s="4">
        <v>4</v>
      </c>
      <c r="BH24" s="4">
        <v>0</v>
      </c>
      <c r="BI24" s="6">
        <v>4</v>
      </c>
      <c r="BJ24" s="2"/>
      <c r="BK24" s="2"/>
      <c r="BL24" s="16"/>
      <c r="BM24" s="2"/>
      <c r="BN24" s="2"/>
      <c r="BO24" s="4">
        <v>4</v>
      </c>
      <c r="BP24" s="4">
        <v>4</v>
      </c>
      <c r="BQ24" s="4">
        <v>100</v>
      </c>
      <c r="BR24" s="2"/>
      <c r="BS24" s="7">
        <v>0</v>
      </c>
      <c r="BT24" s="2"/>
      <c r="BU24" s="16"/>
      <c r="BV24" s="2"/>
      <c r="BW24" s="2"/>
      <c r="BX24" s="4">
        <v>0</v>
      </c>
      <c r="BY24" s="4">
        <v>4</v>
      </c>
      <c r="BZ24" s="4">
        <v>0</v>
      </c>
      <c r="CA24" s="2"/>
      <c r="CB24" s="6">
        <v>4</v>
      </c>
      <c r="CC24" s="2"/>
      <c r="CD24" s="2"/>
      <c r="CE24" s="16"/>
      <c r="CF24" s="2"/>
      <c r="CG24" s="4">
        <v>4</v>
      </c>
      <c r="CH24" s="4">
        <v>4</v>
      </c>
      <c r="CI24" s="4">
        <v>100</v>
      </c>
      <c r="CJ24" s="2"/>
      <c r="CK24" s="2"/>
      <c r="CL24" s="16"/>
      <c r="CM24" s="6">
        <v>4</v>
      </c>
      <c r="CN24" s="2"/>
      <c r="CO24" s="2"/>
      <c r="CP24" s="4">
        <v>4</v>
      </c>
      <c r="CQ24" s="4">
        <v>4</v>
      </c>
      <c r="CR24" s="4">
        <v>100</v>
      </c>
      <c r="CS24" s="3">
        <v>16</v>
      </c>
      <c r="CT24" s="3">
        <v>30</v>
      </c>
      <c r="CU24" s="3">
        <v>53.33</v>
      </c>
      <c r="CV24" s="16"/>
      <c r="CW24" s="6">
        <v>4</v>
      </c>
      <c r="CX24" s="2"/>
      <c r="CY24" s="2"/>
      <c r="CZ24" s="16"/>
      <c r="DA24" s="2"/>
      <c r="DB24" s="4">
        <v>4</v>
      </c>
      <c r="DC24" s="4">
        <v>4</v>
      </c>
      <c r="DD24" s="4">
        <v>100</v>
      </c>
      <c r="DE24" s="2"/>
      <c r="DF24" s="2"/>
      <c r="DG24" s="16"/>
      <c r="DH24" s="16"/>
      <c r="DI24" s="2"/>
      <c r="DJ24" s="6">
        <v>4</v>
      </c>
      <c r="DK24" s="4">
        <v>4</v>
      </c>
      <c r="DL24" s="4">
        <v>4</v>
      </c>
      <c r="DM24" s="4">
        <v>100</v>
      </c>
      <c r="DN24" s="2"/>
      <c r="DO24" s="2"/>
      <c r="DP24" s="6">
        <v>6</v>
      </c>
      <c r="DQ24" s="2"/>
      <c r="DR24" s="2"/>
      <c r="DS24" s="16"/>
      <c r="DT24" s="4">
        <v>6</v>
      </c>
      <c r="DU24" s="4">
        <v>6</v>
      </c>
      <c r="DV24" s="4">
        <v>100</v>
      </c>
      <c r="DW24" s="16"/>
      <c r="DX24" s="2"/>
      <c r="DY24" s="2"/>
      <c r="DZ24" s="16"/>
      <c r="EA24" s="2"/>
      <c r="EB24" s="8">
        <v>3</v>
      </c>
      <c r="EC24" s="4">
        <v>3</v>
      </c>
      <c r="ED24" s="4">
        <v>6</v>
      </c>
      <c r="EE24" s="4">
        <v>50</v>
      </c>
      <c r="EF24" s="2"/>
      <c r="EG24" s="16"/>
      <c r="EH24" s="2"/>
      <c r="EI24" s="2"/>
      <c r="EJ24" s="2"/>
      <c r="EK24" s="6">
        <v>6</v>
      </c>
      <c r="EL24" s="4">
        <v>6</v>
      </c>
      <c r="EM24" s="4">
        <v>6</v>
      </c>
      <c r="EN24" s="4">
        <v>100</v>
      </c>
      <c r="EO24" s="16"/>
      <c r="EP24" s="2"/>
      <c r="EQ24" s="16"/>
      <c r="ER24" s="2"/>
      <c r="ES24" s="2"/>
      <c r="ET24" s="6">
        <v>6</v>
      </c>
      <c r="EU24" s="4">
        <v>6</v>
      </c>
      <c r="EV24" s="4">
        <v>6</v>
      </c>
      <c r="EW24" s="4">
        <v>100</v>
      </c>
      <c r="EX24" s="2"/>
      <c r="EY24" s="2"/>
      <c r="EZ24" s="2"/>
      <c r="FA24" s="16"/>
      <c r="FB24" s="2"/>
      <c r="FC24" s="6">
        <v>6</v>
      </c>
      <c r="FD24" s="4">
        <v>6</v>
      </c>
      <c r="FE24" s="4">
        <v>6</v>
      </c>
      <c r="FF24" s="4">
        <v>100</v>
      </c>
      <c r="FG24" s="3">
        <v>35</v>
      </c>
      <c r="FH24" s="3">
        <v>38</v>
      </c>
      <c r="FI24" s="3">
        <v>92.11</v>
      </c>
      <c r="FJ24" s="2"/>
      <c r="FK24" s="2"/>
      <c r="FL24" s="2"/>
      <c r="FM24" s="16"/>
      <c r="FN24" s="6">
        <v>2</v>
      </c>
      <c r="FO24" s="2"/>
      <c r="FP24" s="2"/>
      <c r="FQ24" s="2"/>
      <c r="FR24" s="2"/>
      <c r="FS24" s="16"/>
      <c r="FT24" s="4">
        <v>2</v>
      </c>
      <c r="FU24" s="4">
        <v>2</v>
      </c>
      <c r="FV24" s="4">
        <v>100</v>
      </c>
      <c r="FW24" s="2"/>
      <c r="FX24" s="2"/>
      <c r="FY24" s="2"/>
      <c r="FZ24" s="7">
        <v>0</v>
      </c>
      <c r="GA24" s="2"/>
      <c r="GB24" s="2"/>
      <c r="GC24" s="16"/>
      <c r="GD24" s="16"/>
      <c r="GE24" s="2"/>
      <c r="GF24" s="2"/>
      <c r="GG24" s="4">
        <v>0</v>
      </c>
      <c r="GH24" s="4">
        <v>4</v>
      </c>
      <c r="GI24" s="4">
        <v>0</v>
      </c>
      <c r="GJ24" s="2"/>
      <c r="GK24" s="2"/>
      <c r="GL24" s="16"/>
      <c r="GM24" s="2"/>
      <c r="GN24" s="2"/>
      <c r="GO24" s="16"/>
      <c r="GP24" s="6">
        <v>4</v>
      </c>
      <c r="GQ24" s="2"/>
      <c r="GR24" s="2"/>
      <c r="GS24" s="2"/>
      <c r="GT24" s="4">
        <v>4</v>
      </c>
      <c r="GU24" s="4">
        <v>4</v>
      </c>
      <c r="GV24" s="4">
        <v>100</v>
      </c>
      <c r="GW24" s="16"/>
      <c r="GX24" s="2"/>
      <c r="GY24" s="2"/>
      <c r="GZ24" s="2"/>
      <c r="HA24" s="2"/>
      <c r="HB24" s="2"/>
      <c r="HC24" s="7">
        <v>0</v>
      </c>
      <c r="HD24" s="2"/>
      <c r="HE24" s="16"/>
      <c r="HF24" s="2"/>
      <c r="HG24" s="4">
        <v>0</v>
      </c>
      <c r="HH24" s="4">
        <v>4</v>
      </c>
      <c r="HI24" s="4">
        <v>0</v>
      </c>
      <c r="HJ24" s="16"/>
      <c r="HK24" s="2"/>
      <c r="HL24" s="2"/>
      <c r="HM24" s="2"/>
      <c r="HN24" s="2"/>
      <c r="HO24" s="6">
        <v>6</v>
      </c>
      <c r="HP24" s="2"/>
      <c r="HQ24" s="2"/>
      <c r="HR24" s="16"/>
      <c r="HS24" s="2"/>
      <c r="HT24" s="4">
        <v>6</v>
      </c>
      <c r="HU24" s="4">
        <v>6</v>
      </c>
      <c r="HV24" s="4">
        <v>100</v>
      </c>
      <c r="HW24" s="3">
        <v>12</v>
      </c>
      <c r="HX24" s="3">
        <v>20</v>
      </c>
      <c r="HY24" s="3">
        <v>60</v>
      </c>
      <c r="HZ24" s="2"/>
      <c r="IA24" s="2"/>
      <c r="IB24" s="2"/>
      <c r="IC24" s="16"/>
      <c r="ID24" s="6">
        <v>2</v>
      </c>
      <c r="IE24" s="2"/>
      <c r="IF24" s="16"/>
      <c r="IG24" s="2"/>
      <c r="IH24" s="2"/>
      <c r="II24" s="2"/>
      <c r="IJ24" s="4">
        <v>2</v>
      </c>
      <c r="IK24" s="4">
        <v>2</v>
      </c>
      <c r="IL24" s="4">
        <v>100</v>
      </c>
      <c r="IM24" s="2"/>
      <c r="IN24" s="6">
        <v>4</v>
      </c>
      <c r="IO24" s="2"/>
      <c r="IP24" s="2"/>
      <c r="IQ24" s="16"/>
      <c r="IR24" s="2"/>
      <c r="IS24" s="2"/>
      <c r="IT24" s="2"/>
      <c r="IU24" s="2"/>
      <c r="IV24" s="16"/>
      <c r="IW24" s="4">
        <v>4</v>
      </c>
      <c r="IX24" s="4">
        <v>4</v>
      </c>
      <c r="IY24" s="4">
        <v>100</v>
      </c>
      <c r="IZ24" s="2"/>
      <c r="JA24" s="16"/>
      <c r="JB24" s="2"/>
      <c r="JC24" s="2"/>
      <c r="JD24" s="2"/>
      <c r="JE24" s="7">
        <v>0</v>
      </c>
      <c r="JF24" s="2"/>
      <c r="JG24" s="2"/>
      <c r="JH24" s="16"/>
      <c r="JI24" s="2"/>
      <c r="JJ24" s="4">
        <v>0</v>
      </c>
      <c r="JK24" s="4">
        <v>6</v>
      </c>
      <c r="JL24" s="4">
        <v>0</v>
      </c>
      <c r="JM24" s="3">
        <v>6</v>
      </c>
      <c r="JN24" s="3">
        <v>12</v>
      </c>
      <c r="JO24" s="3">
        <v>50</v>
      </c>
      <c r="JP24" s="1">
        <v>69</v>
      </c>
      <c r="JQ24" s="1">
        <v>100</v>
      </c>
      <c r="JR24" s="1">
        <v>69</v>
      </c>
    </row>
    <row r="25" spans="1:278" ht="16.350000000000001" customHeight="1" x14ac:dyDescent="0.25">
      <c r="A25" s="1">
        <v>1635</v>
      </c>
      <c r="B25" s="2" t="s">
        <v>1058</v>
      </c>
      <c r="C25" s="2" t="s">
        <v>96</v>
      </c>
      <c r="D25" s="2" t="s">
        <v>117</v>
      </c>
      <c r="E25" s="2" t="s">
        <v>2032</v>
      </c>
      <c r="F25" s="2" t="s">
        <v>1966</v>
      </c>
      <c r="G25" s="2"/>
      <c r="H25" s="2"/>
      <c r="I25" s="7">
        <v>0</v>
      </c>
      <c r="J25" s="16"/>
      <c r="K25" s="2"/>
      <c r="L25" s="16"/>
      <c r="M25" s="4">
        <v>0</v>
      </c>
      <c r="N25" s="4">
        <v>2</v>
      </c>
      <c r="O25" s="4">
        <v>0</v>
      </c>
      <c r="P25" s="16"/>
      <c r="Q25" s="2"/>
      <c r="R25" s="2"/>
      <c r="S25" s="16"/>
      <c r="T25" s="6">
        <v>2</v>
      </c>
      <c r="U25" s="2"/>
      <c r="V25" s="4">
        <v>2</v>
      </c>
      <c r="W25" s="4">
        <v>2</v>
      </c>
      <c r="X25" s="4">
        <v>100</v>
      </c>
      <c r="Y25" s="2"/>
      <c r="Z25" s="2"/>
      <c r="AA25" s="2"/>
      <c r="AB25" s="16"/>
      <c r="AC25" s="6">
        <v>2</v>
      </c>
      <c r="AD25" s="2"/>
      <c r="AE25" s="4">
        <v>2</v>
      </c>
      <c r="AF25" s="4">
        <v>2</v>
      </c>
      <c r="AG25" s="4">
        <v>100</v>
      </c>
      <c r="AH25" s="2"/>
      <c r="AI25" s="2"/>
      <c r="AJ25" s="2"/>
      <c r="AK25" s="2"/>
      <c r="AL25" s="6">
        <v>2</v>
      </c>
      <c r="AM25" s="2"/>
      <c r="AN25" s="4">
        <v>2</v>
      </c>
      <c r="AO25" s="4">
        <v>2</v>
      </c>
      <c r="AP25" s="4">
        <v>100</v>
      </c>
      <c r="AQ25" s="2"/>
      <c r="AR25" s="2"/>
      <c r="AS25" s="16"/>
      <c r="AT25" s="16"/>
      <c r="AU25" s="2"/>
      <c r="AV25" s="7">
        <v>0</v>
      </c>
      <c r="AW25" s="4">
        <v>0</v>
      </c>
      <c r="AX25" s="4">
        <v>2</v>
      </c>
      <c r="AY25" s="4">
        <v>0</v>
      </c>
      <c r="AZ25" s="16"/>
      <c r="BA25" s="16"/>
      <c r="BB25" s="2"/>
      <c r="BC25" s="7">
        <v>0</v>
      </c>
      <c r="BD25" s="2"/>
      <c r="BE25" s="2"/>
      <c r="BF25" s="4">
        <v>0</v>
      </c>
      <c r="BG25" s="4">
        <v>4</v>
      </c>
      <c r="BH25" s="4">
        <v>0</v>
      </c>
      <c r="BI25" s="6">
        <v>4</v>
      </c>
      <c r="BJ25" s="2"/>
      <c r="BK25" s="16"/>
      <c r="BL25" s="2"/>
      <c r="BM25" s="2"/>
      <c r="BN25" s="16"/>
      <c r="BO25" s="4">
        <v>4</v>
      </c>
      <c r="BP25" s="4">
        <v>4</v>
      </c>
      <c r="BQ25" s="4">
        <v>100</v>
      </c>
      <c r="BR25" s="2"/>
      <c r="BS25" s="16"/>
      <c r="BT25" s="2"/>
      <c r="BU25" s="2"/>
      <c r="BV25" s="16"/>
      <c r="BW25" s="7">
        <v>0</v>
      </c>
      <c r="BX25" s="4">
        <v>0</v>
      </c>
      <c r="BY25" s="4">
        <v>4</v>
      </c>
      <c r="BZ25" s="4">
        <v>0</v>
      </c>
      <c r="CA25" s="2"/>
      <c r="CB25" s="16"/>
      <c r="CC25" s="2"/>
      <c r="CD25" s="6">
        <v>4</v>
      </c>
      <c r="CE25" s="2"/>
      <c r="CF25" s="16"/>
      <c r="CG25" s="4">
        <v>4</v>
      </c>
      <c r="CH25" s="4">
        <v>4</v>
      </c>
      <c r="CI25" s="4">
        <v>100</v>
      </c>
      <c r="CJ25" s="7">
        <v>0</v>
      </c>
      <c r="CK25" s="2"/>
      <c r="CL25" s="2"/>
      <c r="CM25" s="16"/>
      <c r="CN25" s="2"/>
      <c r="CO25" s="2"/>
      <c r="CP25" s="4">
        <v>0</v>
      </c>
      <c r="CQ25" s="4">
        <v>4</v>
      </c>
      <c r="CR25" s="4">
        <v>0</v>
      </c>
      <c r="CS25" s="3">
        <v>14</v>
      </c>
      <c r="CT25" s="3">
        <v>30</v>
      </c>
      <c r="CU25" s="3">
        <v>46.67</v>
      </c>
      <c r="CV25" s="16"/>
      <c r="CW25" s="6">
        <v>4</v>
      </c>
      <c r="CX25" s="2"/>
      <c r="CY25" s="2"/>
      <c r="CZ25" s="16"/>
      <c r="DA25" s="2"/>
      <c r="DB25" s="4">
        <v>4</v>
      </c>
      <c r="DC25" s="4">
        <v>4</v>
      </c>
      <c r="DD25" s="4">
        <v>100</v>
      </c>
      <c r="DE25" s="2"/>
      <c r="DF25" s="2"/>
      <c r="DG25" s="6">
        <v>4</v>
      </c>
      <c r="DH25" s="16"/>
      <c r="DI25" s="2"/>
      <c r="DJ25" s="2"/>
      <c r="DK25" s="4">
        <v>4</v>
      </c>
      <c r="DL25" s="4">
        <v>4</v>
      </c>
      <c r="DM25" s="4">
        <v>100</v>
      </c>
      <c r="DN25" s="16"/>
      <c r="DO25" s="2"/>
      <c r="DP25" s="2"/>
      <c r="DQ25" s="7">
        <v>0</v>
      </c>
      <c r="DR25" s="2"/>
      <c r="DS25" s="2"/>
      <c r="DT25" s="4">
        <v>0</v>
      </c>
      <c r="DU25" s="4">
        <v>6</v>
      </c>
      <c r="DV25" s="4">
        <v>0</v>
      </c>
      <c r="DW25" s="2"/>
      <c r="DX25" s="2"/>
      <c r="DY25" s="16"/>
      <c r="DZ25" s="7">
        <v>0</v>
      </c>
      <c r="EA25" s="16"/>
      <c r="EB25" s="2"/>
      <c r="EC25" s="4">
        <v>0</v>
      </c>
      <c r="ED25" s="4">
        <v>6</v>
      </c>
      <c r="EE25" s="4">
        <v>0</v>
      </c>
      <c r="EF25" s="8">
        <v>4</v>
      </c>
      <c r="EG25" s="16"/>
      <c r="EH25" s="2"/>
      <c r="EI25" s="16"/>
      <c r="EJ25" s="2"/>
      <c r="EK25" s="2"/>
      <c r="EL25" s="4">
        <v>4</v>
      </c>
      <c r="EM25" s="4">
        <v>6</v>
      </c>
      <c r="EN25" s="4">
        <v>66.67</v>
      </c>
      <c r="EO25" s="16"/>
      <c r="EP25" s="2"/>
      <c r="EQ25" s="2"/>
      <c r="ER25" s="2"/>
      <c r="ES25" s="16"/>
      <c r="ET25" s="6">
        <v>6</v>
      </c>
      <c r="EU25" s="4">
        <v>6</v>
      </c>
      <c r="EV25" s="4">
        <v>6</v>
      </c>
      <c r="EW25" s="4">
        <v>100</v>
      </c>
      <c r="EX25" s="2"/>
      <c r="EY25" s="2"/>
      <c r="EZ25" s="2"/>
      <c r="FA25" s="16"/>
      <c r="FB25" s="2"/>
      <c r="FC25" s="7">
        <v>0</v>
      </c>
      <c r="FD25" s="4">
        <v>0</v>
      </c>
      <c r="FE25" s="4">
        <v>6</v>
      </c>
      <c r="FF25" s="4">
        <v>0</v>
      </c>
      <c r="FG25" s="3">
        <v>18</v>
      </c>
      <c r="FH25" s="3">
        <v>38</v>
      </c>
      <c r="FI25" s="3">
        <v>47.37</v>
      </c>
      <c r="FJ25" s="2"/>
      <c r="FK25" s="16"/>
      <c r="FL25" s="2"/>
      <c r="FM25" s="2"/>
      <c r="FN25" s="2"/>
      <c r="FO25" s="6">
        <v>2</v>
      </c>
      <c r="FP25" s="2"/>
      <c r="FQ25" s="16"/>
      <c r="FR25" s="2"/>
      <c r="FS25" s="2"/>
      <c r="FT25" s="4">
        <v>2</v>
      </c>
      <c r="FU25" s="4">
        <v>2</v>
      </c>
      <c r="FV25" s="4">
        <v>100</v>
      </c>
      <c r="FW25" s="2"/>
      <c r="FX25" s="2"/>
      <c r="FY25" s="2"/>
      <c r="FZ25" s="2"/>
      <c r="GA25" s="2"/>
      <c r="GB25" s="2"/>
      <c r="GC25" s="7">
        <v>0</v>
      </c>
      <c r="GD25" s="16"/>
      <c r="GE25" s="16"/>
      <c r="GF25" s="2"/>
      <c r="GG25" s="4">
        <v>0</v>
      </c>
      <c r="GH25" s="4">
        <v>4</v>
      </c>
      <c r="GI25" s="4">
        <v>0</v>
      </c>
      <c r="GJ25" s="2"/>
      <c r="GK25" s="7">
        <v>0</v>
      </c>
      <c r="GL25" s="2"/>
      <c r="GM25" s="2"/>
      <c r="GN25" s="2"/>
      <c r="GO25" s="2"/>
      <c r="GP25" s="16"/>
      <c r="GQ25" s="2"/>
      <c r="GR25" s="2"/>
      <c r="GS25" s="2"/>
      <c r="GT25" s="4">
        <v>0</v>
      </c>
      <c r="GU25" s="4">
        <v>4</v>
      </c>
      <c r="GV25" s="4">
        <v>0</v>
      </c>
      <c r="GW25" s="2"/>
      <c r="GX25" s="2"/>
      <c r="GY25" s="2"/>
      <c r="GZ25" s="2"/>
      <c r="HA25" s="2"/>
      <c r="HB25" s="7">
        <v>0</v>
      </c>
      <c r="HC25" s="2"/>
      <c r="HD25" s="16"/>
      <c r="HE25" s="2"/>
      <c r="HF25" s="16"/>
      <c r="HG25" s="4">
        <v>0</v>
      </c>
      <c r="HH25" s="4">
        <v>4</v>
      </c>
      <c r="HI25" s="4">
        <v>0</v>
      </c>
      <c r="HJ25" s="2"/>
      <c r="HK25" s="2"/>
      <c r="HL25" s="16"/>
      <c r="HM25" s="6">
        <v>6</v>
      </c>
      <c r="HN25" s="2"/>
      <c r="HO25" s="2"/>
      <c r="HP25" s="2"/>
      <c r="HQ25" s="2"/>
      <c r="HR25" s="2"/>
      <c r="HS25" s="2"/>
      <c r="HT25" s="4">
        <v>6</v>
      </c>
      <c r="HU25" s="4">
        <v>6</v>
      </c>
      <c r="HV25" s="4">
        <v>100</v>
      </c>
      <c r="HW25" s="3">
        <v>8</v>
      </c>
      <c r="HX25" s="3">
        <v>20</v>
      </c>
      <c r="HY25" s="3">
        <v>40</v>
      </c>
      <c r="HZ25" s="2"/>
      <c r="IA25" s="2"/>
      <c r="IB25" s="2"/>
      <c r="IC25" s="16"/>
      <c r="ID25" s="16"/>
      <c r="IE25" s="2"/>
      <c r="IF25" s="2"/>
      <c r="IG25" s="2"/>
      <c r="IH25" s="7">
        <v>0</v>
      </c>
      <c r="II25" s="2"/>
      <c r="IJ25" s="4">
        <v>0</v>
      </c>
      <c r="IK25" s="4">
        <v>2</v>
      </c>
      <c r="IL25" s="4">
        <v>0</v>
      </c>
      <c r="IM25" s="2"/>
      <c r="IN25" s="2"/>
      <c r="IO25" s="16"/>
      <c r="IP25" s="2"/>
      <c r="IQ25" s="2"/>
      <c r="IR25" s="2"/>
      <c r="IS25" s="2"/>
      <c r="IT25" s="2"/>
      <c r="IU25" s="2"/>
      <c r="IV25" s="7">
        <v>0</v>
      </c>
      <c r="IW25" s="4">
        <v>0</v>
      </c>
      <c r="IX25" s="4">
        <v>4</v>
      </c>
      <c r="IY25" s="4">
        <v>0</v>
      </c>
      <c r="IZ25" s="6">
        <v>6</v>
      </c>
      <c r="JA25" s="2"/>
      <c r="JB25" s="2"/>
      <c r="JC25" s="2"/>
      <c r="JD25" s="2"/>
      <c r="JE25" s="16"/>
      <c r="JF25" s="2"/>
      <c r="JG25" s="2"/>
      <c r="JH25" s="2"/>
      <c r="JI25" s="2"/>
      <c r="JJ25" s="4">
        <v>6</v>
      </c>
      <c r="JK25" s="4">
        <v>6</v>
      </c>
      <c r="JL25" s="4">
        <v>100</v>
      </c>
      <c r="JM25" s="3">
        <v>6</v>
      </c>
      <c r="JN25" s="3">
        <v>12</v>
      </c>
      <c r="JO25" s="3">
        <v>50</v>
      </c>
      <c r="JP25" s="1">
        <v>46</v>
      </c>
      <c r="JQ25" s="1">
        <v>100</v>
      </c>
      <c r="JR25" s="1">
        <v>46</v>
      </c>
    </row>
    <row r="26" spans="1:278" ht="16.350000000000001" customHeight="1" x14ac:dyDescent="0.25">
      <c r="A26" s="1">
        <v>1890</v>
      </c>
      <c r="B26" s="2" t="s">
        <v>978</v>
      </c>
      <c r="C26" s="2" t="s">
        <v>58</v>
      </c>
      <c r="D26" s="2" t="s">
        <v>979</v>
      </c>
      <c r="E26" s="2" t="s">
        <v>2033</v>
      </c>
      <c r="F26" s="2" t="s">
        <v>1959</v>
      </c>
      <c r="G26" s="16"/>
      <c r="H26" s="2"/>
      <c r="I26" s="7">
        <v>0</v>
      </c>
      <c r="J26" s="2"/>
      <c r="K26" s="2"/>
      <c r="L26" s="2"/>
      <c r="M26" s="4">
        <v>0</v>
      </c>
      <c r="N26" s="4">
        <v>2</v>
      </c>
      <c r="O26" s="4">
        <v>0</v>
      </c>
      <c r="P26" s="2"/>
      <c r="Q26" s="2"/>
      <c r="R26" s="16"/>
      <c r="S26" s="16"/>
      <c r="T26" s="2"/>
      <c r="U26" s="7">
        <v>0</v>
      </c>
      <c r="V26" s="4">
        <v>0</v>
      </c>
      <c r="W26" s="4">
        <v>2</v>
      </c>
      <c r="X26" s="4">
        <v>0</v>
      </c>
      <c r="Y26" s="2"/>
      <c r="Z26" s="2"/>
      <c r="AA26" s="16"/>
      <c r="AB26" s="7">
        <v>0</v>
      </c>
      <c r="AC26" s="2"/>
      <c r="AD26" s="16"/>
      <c r="AE26" s="4">
        <v>0</v>
      </c>
      <c r="AF26" s="4">
        <v>2</v>
      </c>
      <c r="AG26" s="4">
        <v>0</v>
      </c>
      <c r="AH26" s="2"/>
      <c r="AI26" s="2"/>
      <c r="AJ26" s="16"/>
      <c r="AK26" s="16"/>
      <c r="AL26" s="7">
        <v>0</v>
      </c>
      <c r="AM26" s="2"/>
      <c r="AN26" s="4">
        <v>0</v>
      </c>
      <c r="AO26" s="4">
        <v>2</v>
      </c>
      <c r="AP26" s="4">
        <v>0</v>
      </c>
      <c r="AQ26" s="16"/>
      <c r="AR26" s="2"/>
      <c r="AS26" s="2"/>
      <c r="AT26" s="2"/>
      <c r="AU26" s="7">
        <v>0</v>
      </c>
      <c r="AV26" s="2"/>
      <c r="AW26" s="4">
        <v>0</v>
      </c>
      <c r="AX26" s="4">
        <v>2</v>
      </c>
      <c r="AY26" s="4">
        <v>0</v>
      </c>
      <c r="AZ26" s="16"/>
      <c r="BA26" s="2"/>
      <c r="BB26" s="7">
        <v>0</v>
      </c>
      <c r="BC26" s="2"/>
      <c r="BD26" s="2"/>
      <c r="BE26" s="16"/>
      <c r="BF26" s="4">
        <v>0</v>
      </c>
      <c r="BG26" s="4">
        <v>4</v>
      </c>
      <c r="BH26" s="4">
        <v>0</v>
      </c>
      <c r="BI26" s="2"/>
      <c r="BJ26" s="2"/>
      <c r="BK26" s="16"/>
      <c r="BL26" s="16"/>
      <c r="BM26" s="2"/>
      <c r="BN26" s="6">
        <v>4</v>
      </c>
      <c r="BO26" s="4">
        <v>4</v>
      </c>
      <c r="BP26" s="4">
        <v>4</v>
      </c>
      <c r="BQ26" s="4">
        <v>100</v>
      </c>
      <c r="BR26" s="16"/>
      <c r="BS26" s="2"/>
      <c r="BT26" s="7">
        <v>0</v>
      </c>
      <c r="BU26" s="16"/>
      <c r="BV26" s="2"/>
      <c r="BW26" s="2"/>
      <c r="BX26" s="4">
        <v>0</v>
      </c>
      <c r="BY26" s="4">
        <v>4</v>
      </c>
      <c r="BZ26" s="4">
        <v>0</v>
      </c>
      <c r="CA26" s="2"/>
      <c r="CB26" s="16"/>
      <c r="CC26" s="7">
        <v>0</v>
      </c>
      <c r="CD26" s="2"/>
      <c r="CE26" s="2"/>
      <c r="CF26" s="2"/>
      <c r="CG26" s="4">
        <v>0</v>
      </c>
      <c r="CH26" s="4">
        <v>4</v>
      </c>
      <c r="CI26" s="4">
        <v>0</v>
      </c>
      <c r="CJ26" s="16"/>
      <c r="CK26" s="2"/>
      <c r="CL26" s="2"/>
      <c r="CM26" s="16"/>
      <c r="CN26" s="2"/>
      <c r="CO26" s="7">
        <v>0</v>
      </c>
      <c r="CP26" s="4">
        <v>0</v>
      </c>
      <c r="CQ26" s="4">
        <v>4</v>
      </c>
      <c r="CR26" s="4">
        <v>0</v>
      </c>
      <c r="CS26" s="3">
        <v>4</v>
      </c>
      <c r="CT26" s="3">
        <v>30</v>
      </c>
      <c r="CU26" s="3">
        <v>13.33</v>
      </c>
      <c r="CV26" s="6">
        <v>4</v>
      </c>
      <c r="CW26" s="16"/>
      <c r="CX26" s="2"/>
      <c r="CY26" s="2"/>
      <c r="CZ26" s="16"/>
      <c r="DA26" s="2"/>
      <c r="DB26" s="4">
        <v>4</v>
      </c>
      <c r="DC26" s="4">
        <v>4</v>
      </c>
      <c r="DD26" s="4">
        <v>100</v>
      </c>
      <c r="DE26" s="2"/>
      <c r="DF26" s="6">
        <v>4</v>
      </c>
      <c r="DG26" s="2"/>
      <c r="DH26" s="2"/>
      <c r="DI26" s="16"/>
      <c r="DJ26" s="2"/>
      <c r="DK26" s="4">
        <v>4</v>
      </c>
      <c r="DL26" s="4">
        <v>4</v>
      </c>
      <c r="DM26" s="4">
        <v>100</v>
      </c>
      <c r="DN26" s="2"/>
      <c r="DO26" s="7">
        <v>0</v>
      </c>
      <c r="DP26" s="2"/>
      <c r="DQ26" s="16"/>
      <c r="DR26" s="16"/>
      <c r="DS26" s="2"/>
      <c r="DT26" s="4">
        <v>0</v>
      </c>
      <c r="DU26" s="4">
        <v>6</v>
      </c>
      <c r="DV26" s="4">
        <v>0</v>
      </c>
      <c r="DW26" s="2"/>
      <c r="DX26" s="16"/>
      <c r="DY26" s="2"/>
      <c r="DZ26" s="2"/>
      <c r="EA26" s="16"/>
      <c r="EB26" s="7">
        <v>0</v>
      </c>
      <c r="EC26" s="4">
        <v>0</v>
      </c>
      <c r="ED26" s="4">
        <v>6</v>
      </c>
      <c r="EE26" s="4">
        <v>0</v>
      </c>
      <c r="EF26" s="8">
        <v>1</v>
      </c>
      <c r="EG26" s="16"/>
      <c r="EH26" s="2"/>
      <c r="EI26" s="2"/>
      <c r="EJ26" s="2"/>
      <c r="EK26" s="16"/>
      <c r="EL26" s="4">
        <v>1</v>
      </c>
      <c r="EM26" s="4">
        <v>6</v>
      </c>
      <c r="EN26" s="4">
        <v>16.670000000000002</v>
      </c>
      <c r="EO26" s="16"/>
      <c r="EP26" s="2"/>
      <c r="EQ26" s="7">
        <v>0</v>
      </c>
      <c r="ER26" s="2"/>
      <c r="ES26" s="16"/>
      <c r="ET26" s="2"/>
      <c r="EU26" s="4">
        <v>0</v>
      </c>
      <c r="EV26" s="4">
        <v>6</v>
      </c>
      <c r="EW26" s="4">
        <v>0</v>
      </c>
      <c r="EX26" s="2"/>
      <c r="EY26" s="2"/>
      <c r="EZ26" s="2"/>
      <c r="FA26" s="16"/>
      <c r="FB26" s="7">
        <v>0</v>
      </c>
      <c r="FC26" s="2"/>
      <c r="FD26" s="4">
        <v>0</v>
      </c>
      <c r="FE26" s="4">
        <v>6</v>
      </c>
      <c r="FF26" s="4">
        <v>0</v>
      </c>
      <c r="FG26" s="3">
        <v>9</v>
      </c>
      <c r="FH26" s="3">
        <v>38</v>
      </c>
      <c r="FI26" s="3">
        <v>23.68</v>
      </c>
      <c r="FJ26" s="16"/>
      <c r="FK26" s="2"/>
      <c r="FL26" s="16"/>
      <c r="FM26" s="2"/>
      <c r="FN26" s="2"/>
      <c r="FO26" s="6">
        <v>2</v>
      </c>
      <c r="FP26" s="2"/>
      <c r="FQ26" s="2"/>
      <c r="FR26" s="2"/>
      <c r="FS26" s="2"/>
      <c r="FT26" s="4">
        <v>2</v>
      </c>
      <c r="FU26" s="4">
        <v>2</v>
      </c>
      <c r="FV26" s="4">
        <v>100</v>
      </c>
      <c r="FW26" s="2"/>
      <c r="FX26" s="7">
        <v>0</v>
      </c>
      <c r="FY26" s="16"/>
      <c r="FZ26" s="2"/>
      <c r="GA26" s="2"/>
      <c r="GB26" s="2"/>
      <c r="GC26" s="2"/>
      <c r="GD26" s="2"/>
      <c r="GE26" s="2"/>
      <c r="GF26" s="16"/>
      <c r="GG26" s="4">
        <v>0</v>
      </c>
      <c r="GH26" s="4">
        <v>4</v>
      </c>
      <c r="GI26" s="4">
        <v>0</v>
      </c>
      <c r="GJ26" s="2"/>
      <c r="GK26" s="16"/>
      <c r="GL26" s="7">
        <v>0</v>
      </c>
      <c r="GM26" s="16"/>
      <c r="GN26" s="2"/>
      <c r="GO26" s="2"/>
      <c r="GP26" s="2"/>
      <c r="GQ26" s="2"/>
      <c r="GR26" s="2"/>
      <c r="GS26" s="2"/>
      <c r="GT26" s="4">
        <v>0</v>
      </c>
      <c r="GU26" s="4">
        <v>4</v>
      </c>
      <c r="GV26" s="4">
        <v>0</v>
      </c>
      <c r="GW26" s="2"/>
      <c r="GX26" s="16"/>
      <c r="GY26" s="2"/>
      <c r="GZ26" s="16"/>
      <c r="HA26" s="2"/>
      <c r="HB26" s="2"/>
      <c r="HC26" s="2"/>
      <c r="HD26" s="2"/>
      <c r="HE26" s="2"/>
      <c r="HF26" s="7">
        <v>0</v>
      </c>
      <c r="HG26" s="4">
        <v>0</v>
      </c>
      <c r="HH26" s="4">
        <v>4</v>
      </c>
      <c r="HI26" s="4">
        <v>0</v>
      </c>
      <c r="HJ26" s="2"/>
      <c r="HK26" s="2"/>
      <c r="HL26" s="2"/>
      <c r="HM26" s="2"/>
      <c r="HN26" s="2"/>
      <c r="HO26" s="8">
        <v>2</v>
      </c>
      <c r="HP26" s="16"/>
      <c r="HQ26" s="2"/>
      <c r="HR26" s="2"/>
      <c r="HS26" s="2"/>
      <c r="HT26" s="4">
        <v>2</v>
      </c>
      <c r="HU26" s="4">
        <v>6</v>
      </c>
      <c r="HV26" s="4">
        <v>33.33</v>
      </c>
      <c r="HW26" s="3">
        <v>4</v>
      </c>
      <c r="HX26" s="3">
        <v>20</v>
      </c>
      <c r="HY26" s="3">
        <v>20</v>
      </c>
      <c r="HZ26" s="2"/>
      <c r="IA26" s="16"/>
      <c r="IB26" s="2"/>
      <c r="IC26" s="2"/>
      <c r="ID26" s="6">
        <v>2</v>
      </c>
      <c r="IE26" s="2"/>
      <c r="IF26" s="2"/>
      <c r="IG26" s="2"/>
      <c r="IH26" s="16"/>
      <c r="II26" s="2"/>
      <c r="IJ26" s="4">
        <v>2</v>
      </c>
      <c r="IK26" s="4">
        <v>2</v>
      </c>
      <c r="IL26" s="4">
        <v>100</v>
      </c>
      <c r="IM26" s="2"/>
      <c r="IN26" s="7">
        <v>0</v>
      </c>
      <c r="IO26" s="16"/>
      <c r="IP26" s="2"/>
      <c r="IQ26" s="2"/>
      <c r="IR26" s="2"/>
      <c r="IS26" s="16"/>
      <c r="IT26" s="2"/>
      <c r="IU26" s="2"/>
      <c r="IV26" s="2"/>
      <c r="IW26" s="4">
        <v>0</v>
      </c>
      <c r="IX26" s="4">
        <v>4</v>
      </c>
      <c r="IY26" s="4">
        <v>0</v>
      </c>
      <c r="IZ26" s="2"/>
      <c r="JA26" s="2"/>
      <c r="JB26" s="2"/>
      <c r="JC26" s="2"/>
      <c r="JD26" s="16"/>
      <c r="JE26" s="2"/>
      <c r="JF26" s="8">
        <v>3</v>
      </c>
      <c r="JG26" s="2"/>
      <c r="JH26" s="2"/>
      <c r="JI26" s="16"/>
      <c r="JJ26" s="4">
        <v>3</v>
      </c>
      <c r="JK26" s="4">
        <v>6</v>
      </c>
      <c r="JL26" s="4">
        <v>50</v>
      </c>
      <c r="JM26" s="3">
        <v>5</v>
      </c>
      <c r="JN26" s="3">
        <v>12</v>
      </c>
      <c r="JO26" s="3">
        <v>41.67</v>
      </c>
      <c r="JP26" s="1">
        <v>22</v>
      </c>
      <c r="JQ26" s="1">
        <v>100</v>
      </c>
      <c r="JR26" s="1">
        <v>22</v>
      </c>
    </row>
    <row r="27" spans="1:278" ht="16.350000000000001" customHeight="1" x14ac:dyDescent="0.25">
      <c r="A27" s="1">
        <v>2071</v>
      </c>
      <c r="B27" s="2" t="s">
        <v>890</v>
      </c>
      <c r="C27" s="2" t="s">
        <v>86</v>
      </c>
      <c r="D27" s="2" t="s">
        <v>68</v>
      </c>
      <c r="E27" s="2" t="s">
        <v>2034</v>
      </c>
      <c r="F27" s="2" t="s">
        <v>1967</v>
      </c>
      <c r="G27" s="6">
        <v>2</v>
      </c>
      <c r="H27" s="2"/>
      <c r="I27" s="16"/>
      <c r="J27" s="2"/>
      <c r="K27" s="2"/>
      <c r="L27" s="2"/>
      <c r="M27" s="4">
        <v>2</v>
      </c>
      <c r="N27" s="4">
        <v>2</v>
      </c>
      <c r="O27" s="4">
        <v>100</v>
      </c>
      <c r="P27" s="16"/>
      <c r="Q27" s="2"/>
      <c r="R27" s="6">
        <v>2</v>
      </c>
      <c r="S27" s="2"/>
      <c r="T27" s="2"/>
      <c r="U27" s="16"/>
      <c r="V27" s="4">
        <v>2</v>
      </c>
      <c r="W27" s="4">
        <v>2</v>
      </c>
      <c r="X27" s="4">
        <v>100</v>
      </c>
      <c r="Y27" s="16"/>
      <c r="Z27" s="2"/>
      <c r="AA27" s="2"/>
      <c r="AB27" s="2"/>
      <c r="AC27" s="2"/>
      <c r="AD27" s="6">
        <v>2</v>
      </c>
      <c r="AE27" s="4">
        <v>2</v>
      </c>
      <c r="AF27" s="4">
        <v>2</v>
      </c>
      <c r="AG27" s="4">
        <v>100</v>
      </c>
      <c r="AH27" s="2"/>
      <c r="AI27" s="2"/>
      <c r="AJ27" s="16"/>
      <c r="AK27" s="6">
        <v>2</v>
      </c>
      <c r="AL27" s="2"/>
      <c r="AM27" s="2"/>
      <c r="AN27" s="4">
        <v>2</v>
      </c>
      <c r="AO27" s="4">
        <v>2</v>
      </c>
      <c r="AP27" s="4">
        <v>100</v>
      </c>
      <c r="AQ27" s="6">
        <v>2</v>
      </c>
      <c r="AR27" s="2"/>
      <c r="AS27" s="2"/>
      <c r="AT27" s="16"/>
      <c r="AU27" s="2"/>
      <c r="AV27" s="2"/>
      <c r="AW27" s="4">
        <v>2</v>
      </c>
      <c r="AX27" s="4">
        <v>2</v>
      </c>
      <c r="AY27" s="4">
        <v>100</v>
      </c>
      <c r="AZ27" s="7">
        <v>0</v>
      </c>
      <c r="BA27" s="16"/>
      <c r="BB27" s="2"/>
      <c r="BC27" s="16"/>
      <c r="BD27" s="2"/>
      <c r="BE27" s="2"/>
      <c r="BF27" s="4">
        <v>0</v>
      </c>
      <c r="BG27" s="4">
        <v>4</v>
      </c>
      <c r="BH27" s="4">
        <v>0</v>
      </c>
      <c r="BI27" s="2"/>
      <c r="BJ27" s="2"/>
      <c r="BK27" s="9">
        <v>0</v>
      </c>
      <c r="BL27" s="16"/>
      <c r="BM27" s="2"/>
      <c r="BN27" s="2"/>
      <c r="BO27" s="4">
        <v>0</v>
      </c>
      <c r="BP27" s="4">
        <v>4</v>
      </c>
      <c r="BQ27" s="4">
        <v>0</v>
      </c>
      <c r="BR27" s="2"/>
      <c r="BS27" s="16"/>
      <c r="BT27" s="16"/>
      <c r="BU27" s="7">
        <v>0</v>
      </c>
      <c r="BV27" s="2"/>
      <c r="BW27" s="2"/>
      <c r="BX27" s="4">
        <v>0</v>
      </c>
      <c r="BY27" s="4">
        <v>4</v>
      </c>
      <c r="BZ27" s="4">
        <v>0</v>
      </c>
      <c r="CA27" s="16"/>
      <c r="CB27" s="2"/>
      <c r="CC27" s="6">
        <v>4</v>
      </c>
      <c r="CD27" s="2"/>
      <c r="CE27" s="2"/>
      <c r="CF27" s="2"/>
      <c r="CG27" s="4">
        <v>4</v>
      </c>
      <c r="CH27" s="4">
        <v>4</v>
      </c>
      <c r="CI27" s="4">
        <v>100</v>
      </c>
      <c r="CJ27" s="7">
        <v>0</v>
      </c>
      <c r="CK27" s="2"/>
      <c r="CL27" s="16"/>
      <c r="CM27" s="16"/>
      <c r="CN27" s="2"/>
      <c r="CO27" s="2"/>
      <c r="CP27" s="4">
        <v>0</v>
      </c>
      <c r="CQ27" s="4">
        <v>4</v>
      </c>
      <c r="CR27" s="4">
        <v>0</v>
      </c>
      <c r="CS27" s="3">
        <v>14</v>
      </c>
      <c r="CT27" s="3">
        <v>30</v>
      </c>
      <c r="CU27" s="3">
        <v>46.67</v>
      </c>
      <c r="CV27" s="16"/>
      <c r="CW27" s="7">
        <v>0</v>
      </c>
      <c r="CX27" s="2"/>
      <c r="CY27" s="2"/>
      <c r="CZ27" s="2"/>
      <c r="DA27" s="16"/>
      <c r="DB27" s="4">
        <v>0</v>
      </c>
      <c r="DC27" s="4">
        <v>4</v>
      </c>
      <c r="DD27" s="4">
        <v>0</v>
      </c>
      <c r="DE27" s="16"/>
      <c r="DF27" s="2"/>
      <c r="DG27" s="2"/>
      <c r="DH27" s="2"/>
      <c r="DI27" s="6">
        <v>4</v>
      </c>
      <c r="DJ27" s="16"/>
      <c r="DK27" s="4">
        <v>4</v>
      </c>
      <c r="DL27" s="4">
        <v>4</v>
      </c>
      <c r="DM27" s="4">
        <v>100</v>
      </c>
      <c r="DN27" s="16"/>
      <c r="DO27" s="16"/>
      <c r="DP27" s="2"/>
      <c r="DQ27" s="6">
        <v>6</v>
      </c>
      <c r="DR27" s="2"/>
      <c r="DS27" s="2"/>
      <c r="DT27" s="4">
        <v>6</v>
      </c>
      <c r="DU27" s="4">
        <v>6</v>
      </c>
      <c r="DV27" s="4">
        <v>100</v>
      </c>
      <c r="DW27" s="2"/>
      <c r="DX27" s="6">
        <v>6</v>
      </c>
      <c r="DY27" s="2"/>
      <c r="DZ27" s="16"/>
      <c r="EA27" s="2"/>
      <c r="EB27" s="16"/>
      <c r="EC27" s="4">
        <v>6</v>
      </c>
      <c r="ED27" s="4">
        <v>6</v>
      </c>
      <c r="EE27" s="4">
        <v>100</v>
      </c>
      <c r="EF27" s="2"/>
      <c r="EG27" s="2"/>
      <c r="EH27" s="16"/>
      <c r="EI27" s="2"/>
      <c r="EJ27" s="2"/>
      <c r="EK27" s="8">
        <v>3</v>
      </c>
      <c r="EL27" s="4">
        <v>3</v>
      </c>
      <c r="EM27" s="4">
        <v>6</v>
      </c>
      <c r="EN27" s="4">
        <v>50</v>
      </c>
      <c r="EO27" s="7">
        <v>0</v>
      </c>
      <c r="EP27" s="2"/>
      <c r="EQ27" s="16"/>
      <c r="ER27" s="2"/>
      <c r="ES27" s="16"/>
      <c r="ET27" s="2"/>
      <c r="EU27" s="4">
        <v>0</v>
      </c>
      <c r="EV27" s="4">
        <v>6</v>
      </c>
      <c r="EW27" s="4">
        <v>0</v>
      </c>
      <c r="EX27" s="2"/>
      <c r="EY27" s="2"/>
      <c r="EZ27" s="2"/>
      <c r="FA27" s="16"/>
      <c r="FB27" s="6">
        <v>6</v>
      </c>
      <c r="FC27" s="16"/>
      <c r="FD27" s="4">
        <v>6</v>
      </c>
      <c r="FE27" s="4">
        <v>6</v>
      </c>
      <c r="FF27" s="4">
        <v>100</v>
      </c>
      <c r="FG27" s="3">
        <v>25</v>
      </c>
      <c r="FH27" s="3">
        <v>38</v>
      </c>
      <c r="FI27" s="3">
        <v>65.790000000000006</v>
      </c>
      <c r="FJ27" s="16"/>
      <c r="FK27" s="2"/>
      <c r="FL27" s="7">
        <v>0</v>
      </c>
      <c r="FM27" s="2"/>
      <c r="FN27" s="2"/>
      <c r="FO27" s="2"/>
      <c r="FP27" s="2"/>
      <c r="FQ27" s="2"/>
      <c r="FR27" s="2"/>
      <c r="FS27" s="16"/>
      <c r="FT27" s="4">
        <v>0</v>
      </c>
      <c r="FU27" s="4">
        <v>2</v>
      </c>
      <c r="FV27" s="4">
        <v>0</v>
      </c>
      <c r="FW27" s="2"/>
      <c r="FX27" s="2"/>
      <c r="FY27" s="2"/>
      <c r="FZ27" s="2"/>
      <c r="GA27" s="16"/>
      <c r="GB27" s="16"/>
      <c r="GC27" s="2"/>
      <c r="GD27" s="2"/>
      <c r="GE27" s="2"/>
      <c r="GF27" s="7">
        <v>0</v>
      </c>
      <c r="GG27" s="4">
        <v>0</v>
      </c>
      <c r="GH27" s="4">
        <v>4</v>
      </c>
      <c r="GI27" s="4">
        <v>0</v>
      </c>
      <c r="GJ27" s="2"/>
      <c r="GK27" s="2"/>
      <c r="GL27" s="2"/>
      <c r="GM27" s="6">
        <v>4</v>
      </c>
      <c r="GN27" s="2"/>
      <c r="GO27" s="16"/>
      <c r="GP27" s="2"/>
      <c r="GQ27" s="2"/>
      <c r="GR27" s="2"/>
      <c r="GS27" s="16"/>
      <c r="GT27" s="4">
        <v>4</v>
      </c>
      <c r="GU27" s="4">
        <v>4</v>
      </c>
      <c r="GV27" s="4">
        <v>100</v>
      </c>
      <c r="GW27" s="2"/>
      <c r="GX27" s="2"/>
      <c r="GY27" s="2"/>
      <c r="GZ27" s="7">
        <v>0</v>
      </c>
      <c r="HA27" s="2"/>
      <c r="HB27" s="16"/>
      <c r="HC27" s="2"/>
      <c r="HD27" s="16"/>
      <c r="HE27" s="2"/>
      <c r="HF27" s="2"/>
      <c r="HG27" s="4">
        <v>0</v>
      </c>
      <c r="HH27" s="4">
        <v>4</v>
      </c>
      <c r="HI27" s="4">
        <v>0</v>
      </c>
      <c r="HJ27" s="2"/>
      <c r="HK27" s="2"/>
      <c r="HL27" s="2"/>
      <c r="HM27" s="2"/>
      <c r="HN27" s="2"/>
      <c r="HO27" s="2"/>
      <c r="HP27" s="6">
        <v>6</v>
      </c>
      <c r="HQ27" s="2"/>
      <c r="HR27" s="16"/>
      <c r="HS27" s="2"/>
      <c r="HT27" s="4">
        <v>6</v>
      </c>
      <c r="HU27" s="4">
        <v>6</v>
      </c>
      <c r="HV27" s="4">
        <v>100</v>
      </c>
      <c r="HW27" s="3">
        <v>10</v>
      </c>
      <c r="HX27" s="3">
        <v>20</v>
      </c>
      <c r="HY27" s="3">
        <v>50</v>
      </c>
      <c r="HZ27" s="2"/>
      <c r="IA27" s="2"/>
      <c r="IB27" s="16"/>
      <c r="IC27" s="2"/>
      <c r="ID27" s="16"/>
      <c r="IE27" s="2"/>
      <c r="IF27" s="2"/>
      <c r="IG27" s="2"/>
      <c r="IH27" s="7">
        <v>0</v>
      </c>
      <c r="II27" s="2"/>
      <c r="IJ27" s="4">
        <v>0</v>
      </c>
      <c r="IK27" s="4">
        <v>2</v>
      </c>
      <c r="IL27" s="4">
        <v>0</v>
      </c>
      <c r="IM27" s="2"/>
      <c r="IN27" s="16"/>
      <c r="IO27" s="6">
        <v>4</v>
      </c>
      <c r="IP27" s="2"/>
      <c r="IQ27" s="2"/>
      <c r="IR27" s="2"/>
      <c r="IS27" s="2"/>
      <c r="IT27" s="16"/>
      <c r="IU27" s="2"/>
      <c r="IV27" s="2"/>
      <c r="IW27" s="4">
        <v>4</v>
      </c>
      <c r="IX27" s="4">
        <v>4</v>
      </c>
      <c r="IY27" s="4">
        <v>100</v>
      </c>
      <c r="IZ27" s="2"/>
      <c r="JA27" s="2"/>
      <c r="JB27" s="2"/>
      <c r="JC27" s="2"/>
      <c r="JD27" s="16"/>
      <c r="JE27" s="2"/>
      <c r="JF27" s="2"/>
      <c r="JG27" s="16"/>
      <c r="JH27" s="2"/>
      <c r="JI27" s="7">
        <v>0</v>
      </c>
      <c r="JJ27" s="4">
        <v>0</v>
      </c>
      <c r="JK27" s="4">
        <v>6</v>
      </c>
      <c r="JL27" s="4">
        <v>0</v>
      </c>
      <c r="JM27" s="3">
        <v>4</v>
      </c>
      <c r="JN27" s="3">
        <v>12</v>
      </c>
      <c r="JO27" s="3">
        <v>33.33</v>
      </c>
      <c r="JP27" s="1">
        <v>53</v>
      </c>
      <c r="JQ27" s="1">
        <v>100</v>
      </c>
      <c r="JR27" s="1">
        <v>53</v>
      </c>
    </row>
    <row r="28" spans="1:278" ht="16.350000000000001" customHeight="1" x14ac:dyDescent="0.25">
      <c r="A28" s="1">
        <v>1783</v>
      </c>
      <c r="B28" s="2" t="s">
        <v>1016</v>
      </c>
      <c r="C28" s="2" t="s">
        <v>1017</v>
      </c>
      <c r="D28" s="2" t="s">
        <v>1018</v>
      </c>
      <c r="E28" s="2" t="s">
        <v>2035</v>
      </c>
      <c r="F28" s="2" t="s">
        <v>1968</v>
      </c>
      <c r="G28" s="2"/>
      <c r="H28" s="2"/>
      <c r="I28" s="16"/>
      <c r="J28" s="2"/>
      <c r="K28" s="6">
        <v>2</v>
      </c>
      <c r="L28" s="2"/>
      <c r="M28" s="4">
        <v>2</v>
      </c>
      <c r="N28" s="4">
        <v>2</v>
      </c>
      <c r="O28" s="4">
        <v>100</v>
      </c>
      <c r="P28" s="16"/>
      <c r="Q28" s="6">
        <v>2</v>
      </c>
      <c r="R28" s="16"/>
      <c r="S28" s="2"/>
      <c r="T28" s="2"/>
      <c r="U28" s="2"/>
      <c r="V28" s="4">
        <v>2</v>
      </c>
      <c r="W28" s="4">
        <v>2</v>
      </c>
      <c r="X28" s="4">
        <v>100</v>
      </c>
      <c r="Y28" s="2"/>
      <c r="Z28" s="6">
        <v>2</v>
      </c>
      <c r="AA28" s="2"/>
      <c r="AB28" s="2"/>
      <c r="AC28" s="16"/>
      <c r="AD28" s="16"/>
      <c r="AE28" s="4">
        <v>2</v>
      </c>
      <c r="AF28" s="4">
        <v>2</v>
      </c>
      <c r="AG28" s="4">
        <v>100</v>
      </c>
      <c r="AH28" s="2"/>
      <c r="AI28" s="6">
        <v>2</v>
      </c>
      <c r="AJ28" s="16"/>
      <c r="AK28" s="2"/>
      <c r="AL28" s="16"/>
      <c r="AM28" s="2"/>
      <c r="AN28" s="4">
        <v>2</v>
      </c>
      <c r="AO28" s="4">
        <v>2</v>
      </c>
      <c r="AP28" s="4">
        <v>100</v>
      </c>
      <c r="AQ28" s="2"/>
      <c r="AR28" s="2"/>
      <c r="AS28" s="6">
        <v>2</v>
      </c>
      <c r="AT28" s="16"/>
      <c r="AU28" s="2"/>
      <c r="AV28" s="2"/>
      <c r="AW28" s="4">
        <v>2</v>
      </c>
      <c r="AX28" s="4">
        <v>2</v>
      </c>
      <c r="AY28" s="4">
        <v>100</v>
      </c>
      <c r="AZ28" s="16"/>
      <c r="BA28" s="2"/>
      <c r="BB28" s="2"/>
      <c r="BC28" s="2"/>
      <c r="BD28" s="7">
        <v>0</v>
      </c>
      <c r="BE28" s="16"/>
      <c r="BF28" s="4">
        <v>0</v>
      </c>
      <c r="BG28" s="4">
        <v>4</v>
      </c>
      <c r="BH28" s="4">
        <v>0</v>
      </c>
      <c r="BI28" s="16"/>
      <c r="BJ28" s="2"/>
      <c r="BK28" s="2"/>
      <c r="BL28" s="16"/>
      <c r="BM28" s="2"/>
      <c r="BN28" s="7">
        <v>0</v>
      </c>
      <c r="BO28" s="4">
        <v>0</v>
      </c>
      <c r="BP28" s="4">
        <v>4</v>
      </c>
      <c r="BQ28" s="4">
        <v>0</v>
      </c>
      <c r="BR28" s="2"/>
      <c r="BS28" s="16"/>
      <c r="BT28" s="2"/>
      <c r="BU28" s="2"/>
      <c r="BV28" s="16"/>
      <c r="BW28" s="6">
        <v>4</v>
      </c>
      <c r="BX28" s="4">
        <v>4</v>
      </c>
      <c r="BY28" s="4">
        <v>4</v>
      </c>
      <c r="BZ28" s="4">
        <v>100</v>
      </c>
      <c r="CA28" s="16"/>
      <c r="CB28" s="16"/>
      <c r="CC28" s="2"/>
      <c r="CD28" s="2"/>
      <c r="CE28" s="2"/>
      <c r="CF28" s="6">
        <v>4</v>
      </c>
      <c r="CG28" s="4">
        <v>4</v>
      </c>
      <c r="CH28" s="4">
        <v>4</v>
      </c>
      <c r="CI28" s="4">
        <v>100</v>
      </c>
      <c r="CJ28" s="7">
        <v>0</v>
      </c>
      <c r="CK28" s="2"/>
      <c r="CL28" s="2"/>
      <c r="CM28" s="16"/>
      <c r="CN28" s="2"/>
      <c r="CO28" s="2"/>
      <c r="CP28" s="4">
        <v>0</v>
      </c>
      <c r="CQ28" s="4">
        <v>4</v>
      </c>
      <c r="CR28" s="4">
        <v>0</v>
      </c>
      <c r="CS28" s="3">
        <v>18</v>
      </c>
      <c r="CT28" s="3">
        <v>30</v>
      </c>
      <c r="CU28" s="3">
        <v>60</v>
      </c>
      <c r="CV28" s="2"/>
      <c r="CW28" s="6">
        <v>4</v>
      </c>
      <c r="CX28" s="2"/>
      <c r="CY28" s="2"/>
      <c r="CZ28" s="2"/>
      <c r="DA28" s="2"/>
      <c r="DB28" s="4">
        <v>4</v>
      </c>
      <c r="DC28" s="4">
        <v>4</v>
      </c>
      <c r="DD28" s="4">
        <v>100</v>
      </c>
      <c r="DE28" s="16"/>
      <c r="DF28" s="16"/>
      <c r="DG28" s="2"/>
      <c r="DH28" s="2"/>
      <c r="DI28" s="6">
        <v>4</v>
      </c>
      <c r="DJ28" s="2"/>
      <c r="DK28" s="4">
        <v>4</v>
      </c>
      <c r="DL28" s="4">
        <v>4</v>
      </c>
      <c r="DM28" s="4">
        <v>100</v>
      </c>
      <c r="DN28" s="2"/>
      <c r="DO28" s="2"/>
      <c r="DP28" s="6">
        <v>6</v>
      </c>
      <c r="DQ28" s="16"/>
      <c r="DR28" s="16"/>
      <c r="DS28" s="2"/>
      <c r="DT28" s="4">
        <v>6</v>
      </c>
      <c r="DU28" s="4">
        <v>6</v>
      </c>
      <c r="DV28" s="4">
        <v>100</v>
      </c>
      <c r="DW28" s="16"/>
      <c r="DX28" s="6">
        <v>6</v>
      </c>
      <c r="DY28" s="2"/>
      <c r="DZ28" s="16"/>
      <c r="EA28" s="2"/>
      <c r="EB28" s="2"/>
      <c r="EC28" s="4">
        <v>6</v>
      </c>
      <c r="ED28" s="4">
        <v>6</v>
      </c>
      <c r="EE28" s="4">
        <v>100</v>
      </c>
      <c r="EF28" s="2"/>
      <c r="EG28" s="2"/>
      <c r="EH28" s="6">
        <v>6</v>
      </c>
      <c r="EI28" s="2"/>
      <c r="EJ28" s="2"/>
      <c r="EK28" s="16"/>
      <c r="EL28" s="4">
        <v>6</v>
      </c>
      <c r="EM28" s="4">
        <v>6</v>
      </c>
      <c r="EN28" s="4">
        <v>100</v>
      </c>
      <c r="EO28" s="2"/>
      <c r="EP28" s="16"/>
      <c r="EQ28" s="16"/>
      <c r="ER28" s="2"/>
      <c r="ES28" s="6">
        <v>6</v>
      </c>
      <c r="ET28" s="2"/>
      <c r="EU28" s="4">
        <v>6</v>
      </c>
      <c r="EV28" s="4">
        <v>6</v>
      </c>
      <c r="EW28" s="4">
        <v>100</v>
      </c>
      <c r="EX28" s="2"/>
      <c r="EY28" s="16"/>
      <c r="EZ28" s="2"/>
      <c r="FA28" s="2"/>
      <c r="FB28" s="16"/>
      <c r="FC28" s="6">
        <v>6</v>
      </c>
      <c r="FD28" s="4">
        <v>6</v>
      </c>
      <c r="FE28" s="4">
        <v>6</v>
      </c>
      <c r="FF28" s="4">
        <v>100</v>
      </c>
      <c r="FG28" s="3">
        <v>38</v>
      </c>
      <c r="FH28" s="3">
        <v>38</v>
      </c>
      <c r="FI28" s="3">
        <v>100</v>
      </c>
      <c r="FJ28" s="2"/>
      <c r="FK28" s="2"/>
      <c r="FL28" s="2"/>
      <c r="FM28" s="2"/>
      <c r="FN28" s="2"/>
      <c r="FO28" s="2"/>
      <c r="FP28" s="16"/>
      <c r="FQ28" s="16"/>
      <c r="FR28" s="7">
        <v>0</v>
      </c>
      <c r="FS28" s="2"/>
      <c r="FT28" s="4">
        <v>0</v>
      </c>
      <c r="FU28" s="4">
        <v>2</v>
      </c>
      <c r="FV28" s="4">
        <v>0</v>
      </c>
      <c r="FW28" s="2"/>
      <c r="FX28" s="2"/>
      <c r="FY28" s="2"/>
      <c r="FZ28" s="2"/>
      <c r="GA28" s="2"/>
      <c r="GB28" s="7">
        <v>0</v>
      </c>
      <c r="GC28" s="2"/>
      <c r="GD28" s="16"/>
      <c r="GE28" s="16"/>
      <c r="GF28" s="2"/>
      <c r="GG28" s="4">
        <v>0</v>
      </c>
      <c r="GH28" s="4">
        <v>4</v>
      </c>
      <c r="GI28" s="4">
        <v>0</v>
      </c>
      <c r="GJ28" s="2"/>
      <c r="GK28" s="2"/>
      <c r="GL28" s="16"/>
      <c r="GM28" s="16"/>
      <c r="GN28" s="6">
        <v>4</v>
      </c>
      <c r="GO28" s="2"/>
      <c r="GP28" s="2"/>
      <c r="GQ28" s="2"/>
      <c r="GR28" s="2"/>
      <c r="GS28" s="2"/>
      <c r="GT28" s="4">
        <v>4</v>
      </c>
      <c r="GU28" s="4">
        <v>4</v>
      </c>
      <c r="GV28" s="4">
        <v>100</v>
      </c>
      <c r="GW28" s="2"/>
      <c r="GX28" s="2"/>
      <c r="GY28" s="7">
        <v>0</v>
      </c>
      <c r="GZ28" s="2"/>
      <c r="HA28" s="16"/>
      <c r="HB28" s="2"/>
      <c r="HC28" s="2"/>
      <c r="HD28" s="2"/>
      <c r="HE28" s="16"/>
      <c r="HF28" s="2"/>
      <c r="HG28" s="4">
        <v>0</v>
      </c>
      <c r="HH28" s="4">
        <v>4</v>
      </c>
      <c r="HI28" s="4">
        <v>0</v>
      </c>
      <c r="HJ28" s="2"/>
      <c r="HK28" s="16"/>
      <c r="HL28" s="2"/>
      <c r="HM28" s="2"/>
      <c r="HN28" s="2"/>
      <c r="HO28" s="2"/>
      <c r="HP28" s="16"/>
      <c r="HQ28" s="2"/>
      <c r="HR28" s="2"/>
      <c r="HS28" s="6">
        <v>6</v>
      </c>
      <c r="HT28" s="4">
        <v>6</v>
      </c>
      <c r="HU28" s="4">
        <v>6</v>
      </c>
      <c r="HV28" s="4">
        <v>100</v>
      </c>
      <c r="HW28" s="3">
        <v>10</v>
      </c>
      <c r="HX28" s="3">
        <v>20</v>
      </c>
      <c r="HY28" s="3">
        <v>50</v>
      </c>
      <c r="HZ28" s="2"/>
      <c r="IA28" s="2"/>
      <c r="IB28" s="2"/>
      <c r="IC28" s="2"/>
      <c r="ID28" s="2"/>
      <c r="IE28" s="2"/>
      <c r="IF28" s="2"/>
      <c r="IG28" s="2"/>
      <c r="IH28" s="2"/>
      <c r="II28" s="6">
        <v>2</v>
      </c>
      <c r="IJ28" s="4">
        <v>2</v>
      </c>
      <c r="IK28" s="4">
        <v>2</v>
      </c>
      <c r="IL28" s="4">
        <v>100</v>
      </c>
      <c r="IM28" s="7">
        <v>0</v>
      </c>
      <c r="IN28" s="2"/>
      <c r="IO28" s="2"/>
      <c r="IP28" s="2"/>
      <c r="IQ28" s="16"/>
      <c r="IR28" s="2"/>
      <c r="IS28" s="2"/>
      <c r="IT28" s="2"/>
      <c r="IU28" s="2"/>
      <c r="IV28" s="16"/>
      <c r="IW28" s="4">
        <v>0</v>
      </c>
      <c r="IX28" s="4">
        <v>4</v>
      </c>
      <c r="IY28" s="4">
        <v>0</v>
      </c>
      <c r="IZ28" s="2"/>
      <c r="JA28" s="2"/>
      <c r="JB28" s="2"/>
      <c r="JC28" s="8">
        <v>3</v>
      </c>
      <c r="JD28" s="2"/>
      <c r="JE28" s="2"/>
      <c r="JF28" s="16"/>
      <c r="JG28" s="16"/>
      <c r="JH28" s="2"/>
      <c r="JI28" s="2"/>
      <c r="JJ28" s="4">
        <v>3</v>
      </c>
      <c r="JK28" s="4">
        <v>6</v>
      </c>
      <c r="JL28" s="4">
        <v>50</v>
      </c>
      <c r="JM28" s="3">
        <v>5</v>
      </c>
      <c r="JN28" s="3">
        <v>12</v>
      </c>
      <c r="JO28" s="3">
        <v>41.67</v>
      </c>
      <c r="JP28" s="1">
        <v>71</v>
      </c>
      <c r="JQ28" s="1">
        <v>100</v>
      </c>
      <c r="JR28" s="1">
        <v>71</v>
      </c>
    </row>
    <row r="29" spans="1:278" ht="16.350000000000001" customHeight="1" x14ac:dyDescent="0.25">
      <c r="A29" s="1">
        <v>2164</v>
      </c>
      <c r="B29" s="2" t="s">
        <v>866</v>
      </c>
      <c r="C29" s="2" t="s">
        <v>867</v>
      </c>
      <c r="D29" s="2" t="s">
        <v>120</v>
      </c>
      <c r="E29" s="2" t="s">
        <v>2036</v>
      </c>
      <c r="F29" s="2" t="s">
        <v>1969</v>
      </c>
      <c r="G29" s="2"/>
      <c r="H29" s="2"/>
      <c r="I29" s="2"/>
      <c r="J29" s="2"/>
      <c r="K29" s="16"/>
      <c r="L29" s="7">
        <v>0</v>
      </c>
      <c r="M29" s="4">
        <v>0</v>
      </c>
      <c r="N29" s="4">
        <v>2</v>
      </c>
      <c r="O29" s="4">
        <v>0</v>
      </c>
      <c r="P29" s="16"/>
      <c r="Q29" s="6">
        <v>2</v>
      </c>
      <c r="R29" s="2"/>
      <c r="S29" s="16"/>
      <c r="T29" s="2"/>
      <c r="U29" s="2"/>
      <c r="V29" s="4">
        <v>2</v>
      </c>
      <c r="W29" s="4">
        <v>2</v>
      </c>
      <c r="X29" s="4">
        <v>100</v>
      </c>
      <c r="Y29" s="2"/>
      <c r="Z29" s="6">
        <v>2</v>
      </c>
      <c r="AA29" s="2"/>
      <c r="AB29" s="16"/>
      <c r="AC29" s="2"/>
      <c r="AD29" s="2"/>
      <c r="AE29" s="4">
        <v>2</v>
      </c>
      <c r="AF29" s="4">
        <v>2</v>
      </c>
      <c r="AG29" s="4">
        <v>100</v>
      </c>
      <c r="AH29" s="2"/>
      <c r="AI29" s="2"/>
      <c r="AJ29" s="16"/>
      <c r="AK29" s="2"/>
      <c r="AL29" s="16"/>
      <c r="AM29" s="6">
        <v>2</v>
      </c>
      <c r="AN29" s="4">
        <v>2</v>
      </c>
      <c r="AO29" s="4">
        <v>2</v>
      </c>
      <c r="AP29" s="4">
        <v>100</v>
      </c>
      <c r="AQ29" s="2"/>
      <c r="AR29" s="2"/>
      <c r="AS29" s="16"/>
      <c r="AT29" s="2"/>
      <c r="AU29" s="7">
        <v>0</v>
      </c>
      <c r="AV29" s="16"/>
      <c r="AW29" s="4">
        <v>0</v>
      </c>
      <c r="AX29" s="4">
        <v>2</v>
      </c>
      <c r="AY29" s="4">
        <v>0</v>
      </c>
      <c r="AZ29" s="2"/>
      <c r="BA29" s="2"/>
      <c r="BB29" s="2"/>
      <c r="BC29" s="7">
        <v>0</v>
      </c>
      <c r="BD29" s="16"/>
      <c r="BE29" s="2"/>
      <c r="BF29" s="4">
        <v>0</v>
      </c>
      <c r="BG29" s="4">
        <v>4</v>
      </c>
      <c r="BH29" s="4">
        <v>0</v>
      </c>
      <c r="BI29" s="16"/>
      <c r="BJ29" s="2"/>
      <c r="BK29" s="2"/>
      <c r="BL29" s="2"/>
      <c r="BM29" s="2"/>
      <c r="BN29" s="7">
        <v>0</v>
      </c>
      <c r="BO29" s="4">
        <v>0</v>
      </c>
      <c r="BP29" s="4">
        <v>4</v>
      </c>
      <c r="BQ29" s="4">
        <v>0</v>
      </c>
      <c r="BR29" s="16"/>
      <c r="BS29" s="2"/>
      <c r="BT29" s="16"/>
      <c r="BU29" s="7">
        <v>0</v>
      </c>
      <c r="BV29" s="2"/>
      <c r="BW29" s="2"/>
      <c r="BX29" s="4">
        <v>0</v>
      </c>
      <c r="BY29" s="4">
        <v>4</v>
      </c>
      <c r="BZ29" s="4">
        <v>0</v>
      </c>
      <c r="CA29" s="2"/>
      <c r="CB29" s="16"/>
      <c r="CC29" s="2"/>
      <c r="CD29" s="2"/>
      <c r="CE29" s="16"/>
      <c r="CF29" s="6">
        <v>4</v>
      </c>
      <c r="CG29" s="4">
        <v>4</v>
      </c>
      <c r="CH29" s="4">
        <v>4</v>
      </c>
      <c r="CI29" s="4">
        <v>100</v>
      </c>
      <c r="CJ29" s="2"/>
      <c r="CK29" s="16"/>
      <c r="CL29" s="16"/>
      <c r="CM29" s="2"/>
      <c r="CN29" s="2"/>
      <c r="CO29" s="6">
        <v>4</v>
      </c>
      <c r="CP29" s="4">
        <v>4</v>
      </c>
      <c r="CQ29" s="4">
        <v>4</v>
      </c>
      <c r="CR29" s="4">
        <v>100</v>
      </c>
      <c r="CS29" s="3">
        <v>14</v>
      </c>
      <c r="CT29" s="3">
        <v>30</v>
      </c>
      <c r="CU29" s="3">
        <v>46.67</v>
      </c>
      <c r="CV29" s="16"/>
      <c r="CW29" s="2"/>
      <c r="CX29" s="16"/>
      <c r="CY29" s="6">
        <v>4</v>
      </c>
      <c r="CZ29" s="2"/>
      <c r="DA29" s="2"/>
      <c r="DB29" s="4">
        <v>4</v>
      </c>
      <c r="DC29" s="4">
        <v>4</v>
      </c>
      <c r="DD29" s="4">
        <v>100</v>
      </c>
      <c r="DE29" s="2"/>
      <c r="DF29" s="2"/>
      <c r="DG29" s="2"/>
      <c r="DH29" s="2"/>
      <c r="DI29" s="16"/>
      <c r="DJ29" s="7">
        <v>0</v>
      </c>
      <c r="DK29" s="4">
        <v>0</v>
      </c>
      <c r="DL29" s="4">
        <v>4</v>
      </c>
      <c r="DM29" s="4">
        <v>0</v>
      </c>
      <c r="DN29" s="2"/>
      <c r="DO29" s="2"/>
      <c r="DP29" s="2"/>
      <c r="DQ29" s="2"/>
      <c r="DR29" s="6">
        <v>6</v>
      </c>
      <c r="DS29" s="16"/>
      <c r="DT29" s="4">
        <v>6</v>
      </c>
      <c r="DU29" s="4">
        <v>6</v>
      </c>
      <c r="DV29" s="4">
        <v>100</v>
      </c>
      <c r="DW29" s="2"/>
      <c r="DX29" s="16"/>
      <c r="DY29" s="2"/>
      <c r="DZ29" s="8">
        <v>3</v>
      </c>
      <c r="EA29" s="2"/>
      <c r="EB29" s="16"/>
      <c r="EC29" s="4">
        <v>3</v>
      </c>
      <c r="ED29" s="4">
        <v>6</v>
      </c>
      <c r="EE29" s="4">
        <v>50</v>
      </c>
      <c r="EF29" s="2"/>
      <c r="EG29" s="2"/>
      <c r="EH29" s="6">
        <v>6</v>
      </c>
      <c r="EI29" s="2"/>
      <c r="EJ29" s="2"/>
      <c r="EK29" s="16"/>
      <c r="EL29" s="4">
        <v>6</v>
      </c>
      <c r="EM29" s="4">
        <v>6</v>
      </c>
      <c r="EN29" s="4">
        <v>100</v>
      </c>
      <c r="EO29" s="6">
        <v>6</v>
      </c>
      <c r="EP29" s="2"/>
      <c r="EQ29" s="16"/>
      <c r="ER29" s="2"/>
      <c r="ES29" s="2"/>
      <c r="ET29" s="16"/>
      <c r="EU29" s="4">
        <v>6</v>
      </c>
      <c r="EV29" s="4">
        <v>6</v>
      </c>
      <c r="EW29" s="4">
        <v>100</v>
      </c>
      <c r="EX29" s="16"/>
      <c r="EY29" s="2"/>
      <c r="EZ29" s="2"/>
      <c r="FA29" s="16"/>
      <c r="FB29" s="2"/>
      <c r="FC29" s="7">
        <v>0</v>
      </c>
      <c r="FD29" s="4">
        <v>0</v>
      </c>
      <c r="FE29" s="4">
        <v>6</v>
      </c>
      <c r="FF29" s="4">
        <v>0</v>
      </c>
      <c r="FG29" s="3">
        <v>25</v>
      </c>
      <c r="FH29" s="3">
        <v>38</v>
      </c>
      <c r="FI29" s="3">
        <v>65.790000000000006</v>
      </c>
      <c r="FJ29" s="2"/>
      <c r="FK29" s="2"/>
      <c r="FL29" s="2"/>
      <c r="FM29" s="16"/>
      <c r="FN29" s="6">
        <v>2</v>
      </c>
      <c r="FO29" s="2"/>
      <c r="FP29" s="16"/>
      <c r="FQ29" s="2"/>
      <c r="FR29" s="2"/>
      <c r="FS29" s="2"/>
      <c r="FT29" s="4">
        <v>2</v>
      </c>
      <c r="FU29" s="4">
        <v>2</v>
      </c>
      <c r="FV29" s="4">
        <v>100</v>
      </c>
      <c r="FW29" s="2"/>
      <c r="FX29" s="16"/>
      <c r="FY29" s="2"/>
      <c r="FZ29" s="2"/>
      <c r="GA29" s="2"/>
      <c r="GB29" s="2"/>
      <c r="GC29" s="7">
        <v>0</v>
      </c>
      <c r="GD29" s="2"/>
      <c r="GE29" s="16"/>
      <c r="GF29" s="2"/>
      <c r="GG29" s="4">
        <v>0</v>
      </c>
      <c r="GH29" s="4">
        <v>4</v>
      </c>
      <c r="GI29" s="4">
        <v>0</v>
      </c>
      <c r="GJ29" s="2"/>
      <c r="GK29" s="2"/>
      <c r="GL29" s="2"/>
      <c r="GM29" s="6">
        <v>4</v>
      </c>
      <c r="GN29" s="2"/>
      <c r="GO29" s="16"/>
      <c r="GP29" s="2"/>
      <c r="GQ29" s="2"/>
      <c r="GR29" s="16"/>
      <c r="GS29" s="2"/>
      <c r="GT29" s="4">
        <v>4</v>
      </c>
      <c r="GU29" s="4">
        <v>4</v>
      </c>
      <c r="GV29" s="4">
        <v>100</v>
      </c>
      <c r="GW29" s="2"/>
      <c r="GX29" s="2"/>
      <c r="GY29" s="2"/>
      <c r="GZ29" s="2"/>
      <c r="HA29" s="7">
        <v>0</v>
      </c>
      <c r="HB29" s="2"/>
      <c r="HC29" s="16"/>
      <c r="HD29" s="2"/>
      <c r="HE29" s="2"/>
      <c r="HF29" s="2"/>
      <c r="HG29" s="4">
        <v>0</v>
      </c>
      <c r="HH29" s="4">
        <v>4</v>
      </c>
      <c r="HI29" s="4">
        <v>0</v>
      </c>
      <c r="HJ29" s="2"/>
      <c r="HK29" s="2"/>
      <c r="HL29" s="2"/>
      <c r="HM29" s="16"/>
      <c r="HN29" s="6">
        <v>6</v>
      </c>
      <c r="HO29" s="2"/>
      <c r="HP29" s="16"/>
      <c r="HQ29" s="2"/>
      <c r="HR29" s="2"/>
      <c r="HS29" s="2"/>
      <c r="HT29" s="4">
        <v>6</v>
      </c>
      <c r="HU29" s="4">
        <v>6</v>
      </c>
      <c r="HV29" s="4">
        <v>100</v>
      </c>
      <c r="HW29" s="3">
        <v>12</v>
      </c>
      <c r="HX29" s="3">
        <v>20</v>
      </c>
      <c r="HY29" s="3">
        <v>60</v>
      </c>
      <c r="HZ29" s="2"/>
      <c r="IA29" s="2"/>
      <c r="IB29" s="16"/>
      <c r="IC29" s="2"/>
      <c r="ID29" s="2"/>
      <c r="IE29" s="2"/>
      <c r="IF29" s="2"/>
      <c r="IG29" s="16"/>
      <c r="IH29" s="2"/>
      <c r="II29" s="6">
        <v>2</v>
      </c>
      <c r="IJ29" s="4">
        <v>2</v>
      </c>
      <c r="IK29" s="4">
        <v>2</v>
      </c>
      <c r="IL29" s="4">
        <v>100</v>
      </c>
      <c r="IM29" s="7">
        <v>0</v>
      </c>
      <c r="IN29" s="2"/>
      <c r="IO29" s="2"/>
      <c r="IP29" s="2"/>
      <c r="IQ29" s="2"/>
      <c r="IR29" s="16"/>
      <c r="IS29" s="2"/>
      <c r="IT29" s="2"/>
      <c r="IU29" s="2"/>
      <c r="IV29" s="16"/>
      <c r="IW29" s="4">
        <v>0</v>
      </c>
      <c r="IX29" s="4">
        <v>4</v>
      </c>
      <c r="IY29" s="4">
        <v>0</v>
      </c>
      <c r="IZ29" s="2"/>
      <c r="JA29" s="2"/>
      <c r="JB29" s="16"/>
      <c r="JC29" s="2"/>
      <c r="JD29" s="2"/>
      <c r="JE29" s="7">
        <v>0</v>
      </c>
      <c r="JF29" s="2"/>
      <c r="JG29" s="2"/>
      <c r="JH29" s="2"/>
      <c r="JI29" s="16"/>
      <c r="JJ29" s="4">
        <v>0</v>
      </c>
      <c r="JK29" s="4">
        <v>6</v>
      </c>
      <c r="JL29" s="4">
        <v>0</v>
      </c>
      <c r="JM29" s="3">
        <v>2</v>
      </c>
      <c r="JN29" s="3">
        <v>12</v>
      </c>
      <c r="JO29" s="3">
        <v>16.670000000000002</v>
      </c>
      <c r="JP29" s="1">
        <v>53</v>
      </c>
      <c r="JQ29" s="1">
        <v>100</v>
      </c>
      <c r="JR29" s="1">
        <v>53</v>
      </c>
    </row>
    <row r="30" spans="1:278" ht="16.350000000000001" customHeight="1" x14ac:dyDescent="0.25">
      <c r="A30" s="1">
        <v>5110</v>
      </c>
      <c r="B30" s="2" t="s">
        <v>122</v>
      </c>
      <c r="C30" s="2" t="s">
        <v>58</v>
      </c>
      <c r="D30" s="2" t="s">
        <v>102</v>
      </c>
      <c r="E30" s="2" t="s">
        <v>2037</v>
      </c>
      <c r="F30" s="2" t="s">
        <v>1971</v>
      </c>
      <c r="G30" s="2"/>
      <c r="H30" s="16"/>
      <c r="I30" s="2"/>
      <c r="J30" s="2"/>
      <c r="K30" s="7">
        <v>0</v>
      </c>
      <c r="L30" s="2"/>
      <c r="M30" s="4">
        <v>0</v>
      </c>
      <c r="N30" s="4">
        <v>2</v>
      </c>
      <c r="O30" s="4">
        <v>0</v>
      </c>
      <c r="P30" s="16"/>
      <c r="Q30" s="7">
        <v>0</v>
      </c>
      <c r="R30" s="2"/>
      <c r="S30" s="2"/>
      <c r="T30" s="16"/>
      <c r="U30" s="2"/>
      <c r="V30" s="4">
        <v>0</v>
      </c>
      <c r="W30" s="4">
        <v>2</v>
      </c>
      <c r="X30" s="4">
        <v>0</v>
      </c>
      <c r="Y30" s="16"/>
      <c r="Z30" s="6">
        <v>2</v>
      </c>
      <c r="AA30" s="2"/>
      <c r="AB30" s="2"/>
      <c r="AC30" s="2"/>
      <c r="AD30" s="16"/>
      <c r="AE30" s="4">
        <v>2</v>
      </c>
      <c r="AF30" s="4">
        <v>2</v>
      </c>
      <c r="AG30" s="4">
        <v>100</v>
      </c>
      <c r="AH30" s="6">
        <v>2</v>
      </c>
      <c r="AI30" s="2"/>
      <c r="AJ30" s="2"/>
      <c r="AK30" s="16"/>
      <c r="AL30" s="2"/>
      <c r="AM30" s="16"/>
      <c r="AN30" s="4">
        <v>2</v>
      </c>
      <c r="AO30" s="4">
        <v>2</v>
      </c>
      <c r="AP30" s="4">
        <v>100</v>
      </c>
      <c r="AQ30" s="2"/>
      <c r="AR30" s="2"/>
      <c r="AS30" s="6">
        <v>2</v>
      </c>
      <c r="AT30" s="2"/>
      <c r="AU30" s="16"/>
      <c r="AV30" s="16"/>
      <c r="AW30" s="4">
        <v>2</v>
      </c>
      <c r="AX30" s="4">
        <v>2</v>
      </c>
      <c r="AY30" s="4">
        <v>100</v>
      </c>
      <c r="AZ30" s="2"/>
      <c r="BA30" s="7">
        <v>0</v>
      </c>
      <c r="BB30" s="2"/>
      <c r="BC30" s="16"/>
      <c r="BD30" s="2"/>
      <c r="BE30" s="2"/>
      <c r="BF30" s="4">
        <v>0</v>
      </c>
      <c r="BG30" s="4">
        <v>4</v>
      </c>
      <c r="BH30" s="4">
        <v>0</v>
      </c>
      <c r="BI30" s="2"/>
      <c r="BJ30" s="7">
        <v>0</v>
      </c>
      <c r="BK30" s="16"/>
      <c r="BL30" s="2"/>
      <c r="BM30" s="16"/>
      <c r="BN30" s="2"/>
      <c r="BO30" s="4">
        <v>0</v>
      </c>
      <c r="BP30" s="4">
        <v>4</v>
      </c>
      <c r="BQ30" s="4">
        <v>0</v>
      </c>
      <c r="BR30" s="16"/>
      <c r="BS30" s="2"/>
      <c r="BT30" s="6">
        <v>4</v>
      </c>
      <c r="BU30" s="2"/>
      <c r="BV30" s="16"/>
      <c r="BW30" s="2"/>
      <c r="BX30" s="4">
        <v>4</v>
      </c>
      <c r="BY30" s="4">
        <v>4</v>
      </c>
      <c r="BZ30" s="4">
        <v>100</v>
      </c>
      <c r="CA30" s="16"/>
      <c r="CB30" s="2"/>
      <c r="CC30" s="2"/>
      <c r="CD30" s="7">
        <v>0</v>
      </c>
      <c r="CE30" s="2"/>
      <c r="CF30" s="2"/>
      <c r="CG30" s="4">
        <v>0</v>
      </c>
      <c r="CH30" s="4">
        <v>4</v>
      </c>
      <c r="CI30" s="4">
        <v>0</v>
      </c>
      <c r="CJ30" s="16"/>
      <c r="CK30" s="16"/>
      <c r="CL30" s="6">
        <v>4</v>
      </c>
      <c r="CM30" s="2"/>
      <c r="CN30" s="2"/>
      <c r="CO30" s="2"/>
      <c r="CP30" s="4">
        <v>4</v>
      </c>
      <c r="CQ30" s="4">
        <v>4</v>
      </c>
      <c r="CR30" s="4">
        <v>100</v>
      </c>
      <c r="CS30" s="3">
        <v>14</v>
      </c>
      <c r="CT30" s="3">
        <v>30</v>
      </c>
      <c r="CU30" s="3">
        <v>46.67</v>
      </c>
      <c r="CV30" s="2"/>
      <c r="CW30" s="2"/>
      <c r="CX30" s="16"/>
      <c r="CY30" s="2"/>
      <c r="CZ30" s="2"/>
      <c r="DA30" s="7">
        <v>0</v>
      </c>
      <c r="DB30" s="4">
        <v>0</v>
      </c>
      <c r="DC30" s="4">
        <v>4</v>
      </c>
      <c r="DD30" s="4">
        <v>0</v>
      </c>
      <c r="DE30" s="2"/>
      <c r="DF30" s="16"/>
      <c r="DG30" s="6">
        <v>4</v>
      </c>
      <c r="DH30" s="2"/>
      <c r="DI30" s="16"/>
      <c r="DJ30" s="2"/>
      <c r="DK30" s="4">
        <v>4</v>
      </c>
      <c r="DL30" s="4">
        <v>4</v>
      </c>
      <c r="DM30" s="4">
        <v>100</v>
      </c>
      <c r="DN30" s="2"/>
      <c r="DO30" s="2"/>
      <c r="DP30" s="2"/>
      <c r="DQ30" s="16"/>
      <c r="DR30" s="7">
        <v>0</v>
      </c>
      <c r="DS30" s="16"/>
      <c r="DT30" s="4">
        <v>0</v>
      </c>
      <c r="DU30" s="4">
        <v>6</v>
      </c>
      <c r="DV30" s="4">
        <v>0</v>
      </c>
      <c r="DW30" s="16"/>
      <c r="DX30" s="2"/>
      <c r="DY30" s="16"/>
      <c r="DZ30" s="8">
        <v>3</v>
      </c>
      <c r="EA30" s="2"/>
      <c r="EB30" s="2"/>
      <c r="EC30" s="4">
        <v>3</v>
      </c>
      <c r="ED30" s="4">
        <v>6</v>
      </c>
      <c r="EE30" s="4">
        <v>50</v>
      </c>
      <c r="EF30" s="2"/>
      <c r="EG30" s="16"/>
      <c r="EH30" s="16"/>
      <c r="EI30" s="7">
        <v>0</v>
      </c>
      <c r="EJ30" s="2"/>
      <c r="EK30" s="2"/>
      <c r="EL30" s="4">
        <v>0</v>
      </c>
      <c r="EM30" s="4">
        <v>6</v>
      </c>
      <c r="EN30" s="4">
        <v>0</v>
      </c>
      <c r="EO30" s="16"/>
      <c r="EP30" s="16"/>
      <c r="EQ30" s="2"/>
      <c r="ER30" s="2"/>
      <c r="ES30" s="2"/>
      <c r="ET30" s="7">
        <v>0</v>
      </c>
      <c r="EU30" s="4">
        <v>0</v>
      </c>
      <c r="EV30" s="4">
        <v>6</v>
      </c>
      <c r="EW30" s="4">
        <v>0</v>
      </c>
      <c r="EX30" s="2"/>
      <c r="EY30" s="2"/>
      <c r="EZ30" s="2"/>
      <c r="FA30" s="16"/>
      <c r="FB30" s="6">
        <v>6</v>
      </c>
      <c r="FC30" s="16"/>
      <c r="FD30" s="4">
        <v>6</v>
      </c>
      <c r="FE30" s="4">
        <v>6</v>
      </c>
      <c r="FF30" s="4">
        <v>100</v>
      </c>
      <c r="FG30" s="3">
        <v>13</v>
      </c>
      <c r="FH30" s="3">
        <v>38</v>
      </c>
      <c r="FI30" s="3">
        <v>34.21</v>
      </c>
      <c r="FJ30" s="2"/>
      <c r="FK30" s="7">
        <v>0</v>
      </c>
      <c r="FL30" s="16"/>
      <c r="FM30" s="2"/>
      <c r="FN30" s="2"/>
      <c r="FO30" s="2"/>
      <c r="FP30" s="2"/>
      <c r="FQ30" s="16"/>
      <c r="FR30" s="2"/>
      <c r="FS30" s="2"/>
      <c r="FT30" s="4">
        <v>0</v>
      </c>
      <c r="FU30" s="4">
        <v>2</v>
      </c>
      <c r="FV30" s="4">
        <v>0</v>
      </c>
      <c r="FW30" s="16"/>
      <c r="FX30" s="2"/>
      <c r="FY30" s="2"/>
      <c r="FZ30" s="7">
        <v>0</v>
      </c>
      <c r="GA30" s="2"/>
      <c r="GB30" s="2"/>
      <c r="GC30" s="2"/>
      <c r="GD30" s="2"/>
      <c r="GE30" s="2"/>
      <c r="GF30" s="16"/>
      <c r="GG30" s="4">
        <v>0</v>
      </c>
      <c r="GH30" s="4">
        <v>4</v>
      </c>
      <c r="GI30" s="4">
        <v>0</v>
      </c>
      <c r="GJ30" s="2"/>
      <c r="GK30" s="2"/>
      <c r="GL30" s="2"/>
      <c r="GM30" s="2"/>
      <c r="GN30" s="2"/>
      <c r="GO30" s="2"/>
      <c r="GP30" s="16"/>
      <c r="GQ30" s="7">
        <v>0</v>
      </c>
      <c r="GR30" s="16"/>
      <c r="GS30" s="2"/>
      <c r="GT30" s="4">
        <v>0</v>
      </c>
      <c r="GU30" s="4">
        <v>4</v>
      </c>
      <c r="GV30" s="4">
        <v>0</v>
      </c>
      <c r="GW30" s="16"/>
      <c r="GX30" s="2"/>
      <c r="GY30" s="2"/>
      <c r="GZ30" s="2"/>
      <c r="HA30" s="2"/>
      <c r="HB30" s="2"/>
      <c r="HC30" s="2"/>
      <c r="HD30" s="7">
        <v>0</v>
      </c>
      <c r="HE30" s="16"/>
      <c r="HF30" s="2"/>
      <c r="HG30" s="4">
        <v>0</v>
      </c>
      <c r="HH30" s="4">
        <v>4</v>
      </c>
      <c r="HI30" s="4">
        <v>0</v>
      </c>
      <c r="HJ30" s="9">
        <v>2</v>
      </c>
      <c r="HK30" s="2"/>
      <c r="HL30" s="2"/>
      <c r="HM30" s="2"/>
      <c r="HN30" s="2"/>
      <c r="HO30" s="2"/>
      <c r="HP30" s="2"/>
      <c r="HQ30" s="16"/>
      <c r="HR30" s="2"/>
      <c r="HS30" s="2"/>
      <c r="HT30" s="4">
        <v>2</v>
      </c>
      <c r="HU30" s="4">
        <v>6</v>
      </c>
      <c r="HV30" s="4">
        <v>33.33</v>
      </c>
      <c r="HW30" s="3">
        <v>2</v>
      </c>
      <c r="HX30" s="3">
        <v>20</v>
      </c>
      <c r="HY30" s="3">
        <v>10</v>
      </c>
      <c r="HZ30" s="16"/>
      <c r="IA30" s="2"/>
      <c r="IB30" s="6">
        <v>2</v>
      </c>
      <c r="IC30" s="2"/>
      <c r="ID30" s="2"/>
      <c r="IE30" s="2"/>
      <c r="IF30" s="2"/>
      <c r="IG30" s="2"/>
      <c r="IH30" s="2"/>
      <c r="II30" s="2"/>
      <c r="IJ30" s="4">
        <v>2</v>
      </c>
      <c r="IK30" s="4">
        <v>2</v>
      </c>
      <c r="IL30" s="4">
        <v>100</v>
      </c>
      <c r="IM30" s="2"/>
      <c r="IN30" s="16"/>
      <c r="IO30" s="2"/>
      <c r="IP30" s="16"/>
      <c r="IQ30" s="2"/>
      <c r="IR30" s="2"/>
      <c r="IS30" s="2"/>
      <c r="IT30" s="2"/>
      <c r="IU30" s="6">
        <v>4</v>
      </c>
      <c r="IV30" s="2"/>
      <c r="IW30" s="4">
        <v>4</v>
      </c>
      <c r="IX30" s="4">
        <v>4</v>
      </c>
      <c r="IY30" s="4">
        <v>100</v>
      </c>
      <c r="IZ30" s="2"/>
      <c r="JA30" s="2"/>
      <c r="JB30" s="2"/>
      <c r="JC30" s="2"/>
      <c r="JD30" s="2"/>
      <c r="JE30" s="2"/>
      <c r="JF30" s="2"/>
      <c r="JG30" s="8">
        <v>3</v>
      </c>
      <c r="JH30" s="2"/>
      <c r="JI30" s="16"/>
      <c r="JJ30" s="4">
        <v>3</v>
      </c>
      <c r="JK30" s="4">
        <v>6</v>
      </c>
      <c r="JL30" s="4">
        <v>50</v>
      </c>
      <c r="JM30" s="3">
        <v>9</v>
      </c>
      <c r="JN30" s="3">
        <v>12</v>
      </c>
      <c r="JO30" s="3">
        <v>75</v>
      </c>
      <c r="JP30" s="1">
        <v>38</v>
      </c>
      <c r="JQ30" s="1">
        <v>100</v>
      </c>
      <c r="JR30" s="1">
        <v>38</v>
      </c>
    </row>
    <row r="31" spans="1:278" ht="16.350000000000001" customHeight="1" x14ac:dyDescent="0.25">
      <c r="A31" s="1">
        <v>2157</v>
      </c>
      <c r="B31" s="2" t="s">
        <v>869</v>
      </c>
      <c r="C31" s="2" t="s">
        <v>96</v>
      </c>
      <c r="D31" s="2" t="s">
        <v>64</v>
      </c>
      <c r="E31" s="2" t="s">
        <v>2038</v>
      </c>
      <c r="F31" s="2" t="s">
        <v>1972</v>
      </c>
      <c r="G31" s="16"/>
      <c r="H31" s="6">
        <v>2</v>
      </c>
      <c r="I31" s="16"/>
      <c r="J31" s="2"/>
      <c r="K31" s="2"/>
      <c r="L31" s="2"/>
      <c r="M31" s="4">
        <v>2</v>
      </c>
      <c r="N31" s="4">
        <v>2</v>
      </c>
      <c r="O31" s="4">
        <v>100</v>
      </c>
      <c r="P31" s="16"/>
      <c r="Q31" s="16"/>
      <c r="R31" s="2"/>
      <c r="S31" s="2"/>
      <c r="T31" s="7">
        <v>0</v>
      </c>
      <c r="U31" s="2"/>
      <c r="V31" s="4">
        <v>0</v>
      </c>
      <c r="W31" s="4">
        <v>2</v>
      </c>
      <c r="X31" s="4">
        <v>0</v>
      </c>
      <c r="Y31" s="2"/>
      <c r="Z31" s="2"/>
      <c r="AA31" s="16"/>
      <c r="AB31" s="2"/>
      <c r="AC31" s="16"/>
      <c r="AD31" s="6">
        <v>2</v>
      </c>
      <c r="AE31" s="4">
        <v>2</v>
      </c>
      <c r="AF31" s="4">
        <v>2</v>
      </c>
      <c r="AG31" s="4">
        <v>100</v>
      </c>
      <c r="AH31" s="2"/>
      <c r="AI31" s="16"/>
      <c r="AJ31" s="2"/>
      <c r="AK31" s="2"/>
      <c r="AL31" s="2"/>
      <c r="AM31" s="6">
        <v>2</v>
      </c>
      <c r="AN31" s="4">
        <v>2</v>
      </c>
      <c r="AO31" s="4">
        <v>2</v>
      </c>
      <c r="AP31" s="4">
        <v>100</v>
      </c>
      <c r="AQ31" s="2"/>
      <c r="AR31" s="2"/>
      <c r="AS31" s="16"/>
      <c r="AT31" s="2"/>
      <c r="AU31" s="2"/>
      <c r="AV31" s="7">
        <v>0</v>
      </c>
      <c r="AW31" s="4">
        <v>0</v>
      </c>
      <c r="AX31" s="4">
        <v>2</v>
      </c>
      <c r="AY31" s="4">
        <v>0</v>
      </c>
      <c r="AZ31" s="2"/>
      <c r="BA31" s="16"/>
      <c r="BB31" s="2"/>
      <c r="BC31" s="2"/>
      <c r="BD31" s="7">
        <v>0</v>
      </c>
      <c r="BE31" s="16"/>
      <c r="BF31" s="4">
        <v>0</v>
      </c>
      <c r="BG31" s="4">
        <v>4</v>
      </c>
      <c r="BH31" s="4">
        <v>0</v>
      </c>
      <c r="BI31" s="2"/>
      <c r="BJ31" s="7">
        <v>0</v>
      </c>
      <c r="BK31" s="2"/>
      <c r="BL31" s="2"/>
      <c r="BM31" s="16"/>
      <c r="BN31" s="2"/>
      <c r="BO31" s="4">
        <v>0</v>
      </c>
      <c r="BP31" s="4">
        <v>4</v>
      </c>
      <c r="BQ31" s="4">
        <v>0</v>
      </c>
      <c r="BR31" s="2"/>
      <c r="BS31" s="16"/>
      <c r="BT31" s="16"/>
      <c r="BU31" s="7">
        <v>0</v>
      </c>
      <c r="BV31" s="2"/>
      <c r="BW31" s="2"/>
      <c r="BX31" s="4">
        <v>0</v>
      </c>
      <c r="BY31" s="4">
        <v>4</v>
      </c>
      <c r="BZ31" s="4">
        <v>0</v>
      </c>
      <c r="CA31" s="2"/>
      <c r="CB31" s="2"/>
      <c r="CC31" s="2"/>
      <c r="CD31" s="16"/>
      <c r="CE31" s="16"/>
      <c r="CF31" s="6">
        <v>4</v>
      </c>
      <c r="CG31" s="4">
        <v>4</v>
      </c>
      <c r="CH31" s="4">
        <v>4</v>
      </c>
      <c r="CI31" s="4">
        <v>100</v>
      </c>
      <c r="CJ31" s="2"/>
      <c r="CK31" s="2"/>
      <c r="CL31" s="2"/>
      <c r="CM31" s="16"/>
      <c r="CN31" s="7">
        <v>0</v>
      </c>
      <c r="CO31" s="16"/>
      <c r="CP31" s="4">
        <v>0</v>
      </c>
      <c r="CQ31" s="4">
        <v>4</v>
      </c>
      <c r="CR31" s="4">
        <v>0</v>
      </c>
      <c r="CS31" s="3">
        <v>10</v>
      </c>
      <c r="CT31" s="3">
        <v>30</v>
      </c>
      <c r="CU31" s="3">
        <v>33.33</v>
      </c>
      <c r="CV31" s="2"/>
      <c r="CW31" s="16"/>
      <c r="CX31" s="2"/>
      <c r="CY31" s="2"/>
      <c r="CZ31" s="16"/>
      <c r="DA31" s="7">
        <v>0</v>
      </c>
      <c r="DB31" s="4">
        <v>0</v>
      </c>
      <c r="DC31" s="4">
        <v>4</v>
      </c>
      <c r="DD31" s="4">
        <v>0</v>
      </c>
      <c r="DE31" s="2"/>
      <c r="DF31" s="16"/>
      <c r="DG31" s="2"/>
      <c r="DH31" s="2"/>
      <c r="DI31" s="2"/>
      <c r="DJ31" s="7">
        <v>0</v>
      </c>
      <c r="DK31" s="4">
        <v>0</v>
      </c>
      <c r="DL31" s="4">
        <v>4</v>
      </c>
      <c r="DM31" s="4">
        <v>0</v>
      </c>
      <c r="DN31" s="6">
        <v>6</v>
      </c>
      <c r="DO31" s="2"/>
      <c r="DP31" s="16"/>
      <c r="DQ31" s="2"/>
      <c r="DR31" s="2"/>
      <c r="DS31" s="16"/>
      <c r="DT31" s="4">
        <v>6</v>
      </c>
      <c r="DU31" s="4">
        <v>6</v>
      </c>
      <c r="DV31" s="4">
        <v>100</v>
      </c>
      <c r="DW31" s="16"/>
      <c r="DX31" s="2"/>
      <c r="DY31" s="6">
        <v>6</v>
      </c>
      <c r="DZ31" s="2"/>
      <c r="EA31" s="16"/>
      <c r="EB31" s="2"/>
      <c r="EC31" s="4">
        <v>6</v>
      </c>
      <c r="ED31" s="4">
        <v>6</v>
      </c>
      <c r="EE31" s="4">
        <v>100</v>
      </c>
      <c r="EF31" s="2"/>
      <c r="EG31" s="2"/>
      <c r="EH31" s="8">
        <v>5</v>
      </c>
      <c r="EI31" s="2"/>
      <c r="EJ31" s="2"/>
      <c r="EK31" s="16"/>
      <c r="EL31" s="4">
        <v>5</v>
      </c>
      <c r="EM31" s="4">
        <v>6</v>
      </c>
      <c r="EN31" s="4">
        <v>83.33</v>
      </c>
      <c r="EO31" s="2"/>
      <c r="EP31" s="2"/>
      <c r="EQ31" s="16"/>
      <c r="ER31" s="7">
        <v>0</v>
      </c>
      <c r="ES31" s="16"/>
      <c r="ET31" s="2"/>
      <c r="EU31" s="4">
        <v>0</v>
      </c>
      <c r="EV31" s="4">
        <v>6</v>
      </c>
      <c r="EW31" s="4">
        <v>0</v>
      </c>
      <c r="EX31" s="6">
        <v>6</v>
      </c>
      <c r="EY31" s="2"/>
      <c r="EZ31" s="2"/>
      <c r="FA31" s="16"/>
      <c r="FB31" s="16"/>
      <c r="FC31" s="2"/>
      <c r="FD31" s="4">
        <v>6</v>
      </c>
      <c r="FE31" s="4">
        <v>6</v>
      </c>
      <c r="FF31" s="4">
        <v>100</v>
      </c>
      <c r="FG31" s="3">
        <v>23</v>
      </c>
      <c r="FH31" s="3">
        <v>38</v>
      </c>
      <c r="FI31" s="3">
        <v>60.53</v>
      </c>
      <c r="FJ31" s="2"/>
      <c r="FK31" s="2"/>
      <c r="FL31" s="2"/>
      <c r="FM31" s="2"/>
      <c r="FN31" s="2"/>
      <c r="FO31" s="2"/>
      <c r="FP31" s="16"/>
      <c r="FQ31" s="2"/>
      <c r="FR31" s="16"/>
      <c r="FS31" s="6">
        <v>2</v>
      </c>
      <c r="FT31" s="4">
        <v>2</v>
      </c>
      <c r="FU31" s="4">
        <v>2</v>
      </c>
      <c r="FV31" s="4">
        <v>100</v>
      </c>
      <c r="FW31" s="2"/>
      <c r="FX31" s="16"/>
      <c r="FY31" s="2"/>
      <c r="FZ31" s="2"/>
      <c r="GA31" s="7">
        <v>0</v>
      </c>
      <c r="GB31" s="16"/>
      <c r="GC31" s="2"/>
      <c r="GD31" s="2"/>
      <c r="GE31" s="2"/>
      <c r="GF31" s="2"/>
      <c r="GG31" s="4">
        <v>0</v>
      </c>
      <c r="GH31" s="4">
        <v>4</v>
      </c>
      <c r="GI31" s="4">
        <v>0</v>
      </c>
      <c r="GJ31" s="2"/>
      <c r="GK31" s="7">
        <v>0</v>
      </c>
      <c r="GL31" s="2"/>
      <c r="GM31" s="2"/>
      <c r="GN31" s="2"/>
      <c r="GO31" s="16"/>
      <c r="GP31" s="2"/>
      <c r="GQ31" s="2"/>
      <c r="GR31" s="16"/>
      <c r="GS31" s="2"/>
      <c r="GT31" s="4">
        <v>0</v>
      </c>
      <c r="GU31" s="4">
        <v>4</v>
      </c>
      <c r="GV31" s="4">
        <v>0</v>
      </c>
      <c r="GW31" s="7">
        <v>0</v>
      </c>
      <c r="GX31" s="2"/>
      <c r="GY31" s="2"/>
      <c r="GZ31" s="2"/>
      <c r="HA31" s="16"/>
      <c r="HB31" s="2"/>
      <c r="HC31" s="2"/>
      <c r="HD31" s="2"/>
      <c r="HE31" s="16"/>
      <c r="HF31" s="2"/>
      <c r="HG31" s="4">
        <v>0</v>
      </c>
      <c r="HH31" s="4">
        <v>4</v>
      </c>
      <c r="HI31" s="4">
        <v>0</v>
      </c>
      <c r="HJ31" s="16"/>
      <c r="HK31" s="2"/>
      <c r="HL31" s="2"/>
      <c r="HM31" s="2"/>
      <c r="HN31" s="2"/>
      <c r="HO31" s="2"/>
      <c r="HP31" s="6">
        <v>6</v>
      </c>
      <c r="HQ31" s="16"/>
      <c r="HR31" s="2"/>
      <c r="HS31" s="2"/>
      <c r="HT31" s="4">
        <v>6</v>
      </c>
      <c r="HU31" s="4">
        <v>6</v>
      </c>
      <c r="HV31" s="4">
        <v>100</v>
      </c>
      <c r="HW31" s="3">
        <v>8</v>
      </c>
      <c r="HX31" s="3">
        <v>20</v>
      </c>
      <c r="HY31" s="3">
        <v>40</v>
      </c>
      <c r="HZ31" s="2"/>
      <c r="IA31" s="16"/>
      <c r="IB31" s="2"/>
      <c r="IC31" s="16"/>
      <c r="ID31" s="6">
        <v>2</v>
      </c>
      <c r="IE31" s="2"/>
      <c r="IF31" s="2"/>
      <c r="IG31" s="2"/>
      <c r="IH31" s="2"/>
      <c r="II31" s="2"/>
      <c r="IJ31" s="4">
        <v>2</v>
      </c>
      <c r="IK31" s="4">
        <v>2</v>
      </c>
      <c r="IL31" s="4">
        <v>100</v>
      </c>
      <c r="IM31" s="16"/>
      <c r="IN31" s="2"/>
      <c r="IO31" s="2"/>
      <c r="IP31" s="2"/>
      <c r="IQ31" s="2"/>
      <c r="IR31" s="7">
        <v>0</v>
      </c>
      <c r="IS31" s="2"/>
      <c r="IT31" s="2"/>
      <c r="IU31" s="16"/>
      <c r="IV31" s="2"/>
      <c r="IW31" s="4">
        <v>0</v>
      </c>
      <c r="IX31" s="4">
        <v>4</v>
      </c>
      <c r="IY31" s="4">
        <v>0</v>
      </c>
      <c r="IZ31" s="2"/>
      <c r="JA31" s="16"/>
      <c r="JB31" s="6">
        <v>6</v>
      </c>
      <c r="JC31" s="2"/>
      <c r="JD31" s="16"/>
      <c r="JE31" s="2"/>
      <c r="JF31" s="2"/>
      <c r="JG31" s="2"/>
      <c r="JH31" s="2"/>
      <c r="JI31" s="2"/>
      <c r="JJ31" s="4">
        <v>6</v>
      </c>
      <c r="JK31" s="4">
        <v>6</v>
      </c>
      <c r="JL31" s="4">
        <v>100</v>
      </c>
      <c r="JM31" s="3">
        <v>8</v>
      </c>
      <c r="JN31" s="3">
        <v>12</v>
      </c>
      <c r="JO31" s="3">
        <v>66.67</v>
      </c>
      <c r="JP31" s="1">
        <v>49</v>
      </c>
      <c r="JQ31" s="1">
        <v>100</v>
      </c>
      <c r="JR31" s="1">
        <v>49</v>
      </c>
    </row>
    <row r="32" spans="1:278" ht="16.350000000000001" customHeight="1" x14ac:dyDescent="0.25">
      <c r="A32" s="1">
        <v>2037</v>
      </c>
      <c r="B32" s="2" t="s">
        <v>65</v>
      </c>
      <c r="C32" s="2" t="s">
        <v>52</v>
      </c>
      <c r="D32" s="2" t="s">
        <v>120</v>
      </c>
      <c r="E32" s="2" t="s">
        <v>2039</v>
      </c>
      <c r="F32" s="17" t="s">
        <v>1973</v>
      </c>
      <c r="G32" s="16"/>
      <c r="H32" s="2"/>
      <c r="I32" s="2"/>
      <c r="J32" s="16"/>
      <c r="K32" s="2"/>
      <c r="L32" s="7">
        <v>0</v>
      </c>
      <c r="M32" s="4">
        <v>0</v>
      </c>
      <c r="N32" s="4">
        <v>2</v>
      </c>
      <c r="O32" s="4">
        <v>0</v>
      </c>
      <c r="P32" s="16"/>
      <c r="Q32" s="6">
        <v>2</v>
      </c>
      <c r="R32" s="2"/>
      <c r="S32" s="2"/>
      <c r="T32" s="2"/>
      <c r="U32" s="2"/>
      <c r="V32" s="4">
        <v>2</v>
      </c>
      <c r="W32" s="4">
        <v>2</v>
      </c>
      <c r="X32" s="4">
        <v>100</v>
      </c>
      <c r="Y32" s="7">
        <v>0</v>
      </c>
      <c r="Z32" s="16"/>
      <c r="AA32" s="16"/>
      <c r="AB32" s="16"/>
      <c r="AC32" s="2"/>
      <c r="AD32" s="2"/>
      <c r="AE32" s="4">
        <v>0</v>
      </c>
      <c r="AF32" s="4">
        <v>2</v>
      </c>
      <c r="AG32" s="4">
        <v>0</v>
      </c>
      <c r="AH32" s="6">
        <v>2</v>
      </c>
      <c r="AI32" s="2"/>
      <c r="AJ32" s="2"/>
      <c r="AK32" s="2"/>
      <c r="AL32" s="16"/>
      <c r="AM32" s="2"/>
      <c r="AN32" s="4">
        <v>2</v>
      </c>
      <c r="AO32" s="4">
        <v>2</v>
      </c>
      <c r="AP32" s="4">
        <v>100</v>
      </c>
      <c r="AQ32" s="2"/>
      <c r="AR32" s="2"/>
      <c r="AS32" s="16"/>
      <c r="AT32" s="2"/>
      <c r="AU32" s="7">
        <v>0</v>
      </c>
      <c r="AV32" s="16"/>
      <c r="AW32" s="4">
        <v>0</v>
      </c>
      <c r="AX32" s="4">
        <v>2</v>
      </c>
      <c r="AY32" s="4">
        <v>0</v>
      </c>
      <c r="AZ32" s="2"/>
      <c r="BA32" s="16"/>
      <c r="BB32" s="6">
        <v>4</v>
      </c>
      <c r="BC32" s="16"/>
      <c r="BD32" s="16"/>
      <c r="BE32" s="2"/>
      <c r="BF32" s="4">
        <v>4</v>
      </c>
      <c r="BG32" s="4">
        <v>4</v>
      </c>
      <c r="BH32" s="4">
        <v>100</v>
      </c>
      <c r="BI32" s="7">
        <v>0</v>
      </c>
      <c r="BJ32" s="16"/>
      <c r="BK32" s="16"/>
      <c r="BL32" s="2"/>
      <c r="BM32" s="2"/>
      <c r="BN32" s="2"/>
      <c r="BO32" s="4">
        <v>0</v>
      </c>
      <c r="BP32" s="4">
        <v>4</v>
      </c>
      <c r="BQ32" s="4">
        <v>0</v>
      </c>
      <c r="BR32" s="16"/>
      <c r="BS32" s="16"/>
      <c r="BT32" s="6">
        <v>4</v>
      </c>
      <c r="BU32" s="2"/>
      <c r="BV32" s="16"/>
      <c r="BW32" s="2"/>
      <c r="BX32" s="4">
        <v>4</v>
      </c>
      <c r="BY32" s="4">
        <v>4</v>
      </c>
      <c r="BZ32" s="4">
        <v>100</v>
      </c>
      <c r="CA32" s="16"/>
      <c r="CB32" s="6">
        <v>4</v>
      </c>
      <c r="CC32" s="16"/>
      <c r="CD32" s="16"/>
      <c r="CE32" s="2"/>
      <c r="CF32" s="2"/>
      <c r="CG32" s="4">
        <v>4</v>
      </c>
      <c r="CH32" s="4">
        <v>4</v>
      </c>
      <c r="CI32" s="4">
        <v>100</v>
      </c>
      <c r="CJ32" s="2"/>
      <c r="CK32" s="16"/>
      <c r="CL32" s="2"/>
      <c r="CM32" s="2"/>
      <c r="CN32" s="16"/>
      <c r="CO32" s="6">
        <v>4</v>
      </c>
      <c r="CP32" s="4">
        <v>4</v>
      </c>
      <c r="CQ32" s="4">
        <v>4</v>
      </c>
      <c r="CR32" s="4">
        <v>100</v>
      </c>
      <c r="CS32" s="3">
        <v>20</v>
      </c>
      <c r="CT32" s="3">
        <v>30</v>
      </c>
      <c r="CU32" s="3">
        <v>66.67</v>
      </c>
      <c r="CV32" s="16"/>
      <c r="CW32" s="2"/>
      <c r="CX32" s="2"/>
      <c r="CY32" s="7">
        <v>0</v>
      </c>
      <c r="CZ32" s="16"/>
      <c r="DA32" s="2"/>
      <c r="DB32" s="4">
        <v>0</v>
      </c>
      <c r="DC32" s="4">
        <v>4</v>
      </c>
      <c r="DD32" s="4">
        <v>0</v>
      </c>
      <c r="DE32" s="2"/>
      <c r="DF32" s="16"/>
      <c r="DG32" s="6">
        <v>4</v>
      </c>
      <c r="DH32" s="2"/>
      <c r="DI32" s="16"/>
      <c r="DJ32" s="2"/>
      <c r="DK32" s="4">
        <v>4</v>
      </c>
      <c r="DL32" s="4">
        <v>4</v>
      </c>
      <c r="DM32" s="4">
        <v>100</v>
      </c>
      <c r="DN32" s="6">
        <v>6</v>
      </c>
      <c r="DO32" s="2"/>
      <c r="DP32" s="16"/>
      <c r="DQ32" s="2"/>
      <c r="DR32" s="16"/>
      <c r="DS32" s="16"/>
      <c r="DT32" s="4">
        <v>6</v>
      </c>
      <c r="DU32" s="4">
        <v>6</v>
      </c>
      <c r="DV32" s="4">
        <v>100</v>
      </c>
      <c r="DW32" s="2"/>
      <c r="DX32" s="2"/>
      <c r="DY32" s="16"/>
      <c r="DZ32" s="2"/>
      <c r="EA32" s="6">
        <v>6</v>
      </c>
      <c r="EB32" s="2"/>
      <c r="EC32" s="4">
        <v>6</v>
      </c>
      <c r="ED32" s="4">
        <v>6</v>
      </c>
      <c r="EE32" s="4">
        <v>100</v>
      </c>
      <c r="EF32" s="2"/>
      <c r="EG32" s="2"/>
      <c r="EH32" s="16"/>
      <c r="EI32" s="16"/>
      <c r="EJ32" s="8">
        <v>1</v>
      </c>
      <c r="EK32" s="2"/>
      <c r="EL32" s="4">
        <v>1</v>
      </c>
      <c r="EM32" s="4">
        <v>6</v>
      </c>
      <c r="EN32" s="4">
        <v>16.670000000000002</v>
      </c>
      <c r="EO32" s="16"/>
      <c r="EP32" s="16"/>
      <c r="EQ32" s="2"/>
      <c r="ER32" s="6">
        <v>6</v>
      </c>
      <c r="ES32" s="2"/>
      <c r="ET32" s="2"/>
      <c r="EU32" s="4">
        <v>6</v>
      </c>
      <c r="EV32" s="4">
        <v>6</v>
      </c>
      <c r="EW32" s="4">
        <v>100</v>
      </c>
      <c r="EX32" s="2"/>
      <c r="EY32" s="16"/>
      <c r="EZ32" s="2"/>
      <c r="FA32" s="2"/>
      <c r="FB32" s="6">
        <v>6</v>
      </c>
      <c r="FC32" s="16"/>
      <c r="FD32" s="4">
        <v>6</v>
      </c>
      <c r="FE32" s="4">
        <v>6</v>
      </c>
      <c r="FF32" s="4">
        <v>100</v>
      </c>
      <c r="FG32" s="3">
        <v>29</v>
      </c>
      <c r="FH32" s="3">
        <v>38</v>
      </c>
      <c r="FI32" s="3">
        <v>76.319999999999993</v>
      </c>
      <c r="FJ32" s="2"/>
      <c r="FK32" s="2"/>
      <c r="FL32" s="2"/>
      <c r="FM32" s="2"/>
      <c r="FN32" s="6">
        <v>2</v>
      </c>
      <c r="FO32" s="2"/>
      <c r="FP32" s="2"/>
      <c r="FQ32" s="16"/>
      <c r="FR32" s="16"/>
      <c r="FS32" s="16"/>
      <c r="FT32" s="4">
        <v>2</v>
      </c>
      <c r="FU32" s="4">
        <v>2</v>
      </c>
      <c r="FV32" s="4">
        <v>100</v>
      </c>
      <c r="FW32" s="16"/>
      <c r="FX32" s="7">
        <v>0</v>
      </c>
      <c r="FY32" s="2"/>
      <c r="FZ32" s="16"/>
      <c r="GA32" s="2"/>
      <c r="GB32" s="16"/>
      <c r="GC32" s="2"/>
      <c r="GD32" s="2"/>
      <c r="GE32" s="2"/>
      <c r="GF32" s="2"/>
      <c r="GG32" s="4">
        <v>0</v>
      </c>
      <c r="GH32" s="4">
        <v>4</v>
      </c>
      <c r="GI32" s="4">
        <v>0</v>
      </c>
      <c r="GJ32" s="7">
        <v>0</v>
      </c>
      <c r="GK32" s="2"/>
      <c r="GL32" s="2"/>
      <c r="GM32" s="2"/>
      <c r="GN32" s="16"/>
      <c r="GO32" s="2"/>
      <c r="GP32" s="2"/>
      <c r="GQ32" s="2"/>
      <c r="GR32" s="2"/>
      <c r="GS32" s="2"/>
      <c r="GT32" s="4">
        <v>0</v>
      </c>
      <c r="GU32" s="4">
        <v>4</v>
      </c>
      <c r="GV32" s="4">
        <v>0</v>
      </c>
      <c r="GW32" s="2"/>
      <c r="GX32" s="2"/>
      <c r="GY32" s="16"/>
      <c r="GZ32" s="2"/>
      <c r="HA32" s="7">
        <v>0</v>
      </c>
      <c r="HB32" s="2"/>
      <c r="HC32" s="2"/>
      <c r="HD32" s="2"/>
      <c r="HE32" s="2"/>
      <c r="HF32" s="16"/>
      <c r="HG32" s="4">
        <v>0</v>
      </c>
      <c r="HH32" s="4">
        <v>4</v>
      </c>
      <c r="HI32" s="4">
        <v>0</v>
      </c>
      <c r="HJ32" s="2"/>
      <c r="HK32" s="2"/>
      <c r="HL32" s="2"/>
      <c r="HM32" s="6">
        <v>6</v>
      </c>
      <c r="HN32" s="2"/>
      <c r="HO32" s="2"/>
      <c r="HP32" s="16"/>
      <c r="HQ32" s="2"/>
      <c r="HR32" s="2"/>
      <c r="HS32" s="2"/>
      <c r="HT32" s="4">
        <v>6</v>
      </c>
      <c r="HU32" s="4">
        <v>6</v>
      </c>
      <c r="HV32" s="4">
        <v>100</v>
      </c>
      <c r="HW32" s="3">
        <v>8</v>
      </c>
      <c r="HX32" s="3">
        <v>20</v>
      </c>
      <c r="HY32" s="3">
        <v>40</v>
      </c>
      <c r="HZ32" s="16"/>
      <c r="IA32" s="2"/>
      <c r="IB32" s="2"/>
      <c r="IC32" s="6">
        <v>2</v>
      </c>
      <c r="ID32" s="2"/>
      <c r="IE32" s="16"/>
      <c r="IF32" s="2"/>
      <c r="IG32" s="2"/>
      <c r="IH32" s="2"/>
      <c r="II32" s="16"/>
      <c r="IJ32" s="4">
        <v>2</v>
      </c>
      <c r="IK32" s="4">
        <v>2</v>
      </c>
      <c r="IL32" s="4">
        <v>100</v>
      </c>
      <c r="IM32" s="16"/>
      <c r="IN32" s="2"/>
      <c r="IO32" s="6">
        <v>4</v>
      </c>
      <c r="IP32" s="2"/>
      <c r="IQ32" s="16"/>
      <c r="IR32" s="2"/>
      <c r="IS32" s="2"/>
      <c r="IT32" s="2"/>
      <c r="IU32" s="2"/>
      <c r="IV32" s="2"/>
      <c r="IW32" s="4">
        <v>4</v>
      </c>
      <c r="IX32" s="4">
        <v>4</v>
      </c>
      <c r="IY32" s="4">
        <v>100</v>
      </c>
      <c r="IZ32" s="2"/>
      <c r="JA32" s="2"/>
      <c r="JB32" s="16"/>
      <c r="JC32" s="16"/>
      <c r="JD32" s="2"/>
      <c r="JE32" s="2"/>
      <c r="JF32" s="2"/>
      <c r="JG32" s="16"/>
      <c r="JH32" s="6">
        <v>6</v>
      </c>
      <c r="JI32" s="2"/>
      <c r="JJ32" s="4">
        <v>6</v>
      </c>
      <c r="JK32" s="4">
        <v>6</v>
      </c>
      <c r="JL32" s="4">
        <v>100</v>
      </c>
      <c r="JM32" s="3">
        <v>12</v>
      </c>
      <c r="JN32" s="3">
        <v>12</v>
      </c>
      <c r="JO32" s="3">
        <v>100</v>
      </c>
      <c r="JP32" s="1">
        <v>69</v>
      </c>
      <c r="JQ32" s="1">
        <v>100</v>
      </c>
      <c r="JR32" s="1">
        <v>69</v>
      </c>
    </row>
    <row r="33" spans="1:278" ht="16.350000000000001" customHeight="1" x14ac:dyDescent="0.25">
      <c r="A33" s="1">
        <v>4934</v>
      </c>
      <c r="B33" s="2" t="s">
        <v>65</v>
      </c>
      <c r="C33" s="2" t="s">
        <v>55</v>
      </c>
      <c r="D33" s="2" t="s">
        <v>61</v>
      </c>
      <c r="E33" s="2" t="s">
        <v>2040</v>
      </c>
      <c r="F33" s="2" t="s">
        <v>1974</v>
      </c>
      <c r="G33" s="16"/>
      <c r="H33" s="2"/>
      <c r="I33" s="2"/>
      <c r="J33" s="7">
        <v>0</v>
      </c>
      <c r="K33" s="2"/>
      <c r="L33" s="16"/>
      <c r="M33" s="4">
        <v>0</v>
      </c>
      <c r="N33" s="4">
        <v>2</v>
      </c>
      <c r="O33" s="4">
        <v>0</v>
      </c>
      <c r="P33" s="2"/>
      <c r="Q33" s="6">
        <v>2</v>
      </c>
      <c r="R33" s="16"/>
      <c r="S33" s="2"/>
      <c r="T33" s="16"/>
      <c r="U33" s="2"/>
      <c r="V33" s="4">
        <v>2</v>
      </c>
      <c r="W33" s="4">
        <v>2</v>
      </c>
      <c r="X33" s="4">
        <v>100</v>
      </c>
      <c r="Y33" s="16"/>
      <c r="Z33" s="6">
        <v>2</v>
      </c>
      <c r="AA33" s="2"/>
      <c r="AB33" s="2"/>
      <c r="AC33" s="2"/>
      <c r="AD33" s="2"/>
      <c r="AE33" s="4">
        <v>2</v>
      </c>
      <c r="AF33" s="4">
        <v>2</v>
      </c>
      <c r="AG33" s="4">
        <v>100</v>
      </c>
      <c r="AH33" s="6">
        <v>2</v>
      </c>
      <c r="AI33" s="2"/>
      <c r="AJ33" s="2"/>
      <c r="AK33" s="2"/>
      <c r="AL33" s="2"/>
      <c r="AM33" s="16"/>
      <c r="AN33" s="4">
        <v>2</v>
      </c>
      <c r="AO33" s="4">
        <v>2</v>
      </c>
      <c r="AP33" s="4">
        <v>100</v>
      </c>
      <c r="AQ33" s="16"/>
      <c r="AR33" s="2"/>
      <c r="AS33" s="2"/>
      <c r="AT33" s="2"/>
      <c r="AU33" s="16"/>
      <c r="AV33" s="6">
        <v>2</v>
      </c>
      <c r="AW33" s="4">
        <v>2</v>
      </c>
      <c r="AX33" s="4">
        <v>2</v>
      </c>
      <c r="AY33" s="4">
        <v>100</v>
      </c>
      <c r="AZ33" s="2"/>
      <c r="BA33" s="2"/>
      <c r="BB33" s="16"/>
      <c r="BC33" s="16"/>
      <c r="BD33" s="7">
        <v>0</v>
      </c>
      <c r="BE33" s="2"/>
      <c r="BF33" s="4">
        <v>0</v>
      </c>
      <c r="BG33" s="4">
        <v>4</v>
      </c>
      <c r="BH33" s="4">
        <v>0</v>
      </c>
      <c r="BI33" s="16"/>
      <c r="BJ33" s="16"/>
      <c r="BK33" s="7">
        <v>0</v>
      </c>
      <c r="BL33" s="2"/>
      <c r="BM33" s="2"/>
      <c r="BN33" s="16"/>
      <c r="BO33" s="4">
        <v>0</v>
      </c>
      <c r="BP33" s="4">
        <v>4</v>
      </c>
      <c r="BQ33" s="4">
        <v>0</v>
      </c>
      <c r="BR33" s="2"/>
      <c r="BS33" s="6">
        <v>4</v>
      </c>
      <c r="BT33" s="16"/>
      <c r="BU33" s="2"/>
      <c r="BV33" s="16"/>
      <c r="BW33" s="16"/>
      <c r="BX33" s="4">
        <v>4</v>
      </c>
      <c r="BY33" s="4">
        <v>4</v>
      </c>
      <c r="BZ33" s="4">
        <v>100</v>
      </c>
      <c r="CA33" s="2"/>
      <c r="CB33" s="16"/>
      <c r="CC33" s="6">
        <v>4</v>
      </c>
      <c r="CD33" s="16"/>
      <c r="CE33" s="2"/>
      <c r="CF33" s="16"/>
      <c r="CG33" s="4">
        <v>4</v>
      </c>
      <c r="CH33" s="4">
        <v>4</v>
      </c>
      <c r="CI33" s="4">
        <v>100</v>
      </c>
      <c r="CJ33" s="2"/>
      <c r="CK33" s="2"/>
      <c r="CL33" s="16"/>
      <c r="CM33" s="2"/>
      <c r="CN33" s="2"/>
      <c r="CO33" s="6">
        <v>4</v>
      </c>
      <c r="CP33" s="4">
        <v>4</v>
      </c>
      <c r="CQ33" s="4">
        <v>4</v>
      </c>
      <c r="CR33" s="4">
        <v>100</v>
      </c>
      <c r="CS33" s="3">
        <v>20</v>
      </c>
      <c r="CT33" s="3">
        <v>30</v>
      </c>
      <c r="CU33" s="3">
        <v>66.67</v>
      </c>
      <c r="CV33" s="2"/>
      <c r="CW33" s="16"/>
      <c r="CX33" s="16"/>
      <c r="CY33" s="16"/>
      <c r="CZ33" s="6">
        <v>4</v>
      </c>
      <c r="DA33" s="2"/>
      <c r="DB33" s="4">
        <v>4</v>
      </c>
      <c r="DC33" s="4">
        <v>4</v>
      </c>
      <c r="DD33" s="4">
        <v>100</v>
      </c>
      <c r="DE33" s="2"/>
      <c r="DF33" s="16"/>
      <c r="DG33" s="16"/>
      <c r="DH33" s="2"/>
      <c r="DI33" s="6">
        <v>4</v>
      </c>
      <c r="DJ33" s="16"/>
      <c r="DK33" s="4">
        <v>4</v>
      </c>
      <c r="DL33" s="4">
        <v>4</v>
      </c>
      <c r="DM33" s="4">
        <v>100</v>
      </c>
      <c r="DN33" s="16"/>
      <c r="DO33" s="2"/>
      <c r="DP33" s="2"/>
      <c r="DQ33" s="16"/>
      <c r="DR33" s="2"/>
      <c r="DS33" s="7">
        <v>0</v>
      </c>
      <c r="DT33" s="4">
        <v>0</v>
      </c>
      <c r="DU33" s="4">
        <v>6</v>
      </c>
      <c r="DV33" s="4">
        <v>0</v>
      </c>
      <c r="DW33" s="16"/>
      <c r="DX33" s="16"/>
      <c r="DY33" s="7">
        <v>0</v>
      </c>
      <c r="DZ33" s="2"/>
      <c r="EA33" s="16"/>
      <c r="EB33" s="2"/>
      <c r="EC33" s="4">
        <v>0</v>
      </c>
      <c r="ED33" s="4">
        <v>6</v>
      </c>
      <c r="EE33" s="4">
        <v>0</v>
      </c>
      <c r="EF33" s="2"/>
      <c r="EG33" s="2"/>
      <c r="EH33" s="8">
        <v>3</v>
      </c>
      <c r="EI33" s="16"/>
      <c r="EJ33" s="16"/>
      <c r="EK33" s="2"/>
      <c r="EL33" s="4">
        <v>3</v>
      </c>
      <c r="EM33" s="4">
        <v>6</v>
      </c>
      <c r="EN33" s="4">
        <v>50</v>
      </c>
      <c r="EO33" s="6">
        <v>6</v>
      </c>
      <c r="EP33" s="2"/>
      <c r="EQ33" s="2"/>
      <c r="ER33" s="16"/>
      <c r="ES33" s="2"/>
      <c r="ET33" s="16"/>
      <c r="EU33" s="4">
        <v>6</v>
      </c>
      <c r="EV33" s="4">
        <v>6</v>
      </c>
      <c r="EW33" s="4">
        <v>100</v>
      </c>
      <c r="EX33" s="2"/>
      <c r="EY33" s="2"/>
      <c r="EZ33" s="2"/>
      <c r="FA33" s="16"/>
      <c r="FB33" s="16"/>
      <c r="FC33" s="7">
        <v>0</v>
      </c>
      <c r="FD33" s="4">
        <v>0</v>
      </c>
      <c r="FE33" s="4">
        <v>6</v>
      </c>
      <c r="FF33" s="4">
        <v>0</v>
      </c>
      <c r="FG33" s="3">
        <v>17</v>
      </c>
      <c r="FH33" s="3">
        <v>38</v>
      </c>
      <c r="FI33" s="3">
        <v>44.74</v>
      </c>
      <c r="FJ33" s="2"/>
      <c r="FK33" s="2"/>
      <c r="FL33" s="16"/>
      <c r="FM33" s="2"/>
      <c r="FN33" s="16"/>
      <c r="FO33" s="2"/>
      <c r="FP33" s="2"/>
      <c r="FQ33" s="2"/>
      <c r="FR33" s="6">
        <v>2</v>
      </c>
      <c r="FS33" s="2"/>
      <c r="FT33" s="4">
        <v>2</v>
      </c>
      <c r="FU33" s="4">
        <v>2</v>
      </c>
      <c r="FV33" s="4">
        <v>100</v>
      </c>
      <c r="FW33" s="2"/>
      <c r="FX33" s="16"/>
      <c r="FY33" s="2"/>
      <c r="FZ33" s="2"/>
      <c r="GA33" s="2"/>
      <c r="GB33" s="7">
        <v>0</v>
      </c>
      <c r="GC33" s="2"/>
      <c r="GD33" s="16"/>
      <c r="GE33" s="2"/>
      <c r="GF33" s="2"/>
      <c r="GG33" s="4">
        <v>0</v>
      </c>
      <c r="GH33" s="4">
        <v>4</v>
      </c>
      <c r="GI33" s="4">
        <v>0</v>
      </c>
      <c r="GJ33" s="16"/>
      <c r="GK33" s="2"/>
      <c r="GL33" s="2"/>
      <c r="GM33" s="2"/>
      <c r="GN33" s="6">
        <v>4</v>
      </c>
      <c r="GO33" s="2"/>
      <c r="GP33" s="2"/>
      <c r="GQ33" s="2"/>
      <c r="GR33" s="2"/>
      <c r="GS33" s="16"/>
      <c r="GT33" s="4">
        <v>4</v>
      </c>
      <c r="GU33" s="4">
        <v>4</v>
      </c>
      <c r="GV33" s="4">
        <v>100</v>
      </c>
      <c r="GW33" s="16"/>
      <c r="GX33" s="2"/>
      <c r="GY33" s="2"/>
      <c r="GZ33" s="2"/>
      <c r="HA33" s="7">
        <v>0</v>
      </c>
      <c r="HB33" s="16"/>
      <c r="HC33" s="2"/>
      <c r="HD33" s="2"/>
      <c r="HE33" s="2"/>
      <c r="HF33" s="2"/>
      <c r="HG33" s="4">
        <v>0</v>
      </c>
      <c r="HH33" s="4">
        <v>4</v>
      </c>
      <c r="HI33" s="4">
        <v>0</v>
      </c>
      <c r="HJ33" s="16"/>
      <c r="HK33" s="2"/>
      <c r="HL33" s="2"/>
      <c r="HM33" s="16"/>
      <c r="HN33" s="2"/>
      <c r="HO33" s="2"/>
      <c r="HP33" s="6">
        <v>6</v>
      </c>
      <c r="HQ33" s="16"/>
      <c r="HR33" s="2"/>
      <c r="HS33" s="2"/>
      <c r="HT33" s="4">
        <v>6</v>
      </c>
      <c r="HU33" s="4">
        <v>6</v>
      </c>
      <c r="HV33" s="4">
        <v>100</v>
      </c>
      <c r="HW33" s="3">
        <v>12</v>
      </c>
      <c r="HX33" s="3">
        <v>20</v>
      </c>
      <c r="HY33" s="3">
        <v>60</v>
      </c>
      <c r="HZ33" s="16"/>
      <c r="IA33" s="2"/>
      <c r="IB33" s="2"/>
      <c r="IC33" s="16"/>
      <c r="ID33" s="2"/>
      <c r="IE33" s="2"/>
      <c r="IF33" s="2"/>
      <c r="IG33" s="2"/>
      <c r="IH33" s="2"/>
      <c r="II33" s="6">
        <v>2</v>
      </c>
      <c r="IJ33" s="4">
        <v>2</v>
      </c>
      <c r="IK33" s="4">
        <v>2</v>
      </c>
      <c r="IL33" s="4">
        <v>100</v>
      </c>
      <c r="IM33" s="6">
        <v>4</v>
      </c>
      <c r="IN33" s="2"/>
      <c r="IO33" s="16"/>
      <c r="IP33" s="16"/>
      <c r="IQ33" s="2"/>
      <c r="IR33" s="2"/>
      <c r="IS33" s="2"/>
      <c r="IT33" s="2"/>
      <c r="IU33" s="2"/>
      <c r="IV33" s="16"/>
      <c r="IW33" s="4">
        <v>4</v>
      </c>
      <c r="IX33" s="4">
        <v>4</v>
      </c>
      <c r="IY33" s="4">
        <v>100</v>
      </c>
      <c r="IZ33" s="2"/>
      <c r="JA33" s="2"/>
      <c r="JB33" s="2"/>
      <c r="JC33" s="6">
        <v>6</v>
      </c>
      <c r="JD33" s="16"/>
      <c r="JE33" s="2"/>
      <c r="JF33" s="2"/>
      <c r="JG33" s="2"/>
      <c r="JH33" s="16"/>
      <c r="JI33" s="2"/>
      <c r="JJ33" s="4">
        <v>6</v>
      </c>
      <c r="JK33" s="4">
        <v>6</v>
      </c>
      <c r="JL33" s="4">
        <v>100</v>
      </c>
      <c r="JM33" s="3">
        <v>12</v>
      </c>
      <c r="JN33" s="3">
        <v>12</v>
      </c>
      <c r="JO33" s="3">
        <v>100</v>
      </c>
      <c r="JP33" s="1">
        <v>61</v>
      </c>
      <c r="JQ33" s="1">
        <v>100</v>
      </c>
      <c r="JR33" s="1">
        <v>61</v>
      </c>
    </row>
    <row r="34" spans="1:278" ht="16.350000000000001" customHeight="1" x14ac:dyDescent="0.25">
      <c r="A34" s="1">
        <v>2494</v>
      </c>
      <c r="B34" s="2" t="s">
        <v>1810</v>
      </c>
      <c r="C34" s="2" t="s">
        <v>86</v>
      </c>
      <c r="D34" s="2" t="s">
        <v>99</v>
      </c>
      <c r="E34" s="2" t="s">
        <v>2041</v>
      </c>
      <c r="F34" s="2" t="s">
        <v>1975</v>
      </c>
      <c r="G34" s="2"/>
      <c r="H34" s="2"/>
      <c r="I34" s="16"/>
      <c r="J34" s="7">
        <v>0</v>
      </c>
      <c r="K34" s="16"/>
      <c r="L34" s="2"/>
      <c r="M34" s="4">
        <v>0</v>
      </c>
      <c r="N34" s="4">
        <v>2</v>
      </c>
      <c r="O34" s="4">
        <v>0</v>
      </c>
      <c r="P34" s="16"/>
      <c r="Q34" s="7">
        <v>0</v>
      </c>
      <c r="R34" s="2"/>
      <c r="S34" s="2"/>
      <c r="T34" s="2"/>
      <c r="U34" s="2"/>
      <c r="V34" s="4">
        <v>0</v>
      </c>
      <c r="W34" s="4">
        <v>2</v>
      </c>
      <c r="X34" s="4">
        <v>0</v>
      </c>
      <c r="Y34" s="7">
        <v>0</v>
      </c>
      <c r="Z34" s="16"/>
      <c r="AA34" s="16"/>
      <c r="AB34" s="2"/>
      <c r="AC34" s="2"/>
      <c r="AD34" s="2"/>
      <c r="AE34" s="4">
        <v>0</v>
      </c>
      <c r="AF34" s="4">
        <v>2</v>
      </c>
      <c r="AG34" s="4">
        <v>0</v>
      </c>
      <c r="AH34" s="2"/>
      <c r="AI34" s="16"/>
      <c r="AJ34" s="2"/>
      <c r="AK34" s="6">
        <v>2</v>
      </c>
      <c r="AL34" s="2"/>
      <c r="AM34" s="16"/>
      <c r="AN34" s="4">
        <v>2</v>
      </c>
      <c r="AO34" s="4">
        <v>2</v>
      </c>
      <c r="AP34" s="4">
        <v>100</v>
      </c>
      <c r="AQ34" s="16"/>
      <c r="AR34" s="2"/>
      <c r="AS34" s="6">
        <v>2</v>
      </c>
      <c r="AT34" s="2"/>
      <c r="AU34" s="2"/>
      <c r="AV34" s="2"/>
      <c r="AW34" s="4">
        <v>2</v>
      </c>
      <c r="AX34" s="4">
        <v>2</v>
      </c>
      <c r="AY34" s="4">
        <v>100</v>
      </c>
      <c r="AZ34" s="7">
        <v>0</v>
      </c>
      <c r="BA34" s="2"/>
      <c r="BB34" s="2"/>
      <c r="BC34" s="2"/>
      <c r="BD34" s="16"/>
      <c r="BE34" s="2"/>
      <c r="BF34" s="4">
        <v>0</v>
      </c>
      <c r="BG34" s="4">
        <v>4</v>
      </c>
      <c r="BH34" s="4">
        <v>0</v>
      </c>
      <c r="BI34" s="2"/>
      <c r="BJ34" s="2"/>
      <c r="BK34" s="7">
        <v>0</v>
      </c>
      <c r="BL34" s="16"/>
      <c r="BM34" s="2"/>
      <c r="BN34" s="16"/>
      <c r="BO34" s="4">
        <v>0</v>
      </c>
      <c r="BP34" s="4">
        <v>4</v>
      </c>
      <c r="BQ34" s="4">
        <v>0</v>
      </c>
      <c r="BR34" s="2"/>
      <c r="BS34" s="2"/>
      <c r="BT34" s="2"/>
      <c r="BU34" s="16"/>
      <c r="BV34" s="2"/>
      <c r="BW34" s="6">
        <v>4</v>
      </c>
      <c r="BX34" s="4">
        <v>4</v>
      </c>
      <c r="BY34" s="4">
        <v>4</v>
      </c>
      <c r="BZ34" s="4">
        <v>100</v>
      </c>
      <c r="CA34" s="2"/>
      <c r="CB34" s="2"/>
      <c r="CC34" s="2"/>
      <c r="CD34" s="2"/>
      <c r="CE34" s="6">
        <v>4</v>
      </c>
      <c r="CF34" s="16"/>
      <c r="CG34" s="4">
        <v>4</v>
      </c>
      <c r="CH34" s="4">
        <v>4</v>
      </c>
      <c r="CI34" s="4">
        <v>100</v>
      </c>
      <c r="CJ34" s="16"/>
      <c r="CK34" s="2"/>
      <c r="CL34" s="6">
        <v>4</v>
      </c>
      <c r="CM34" s="2"/>
      <c r="CN34" s="16"/>
      <c r="CO34" s="2"/>
      <c r="CP34" s="4">
        <v>4</v>
      </c>
      <c r="CQ34" s="4">
        <v>4</v>
      </c>
      <c r="CR34" s="4">
        <v>100</v>
      </c>
      <c r="CS34" s="3">
        <v>16</v>
      </c>
      <c r="CT34" s="3">
        <v>30</v>
      </c>
      <c r="CU34" s="3">
        <v>53.33</v>
      </c>
      <c r="CV34" s="2"/>
      <c r="CW34" s="16"/>
      <c r="CX34" s="6">
        <v>4</v>
      </c>
      <c r="CY34" s="2"/>
      <c r="CZ34" s="2"/>
      <c r="DA34" s="2"/>
      <c r="DB34" s="4">
        <v>4</v>
      </c>
      <c r="DC34" s="4">
        <v>4</v>
      </c>
      <c r="DD34" s="4">
        <v>100</v>
      </c>
      <c r="DE34" s="2"/>
      <c r="DF34" s="6">
        <v>4</v>
      </c>
      <c r="DG34" s="2"/>
      <c r="DH34" s="2"/>
      <c r="DI34" s="16"/>
      <c r="DJ34" s="16"/>
      <c r="DK34" s="4">
        <v>4</v>
      </c>
      <c r="DL34" s="4">
        <v>4</v>
      </c>
      <c r="DM34" s="4">
        <v>100</v>
      </c>
      <c r="DN34" s="6">
        <v>6</v>
      </c>
      <c r="DO34" s="2"/>
      <c r="DP34" s="16"/>
      <c r="DQ34" s="16"/>
      <c r="DR34" s="2"/>
      <c r="DS34" s="2"/>
      <c r="DT34" s="4">
        <v>6</v>
      </c>
      <c r="DU34" s="4">
        <v>6</v>
      </c>
      <c r="DV34" s="4">
        <v>100</v>
      </c>
      <c r="DW34" s="2"/>
      <c r="DX34" s="16"/>
      <c r="DY34" s="2"/>
      <c r="DZ34" s="8">
        <v>3</v>
      </c>
      <c r="EA34" s="2"/>
      <c r="EB34" s="16"/>
      <c r="EC34" s="4">
        <v>3</v>
      </c>
      <c r="ED34" s="4">
        <v>6</v>
      </c>
      <c r="EE34" s="4">
        <v>50</v>
      </c>
      <c r="EF34" s="2"/>
      <c r="EG34" s="2"/>
      <c r="EH34" s="16"/>
      <c r="EI34" s="2"/>
      <c r="EJ34" s="8">
        <v>1</v>
      </c>
      <c r="EK34" s="2"/>
      <c r="EL34" s="4">
        <v>1</v>
      </c>
      <c r="EM34" s="4">
        <v>6</v>
      </c>
      <c r="EN34" s="4">
        <v>16.670000000000002</v>
      </c>
      <c r="EO34" s="2"/>
      <c r="EP34" s="2"/>
      <c r="EQ34" s="2"/>
      <c r="ER34" s="6">
        <v>6</v>
      </c>
      <c r="ES34" s="16"/>
      <c r="ET34" s="2"/>
      <c r="EU34" s="4">
        <v>6</v>
      </c>
      <c r="EV34" s="4">
        <v>6</v>
      </c>
      <c r="EW34" s="4">
        <v>100</v>
      </c>
      <c r="EX34" s="2"/>
      <c r="EY34" s="2"/>
      <c r="EZ34" s="2"/>
      <c r="FA34" s="2"/>
      <c r="FB34" s="7">
        <v>0</v>
      </c>
      <c r="FC34" s="16"/>
      <c r="FD34" s="4">
        <v>0</v>
      </c>
      <c r="FE34" s="4">
        <v>6</v>
      </c>
      <c r="FF34" s="4">
        <v>0</v>
      </c>
      <c r="FG34" s="3">
        <v>24</v>
      </c>
      <c r="FH34" s="3">
        <v>38</v>
      </c>
      <c r="FI34" s="3">
        <v>63.16</v>
      </c>
      <c r="FJ34" s="2"/>
      <c r="FK34" s="2"/>
      <c r="FL34" s="16"/>
      <c r="FM34" s="2"/>
      <c r="FN34" s="6">
        <v>2</v>
      </c>
      <c r="FO34" s="2"/>
      <c r="FP34" s="2"/>
      <c r="FQ34" s="2"/>
      <c r="FR34" s="16"/>
      <c r="FS34" s="2"/>
      <c r="FT34" s="4">
        <v>2</v>
      </c>
      <c r="FU34" s="4">
        <v>2</v>
      </c>
      <c r="FV34" s="4">
        <v>100</v>
      </c>
      <c r="FW34" s="2"/>
      <c r="FX34" s="2"/>
      <c r="FY34" s="2"/>
      <c r="FZ34" s="2"/>
      <c r="GA34" s="7">
        <v>0</v>
      </c>
      <c r="GB34" s="16"/>
      <c r="GC34" s="2"/>
      <c r="GD34" s="2"/>
      <c r="GE34" s="16"/>
      <c r="GF34" s="2"/>
      <c r="GG34" s="4">
        <v>0</v>
      </c>
      <c r="GH34" s="4">
        <v>4</v>
      </c>
      <c r="GI34" s="4">
        <v>0</v>
      </c>
      <c r="GJ34" s="2"/>
      <c r="GK34" s="2"/>
      <c r="GL34" s="2"/>
      <c r="GM34" s="2"/>
      <c r="GN34" s="16"/>
      <c r="GO34" s="2"/>
      <c r="GP34" s="2"/>
      <c r="GQ34" s="7">
        <v>0</v>
      </c>
      <c r="GR34" s="2"/>
      <c r="GS34" s="2"/>
      <c r="GT34" s="4">
        <v>0</v>
      </c>
      <c r="GU34" s="4">
        <v>4</v>
      </c>
      <c r="GV34" s="4">
        <v>0</v>
      </c>
      <c r="GW34" s="2"/>
      <c r="GX34" s="2"/>
      <c r="GY34" s="16"/>
      <c r="GZ34" s="16"/>
      <c r="HA34" s="2"/>
      <c r="HB34" s="2"/>
      <c r="HC34" s="2"/>
      <c r="HD34" s="2"/>
      <c r="HE34" s="7">
        <v>0</v>
      </c>
      <c r="HF34" s="2"/>
      <c r="HG34" s="4">
        <v>0</v>
      </c>
      <c r="HH34" s="4">
        <v>4</v>
      </c>
      <c r="HI34" s="4">
        <v>0</v>
      </c>
      <c r="HJ34" s="2"/>
      <c r="HK34" s="2"/>
      <c r="HL34" s="2"/>
      <c r="HM34" s="2"/>
      <c r="HN34" s="2"/>
      <c r="HO34" s="2"/>
      <c r="HP34" s="2"/>
      <c r="HQ34" s="16"/>
      <c r="HR34" s="6">
        <v>6</v>
      </c>
      <c r="HS34" s="16"/>
      <c r="HT34" s="4">
        <v>6</v>
      </c>
      <c r="HU34" s="4">
        <v>6</v>
      </c>
      <c r="HV34" s="4">
        <v>100</v>
      </c>
      <c r="HW34" s="3">
        <v>8</v>
      </c>
      <c r="HX34" s="3">
        <v>20</v>
      </c>
      <c r="HY34" s="3">
        <v>40</v>
      </c>
      <c r="HZ34" s="16"/>
      <c r="IA34" s="2"/>
      <c r="IB34" s="2"/>
      <c r="IC34" s="2"/>
      <c r="ID34" s="2"/>
      <c r="IE34" s="2"/>
      <c r="IF34" s="2"/>
      <c r="IG34" s="6">
        <v>2</v>
      </c>
      <c r="IH34" s="2"/>
      <c r="II34" s="16"/>
      <c r="IJ34" s="4">
        <v>2</v>
      </c>
      <c r="IK34" s="4">
        <v>2</v>
      </c>
      <c r="IL34" s="4">
        <v>100</v>
      </c>
      <c r="IM34" s="16"/>
      <c r="IN34" s="2"/>
      <c r="IO34" s="6">
        <v>4</v>
      </c>
      <c r="IP34" s="2"/>
      <c r="IQ34" s="16"/>
      <c r="IR34" s="2"/>
      <c r="IS34" s="2"/>
      <c r="IT34" s="2"/>
      <c r="IU34" s="2"/>
      <c r="IV34" s="2"/>
      <c r="IW34" s="4">
        <v>4</v>
      </c>
      <c r="IX34" s="4">
        <v>4</v>
      </c>
      <c r="IY34" s="4">
        <v>100</v>
      </c>
      <c r="IZ34" s="6">
        <v>6</v>
      </c>
      <c r="JA34" s="2"/>
      <c r="JB34" s="2"/>
      <c r="JC34" s="16"/>
      <c r="JD34" s="16"/>
      <c r="JE34" s="2"/>
      <c r="JF34" s="2"/>
      <c r="JG34" s="2"/>
      <c r="JH34" s="2"/>
      <c r="JI34" s="2"/>
      <c r="JJ34" s="4">
        <v>6</v>
      </c>
      <c r="JK34" s="4">
        <v>6</v>
      </c>
      <c r="JL34" s="4">
        <v>100</v>
      </c>
      <c r="JM34" s="3">
        <v>12</v>
      </c>
      <c r="JN34" s="3">
        <v>12</v>
      </c>
      <c r="JO34" s="3">
        <v>100</v>
      </c>
      <c r="JP34" s="1">
        <v>60</v>
      </c>
      <c r="JQ34" s="1">
        <v>100</v>
      </c>
      <c r="JR34" s="1">
        <v>60</v>
      </c>
    </row>
    <row r="35" spans="1:278" ht="16.350000000000001" customHeight="1" x14ac:dyDescent="0.25">
      <c r="A35" s="1">
        <v>1911</v>
      </c>
      <c r="B35" s="2" t="s">
        <v>963</v>
      </c>
      <c r="C35" s="2" t="s">
        <v>964</v>
      </c>
      <c r="D35" s="2" t="s">
        <v>99</v>
      </c>
      <c r="E35" s="2" t="s">
        <v>2042</v>
      </c>
      <c r="F35" s="2" t="s">
        <v>1976</v>
      </c>
      <c r="G35" s="16"/>
      <c r="H35" s="2"/>
      <c r="I35" s="2"/>
      <c r="J35" s="7">
        <v>0</v>
      </c>
      <c r="K35" s="2"/>
      <c r="L35" s="16"/>
      <c r="M35" s="4">
        <v>0</v>
      </c>
      <c r="N35" s="4">
        <v>2</v>
      </c>
      <c r="O35" s="4">
        <v>0</v>
      </c>
      <c r="P35" s="2"/>
      <c r="Q35" s="2"/>
      <c r="R35" s="16"/>
      <c r="S35" s="16"/>
      <c r="T35" s="6">
        <v>2</v>
      </c>
      <c r="U35" s="2"/>
      <c r="V35" s="4">
        <v>2</v>
      </c>
      <c r="W35" s="4">
        <v>2</v>
      </c>
      <c r="X35" s="4">
        <v>100</v>
      </c>
      <c r="Y35" s="2"/>
      <c r="Z35" s="16"/>
      <c r="AA35" s="2"/>
      <c r="AB35" s="2"/>
      <c r="AC35" s="7">
        <v>0</v>
      </c>
      <c r="AD35" s="2"/>
      <c r="AE35" s="4">
        <v>0</v>
      </c>
      <c r="AF35" s="4">
        <v>2</v>
      </c>
      <c r="AG35" s="4">
        <v>0</v>
      </c>
      <c r="AH35" s="16"/>
      <c r="AI35" s="2"/>
      <c r="AJ35" s="2"/>
      <c r="AK35" s="2"/>
      <c r="AL35" s="7">
        <v>0</v>
      </c>
      <c r="AM35" s="2"/>
      <c r="AN35" s="4">
        <v>0</v>
      </c>
      <c r="AO35" s="4">
        <v>2</v>
      </c>
      <c r="AP35" s="4">
        <v>0</v>
      </c>
      <c r="AQ35" s="2"/>
      <c r="AR35" s="2"/>
      <c r="AS35" s="2"/>
      <c r="AT35" s="2"/>
      <c r="AU35" s="6">
        <v>2</v>
      </c>
      <c r="AV35" s="16"/>
      <c r="AW35" s="4">
        <v>2</v>
      </c>
      <c r="AX35" s="4">
        <v>2</v>
      </c>
      <c r="AY35" s="4">
        <v>100</v>
      </c>
      <c r="AZ35" s="16"/>
      <c r="BA35" s="2"/>
      <c r="BB35" s="2"/>
      <c r="BC35" s="16"/>
      <c r="BD35" s="2"/>
      <c r="BE35" s="7">
        <v>0</v>
      </c>
      <c r="BF35" s="4">
        <v>0</v>
      </c>
      <c r="BG35" s="4">
        <v>4</v>
      </c>
      <c r="BH35" s="4">
        <v>0</v>
      </c>
      <c r="BI35" s="16"/>
      <c r="BJ35" s="2"/>
      <c r="BK35" s="2"/>
      <c r="BL35" s="7">
        <v>0</v>
      </c>
      <c r="BM35" s="2"/>
      <c r="BN35" s="16"/>
      <c r="BO35" s="4">
        <v>0</v>
      </c>
      <c r="BP35" s="4">
        <v>4</v>
      </c>
      <c r="BQ35" s="4">
        <v>0</v>
      </c>
      <c r="BR35" s="2"/>
      <c r="BS35" s="2"/>
      <c r="BT35" s="2"/>
      <c r="BU35" s="2"/>
      <c r="BV35" s="16"/>
      <c r="BW35" s="7">
        <v>0</v>
      </c>
      <c r="BX35" s="4">
        <v>0</v>
      </c>
      <c r="BY35" s="4">
        <v>4</v>
      </c>
      <c r="BZ35" s="4">
        <v>0</v>
      </c>
      <c r="CA35" s="2"/>
      <c r="CB35" s="2"/>
      <c r="CC35" s="6">
        <v>4</v>
      </c>
      <c r="CD35" s="2"/>
      <c r="CE35" s="2"/>
      <c r="CF35" s="16"/>
      <c r="CG35" s="4">
        <v>4</v>
      </c>
      <c r="CH35" s="4">
        <v>4</v>
      </c>
      <c r="CI35" s="4">
        <v>100</v>
      </c>
      <c r="CJ35" s="2"/>
      <c r="CK35" s="2"/>
      <c r="CL35" s="2"/>
      <c r="CM35" s="2"/>
      <c r="CN35" s="16"/>
      <c r="CO35" s="6">
        <v>4</v>
      </c>
      <c r="CP35" s="4">
        <v>4</v>
      </c>
      <c r="CQ35" s="4">
        <v>4</v>
      </c>
      <c r="CR35" s="4">
        <v>100</v>
      </c>
      <c r="CS35" s="3">
        <v>12</v>
      </c>
      <c r="CT35" s="3">
        <v>30</v>
      </c>
      <c r="CU35" s="3">
        <v>40</v>
      </c>
      <c r="CV35" s="6">
        <v>4</v>
      </c>
      <c r="CW35" s="2"/>
      <c r="CX35" s="2"/>
      <c r="CY35" s="2"/>
      <c r="CZ35" s="2"/>
      <c r="DA35" s="16"/>
      <c r="DB35" s="4">
        <v>4</v>
      </c>
      <c r="DC35" s="4">
        <v>4</v>
      </c>
      <c r="DD35" s="4">
        <v>100</v>
      </c>
      <c r="DE35" s="6">
        <v>4</v>
      </c>
      <c r="DF35" s="2"/>
      <c r="DG35" s="2"/>
      <c r="DH35" s="16"/>
      <c r="DI35" s="2"/>
      <c r="DJ35" s="16"/>
      <c r="DK35" s="4">
        <v>4</v>
      </c>
      <c r="DL35" s="4">
        <v>4</v>
      </c>
      <c r="DM35" s="4">
        <v>100</v>
      </c>
      <c r="DN35" s="2"/>
      <c r="DO35" s="7">
        <v>0</v>
      </c>
      <c r="DP35" s="16"/>
      <c r="DQ35" s="16"/>
      <c r="DR35" s="2"/>
      <c r="DS35" s="2"/>
      <c r="DT35" s="4">
        <v>0</v>
      </c>
      <c r="DU35" s="4">
        <v>6</v>
      </c>
      <c r="DV35" s="4">
        <v>0</v>
      </c>
      <c r="DW35" s="2"/>
      <c r="DX35" s="7">
        <v>0</v>
      </c>
      <c r="DY35" s="2"/>
      <c r="DZ35" s="2"/>
      <c r="EA35" s="2"/>
      <c r="EB35" s="16"/>
      <c r="EC35" s="4">
        <v>0</v>
      </c>
      <c r="ED35" s="4">
        <v>6</v>
      </c>
      <c r="EE35" s="4">
        <v>0</v>
      </c>
      <c r="EF35" s="8">
        <v>4</v>
      </c>
      <c r="EG35" s="2"/>
      <c r="EH35" s="16"/>
      <c r="EI35" s="2"/>
      <c r="EJ35" s="2"/>
      <c r="EK35" s="2"/>
      <c r="EL35" s="4">
        <v>4</v>
      </c>
      <c r="EM35" s="4">
        <v>6</v>
      </c>
      <c r="EN35" s="4">
        <v>66.67</v>
      </c>
      <c r="EO35" s="16"/>
      <c r="EP35" s="2"/>
      <c r="EQ35" s="2"/>
      <c r="ER35" s="6">
        <v>6</v>
      </c>
      <c r="ES35" s="2"/>
      <c r="ET35" s="16"/>
      <c r="EU35" s="4">
        <v>6</v>
      </c>
      <c r="EV35" s="4">
        <v>6</v>
      </c>
      <c r="EW35" s="4">
        <v>100</v>
      </c>
      <c r="EX35" s="6">
        <v>6</v>
      </c>
      <c r="EY35" s="2"/>
      <c r="EZ35" s="2"/>
      <c r="FA35" s="2"/>
      <c r="FB35" s="2"/>
      <c r="FC35" s="16"/>
      <c r="FD35" s="4">
        <v>6</v>
      </c>
      <c r="FE35" s="4">
        <v>6</v>
      </c>
      <c r="FF35" s="4">
        <v>100</v>
      </c>
      <c r="FG35" s="3">
        <v>24</v>
      </c>
      <c r="FH35" s="3">
        <v>38</v>
      </c>
      <c r="FI35" s="3">
        <v>63.16</v>
      </c>
      <c r="FJ35" s="2"/>
      <c r="FK35" s="2"/>
      <c r="FL35" s="2"/>
      <c r="FM35" s="2"/>
      <c r="FN35" s="16"/>
      <c r="FO35" s="2"/>
      <c r="FP35" s="2"/>
      <c r="FQ35" s="7">
        <v>0</v>
      </c>
      <c r="FR35" s="2"/>
      <c r="FS35" s="16"/>
      <c r="FT35" s="4">
        <v>0</v>
      </c>
      <c r="FU35" s="4">
        <v>2</v>
      </c>
      <c r="FV35" s="4">
        <v>0</v>
      </c>
      <c r="FW35" s="7">
        <v>0</v>
      </c>
      <c r="FX35" s="2"/>
      <c r="FY35" s="2"/>
      <c r="FZ35" s="2"/>
      <c r="GA35" s="16"/>
      <c r="GB35" s="2"/>
      <c r="GC35" s="2"/>
      <c r="GD35" s="2"/>
      <c r="GE35" s="2"/>
      <c r="GF35" s="2"/>
      <c r="GG35" s="4">
        <v>0</v>
      </c>
      <c r="GH35" s="4">
        <v>4</v>
      </c>
      <c r="GI35" s="4">
        <v>0</v>
      </c>
      <c r="GJ35" s="2"/>
      <c r="GK35" s="2"/>
      <c r="GL35" s="2"/>
      <c r="GM35" s="16"/>
      <c r="GN35" s="2"/>
      <c r="GO35" s="2"/>
      <c r="GP35" s="16"/>
      <c r="GQ35" s="2"/>
      <c r="GR35" s="7">
        <v>0</v>
      </c>
      <c r="GS35" s="2"/>
      <c r="GT35" s="4">
        <v>0</v>
      </c>
      <c r="GU35" s="4">
        <v>4</v>
      </c>
      <c r="GV35" s="4">
        <v>0</v>
      </c>
      <c r="GW35" s="2"/>
      <c r="GX35" s="16"/>
      <c r="GY35" s="2"/>
      <c r="GZ35" s="2"/>
      <c r="HA35" s="2"/>
      <c r="HB35" s="2"/>
      <c r="HC35" s="2"/>
      <c r="HD35" s="2"/>
      <c r="HE35" s="7">
        <v>0</v>
      </c>
      <c r="HF35" s="16"/>
      <c r="HG35" s="4">
        <v>0</v>
      </c>
      <c r="HH35" s="4">
        <v>4</v>
      </c>
      <c r="HI35" s="4">
        <v>0</v>
      </c>
      <c r="HJ35" s="16"/>
      <c r="HK35" s="2"/>
      <c r="HL35" s="2"/>
      <c r="HM35" s="2"/>
      <c r="HN35" s="2"/>
      <c r="HO35" s="2"/>
      <c r="HP35" s="16"/>
      <c r="HQ35" s="6">
        <v>6</v>
      </c>
      <c r="HR35" s="2"/>
      <c r="HS35" s="2"/>
      <c r="HT35" s="4">
        <v>6</v>
      </c>
      <c r="HU35" s="4">
        <v>6</v>
      </c>
      <c r="HV35" s="4">
        <v>100</v>
      </c>
      <c r="HW35" s="3">
        <v>6</v>
      </c>
      <c r="HX35" s="3">
        <v>20</v>
      </c>
      <c r="HY35" s="3">
        <v>30</v>
      </c>
      <c r="HZ35" s="2"/>
      <c r="IA35" s="2"/>
      <c r="IB35" s="2"/>
      <c r="IC35" s="6">
        <v>2</v>
      </c>
      <c r="ID35" s="2"/>
      <c r="IE35" s="2"/>
      <c r="IF35" s="2"/>
      <c r="IG35" s="2"/>
      <c r="IH35" s="2"/>
      <c r="II35" s="16"/>
      <c r="IJ35" s="4">
        <v>2</v>
      </c>
      <c r="IK35" s="4">
        <v>2</v>
      </c>
      <c r="IL35" s="4">
        <v>100</v>
      </c>
      <c r="IM35" s="2"/>
      <c r="IN35" s="2"/>
      <c r="IO35" s="6">
        <v>4</v>
      </c>
      <c r="IP35" s="2"/>
      <c r="IQ35" s="2"/>
      <c r="IR35" s="2"/>
      <c r="IS35" s="2"/>
      <c r="IT35" s="2"/>
      <c r="IU35" s="16"/>
      <c r="IV35" s="2"/>
      <c r="IW35" s="4">
        <v>4</v>
      </c>
      <c r="IX35" s="4">
        <v>4</v>
      </c>
      <c r="IY35" s="4">
        <v>100</v>
      </c>
      <c r="IZ35" s="2"/>
      <c r="JA35" s="2"/>
      <c r="JB35" s="2"/>
      <c r="JC35" s="2"/>
      <c r="JD35" s="2"/>
      <c r="JE35" s="16"/>
      <c r="JF35" s="2"/>
      <c r="JG35" s="2"/>
      <c r="JH35" s="2"/>
      <c r="JI35" s="7">
        <v>0</v>
      </c>
      <c r="JJ35" s="4">
        <v>0</v>
      </c>
      <c r="JK35" s="4">
        <v>6</v>
      </c>
      <c r="JL35" s="4">
        <v>0</v>
      </c>
      <c r="JM35" s="3">
        <v>6</v>
      </c>
      <c r="JN35" s="3">
        <v>12</v>
      </c>
      <c r="JO35" s="3">
        <v>50</v>
      </c>
      <c r="JP35" s="1">
        <v>48</v>
      </c>
      <c r="JQ35" s="1">
        <v>100</v>
      </c>
      <c r="JR35" s="1">
        <v>48</v>
      </c>
    </row>
    <row r="36" spans="1:278" ht="16.350000000000001" customHeight="1" x14ac:dyDescent="0.25">
      <c r="A36" s="1">
        <v>2059</v>
      </c>
      <c r="B36" s="2" t="s">
        <v>900</v>
      </c>
      <c r="C36" s="2" t="s">
        <v>96</v>
      </c>
      <c r="D36" s="2" t="s">
        <v>56</v>
      </c>
      <c r="E36" s="2" t="s">
        <v>2043</v>
      </c>
      <c r="F36" s="2" t="s">
        <v>1967</v>
      </c>
      <c r="G36" s="2"/>
      <c r="H36" s="2"/>
      <c r="I36" s="7">
        <v>0</v>
      </c>
      <c r="J36" s="16"/>
      <c r="K36" s="16"/>
      <c r="L36" s="2"/>
      <c r="M36" s="4">
        <v>0</v>
      </c>
      <c r="N36" s="4">
        <v>2</v>
      </c>
      <c r="O36" s="4">
        <v>0</v>
      </c>
      <c r="P36" s="6">
        <v>2</v>
      </c>
      <c r="Q36" s="2"/>
      <c r="R36" s="16"/>
      <c r="S36" s="2"/>
      <c r="T36" s="16"/>
      <c r="U36" s="2"/>
      <c r="V36" s="4">
        <v>2</v>
      </c>
      <c r="W36" s="4">
        <v>2</v>
      </c>
      <c r="X36" s="4">
        <v>100</v>
      </c>
      <c r="Y36" s="2"/>
      <c r="Z36" s="2"/>
      <c r="AA36" s="16"/>
      <c r="AB36" s="16"/>
      <c r="AC36" s="2"/>
      <c r="AD36" s="6">
        <v>2</v>
      </c>
      <c r="AE36" s="4">
        <v>2</v>
      </c>
      <c r="AF36" s="4">
        <v>2</v>
      </c>
      <c r="AG36" s="4">
        <v>100</v>
      </c>
      <c r="AH36" s="2"/>
      <c r="AI36" s="16"/>
      <c r="AJ36" s="6">
        <v>2</v>
      </c>
      <c r="AK36" s="16"/>
      <c r="AL36" s="2"/>
      <c r="AM36" s="2"/>
      <c r="AN36" s="4">
        <v>2</v>
      </c>
      <c r="AO36" s="4">
        <v>2</v>
      </c>
      <c r="AP36" s="4">
        <v>100</v>
      </c>
      <c r="AQ36" s="6">
        <v>2</v>
      </c>
      <c r="AR36" s="2"/>
      <c r="AS36" s="16"/>
      <c r="AT36" s="16"/>
      <c r="AU36" s="2"/>
      <c r="AV36" s="2"/>
      <c r="AW36" s="4">
        <v>2</v>
      </c>
      <c r="AX36" s="4">
        <v>2</v>
      </c>
      <c r="AY36" s="4">
        <v>100</v>
      </c>
      <c r="AZ36" s="2"/>
      <c r="BA36" s="2"/>
      <c r="BB36" s="16"/>
      <c r="BC36" s="7">
        <v>0</v>
      </c>
      <c r="BD36" s="16"/>
      <c r="BE36" s="2"/>
      <c r="BF36" s="4">
        <v>0</v>
      </c>
      <c r="BG36" s="4">
        <v>4</v>
      </c>
      <c r="BH36" s="4">
        <v>0</v>
      </c>
      <c r="BI36" s="16"/>
      <c r="BJ36" s="2"/>
      <c r="BK36" s="2"/>
      <c r="BL36" s="7">
        <v>0</v>
      </c>
      <c r="BM36" s="2"/>
      <c r="BN36" s="16"/>
      <c r="BO36" s="4">
        <v>0</v>
      </c>
      <c r="BP36" s="4">
        <v>4</v>
      </c>
      <c r="BQ36" s="4">
        <v>0</v>
      </c>
      <c r="BR36" s="2"/>
      <c r="BS36" s="7">
        <v>0</v>
      </c>
      <c r="BT36" s="2"/>
      <c r="BU36" s="16"/>
      <c r="BV36" s="16"/>
      <c r="BW36" s="2"/>
      <c r="BX36" s="4">
        <v>0</v>
      </c>
      <c r="BY36" s="4">
        <v>4</v>
      </c>
      <c r="BZ36" s="4">
        <v>0</v>
      </c>
      <c r="CA36" s="7">
        <v>0</v>
      </c>
      <c r="CB36" s="2"/>
      <c r="CC36" s="16"/>
      <c r="CD36" s="2"/>
      <c r="CE36" s="2"/>
      <c r="CF36" s="2"/>
      <c r="CG36" s="4">
        <v>0</v>
      </c>
      <c r="CH36" s="4">
        <v>4</v>
      </c>
      <c r="CI36" s="4">
        <v>0</v>
      </c>
      <c r="CJ36" s="2"/>
      <c r="CK36" s="2"/>
      <c r="CL36" s="2"/>
      <c r="CM36" s="6">
        <v>4</v>
      </c>
      <c r="CN36" s="2"/>
      <c r="CO36" s="16"/>
      <c r="CP36" s="4">
        <v>4</v>
      </c>
      <c r="CQ36" s="4">
        <v>4</v>
      </c>
      <c r="CR36" s="4">
        <v>100</v>
      </c>
      <c r="CS36" s="3">
        <v>12</v>
      </c>
      <c r="CT36" s="3">
        <v>30</v>
      </c>
      <c r="CU36" s="3">
        <v>40</v>
      </c>
      <c r="CV36" s="6">
        <v>4</v>
      </c>
      <c r="CW36" s="2"/>
      <c r="CX36" s="2"/>
      <c r="CY36" s="16"/>
      <c r="CZ36" s="2"/>
      <c r="DA36" s="16"/>
      <c r="DB36" s="4">
        <v>4</v>
      </c>
      <c r="DC36" s="4">
        <v>4</v>
      </c>
      <c r="DD36" s="4">
        <v>100</v>
      </c>
      <c r="DE36" s="16"/>
      <c r="DF36" s="2"/>
      <c r="DG36" s="2"/>
      <c r="DH36" s="2"/>
      <c r="DI36" s="2"/>
      <c r="DJ36" s="6">
        <v>4</v>
      </c>
      <c r="DK36" s="4">
        <v>4</v>
      </c>
      <c r="DL36" s="4">
        <v>4</v>
      </c>
      <c r="DM36" s="4">
        <v>100</v>
      </c>
      <c r="DN36" s="2"/>
      <c r="DO36" s="7">
        <v>0</v>
      </c>
      <c r="DP36" s="16"/>
      <c r="DQ36" s="2"/>
      <c r="DR36" s="2"/>
      <c r="DS36" s="16"/>
      <c r="DT36" s="4">
        <v>0</v>
      </c>
      <c r="DU36" s="4">
        <v>6</v>
      </c>
      <c r="DV36" s="4">
        <v>0</v>
      </c>
      <c r="DW36" s="16"/>
      <c r="DX36" s="2"/>
      <c r="DY36" s="16"/>
      <c r="DZ36" s="8">
        <v>3</v>
      </c>
      <c r="EA36" s="2"/>
      <c r="EB36" s="2"/>
      <c r="EC36" s="4">
        <v>3</v>
      </c>
      <c r="ED36" s="4">
        <v>6</v>
      </c>
      <c r="EE36" s="4">
        <v>50</v>
      </c>
      <c r="EF36" s="2"/>
      <c r="EG36" s="16"/>
      <c r="EH36" s="8">
        <v>3</v>
      </c>
      <c r="EI36" s="16"/>
      <c r="EJ36" s="2"/>
      <c r="EK36" s="2"/>
      <c r="EL36" s="4">
        <v>3</v>
      </c>
      <c r="EM36" s="4">
        <v>6</v>
      </c>
      <c r="EN36" s="4">
        <v>50</v>
      </c>
      <c r="EO36" s="16"/>
      <c r="EP36" s="2"/>
      <c r="EQ36" s="16"/>
      <c r="ER36" s="2"/>
      <c r="ES36" s="7">
        <v>0</v>
      </c>
      <c r="ET36" s="2"/>
      <c r="EU36" s="4">
        <v>0</v>
      </c>
      <c r="EV36" s="4">
        <v>6</v>
      </c>
      <c r="EW36" s="4">
        <v>0</v>
      </c>
      <c r="EX36" s="16"/>
      <c r="EY36" s="2"/>
      <c r="EZ36" s="16"/>
      <c r="FA36" s="2"/>
      <c r="FB36" s="2"/>
      <c r="FC36" s="7">
        <v>0</v>
      </c>
      <c r="FD36" s="4">
        <v>0</v>
      </c>
      <c r="FE36" s="4">
        <v>6</v>
      </c>
      <c r="FF36" s="4">
        <v>0</v>
      </c>
      <c r="FG36" s="3">
        <v>14</v>
      </c>
      <c r="FH36" s="3">
        <v>38</v>
      </c>
      <c r="FI36" s="3">
        <v>36.840000000000003</v>
      </c>
      <c r="FJ36" s="16"/>
      <c r="FK36" s="2"/>
      <c r="FL36" s="2"/>
      <c r="FM36" s="2"/>
      <c r="FN36" s="2"/>
      <c r="FO36" s="16"/>
      <c r="FP36" s="2"/>
      <c r="FQ36" s="2"/>
      <c r="FR36" s="2"/>
      <c r="FS36" s="6">
        <v>2</v>
      </c>
      <c r="FT36" s="4">
        <v>2</v>
      </c>
      <c r="FU36" s="4">
        <v>2</v>
      </c>
      <c r="FV36" s="4">
        <v>100</v>
      </c>
      <c r="FW36" s="2"/>
      <c r="FX36" s="2"/>
      <c r="FY36" s="2"/>
      <c r="FZ36" s="2"/>
      <c r="GA36" s="7">
        <v>0</v>
      </c>
      <c r="GB36" s="2"/>
      <c r="GC36" s="2"/>
      <c r="GD36" s="2"/>
      <c r="GE36" s="2"/>
      <c r="GF36" s="16"/>
      <c r="GG36" s="4">
        <v>0</v>
      </c>
      <c r="GH36" s="4">
        <v>4</v>
      </c>
      <c r="GI36" s="4">
        <v>0</v>
      </c>
      <c r="GJ36" s="2"/>
      <c r="GK36" s="2"/>
      <c r="GL36" s="16"/>
      <c r="GM36" s="2"/>
      <c r="GN36" s="2"/>
      <c r="GO36" s="2"/>
      <c r="GP36" s="2"/>
      <c r="GQ36" s="2"/>
      <c r="GR36" s="2"/>
      <c r="GS36" s="7">
        <v>0</v>
      </c>
      <c r="GT36" s="4">
        <v>0</v>
      </c>
      <c r="GU36" s="4">
        <v>4</v>
      </c>
      <c r="GV36" s="4">
        <v>0</v>
      </c>
      <c r="GW36" s="2"/>
      <c r="GX36" s="2"/>
      <c r="GY36" s="2"/>
      <c r="GZ36" s="16"/>
      <c r="HA36" s="16"/>
      <c r="HB36" s="7">
        <v>0</v>
      </c>
      <c r="HC36" s="2"/>
      <c r="HD36" s="2"/>
      <c r="HE36" s="2"/>
      <c r="HF36" s="2"/>
      <c r="HG36" s="4">
        <v>0</v>
      </c>
      <c r="HH36" s="4">
        <v>4</v>
      </c>
      <c r="HI36" s="4">
        <v>0</v>
      </c>
      <c r="HJ36" s="2"/>
      <c r="HK36" s="2"/>
      <c r="HL36" s="16"/>
      <c r="HM36" s="2"/>
      <c r="HN36" s="2"/>
      <c r="HO36" s="2"/>
      <c r="HP36" s="6">
        <v>6</v>
      </c>
      <c r="HQ36" s="2"/>
      <c r="HR36" s="16"/>
      <c r="HS36" s="2"/>
      <c r="HT36" s="4">
        <v>6</v>
      </c>
      <c r="HU36" s="4">
        <v>6</v>
      </c>
      <c r="HV36" s="4">
        <v>100</v>
      </c>
      <c r="HW36" s="3">
        <v>8</v>
      </c>
      <c r="HX36" s="3">
        <v>20</v>
      </c>
      <c r="HY36" s="3">
        <v>40</v>
      </c>
      <c r="HZ36" s="2"/>
      <c r="IA36" s="16"/>
      <c r="IB36" s="6">
        <v>2</v>
      </c>
      <c r="IC36" s="2"/>
      <c r="ID36" s="2"/>
      <c r="IE36" s="2"/>
      <c r="IF36" s="2"/>
      <c r="IG36" s="2"/>
      <c r="IH36" s="16"/>
      <c r="II36" s="2"/>
      <c r="IJ36" s="4">
        <v>2</v>
      </c>
      <c r="IK36" s="4">
        <v>2</v>
      </c>
      <c r="IL36" s="4">
        <v>100</v>
      </c>
      <c r="IM36" s="2"/>
      <c r="IN36" s="6">
        <v>4</v>
      </c>
      <c r="IO36" s="2"/>
      <c r="IP36" s="2"/>
      <c r="IQ36" s="2"/>
      <c r="IR36" s="2"/>
      <c r="IS36" s="2"/>
      <c r="IT36" s="2"/>
      <c r="IU36" s="16"/>
      <c r="IV36" s="2"/>
      <c r="IW36" s="4">
        <v>4</v>
      </c>
      <c r="IX36" s="4">
        <v>4</v>
      </c>
      <c r="IY36" s="4">
        <v>100</v>
      </c>
      <c r="IZ36" s="16"/>
      <c r="JA36" s="2"/>
      <c r="JB36" s="2"/>
      <c r="JC36" s="2"/>
      <c r="JD36" s="8">
        <v>3</v>
      </c>
      <c r="JE36" s="2"/>
      <c r="JF36" s="2"/>
      <c r="JG36" s="2"/>
      <c r="JH36" s="2"/>
      <c r="JI36" s="16"/>
      <c r="JJ36" s="4">
        <v>3</v>
      </c>
      <c r="JK36" s="4">
        <v>6</v>
      </c>
      <c r="JL36" s="4">
        <v>50</v>
      </c>
      <c r="JM36" s="3">
        <v>9</v>
      </c>
      <c r="JN36" s="3">
        <v>12</v>
      </c>
      <c r="JO36" s="3">
        <v>75</v>
      </c>
      <c r="JP36" s="1">
        <v>43</v>
      </c>
      <c r="JQ36" s="1">
        <v>100</v>
      </c>
      <c r="JR36" s="1">
        <v>43</v>
      </c>
    </row>
    <row r="37" spans="1:278" ht="16.350000000000001" customHeight="1" x14ac:dyDescent="0.25">
      <c r="A37" s="1">
        <v>1941</v>
      </c>
      <c r="B37" s="2" t="s">
        <v>945</v>
      </c>
      <c r="C37" s="2" t="s">
        <v>946</v>
      </c>
      <c r="D37" s="2" t="s">
        <v>125</v>
      </c>
      <c r="E37" s="2" t="s">
        <v>2044</v>
      </c>
      <c r="F37" s="2" t="s">
        <v>1977</v>
      </c>
      <c r="G37" s="6">
        <v>2</v>
      </c>
      <c r="H37" s="16"/>
      <c r="I37" s="2"/>
      <c r="J37" s="2"/>
      <c r="K37" s="2"/>
      <c r="L37" s="16"/>
      <c r="M37" s="4">
        <v>2</v>
      </c>
      <c r="N37" s="4">
        <v>2</v>
      </c>
      <c r="O37" s="4">
        <v>100</v>
      </c>
      <c r="P37" s="2"/>
      <c r="Q37" s="6">
        <v>2</v>
      </c>
      <c r="R37" s="2"/>
      <c r="S37" s="2"/>
      <c r="T37" s="16"/>
      <c r="U37" s="2"/>
      <c r="V37" s="4">
        <v>2</v>
      </c>
      <c r="W37" s="4">
        <v>2</v>
      </c>
      <c r="X37" s="4">
        <v>100</v>
      </c>
      <c r="Y37" s="16"/>
      <c r="Z37" s="6">
        <v>2</v>
      </c>
      <c r="AA37" s="2"/>
      <c r="AB37" s="2"/>
      <c r="AC37" s="2"/>
      <c r="AD37" s="2"/>
      <c r="AE37" s="4">
        <v>2</v>
      </c>
      <c r="AF37" s="4">
        <v>2</v>
      </c>
      <c r="AG37" s="4">
        <v>100</v>
      </c>
      <c r="AH37" s="2"/>
      <c r="AI37" s="2"/>
      <c r="AJ37" s="16"/>
      <c r="AK37" s="16"/>
      <c r="AL37" s="6">
        <v>2</v>
      </c>
      <c r="AM37" s="2"/>
      <c r="AN37" s="4">
        <v>2</v>
      </c>
      <c r="AO37" s="4">
        <v>2</v>
      </c>
      <c r="AP37" s="4">
        <v>100</v>
      </c>
      <c r="AQ37" s="2"/>
      <c r="AR37" s="2"/>
      <c r="AS37" s="16"/>
      <c r="AT37" s="2"/>
      <c r="AU37" s="16"/>
      <c r="AV37" s="7">
        <v>0</v>
      </c>
      <c r="AW37" s="4">
        <v>0</v>
      </c>
      <c r="AX37" s="4">
        <v>2</v>
      </c>
      <c r="AY37" s="4">
        <v>0</v>
      </c>
      <c r="AZ37" s="7">
        <v>0</v>
      </c>
      <c r="BA37" s="16"/>
      <c r="BB37" s="2"/>
      <c r="BC37" s="2"/>
      <c r="BD37" s="2"/>
      <c r="BE37" s="16"/>
      <c r="BF37" s="4">
        <v>0</v>
      </c>
      <c r="BG37" s="4">
        <v>4</v>
      </c>
      <c r="BH37" s="4">
        <v>0</v>
      </c>
      <c r="BI37" s="2"/>
      <c r="BJ37" s="2"/>
      <c r="BK37" s="2"/>
      <c r="BL37" s="2"/>
      <c r="BM37" s="16"/>
      <c r="BN37" s="7">
        <v>0</v>
      </c>
      <c r="BO37" s="4">
        <v>0</v>
      </c>
      <c r="BP37" s="4">
        <v>4</v>
      </c>
      <c r="BQ37" s="4">
        <v>0</v>
      </c>
      <c r="BR37" s="2"/>
      <c r="BS37" s="16"/>
      <c r="BT37" s="2"/>
      <c r="BU37" s="16"/>
      <c r="BV37" s="2"/>
      <c r="BW37" s="6">
        <v>4</v>
      </c>
      <c r="BX37" s="4">
        <v>4</v>
      </c>
      <c r="BY37" s="4">
        <v>4</v>
      </c>
      <c r="BZ37" s="4">
        <v>100</v>
      </c>
      <c r="CA37" s="2"/>
      <c r="CB37" s="16"/>
      <c r="CC37" s="7">
        <v>0</v>
      </c>
      <c r="CD37" s="16"/>
      <c r="CE37" s="2"/>
      <c r="CF37" s="2"/>
      <c r="CG37" s="4">
        <v>0</v>
      </c>
      <c r="CH37" s="4">
        <v>4</v>
      </c>
      <c r="CI37" s="4">
        <v>0</v>
      </c>
      <c r="CJ37" s="2"/>
      <c r="CK37" s="16"/>
      <c r="CL37" s="2"/>
      <c r="CM37" s="2"/>
      <c r="CN37" s="2"/>
      <c r="CO37" s="7">
        <v>0</v>
      </c>
      <c r="CP37" s="4">
        <v>0</v>
      </c>
      <c r="CQ37" s="4">
        <v>4</v>
      </c>
      <c r="CR37" s="4">
        <v>0</v>
      </c>
      <c r="CS37" s="3">
        <v>12</v>
      </c>
      <c r="CT37" s="3">
        <v>30</v>
      </c>
      <c r="CU37" s="3">
        <v>40</v>
      </c>
      <c r="CV37" s="6">
        <v>4</v>
      </c>
      <c r="CW37" s="2"/>
      <c r="CX37" s="16"/>
      <c r="CY37" s="2"/>
      <c r="CZ37" s="2"/>
      <c r="DA37" s="2"/>
      <c r="DB37" s="4">
        <v>4</v>
      </c>
      <c r="DC37" s="4">
        <v>4</v>
      </c>
      <c r="DD37" s="4">
        <v>100</v>
      </c>
      <c r="DE37" s="16"/>
      <c r="DF37" s="2"/>
      <c r="DG37" s="2"/>
      <c r="DH37" s="6">
        <v>4</v>
      </c>
      <c r="DI37" s="2"/>
      <c r="DJ37" s="16"/>
      <c r="DK37" s="4">
        <v>4</v>
      </c>
      <c r="DL37" s="4">
        <v>4</v>
      </c>
      <c r="DM37" s="4">
        <v>100</v>
      </c>
      <c r="DN37" s="16"/>
      <c r="DO37" s="2"/>
      <c r="DP37" s="6">
        <v>6</v>
      </c>
      <c r="DQ37" s="2"/>
      <c r="DR37" s="2"/>
      <c r="DS37" s="2"/>
      <c r="DT37" s="4">
        <v>6</v>
      </c>
      <c r="DU37" s="4">
        <v>6</v>
      </c>
      <c r="DV37" s="4">
        <v>100</v>
      </c>
      <c r="DW37" s="2"/>
      <c r="DX37" s="2"/>
      <c r="DY37" s="2"/>
      <c r="DZ37" s="2"/>
      <c r="EA37" s="16"/>
      <c r="EB37" s="8">
        <v>3</v>
      </c>
      <c r="EC37" s="4">
        <v>3</v>
      </c>
      <c r="ED37" s="4">
        <v>6</v>
      </c>
      <c r="EE37" s="4">
        <v>50</v>
      </c>
      <c r="EF37" s="2"/>
      <c r="EG37" s="2"/>
      <c r="EH37" s="16"/>
      <c r="EI37" s="7">
        <v>0</v>
      </c>
      <c r="EJ37" s="16"/>
      <c r="EK37" s="2"/>
      <c r="EL37" s="4">
        <v>0</v>
      </c>
      <c r="EM37" s="4">
        <v>6</v>
      </c>
      <c r="EN37" s="4">
        <v>0</v>
      </c>
      <c r="EO37" s="2"/>
      <c r="EP37" s="7">
        <v>0</v>
      </c>
      <c r="EQ37" s="2"/>
      <c r="ER37" s="2"/>
      <c r="ES37" s="2"/>
      <c r="ET37" s="16"/>
      <c r="EU37" s="4">
        <v>0</v>
      </c>
      <c r="EV37" s="4">
        <v>6</v>
      </c>
      <c r="EW37" s="4">
        <v>0</v>
      </c>
      <c r="EX37" s="16"/>
      <c r="EY37" s="2"/>
      <c r="EZ37" s="2"/>
      <c r="FA37" s="2"/>
      <c r="FB37" s="6">
        <v>6</v>
      </c>
      <c r="FC37" s="16"/>
      <c r="FD37" s="4">
        <v>6</v>
      </c>
      <c r="FE37" s="4">
        <v>6</v>
      </c>
      <c r="FF37" s="4">
        <v>100</v>
      </c>
      <c r="FG37" s="3">
        <v>23</v>
      </c>
      <c r="FH37" s="3">
        <v>38</v>
      </c>
      <c r="FI37" s="3">
        <v>60.53</v>
      </c>
      <c r="FJ37" s="2"/>
      <c r="FK37" s="2"/>
      <c r="FL37" s="2"/>
      <c r="FM37" s="2"/>
      <c r="FN37" s="6">
        <v>2</v>
      </c>
      <c r="FO37" s="16"/>
      <c r="FP37" s="2"/>
      <c r="FQ37" s="2"/>
      <c r="FR37" s="2"/>
      <c r="FS37" s="2"/>
      <c r="FT37" s="4">
        <v>2</v>
      </c>
      <c r="FU37" s="4">
        <v>2</v>
      </c>
      <c r="FV37" s="4">
        <v>100</v>
      </c>
      <c r="FW37" s="2"/>
      <c r="FX37" s="2"/>
      <c r="FY37" s="2"/>
      <c r="FZ37" s="16"/>
      <c r="GA37" s="2"/>
      <c r="GB37" s="2"/>
      <c r="GC37" s="7">
        <v>0</v>
      </c>
      <c r="GD37" s="2"/>
      <c r="GE37" s="16"/>
      <c r="GF37" s="2"/>
      <c r="GG37" s="4">
        <v>0</v>
      </c>
      <c r="GH37" s="4">
        <v>4</v>
      </c>
      <c r="GI37" s="4">
        <v>0</v>
      </c>
      <c r="GJ37" s="2"/>
      <c r="GK37" s="2"/>
      <c r="GL37" s="2"/>
      <c r="GM37" s="6">
        <v>4</v>
      </c>
      <c r="GN37" s="2"/>
      <c r="GO37" s="16"/>
      <c r="GP37" s="2"/>
      <c r="GQ37" s="2"/>
      <c r="GR37" s="2"/>
      <c r="GS37" s="2"/>
      <c r="GT37" s="4">
        <v>4</v>
      </c>
      <c r="GU37" s="4">
        <v>4</v>
      </c>
      <c r="GV37" s="4">
        <v>100</v>
      </c>
      <c r="GW37" s="7">
        <v>0</v>
      </c>
      <c r="GX37" s="2"/>
      <c r="GY37" s="2"/>
      <c r="GZ37" s="16"/>
      <c r="HA37" s="2"/>
      <c r="HB37" s="2"/>
      <c r="HC37" s="2"/>
      <c r="HD37" s="2"/>
      <c r="HE37" s="2"/>
      <c r="HF37" s="16"/>
      <c r="HG37" s="4">
        <v>0</v>
      </c>
      <c r="HH37" s="4">
        <v>4</v>
      </c>
      <c r="HI37" s="4">
        <v>0</v>
      </c>
      <c r="HJ37" s="16"/>
      <c r="HK37" s="2"/>
      <c r="HL37" s="2"/>
      <c r="HM37" s="2"/>
      <c r="HN37" s="6">
        <v>6</v>
      </c>
      <c r="HO37" s="2"/>
      <c r="HP37" s="2"/>
      <c r="HQ37" s="2"/>
      <c r="HR37" s="16"/>
      <c r="HS37" s="2"/>
      <c r="HT37" s="4">
        <v>6</v>
      </c>
      <c r="HU37" s="4">
        <v>6</v>
      </c>
      <c r="HV37" s="4">
        <v>100</v>
      </c>
      <c r="HW37" s="3">
        <v>12</v>
      </c>
      <c r="HX37" s="3">
        <v>20</v>
      </c>
      <c r="HY37" s="3">
        <v>60</v>
      </c>
      <c r="HZ37" s="2"/>
      <c r="IA37" s="2"/>
      <c r="IB37" s="16"/>
      <c r="IC37" s="2"/>
      <c r="ID37" s="16"/>
      <c r="IE37" s="6">
        <v>2</v>
      </c>
      <c r="IF37" s="2"/>
      <c r="IG37" s="2"/>
      <c r="IH37" s="2"/>
      <c r="II37" s="2"/>
      <c r="IJ37" s="4">
        <v>2</v>
      </c>
      <c r="IK37" s="4">
        <v>2</v>
      </c>
      <c r="IL37" s="4">
        <v>100</v>
      </c>
      <c r="IM37" s="2"/>
      <c r="IN37" s="2"/>
      <c r="IO37" s="6">
        <v>4</v>
      </c>
      <c r="IP37" s="2"/>
      <c r="IQ37" s="2"/>
      <c r="IR37" s="2"/>
      <c r="IS37" s="16"/>
      <c r="IT37" s="2"/>
      <c r="IU37" s="2"/>
      <c r="IV37" s="16"/>
      <c r="IW37" s="4">
        <v>4</v>
      </c>
      <c r="IX37" s="4">
        <v>4</v>
      </c>
      <c r="IY37" s="4">
        <v>100</v>
      </c>
      <c r="IZ37" s="2"/>
      <c r="JA37" s="2"/>
      <c r="JB37" s="16"/>
      <c r="JC37" s="16"/>
      <c r="JD37" s="2"/>
      <c r="JE37" s="2"/>
      <c r="JF37" s="2"/>
      <c r="JG37" s="8">
        <v>3</v>
      </c>
      <c r="JH37" s="2"/>
      <c r="JI37" s="2"/>
      <c r="JJ37" s="4">
        <v>3</v>
      </c>
      <c r="JK37" s="4">
        <v>6</v>
      </c>
      <c r="JL37" s="4">
        <v>50</v>
      </c>
      <c r="JM37" s="3">
        <v>9</v>
      </c>
      <c r="JN37" s="3">
        <v>12</v>
      </c>
      <c r="JO37" s="3">
        <v>75</v>
      </c>
      <c r="JP37" s="1">
        <v>56</v>
      </c>
      <c r="JQ37" s="1">
        <v>100</v>
      </c>
      <c r="JR37" s="1">
        <v>56</v>
      </c>
    </row>
    <row r="38" spans="1:278" ht="16.350000000000001" customHeight="1" x14ac:dyDescent="0.25">
      <c r="A38" s="1">
        <v>1869</v>
      </c>
      <c r="B38" s="2" t="s">
        <v>988</v>
      </c>
      <c r="C38" s="2" t="s">
        <v>70</v>
      </c>
      <c r="D38" s="2" t="s">
        <v>125</v>
      </c>
      <c r="E38" s="2" t="s">
        <v>2040</v>
      </c>
      <c r="F38" s="2" t="s">
        <v>1974</v>
      </c>
      <c r="G38" s="6">
        <v>2</v>
      </c>
      <c r="H38" s="16"/>
      <c r="I38" s="2"/>
      <c r="J38" s="2"/>
      <c r="K38" s="2"/>
      <c r="L38" s="2"/>
      <c r="M38" s="4">
        <v>2</v>
      </c>
      <c r="N38" s="4">
        <v>2</v>
      </c>
      <c r="O38" s="4">
        <v>100</v>
      </c>
      <c r="P38" s="2"/>
      <c r="Q38" s="16"/>
      <c r="R38" s="2"/>
      <c r="S38" s="6">
        <v>2</v>
      </c>
      <c r="T38" s="2"/>
      <c r="U38" s="16"/>
      <c r="V38" s="4">
        <v>2</v>
      </c>
      <c r="W38" s="4">
        <v>2</v>
      </c>
      <c r="X38" s="4">
        <v>100</v>
      </c>
      <c r="Y38" s="16"/>
      <c r="Z38" s="2"/>
      <c r="AA38" s="2"/>
      <c r="AB38" s="7">
        <v>0</v>
      </c>
      <c r="AC38" s="16"/>
      <c r="AD38" s="2"/>
      <c r="AE38" s="4">
        <v>0</v>
      </c>
      <c r="AF38" s="4">
        <v>2</v>
      </c>
      <c r="AG38" s="4">
        <v>0</v>
      </c>
      <c r="AH38" s="2"/>
      <c r="AI38" s="16"/>
      <c r="AJ38" s="2"/>
      <c r="AK38" s="2"/>
      <c r="AL38" s="16"/>
      <c r="AM38" s="6">
        <v>2</v>
      </c>
      <c r="AN38" s="4">
        <v>2</v>
      </c>
      <c r="AO38" s="4">
        <v>2</v>
      </c>
      <c r="AP38" s="4">
        <v>100</v>
      </c>
      <c r="AQ38" s="16"/>
      <c r="AR38" s="7">
        <v>0</v>
      </c>
      <c r="AS38" s="2"/>
      <c r="AT38" s="2"/>
      <c r="AU38" s="2"/>
      <c r="AV38" s="16"/>
      <c r="AW38" s="4">
        <v>0</v>
      </c>
      <c r="AX38" s="4">
        <v>2</v>
      </c>
      <c r="AY38" s="4">
        <v>0</v>
      </c>
      <c r="AZ38" s="16"/>
      <c r="BA38" s="2"/>
      <c r="BB38" s="2"/>
      <c r="BC38" s="7">
        <v>0</v>
      </c>
      <c r="BD38" s="2"/>
      <c r="BE38" s="16"/>
      <c r="BF38" s="4">
        <v>0</v>
      </c>
      <c r="BG38" s="4">
        <v>4</v>
      </c>
      <c r="BH38" s="4">
        <v>0</v>
      </c>
      <c r="BI38" s="6">
        <v>4</v>
      </c>
      <c r="BJ38" s="2"/>
      <c r="BK38" s="2"/>
      <c r="BL38" s="2"/>
      <c r="BM38" s="2"/>
      <c r="BN38" s="2"/>
      <c r="BO38" s="4">
        <v>4</v>
      </c>
      <c r="BP38" s="4">
        <v>4</v>
      </c>
      <c r="BQ38" s="4">
        <v>100</v>
      </c>
      <c r="BR38" s="16"/>
      <c r="BS38" s="6">
        <v>4</v>
      </c>
      <c r="BT38" s="2"/>
      <c r="BU38" s="2"/>
      <c r="BV38" s="16"/>
      <c r="BW38" s="2"/>
      <c r="BX38" s="4">
        <v>4</v>
      </c>
      <c r="BY38" s="4">
        <v>4</v>
      </c>
      <c r="BZ38" s="4">
        <v>100</v>
      </c>
      <c r="CA38" s="2"/>
      <c r="CB38" s="2"/>
      <c r="CC38" s="6">
        <v>4</v>
      </c>
      <c r="CD38" s="16"/>
      <c r="CE38" s="16"/>
      <c r="CF38" s="2"/>
      <c r="CG38" s="4">
        <v>4</v>
      </c>
      <c r="CH38" s="4">
        <v>4</v>
      </c>
      <c r="CI38" s="4">
        <v>100</v>
      </c>
      <c r="CJ38" s="16"/>
      <c r="CK38" s="16"/>
      <c r="CL38" s="6">
        <v>4</v>
      </c>
      <c r="CM38" s="2"/>
      <c r="CN38" s="2"/>
      <c r="CO38" s="2"/>
      <c r="CP38" s="4">
        <v>4</v>
      </c>
      <c r="CQ38" s="4">
        <v>4</v>
      </c>
      <c r="CR38" s="4">
        <v>100</v>
      </c>
      <c r="CS38" s="3">
        <v>22</v>
      </c>
      <c r="CT38" s="3">
        <v>30</v>
      </c>
      <c r="CU38" s="3">
        <v>73.33</v>
      </c>
      <c r="CV38" s="16"/>
      <c r="CW38" s="2"/>
      <c r="CX38" s="2"/>
      <c r="CY38" s="6">
        <v>4</v>
      </c>
      <c r="CZ38" s="2"/>
      <c r="DA38" s="2"/>
      <c r="DB38" s="4">
        <v>4</v>
      </c>
      <c r="DC38" s="4">
        <v>4</v>
      </c>
      <c r="DD38" s="4">
        <v>100</v>
      </c>
      <c r="DE38" s="2"/>
      <c r="DF38" s="6">
        <v>4</v>
      </c>
      <c r="DG38" s="2"/>
      <c r="DH38" s="2"/>
      <c r="DI38" s="2"/>
      <c r="DJ38" s="16"/>
      <c r="DK38" s="4">
        <v>4</v>
      </c>
      <c r="DL38" s="4">
        <v>4</v>
      </c>
      <c r="DM38" s="4">
        <v>100</v>
      </c>
      <c r="DN38" s="2"/>
      <c r="DO38" s="2"/>
      <c r="DP38" s="6">
        <v>6</v>
      </c>
      <c r="DQ38" s="2"/>
      <c r="DR38" s="2"/>
      <c r="DS38" s="2"/>
      <c r="DT38" s="4">
        <v>6</v>
      </c>
      <c r="DU38" s="4">
        <v>6</v>
      </c>
      <c r="DV38" s="4">
        <v>100</v>
      </c>
      <c r="DW38" s="2"/>
      <c r="DX38" s="6">
        <v>6</v>
      </c>
      <c r="DY38" s="16"/>
      <c r="DZ38" s="2"/>
      <c r="EA38" s="2"/>
      <c r="EB38" s="2"/>
      <c r="EC38" s="4">
        <v>6</v>
      </c>
      <c r="ED38" s="4">
        <v>6</v>
      </c>
      <c r="EE38" s="4">
        <v>100</v>
      </c>
      <c r="EF38" s="16"/>
      <c r="EG38" s="2"/>
      <c r="EH38" s="16"/>
      <c r="EI38" s="2"/>
      <c r="EJ38" s="2"/>
      <c r="EK38" s="8">
        <v>2</v>
      </c>
      <c r="EL38" s="4">
        <v>2</v>
      </c>
      <c r="EM38" s="4">
        <v>6</v>
      </c>
      <c r="EN38" s="4">
        <v>33.33</v>
      </c>
      <c r="EO38" s="2"/>
      <c r="EP38" s="7">
        <v>0</v>
      </c>
      <c r="EQ38" s="2"/>
      <c r="ER38" s="2"/>
      <c r="ES38" s="16"/>
      <c r="ET38" s="16"/>
      <c r="EU38" s="4">
        <v>0</v>
      </c>
      <c r="EV38" s="4">
        <v>6</v>
      </c>
      <c r="EW38" s="4">
        <v>0</v>
      </c>
      <c r="EX38" s="2"/>
      <c r="EY38" s="2"/>
      <c r="EZ38" s="2"/>
      <c r="FA38" s="6">
        <v>6</v>
      </c>
      <c r="FB38" s="2"/>
      <c r="FC38" s="16"/>
      <c r="FD38" s="4">
        <v>6</v>
      </c>
      <c r="FE38" s="4">
        <v>6</v>
      </c>
      <c r="FF38" s="4">
        <v>100</v>
      </c>
      <c r="FG38" s="3">
        <v>28</v>
      </c>
      <c r="FH38" s="3">
        <v>38</v>
      </c>
      <c r="FI38" s="3">
        <v>73.680000000000007</v>
      </c>
      <c r="FJ38" s="2"/>
      <c r="FK38" s="2"/>
      <c r="FL38" s="2"/>
      <c r="FM38" s="2"/>
      <c r="FN38" s="2"/>
      <c r="FO38" s="2"/>
      <c r="FP38" s="16"/>
      <c r="FQ38" s="2"/>
      <c r="FR38" s="2"/>
      <c r="FS38" s="7">
        <v>0</v>
      </c>
      <c r="FT38" s="4">
        <v>0</v>
      </c>
      <c r="FU38" s="4">
        <v>2</v>
      </c>
      <c r="FV38" s="4">
        <v>0</v>
      </c>
      <c r="FW38" s="2"/>
      <c r="FX38" s="2"/>
      <c r="FY38" s="2"/>
      <c r="FZ38" s="2"/>
      <c r="GA38" s="2"/>
      <c r="GB38" s="16"/>
      <c r="GC38" s="2"/>
      <c r="GD38" s="16"/>
      <c r="GE38" s="2"/>
      <c r="GF38" s="7">
        <v>0</v>
      </c>
      <c r="GG38" s="4">
        <v>0</v>
      </c>
      <c r="GH38" s="4">
        <v>4</v>
      </c>
      <c r="GI38" s="4">
        <v>0</v>
      </c>
      <c r="GJ38" s="16"/>
      <c r="GK38" s="2"/>
      <c r="GL38" s="2"/>
      <c r="GM38" s="16"/>
      <c r="GN38" s="2"/>
      <c r="GO38" s="2"/>
      <c r="GP38" s="6">
        <v>4</v>
      </c>
      <c r="GQ38" s="2"/>
      <c r="GR38" s="2"/>
      <c r="GS38" s="2"/>
      <c r="GT38" s="4">
        <v>4</v>
      </c>
      <c r="GU38" s="4">
        <v>4</v>
      </c>
      <c r="GV38" s="4">
        <v>100</v>
      </c>
      <c r="GW38" s="2"/>
      <c r="GX38" s="16"/>
      <c r="GY38" s="7">
        <v>0</v>
      </c>
      <c r="GZ38" s="2"/>
      <c r="HA38" s="2"/>
      <c r="HB38" s="2"/>
      <c r="HC38" s="2"/>
      <c r="HD38" s="2"/>
      <c r="HE38" s="2"/>
      <c r="HF38" s="16"/>
      <c r="HG38" s="4">
        <v>0</v>
      </c>
      <c r="HH38" s="4">
        <v>4</v>
      </c>
      <c r="HI38" s="4">
        <v>0</v>
      </c>
      <c r="HJ38" s="2"/>
      <c r="HK38" s="2"/>
      <c r="HL38" s="2"/>
      <c r="HM38" s="2"/>
      <c r="HN38" s="2"/>
      <c r="HO38" s="6">
        <v>6</v>
      </c>
      <c r="HP38" s="16"/>
      <c r="HQ38" s="2"/>
      <c r="HR38" s="2"/>
      <c r="HS38" s="2"/>
      <c r="HT38" s="4">
        <v>6</v>
      </c>
      <c r="HU38" s="4">
        <v>6</v>
      </c>
      <c r="HV38" s="4">
        <v>100</v>
      </c>
      <c r="HW38" s="3">
        <v>10</v>
      </c>
      <c r="HX38" s="3">
        <v>20</v>
      </c>
      <c r="HY38" s="3">
        <v>50</v>
      </c>
      <c r="HZ38" s="16"/>
      <c r="IA38" s="2"/>
      <c r="IB38" s="2"/>
      <c r="IC38" s="2"/>
      <c r="ID38" s="2"/>
      <c r="IE38" s="6">
        <v>2</v>
      </c>
      <c r="IF38" s="2"/>
      <c r="IG38" s="16"/>
      <c r="IH38" s="2"/>
      <c r="II38" s="2"/>
      <c r="IJ38" s="4">
        <v>2</v>
      </c>
      <c r="IK38" s="4">
        <v>2</v>
      </c>
      <c r="IL38" s="4">
        <v>100</v>
      </c>
      <c r="IM38" s="2"/>
      <c r="IN38" s="2"/>
      <c r="IO38" s="2"/>
      <c r="IP38" s="2"/>
      <c r="IQ38" s="2"/>
      <c r="IR38" s="7">
        <v>0</v>
      </c>
      <c r="IS38" s="16"/>
      <c r="IT38" s="2"/>
      <c r="IU38" s="2"/>
      <c r="IV38" s="16"/>
      <c r="IW38" s="4">
        <v>0</v>
      </c>
      <c r="IX38" s="4">
        <v>4</v>
      </c>
      <c r="IY38" s="4">
        <v>0</v>
      </c>
      <c r="IZ38" s="2"/>
      <c r="JA38" s="2"/>
      <c r="JB38" s="2"/>
      <c r="JC38" s="16"/>
      <c r="JD38" s="8">
        <v>3</v>
      </c>
      <c r="JE38" s="2"/>
      <c r="JF38" s="2"/>
      <c r="JG38" s="2"/>
      <c r="JH38" s="2"/>
      <c r="JI38" s="16"/>
      <c r="JJ38" s="4">
        <v>3</v>
      </c>
      <c r="JK38" s="4">
        <v>6</v>
      </c>
      <c r="JL38" s="4">
        <v>50</v>
      </c>
      <c r="JM38" s="3">
        <v>5</v>
      </c>
      <c r="JN38" s="3">
        <v>12</v>
      </c>
      <c r="JO38" s="3">
        <v>41.67</v>
      </c>
      <c r="JP38" s="1">
        <v>65</v>
      </c>
      <c r="JQ38" s="1">
        <v>100</v>
      </c>
      <c r="JR38" s="1">
        <v>65</v>
      </c>
    </row>
    <row r="39" spans="1:278" ht="16.350000000000001" customHeight="1" x14ac:dyDescent="0.25">
      <c r="A39" s="1">
        <v>1749</v>
      </c>
      <c r="B39" s="2" t="s">
        <v>1033</v>
      </c>
      <c r="C39" s="2" t="s">
        <v>63</v>
      </c>
      <c r="D39" s="2" t="s">
        <v>985</v>
      </c>
      <c r="E39" s="2" t="s">
        <v>2043</v>
      </c>
      <c r="F39" s="2" t="s">
        <v>1967</v>
      </c>
      <c r="G39" s="16"/>
      <c r="H39" s="2"/>
      <c r="I39" s="6">
        <v>2</v>
      </c>
      <c r="J39" s="2"/>
      <c r="K39" s="2"/>
      <c r="L39" s="16"/>
      <c r="M39" s="4">
        <v>2</v>
      </c>
      <c r="N39" s="4">
        <v>2</v>
      </c>
      <c r="O39" s="4">
        <v>100</v>
      </c>
      <c r="P39" s="2"/>
      <c r="Q39" s="2"/>
      <c r="R39" s="6">
        <v>2</v>
      </c>
      <c r="S39" s="2"/>
      <c r="T39" s="16"/>
      <c r="U39" s="2"/>
      <c r="V39" s="4">
        <v>2</v>
      </c>
      <c r="W39" s="4">
        <v>2</v>
      </c>
      <c r="X39" s="4">
        <v>100</v>
      </c>
      <c r="Y39" s="16"/>
      <c r="Z39" s="2"/>
      <c r="AA39" s="2"/>
      <c r="AB39" s="16"/>
      <c r="AC39" s="2"/>
      <c r="AD39" s="6">
        <v>2</v>
      </c>
      <c r="AE39" s="4">
        <v>2</v>
      </c>
      <c r="AF39" s="4">
        <v>2</v>
      </c>
      <c r="AG39" s="4">
        <v>100</v>
      </c>
      <c r="AH39" s="2"/>
      <c r="AI39" s="2"/>
      <c r="AJ39" s="2"/>
      <c r="AK39" s="16"/>
      <c r="AL39" s="6">
        <v>2</v>
      </c>
      <c r="AM39" s="2"/>
      <c r="AN39" s="4">
        <v>2</v>
      </c>
      <c r="AO39" s="4">
        <v>2</v>
      </c>
      <c r="AP39" s="4">
        <v>100</v>
      </c>
      <c r="AQ39" s="2"/>
      <c r="AR39" s="2"/>
      <c r="AS39" s="2"/>
      <c r="AT39" s="6">
        <v>2</v>
      </c>
      <c r="AU39" s="16"/>
      <c r="AV39" s="16"/>
      <c r="AW39" s="4">
        <v>2</v>
      </c>
      <c r="AX39" s="4">
        <v>2</v>
      </c>
      <c r="AY39" s="4">
        <v>100</v>
      </c>
      <c r="AZ39" s="7">
        <v>0</v>
      </c>
      <c r="BA39" s="2"/>
      <c r="BB39" s="2"/>
      <c r="BC39" s="16"/>
      <c r="BD39" s="2"/>
      <c r="BE39" s="2"/>
      <c r="BF39" s="4">
        <v>0</v>
      </c>
      <c r="BG39" s="4">
        <v>4</v>
      </c>
      <c r="BH39" s="4">
        <v>0</v>
      </c>
      <c r="BI39" s="7">
        <v>0</v>
      </c>
      <c r="BJ39" s="2"/>
      <c r="BK39" s="16"/>
      <c r="BL39" s="16"/>
      <c r="BM39" s="2"/>
      <c r="BN39" s="2"/>
      <c r="BO39" s="4">
        <v>0</v>
      </c>
      <c r="BP39" s="4">
        <v>4</v>
      </c>
      <c r="BQ39" s="4">
        <v>0</v>
      </c>
      <c r="BR39" s="2"/>
      <c r="BS39" s="7">
        <v>0</v>
      </c>
      <c r="BT39" s="2"/>
      <c r="BU39" s="2"/>
      <c r="BV39" s="16"/>
      <c r="BW39" s="16"/>
      <c r="BX39" s="4">
        <v>0</v>
      </c>
      <c r="BY39" s="4">
        <v>4</v>
      </c>
      <c r="BZ39" s="4">
        <v>0</v>
      </c>
      <c r="CA39" s="16"/>
      <c r="CB39" s="6">
        <v>4</v>
      </c>
      <c r="CC39" s="2"/>
      <c r="CD39" s="16"/>
      <c r="CE39" s="2"/>
      <c r="CF39" s="2"/>
      <c r="CG39" s="4">
        <v>4</v>
      </c>
      <c r="CH39" s="4">
        <v>4</v>
      </c>
      <c r="CI39" s="4">
        <v>100</v>
      </c>
      <c r="CJ39" s="2"/>
      <c r="CK39" s="2"/>
      <c r="CL39" s="2"/>
      <c r="CM39" s="6">
        <v>4</v>
      </c>
      <c r="CN39" s="2"/>
      <c r="CO39" s="2"/>
      <c r="CP39" s="4">
        <v>4</v>
      </c>
      <c r="CQ39" s="4">
        <v>4</v>
      </c>
      <c r="CR39" s="4">
        <v>100</v>
      </c>
      <c r="CS39" s="3">
        <v>18</v>
      </c>
      <c r="CT39" s="3">
        <v>30</v>
      </c>
      <c r="CU39" s="3">
        <v>60</v>
      </c>
      <c r="CV39" s="2"/>
      <c r="CW39" s="6">
        <v>4</v>
      </c>
      <c r="CX39" s="2"/>
      <c r="CY39" s="16"/>
      <c r="CZ39" s="16"/>
      <c r="DA39" s="2"/>
      <c r="DB39" s="4">
        <v>4</v>
      </c>
      <c r="DC39" s="4">
        <v>4</v>
      </c>
      <c r="DD39" s="4">
        <v>100</v>
      </c>
      <c r="DE39" s="2"/>
      <c r="DF39" s="6">
        <v>4</v>
      </c>
      <c r="DG39" s="2"/>
      <c r="DH39" s="2"/>
      <c r="DI39" s="16"/>
      <c r="DJ39" s="2"/>
      <c r="DK39" s="4">
        <v>4</v>
      </c>
      <c r="DL39" s="4">
        <v>4</v>
      </c>
      <c r="DM39" s="4">
        <v>100</v>
      </c>
      <c r="DN39" s="16"/>
      <c r="DO39" s="2"/>
      <c r="DP39" s="16"/>
      <c r="DQ39" s="2"/>
      <c r="DR39" s="7">
        <v>0</v>
      </c>
      <c r="DS39" s="2"/>
      <c r="DT39" s="4">
        <v>0</v>
      </c>
      <c r="DU39" s="4">
        <v>6</v>
      </c>
      <c r="DV39" s="4">
        <v>0</v>
      </c>
      <c r="DW39" s="2"/>
      <c r="DX39" s="2"/>
      <c r="DY39" s="2"/>
      <c r="DZ39" s="8">
        <v>3</v>
      </c>
      <c r="EA39" s="16"/>
      <c r="EB39" s="16"/>
      <c r="EC39" s="4">
        <v>3</v>
      </c>
      <c r="ED39" s="4">
        <v>6</v>
      </c>
      <c r="EE39" s="4">
        <v>50</v>
      </c>
      <c r="EF39" s="2"/>
      <c r="EG39" s="2"/>
      <c r="EH39" s="16"/>
      <c r="EI39" s="2"/>
      <c r="EJ39" s="16"/>
      <c r="EK39" s="8">
        <v>2</v>
      </c>
      <c r="EL39" s="4">
        <v>2</v>
      </c>
      <c r="EM39" s="4">
        <v>6</v>
      </c>
      <c r="EN39" s="4">
        <v>33.33</v>
      </c>
      <c r="EO39" s="2"/>
      <c r="EP39" s="2"/>
      <c r="EQ39" s="6">
        <v>6</v>
      </c>
      <c r="ER39" s="2"/>
      <c r="ES39" s="16"/>
      <c r="ET39" s="2"/>
      <c r="EU39" s="4">
        <v>6</v>
      </c>
      <c r="EV39" s="4">
        <v>6</v>
      </c>
      <c r="EW39" s="4">
        <v>100</v>
      </c>
      <c r="EX39" s="2"/>
      <c r="EY39" s="2"/>
      <c r="EZ39" s="2"/>
      <c r="FA39" s="2"/>
      <c r="FB39" s="6">
        <v>6</v>
      </c>
      <c r="FC39" s="16"/>
      <c r="FD39" s="4">
        <v>6</v>
      </c>
      <c r="FE39" s="4">
        <v>6</v>
      </c>
      <c r="FF39" s="4">
        <v>100</v>
      </c>
      <c r="FG39" s="3">
        <v>25</v>
      </c>
      <c r="FH39" s="3">
        <v>38</v>
      </c>
      <c r="FI39" s="3">
        <v>65.790000000000006</v>
      </c>
      <c r="FJ39" s="2"/>
      <c r="FK39" s="2"/>
      <c r="FL39" s="2"/>
      <c r="FM39" s="2"/>
      <c r="FN39" s="16"/>
      <c r="FO39" s="2"/>
      <c r="FP39" s="16"/>
      <c r="FQ39" s="7">
        <v>0</v>
      </c>
      <c r="FR39" s="2"/>
      <c r="FS39" s="2"/>
      <c r="FT39" s="4">
        <v>0</v>
      </c>
      <c r="FU39" s="4">
        <v>2</v>
      </c>
      <c r="FV39" s="4">
        <v>0</v>
      </c>
      <c r="FW39" s="2"/>
      <c r="FX39" s="2"/>
      <c r="FY39" s="2"/>
      <c r="FZ39" s="2"/>
      <c r="GA39" s="2"/>
      <c r="GB39" s="16"/>
      <c r="GC39" s="16"/>
      <c r="GD39" s="7">
        <v>0</v>
      </c>
      <c r="GE39" s="2"/>
      <c r="GF39" s="2"/>
      <c r="GG39" s="4">
        <v>0</v>
      </c>
      <c r="GH39" s="4">
        <v>4</v>
      </c>
      <c r="GI39" s="4">
        <v>0</v>
      </c>
      <c r="GJ39" s="2"/>
      <c r="GK39" s="2"/>
      <c r="GL39" s="7">
        <v>0</v>
      </c>
      <c r="GM39" s="2"/>
      <c r="GN39" s="16"/>
      <c r="GO39" s="2"/>
      <c r="GP39" s="2"/>
      <c r="GQ39" s="2"/>
      <c r="GR39" s="16"/>
      <c r="GS39" s="2"/>
      <c r="GT39" s="4">
        <v>0</v>
      </c>
      <c r="GU39" s="4">
        <v>4</v>
      </c>
      <c r="GV39" s="4">
        <v>0</v>
      </c>
      <c r="GW39" s="2"/>
      <c r="GX39" s="16"/>
      <c r="GY39" s="2"/>
      <c r="GZ39" s="2"/>
      <c r="HA39" s="2"/>
      <c r="HB39" s="2"/>
      <c r="HC39" s="2"/>
      <c r="HD39" s="2"/>
      <c r="HE39" s="7">
        <v>0</v>
      </c>
      <c r="HF39" s="16"/>
      <c r="HG39" s="4">
        <v>0</v>
      </c>
      <c r="HH39" s="4">
        <v>4</v>
      </c>
      <c r="HI39" s="4">
        <v>0</v>
      </c>
      <c r="HJ39" s="2"/>
      <c r="HK39" s="6">
        <v>6</v>
      </c>
      <c r="HL39" s="2"/>
      <c r="HM39" s="2"/>
      <c r="HN39" s="2"/>
      <c r="HO39" s="16"/>
      <c r="HP39" s="2"/>
      <c r="HQ39" s="16"/>
      <c r="HR39" s="2"/>
      <c r="HS39" s="2"/>
      <c r="HT39" s="4">
        <v>6</v>
      </c>
      <c r="HU39" s="4">
        <v>6</v>
      </c>
      <c r="HV39" s="4">
        <v>100</v>
      </c>
      <c r="HW39" s="3">
        <v>6</v>
      </c>
      <c r="HX39" s="3">
        <v>20</v>
      </c>
      <c r="HY39" s="3">
        <v>30</v>
      </c>
      <c r="HZ39" s="2"/>
      <c r="IA39" s="2"/>
      <c r="IB39" s="2"/>
      <c r="IC39" s="2"/>
      <c r="ID39" s="2"/>
      <c r="IE39" s="16"/>
      <c r="IF39" s="2"/>
      <c r="IG39" s="2"/>
      <c r="IH39" s="16"/>
      <c r="II39" s="7">
        <v>0</v>
      </c>
      <c r="IJ39" s="4">
        <v>0</v>
      </c>
      <c r="IK39" s="4">
        <v>2</v>
      </c>
      <c r="IL39" s="4">
        <v>0</v>
      </c>
      <c r="IM39" s="2"/>
      <c r="IN39" s="2"/>
      <c r="IO39" s="16"/>
      <c r="IP39" s="2"/>
      <c r="IQ39" s="7">
        <v>0</v>
      </c>
      <c r="IR39" s="2"/>
      <c r="IS39" s="2"/>
      <c r="IT39" s="16"/>
      <c r="IU39" s="2"/>
      <c r="IV39" s="2"/>
      <c r="IW39" s="4">
        <v>0</v>
      </c>
      <c r="IX39" s="4">
        <v>4</v>
      </c>
      <c r="IY39" s="4">
        <v>0</v>
      </c>
      <c r="IZ39" s="2"/>
      <c r="JA39" s="2"/>
      <c r="JB39" s="2"/>
      <c r="JC39" s="16"/>
      <c r="JD39" s="2"/>
      <c r="JE39" s="16"/>
      <c r="JF39" s="8">
        <v>3</v>
      </c>
      <c r="JG39" s="2"/>
      <c r="JH39" s="2"/>
      <c r="JI39" s="2"/>
      <c r="JJ39" s="4">
        <v>3</v>
      </c>
      <c r="JK39" s="4">
        <v>6</v>
      </c>
      <c r="JL39" s="4">
        <v>50</v>
      </c>
      <c r="JM39" s="3">
        <v>3</v>
      </c>
      <c r="JN39" s="3">
        <v>12</v>
      </c>
      <c r="JO39" s="3">
        <v>25</v>
      </c>
      <c r="JP39" s="1">
        <v>52</v>
      </c>
      <c r="JQ39" s="1">
        <v>100</v>
      </c>
      <c r="JR39" s="1">
        <v>52</v>
      </c>
    </row>
    <row r="40" spans="1:278" ht="16.350000000000001" customHeight="1" x14ac:dyDescent="0.25">
      <c r="A40" s="1">
        <v>1838</v>
      </c>
      <c r="B40" s="2" t="s">
        <v>998</v>
      </c>
      <c r="C40" s="2" t="s">
        <v>86</v>
      </c>
      <c r="D40" s="2" t="s">
        <v>87</v>
      </c>
      <c r="E40" s="2" t="s">
        <v>2045</v>
      </c>
      <c r="F40" s="2" t="s">
        <v>1978</v>
      </c>
      <c r="G40" s="7">
        <v>0</v>
      </c>
      <c r="H40" s="2"/>
      <c r="I40" s="16"/>
      <c r="J40" s="16"/>
      <c r="K40" s="2"/>
      <c r="L40" s="2"/>
      <c r="M40" s="4">
        <v>0</v>
      </c>
      <c r="N40" s="4">
        <v>2</v>
      </c>
      <c r="O40" s="4">
        <v>0</v>
      </c>
      <c r="P40" s="2"/>
      <c r="Q40" s="2"/>
      <c r="R40" s="2"/>
      <c r="S40" s="2"/>
      <c r="T40" s="16"/>
      <c r="U40" s="7">
        <v>0</v>
      </c>
      <c r="V40" s="4">
        <v>0</v>
      </c>
      <c r="W40" s="4">
        <v>2</v>
      </c>
      <c r="X40" s="4">
        <v>0</v>
      </c>
      <c r="Y40" s="2"/>
      <c r="Z40" s="2"/>
      <c r="AA40" s="2"/>
      <c r="AB40" s="16"/>
      <c r="AC40" s="6">
        <v>2</v>
      </c>
      <c r="AD40" s="16"/>
      <c r="AE40" s="4">
        <v>2</v>
      </c>
      <c r="AF40" s="4">
        <v>2</v>
      </c>
      <c r="AG40" s="4">
        <v>100</v>
      </c>
      <c r="AH40" s="16"/>
      <c r="AI40" s="2"/>
      <c r="AJ40" s="2"/>
      <c r="AK40" s="6">
        <v>2</v>
      </c>
      <c r="AL40" s="2"/>
      <c r="AM40" s="2"/>
      <c r="AN40" s="4">
        <v>2</v>
      </c>
      <c r="AO40" s="4">
        <v>2</v>
      </c>
      <c r="AP40" s="4">
        <v>100</v>
      </c>
      <c r="AQ40" s="2"/>
      <c r="AR40" s="2"/>
      <c r="AS40" s="2"/>
      <c r="AT40" s="16"/>
      <c r="AU40" s="7">
        <v>0</v>
      </c>
      <c r="AV40" s="16"/>
      <c r="AW40" s="4">
        <v>0</v>
      </c>
      <c r="AX40" s="4">
        <v>2</v>
      </c>
      <c r="AY40" s="4">
        <v>0</v>
      </c>
      <c r="AZ40" s="2"/>
      <c r="BA40" s="7">
        <v>0</v>
      </c>
      <c r="BB40" s="2"/>
      <c r="BC40" s="2"/>
      <c r="BD40" s="16"/>
      <c r="BE40" s="16"/>
      <c r="BF40" s="4">
        <v>0</v>
      </c>
      <c r="BG40" s="4">
        <v>4</v>
      </c>
      <c r="BH40" s="4">
        <v>0</v>
      </c>
      <c r="BI40" s="2"/>
      <c r="BJ40" s="2"/>
      <c r="BK40" s="2"/>
      <c r="BL40" s="2"/>
      <c r="BM40" s="16"/>
      <c r="BN40" s="6">
        <v>4</v>
      </c>
      <c r="BO40" s="4">
        <v>4</v>
      </c>
      <c r="BP40" s="4">
        <v>4</v>
      </c>
      <c r="BQ40" s="4">
        <v>100</v>
      </c>
      <c r="BR40" s="16"/>
      <c r="BS40" s="2"/>
      <c r="BT40" s="2"/>
      <c r="BU40" s="2"/>
      <c r="BV40" s="7">
        <v>0</v>
      </c>
      <c r="BW40" s="16"/>
      <c r="BX40" s="4">
        <v>0</v>
      </c>
      <c r="BY40" s="4">
        <v>4</v>
      </c>
      <c r="BZ40" s="4">
        <v>0</v>
      </c>
      <c r="CA40" s="6">
        <v>4</v>
      </c>
      <c r="CB40" s="2"/>
      <c r="CC40" s="2"/>
      <c r="CD40" s="2"/>
      <c r="CE40" s="16"/>
      <c r="CF40" s="2"/>
      <c r="CG40" s="4">
        <v>4</v>
      </c>
      <c r="CH40" s="4">
        <v>4</v>
      </c>
      <c r="CI40" s="4">
        <v>100</v>
      </c>
      <c r="CJ40" s="2"/>
      <c r="CK40" s="7">
        <v>0</v>
      </c>
      <c r="CL40" s="2"/>
      <c r="CM40" s="2"/>
      <c r="CN40" s="16"/>
      <c r="CO40" s="16"/>
      <c r="CP40" s="4">
        <v>0</v>
      </c>
      <c r="CQ40" s="4">
        <v>4</v>
      </c>
      <c r="CR40" s="4">
        <v>0</v>
      </c>
      <c r="CS40" s="3">
        <v>12</v>
      </c>
      <c r="CT40" s="3">
        <v>30</v>
      </c>
      <c r="CU40" s="3">
        <v>40</v>
      </c>
      <c r="CV40" s="2"/>
      <c r="CW40" s="2"/>
      <c r="CX40" s="16"/>
      <c r="CY40" s="16"/>
      <c r="CZ40" s="2"/>
      <c r="DA40" s="7">
        <v>0</v>
      </c>
      <c r="DB40" s="4">
        <v>0</v>
      </c>
      <c r="DC40" s="4">
        <v>4</v>
      </c>
      <c r="DD40" s="4">
        <v>0</v>
      </c>
      <c r="DE40" s="2"/>
      <c r="DF40" s="2"/>
      <c r="DG40" s="6">
        <v>4</v>
      </c>
      <c r="DH40" s="16"/>
      <c r="DI40" s="2"/>
      <c r="DJ40" s="2"/>
      <c r="DK40" s="4">
        <v>4</v>
      </c>
      <c r="DL40" s="4">
        <v>4</v>
      </c>
      <c r="DM40" s="4">
        <v>100</v>
      </c>
      <c r="DN40" s="2"/>
      <c r="DO40" s="2"/>
      <c r="DP40" s="2"/>
      <c r="DQ40" s="2"/>
      <c r="DR40" s="16"/>
      <c r="DS40" s="7">
        <v>0</v>
      </c>
      <c r="DT40" s="4">
        <v>0</v>
      </c>
      <c r="DU40" s="4">
        <v>6</v>
      </c>
      <c r="DV40" s="4">
        <v>0</v>
      </c>
      <c r="DW40" s="2"/>
      <c r="DX40" s="6">
        <v>6</v>
      </c>
      <c r="DY40" s="16"/>
      <c r="DZ40" s="16"/>
      <c r="EA40" s="2"/>
      <c r="EB40" s="2"/>
      <c r="EC40" s="4">
        <v>6</v>
      </c>
      <c r="ED40" s="4">
        <v>6</v>
      </c>
      <c r="EE40" s="4">
        <v>100</v>
      </c>
      <c r="EF40" s="2"/>
      <c r="EG40" s="2"/>
      <c r="EH40" s="6">
        <v>6</v>
      </c>
      <c r="EI40" s="16"/>
      <c r="EJ40" s="2"/>
      <c r="EK40" s="2"/>
      <c r="EL40" s="4">
        <v>6</v>
      </c>
      <c r="EM40" s="4">
        <v>6</v>
      </c>
      <c r="EN40" s="4">
        <v>100</v>
      </c>
      <c r="EO40" s="2"/>
      <c r="EP40" s="16"/>
      <c r="EQ40" s="2"/>
      <c r="ER40" s="6">
        <v>6</v>
      </c>
      <c r="ES40" s="2"/>
      <c r="ET40" s="16"/>
      <c r="EU40" s="4">
        <v>6</v>
      </c>
      <c r="EV40" s="4">
        <v>6</v>
      </c>
      <c r="EW40" s="4">
        <v>100</v>
      </c>
      <c r="EX40" s="16"/>
      <c r="EY40" s="2"/>
      <c r="EZ40" s="2"/>
      <c r="FA40" s="2"/>
      <c r="FB40" s="6">
        <v>6</v>
      </c>
      <c r="FC40" s="16"/>
      <c r="FD40" s="4">
        <v>6</v>
      </c>
      <c r="FE40" s="4">
        <v>6</v>
      </c>
      <c r="FF40" s="4">
        <v>100</v>
      </c>
      <c r="FG40" s="3">
        <v>28</v>
      </c>
      <c r="FH40" s="3">
        <v>38</v>
      </c>
      <c r="FI40" s="3">
        <v>73.680000000000007</v>
      </c>
      <c r="FJ40" s="2"/>
      <c r="FK40" s="7">
        <v>0</v>
      </c>
      <c r="FL40" s="16"/>
      <c r="FM40" s="2"/>
      <c r="FN40" s="2"/>
      <c r="FO40" s="2"/>
      <c r="FP40" s="16"/>
      <c r="FQ40" s="2"/>
      <c r="FR40" s="2"/>
      <c r="FS40" s="2"/>
      <c r="FT40" s="4">
        <v>0</v>
      </c>
      <c r="FU40" s="4">
        <v>2</v>
      </c>
      <c r="FV40" s="4">
        <v>0</v>
      </c>
      <c r="FW40" s="16"/>
      <c r="FX40" s="2"/>
      <c r="FY40" s="2"/>
      <c r="FZ40" s="2"/>
      <c r="GA40" s="2"/>
      <c r="GB40" s="16"/>
      <c r="GC40" s="2"/>
      <c r="GD40" s="2"/>
      <c r="GE40" s="6">
        <v>4</v>
      </c>
      <c r="GF40" s="2"/>
      <c r="GG40" s="4">
        <v>4</v>
      </c>
      <c r="GH40" s="4">
        <v>4</v>
      </c>
      <c r="GI40" s="4">
        <v>100</v>
      </c>
      <c r="GJ40" s="2"/>
      <c r="GK40" s="7">
        <v>0</v>
      </c>
      <c r="GL40" s="2"/>
      <c r="GM40" s="2"/>
      <c r="GN40" s="2"/>
      <c r="GO40" s="2"/>
      <c r="GP40" s="16"/>
      <c r="GQ40" s="2"/>
      <c r="GR40" s="2"/>
      <c r="GS40" s="16"/>
      <c r="GT40" s="4">
        <v>0</v>
      </c>
      <c r="GU40" s="4">
        <v>4</v>
      </c>
      <c r="GV40" s="4">
        <v>0</v>
      </c>
      <c r="GW40" s="16"/>
      <c r="GX40" s="2"/>
      <c r="GY40" s="2"/>
      <c r="GZ40" s="2"/>
      <c r="HA40" s="2"/>
      <c r="HB40" s="7">
        <v>0</v>
      </c>
      <c r="HC40" s="2"/>
      <c r="HD40" s="2"/>
      <c r="HE40" s="2"/>
      <c r="HF40" s="16"/>
      <c r="HG40" s="4">
        <v>0</v>
      </c>
      <c r="HH40" s="4">
        <v>4</v>
      </c>
      <c r="HI40" s="4">
        <v>0</v>
      </c>
      <c r="HJ40" s="2"/>
      <c r="HK40" s="16"/>
      <c r="HL40" s="2"/>
      <c r="HM40" s="16"/>
      <c r="HN40" s="6">
        <v>6</v>
      </c>
      <c r="HO40" s="2"/>
      <c r="HP40" s="2"/>
      <c r="HQ40" s="2"/>
      <c r="HR40" s="2"/>
      <c r="HS40" s="2"/>
      <c r="HT40" s="4">
        <v>6</v>
      </c>
      <c r="HU40" s="4">
        <v>6</v>
      </c>
      <c r="HV40" s="4">
        <v>100</v>
      </c>
      <c r="HW40" s="3">
        <v>10</v>
      </c>
      <c r="HX40" s="3">
        <v>20</v>
      </c>
      <c r="HY40" s="3">
        <v>50</v>
      </c>
      <c r="HZ40" s="16"/>
      <c r="IA40" s="2"/>
      <c r="IB40" s="2"/>
      <c r="IC40" s="2"/>
      <c r="ID40" s="2"/>
      <c r="IE40" s="2"/>
      <c r="IF40" s="6">
        <v>2</v>
      </c>
      <c r="IG40" s="2"/>
      <c r="IH40" s="2"/>
      <c r="II40" s="2"/>
      <c r="IJ40" s="4">
        <v>2</v>
      </c>
      <c r="IK40" s="4">
        <v>2</v>
      </c>
      <c r="IL40" s="4">
        <v>100</v>
      </c>
      <c r="IM40" s="2"/>
      <c r="IN40" s="7">
        <v>0</v>
      </c>
      <c r="IO40" s="16"/>
      <c r="IP40" s="2"/>
      <c r="IQ40" s="2"/>
      <c r="IR40" s="2"/>
      <c r="IS40" s="2"/>
      <c r="IT40" s="2"/>
      <c r="IU40" s="16"/>
      <c r="IV40" s="2"/>
      <c r="IW40" s="4">
        <v>0</v>
      </c>
      <c r="IX40" s="4">
        <v>4</v>
      </c>
      <c r="IY40" s="4">
        <v>0</v>
      </c>
      <c r="IZ40" s="16"/>
      <c r="JA40" s="2"/>
      <c r="JB40" s="8">
        <v>3</v>
      </c>
      <c r="JC40" s="2"/>
      <c r="JD40" s="2"/>
      <c r="JE40" s="2"/>
      <c r="JF40" s="2"/>
      <c r="JG40" s="2"/>
      <c r="JH40" s="2"/>
      <c r="JI40" s="2"/>
      <c r="JJ40" s="4">
        <v>3</v>
      </c>
      <c r="JK40" s="4">
        <v>6</v>
      </c>
      <c r="JL40" s="4">
        <v>50</v>
      </c>
      <c r="JM40" s="3">
        <v>5</v>
      </c>
      <c r="JN40" s="3">
        <v>12</v>
      </c>
      <c r="JO40" s="3">
        <v>41.67</v>
      </c>
      <c r="JP40" s="1">
        <v>55</v>
      </c>
      <c r="JQ40" s="1">
        <v>100</v>
      </c>
      <c r="JR40" s="1">
        <v>55</v>
      </c>
    </row>
    <row r="41" spans="1:278" ht="16.350000000000001" customHeight="1" x14ac:dyDescent="0.25">
      <c r="A41" s="1">
        <v>1380</v>
      </c>
      <c r="B41" s="2" t="s">
        <v>1067</v>
      </c>
      <c r="C41" s="2" t="s">
        <v>875</v>
      </c>
      <c r="D41" s="2" t="s">
        <v>74</v>
      </c>
      <c r="E41" s="2" t="s">
        <v>2046</v>
      </c>
      <c r="F41" s="2" t="s">
        <v>1979</v>
      </c>
      <c r="G41" s="2"/>
      <c r="H41" s="16"/>
      <c r="I41" s="2"/>
      <c r="J41" s="2"/>
      <c r="K41" s="6">
        <v>2</v>
      </c>
      <c r="L41" s="2"/>
      <c r="M41" s="4">
        <v>2</v>
      </c>
      <c r="N41" s="4">
        <v>2</v>
      </c>
      <c r="O41" s="4">
        <v>100</v>
      </c>
      <c r="P41" s="16"/>
      <c r="Q41" s="16"/>
      <c r="R41" s="2"/>
      <c r="S41" s="2"/>
      <c r="T41" s="2"/>
      <c r="U41" s="6">
        <v>2</v>
      </c>
      <c r="V41" s="4">
        <v>2</v>
      </c>
      <c r="W41" s="4">
        <v>2</v>
      </c>
      <c r="X41" s="4">
        <v>100</v>
      </c>
      <c r="Y41" s="2"/>
      <c r="Z41" s="16"/>
      <c r="AA41" s="2"/>
      <c r="AB41" s="2"/>
      <c r="AC41" s="2"/>
      <c r="AD41" s="6">
        <v>2</v>
      </c>
      <c r="AE41" s="4">
        <v>2</v>
      </c>
      <c r="AF41" s="4">
        <v>2</v>
      </c>
      <c r="AG41" s="4">
        <v>100</v>
      </c>
      <c r="AH41" s="2"/>
      <c r="AI41" s="16"/>
      <c r="AJ41" s="2"/>
      <c r="AK41" s="2"/>
      <c r="AL41" s="2"/>
      <c r="AM41" s="7">
        <v>0</v>
      </c>
      <c r="AN41" s="4">
        <v>0</v>
      </c>
      <c r="AO41" s="4">
        <v>2</v>
      </c>
      <c r="AP41" s="4">
        <v>0</v>
      </c>
      <c r="AQ41" s="16"/>
      <c r="AR41" s="2"/>
      <c r="AS41" s="16"/>
      <c r="AT41" s="2"/>
      <c r="AU41" s="2"/>
      <c r="AV41" s="7">
        <v>0</v>
      </c>
      <c r="AW41" s="4">
        <v>0</v>
      </c>
      <c r="AX41" s="4">
        <v>2</v>
      </c>
      <c r="AY41" s="4">
        <v>0</v>
      </c>
      <c r="AZ41" s="16"/>
      <c r="BA41" s="2"/>
      <c r="BB41" s="7">
        <v>0</v>
      </c>
      <c r="BC41" s="2"/>
      <c r="BD41" s="16"/>
      <c r="BE41" s="2"/>
      <c r="BF41" s="4">
        <v>0</v>
      </c>
      <c r="BG41" s="4">
        <v>4</v>
      </c>
      <c r="BH41" s="4">
        <v>0</v>
      </c>
      <c r="BI41" s="2"/>
      <c r="BJ41" s="2"/>
      <c r="BK41" s="16"/>
      <c r="BL41" s="2"/>
      <c r="BM41" s="2"/>
      <c r="BN41" s="7">
        <v>0</v>
      </c>
      <c r="BO41" s="4">
        <v>0</v>
      </c>
      <c r="BP41" s="4">
        <v>4</v>
      </c>
      <c r="BQ41" s="4">
        <v>0</v>
      </c>
      <c r="BR41" s="7">
        <v>0</v>
      </c>
      <c r="BS41" s="2"/>
      <c r="BT41" s="16"/>
      <c r="BU41" s="2"/>
      <c r="BV41" s="2"/>
      <c r="BW41" s="16"/>
      <c r="BX41" s="4">
        <v>0</v>
      </c>
      <c r="BY41" s="4">
        <v>4</v>
      </c>
      <c r="BZ41" s="4">
        <v>0</v>
      </c>
      <c r="CA41" s="2"/>
      <c r="CB41" s="16"/>
      <c r="CC41" s="2"/>
      <c r="CD41" s="2"/>
      <c r="CE41" s="2"/>
      <c r="CF41" s="7">
        <v>0</v>
      </c>
      <c r="CG41" s="4">
        <v>0</v>
      </c>
      <c r="CH41" s="4">
        <v>4</v>
      </c>
      <c r="CI41" s="4">
        <v>0</v>
      </c>
      <c r="CJ41" s="16"/>
      <c r="CK41" s="2"/>
      <c r="CL41" s="2"/>
      <c r="CM41" s="16"/>
      <c r="CN41" s="2"/>
      <c r="CO41" s="6">
        <v>4</v>
      </c>
      <c r="CP41" s="4">
        <v>4</v>
      </c>
      <c r="CQ41" s="4">
        <v>4</v>
      </c>
      <c r="CR41" s="4">
        <v>100</v>
      </c>
      <c r="CS41" s="3">
        <v>10</v>
      </c>
      <c r="CT41" s="3">
        <v>30</v>
      </c>
      <c r="CU41" s="3">
        <v>33.33</v>
      </c>
      <c r="CV41" s="2"/>
      <c r="CW41" s="16"/>
      <c r="CX41" s="9">
        <v>0</v>
      </c>
      <c r="CY41" s="16"/>
      <c r="CZ41" s="2"/>
      <c r="DA41" s="2"/>
      <c r="DB41" s="4">
        <v>0</v>
      </c>
      <c r="DC41" s="4">
        <v>4</v>
      </c>
      <c r="DD41" s="4">
        <v>0</v>
      </c>
      <c r="DE41" s="2"/>
      <c r="DF41" s="16"/>
      <c r="DG41" s="2"/>
      <c r="DH41" s="2"/>
      <c r="DI41" s="16"/>
      <c r="DJ41" s="6">
        <v>4</v>
      </c>
      <c r="DK41" s="4">
        <v>4</v>
      </c>
      <c r="DL41" s="4">
        <v>4</v>
      </c>
      <c r="DM41" s="4">
        <v>100</v>
      </c>
      <c r="DN41" s="2"/>
      <c r="DO41" s="2"/>
      <c r="DP41" s="16"/>
      <c r="DQ41" s="9">
        <v>0</v>
      </c>
      <c r="DR41" s="2"/>
      <c r="DS41" s="2"/>
      <c r="DT41" s="4">
        <v>0</v>
      </c>
      <c r="DU41" s="4">
        <v>6</v>
      </c>
      <c r="DV41" s="4">
        <v>0</v>
      </c>
      <c r="DW41" s="2"/>
      <c r="DX41" s="16"/>
      <c r="DY41" s="2"/>
      <c r="DZ41" s="2"/>
      <c r="EA41" s="7">
        <v>0</v>
      </c>
      <c r="EB41" s="2"/>
      <c r="EC41" s="4">
        <v>0</v>
      </c>
      <c r="ED41" s="4">
        <v>6</v>
      </c>
      <c r="EE41" s="4">
        <v>0</v>
      </c>
      <c r="EF41" s="2"/>
      <c r="EG41" s="2"/>
      <c r="EH41" s="16"/>
      <c r="EI41" s="2"/>
      <c r="EJ41" s="9">
        <v>0</v>
      </c>
      <c r="EK41" s="2"/>
      <c r="EL41" s="4">
        <v>0</v>
      </c>
      <c r="EM41" s="4">
        <v>6</v>
      </c>
      <c r="EN41" s="4">
        <v>0</v>
      </c>
      <c r="EO41" s="2"/>
      <c r="EP41" s="2"/>
      <c r="EQ41" s="2"/>
      <c r="ER41" s="6">
        <v>6</v>
      </c>
      <c r="ES41" s="16"/>
      <c r="ET41" s="2"/>
      <c r="EU41" s="4">
        <v>6</v>
      </c>
      <c r="EV41" s="4">
        <v>6</v>
      </c>
      <c r="EW41" s="4">
        <v>100</v>
      </c>
      <c r="EX41" s="2"/>
      <c r="EY41" s="7">
        <v>0</v>
      </c>
      <c r="EZ41" s="2"/>
      <c r="FA41" s="2"/>
      <c r="FB41" s="2"/>
      <c r="FC41" s="16"/>
      <c r="FD41" s="4">
        <v>0</v>
      </c>
      <c r="FE41" s="4">
        <v>6</v>
      </c>
      <c r="FF41" s="4">
        <v>0</v>
      </c>
      <c r="FG41" s="3">
        <v>10</v>
      </c>
      <c r="FH41" s="3">
        <v>38</v>
      </c>
      <c r="FI41" s="3">
        <v>26.32</v>
      </c>
      <c r="FJ41" s="6">
        <v>2</v>
      </c>
      <c r="FK41" s="2"/>
      <c r="FL41" s="2"/>
      <c r="FM41" s="2"/>
      <c r="FN41" s="2"/>
      <c r="FO41" s="16"/>
      <c r="FP41" s="2"/>
      <c r="FQ41" s="2"/>
      <c r="FR41" s="16"/>
      <c r="FS41" s="2"/>
      <c r="FT41" s="4">
        <v>2</v>
      </c>
      <c r="FU41" s="4">
        <v>2</v>
      </c>
      <c r="FV41" s="4">
        <v>100</v>
      </c>
      <c r="FW41" s="2"/>
      <c r="FX41" s="16"/>
      <c r="FY41" s="2"/>
      <c r="FZ41" s="2"/>
      <c r="GA41" s="2"/>
      <c r="GB41" s="7">
        <v>0</v>
      </c>
      <c r="GC41" s="2"/>
      <c r="GD41" s="2"/>
      <c r="GE41" s="2"/>
      <c r="GF41" s="2"/>
      <c r="GG41" s="4">
        <v>0</v>
      </c>
      <c r="GH41" s="4">
        <v>4</v>
      </c>
      <c r="GI41" s="4">
        <v>0</v>
      </c>
      <c r="GJ41" s="2"/>
      <c r="GK41" s="2"/>
      <c r="GL41" s="2"/>
      <c r="GM41" s="2"/>
      <c r="GN41" s="16"/>
      <c r="GO41" s="7">
        <v>0</v>
      </c>
      <c r="GP41" s="2"/>
      <c r="GQ41" s="2"/>
      <c r="GR41" s="16"/>
      <c r="GS41" s="2"/>
      <c r="GT41" s="4">
        <v>0</v>
      </c>
      <c r="GU41" s="4">
        <v>4</v>
      </c>
      <c r="GV41" s="4">
        <v>0</v>
      </c>
      <c r="GW41" s="2"/>
      <c r="GX41" s="2"/>
      <c r="GY41" s="16"/>
      <c r="GZ41" s="16"/>
      <c r="HA41" s="2"/>
      <c r="HB41" s="6">
        <v>4</v>
      </c>
      <c r="HC41" s="2"/>
      <c r="HD41" s="2"/>
      <c r="HE41" s="2"/>
      <c r="HF41" s="2"/>
      <c r="HG41" s="4">
        <v>4</v>
      </c>
      <c r="HH41" s="4">
        <v>4</v>
      </c>
      <c r="HI41" s="4">
        <v>100</v>
      </c>
      <c r="HJ41" s="2"/>
      <c r="HK41" s="2"/>
      <c r="HL41" s="16"/>
      <c r="HM41" s="2"/>
      <c r="HN41" s="2"/>
      <c r="HO41" s="2"/>
      <c r="HP41" s="9">
        <v>0</v>
      </c>
      <c r="HQ41" s="2"/>
      <c r="HR41" s="2"/>
      <c r="HS41" s="16"/>
      <c r="HT41" s="4">
        <v>0</v>
      </c>
      <c r="HU41" s="4">
        <v>6</v>
      </c>
      <c r="HV41" s="4">
        <v>0</v>
      </c>
      <c r="HW41" s="3">
        <v>6</v>
      </c>
      <c r="HX41" s="3">
        <v>20</v>
      </c>
      <c r="HY41" s="3">
        <v>30</v>
      </c>
      <c r="HZ41" s="2"/>
      <c r="IA41" s="9">
        <v>0</v>
      </c>
      <c r="IB41" s="2"/>
      <c r="IC41" s="2"/>
      <c r="ID41" s="2"/>
      <c r="IE41" s="2"/>
      <c r="IF41" s="16"/>
      <c r="IG41" s="2"/>
      <c r="IH41" s="2"/>
      <c r="II41" s="16"/>
      <c r="IJ41" s="4">
        <v>0</v>
      </c>
      <c r="IK41" s="4">
        <v>2</v>
      </c>
      <c r="IL41" s="4">
        <v>0</v>
      </c>
      <c r="IM41" s="7">
        <v>0</v>
      </c>
      <c r="IN41" s="16"/>
      <c r="IO41" s="2"/>
      <c r="IP41" s="2"/>
      <c r="IQ41" s="2"/>
      <c r="IR41" s="2"/>
      <c r="IS41" s="2"/>
      <c r="IT41" s="2"/>
      <c r="IU41" s="2"/>
      <c r="IV41" s="2"/>
      <c r="IW41" s="4">
        <v>0</v>
      </c>
      <c r="IX41" s="4">
        <v>4</v>
      </c>
      <c r="IY41" s="4">
        <v>0</v>
      </c>
      <c r="IZ41" s="2"/>
      <c r="JA41" s="16"/>
      <c r="JB41" s="2"/>
      <c r="JC41" s="16"/>
      <c r="JD41" s="2"/>
      <c r="JE41" s="2"/>
      <c r="JF41" s="2"/>
      <c r="JG41" s="7">
        <v>0</v>
      </c>
      <c r="JH41" s="2"/>
      <c r="JI41" s="2"/>
      <c r="JJ41" s="4">
        <v>0</v>
      </c>
      <c r="JK41" s="4">
        <v>6</v>
      </c>
      <c r="JL41" s="4">
        <v>0</v>
      </c>
      <c r="JM41" s="3">
        <v>0</v>
      </c>
      <c r="JN41" s="3">
        <v>12</v>
      </c>
      <c r="JO41" s="3">
        <v>0</v>
      </c>
      <c r="JP41" s="1">
        <v>26</v>
      </c>
      <c r="JQ41" s="1">
        <v>100</v>
      </c>
      <c r="JR41" s="1">
        <v>26</v>
      </c>
    </row>
    <row r="42" spans="1:278" ht="16.350000000000001" customHeight="1" x14ac:dyDescent="0.25">
      <c r="A42" s="1">
        <v>5059</v>
      </c>
      <c r="B42" s="17" t="s">
        <v>78</v>
      </c>
      <c r="C42" s="2" t="s">
        <v>77</v>
      </c>
      <c r="D42" s="2" t="s">
        <v>79</v>
      </c>
      <c r="E42" s="2" t="s">
        <v>2047</v>
      </c>
      <c r="F42" s="2" t="s">
        <v>1959</v>
      </c>
      <c r="G42" s="2"/>
      <c r="H42" s="2"/>
      <c r="I42" s="16"/>
      <c r="J42" s="2"/>
      <c r="K42" s="7">
        <v>0</v>
      </c>
      <c r="L42" s="2"/>
      <c r="M42" s="4">
        <v>0</v>
      </c>
      <c r="N42" s="4">
        <v>2</v>
      </c>
      <c r="O42" s="4">
        <v>0</v>
      </c>
      <c r="P42" s="2"/>
      <c r="Q42" s="2"/>
      <c r="R42" s="2"/>
      <c r="S42" s="6">
        <v>2</v>
      </c>
      <c r="T42" s="16"/>
      <c r="U42" s="2"/>
      <c r="V42" s="4">
        <v>2</v>
      </c>
      <c r="W42" s="4">
        <v>2</v>
      </c>
      <c r="X42" s="4">
        <v>100</v>
      </c>
      <c r="Y42" s="6">
        <v>2</v>
      </c>
      <c r="Z42" s="16"/>
      <c r="AA42" s="2"/>
      <c r="AB42" s="2"/>
      <c r="AC42" s="2"/>
      <c r="AD42" s="2"/>
      <c r="AE42" s="4">
        <v>2</v>
      </c>
      <c r="AF42" s="4">
        <v>2</v>
      </c>
      <c r="AG42" s="4">
        <v>100</v>
      </c>
      <c r="AH42" s="6">
        <v>2</v>
      </c>
      <c r="AI42" s="2"/>
      <c r="AJ42" s="2"/>
      <c r="AK42" s="16"/>
      <c r="AL42" s="16"/>
      <c r="AM42" s="2"/>
      <c r="AN42" s="4">
        <v>2</v>
      </c>
      <c r="AO42" s="4">
        <v>2</v>
      </c>
      <c r="AP42" s="4">
        <v>100</v>
      </c>
      <c r="AQ42" s="2"/>
      <c r="AR42" s="2"/>
      <c r="AS42" s="6">
        <v>2</v>
      </c>
      <c r="AT42" s="16"/>
      <c r="AU42" s="16"/>
      <c r="AV42" s="2"/>
      <c r="AW42" s="4">
        <v>2</v>
      </c>
      <c r="AX42" s="4">
        <v>2</v>
      </c>
      <c r="AY42" s="4">
        <v>100</v>
      </c>
      <c r="AZ42" s="7">
        <v>0</v>
      </c>
      <c r="BA42" s="2"/>
      <c r="BB42" s="2"/>
      <c r="BC42" s="16"/>
      <c r="BD42" s="2"/>
      <c r="BE42" s="16"/>
      <c r="BF42" s="4">
        <v>0</v>
      </c>
      <c r="BG42" s="4">
        <v>4</v>
      </c>
      <c r="BH42" s="4">
        <v>0</v>
      </c>
      <c r="BI42" s="2"/>
      <c r="BJ42" s="2"/>
      <c r="BK42" s="2"/>
      <c r="BL42" s="2"/>
      <c r="BM42" s="7">
        <v>0</v>
      </c>
      <c r="BN42" s="16"/>
      <c r="BO42" s="4">
        <v>0</v>
      </c>
      <c r="BP42" s="4">
        <v>4</v>
      </c>
      <c r="BQ42" s="4">
        <v>0</v>
      </c>
      <c r="BR42" s="2"/>
      <c r="BS42" s="6">
        <v>4</v>
      </c>
      <c r="BT42" s="16"/>
      <c r="BU42" s="2"/>
      <c r="BV42" s="2"/>
      <c r="BW42" s="16"/>
      <c r="BX42" s="4">
        <v>4</v>
      </c>
      <c r="BY42" s="4">
        <v>4</v>
      </c>
      <c r="BZ42" s="4">
        <v>100</v>
      </c>
      <c r="CA42" s="6">
        <v>4</v>
      </c>
      <c r="CB42" s="16"/>
      <c r="CC42" s="2"/>
      <c r="CD42" s="2"/>
      <c r="CE42" s="16"/>
      <c r="CF42" s="2"/>
      <c r="CG42" s="4">
        <v>4</v>
      </c>
      <c r="CH42" s="4">
        <v>4</v>
      </c>
      <c r="CI42" s="4">
        <v>100</v>
      </c>
      <c r="CJ42" s="2"/>
      <c r="CK42" s="2"/>
      <c r="CL42" s="16"/>
      <c r="CM42" s="6">
        <v>4</v>
      </c>
      <c r="CN42" s="2"/>
      <c r="CO42" s="2"/>
      <c r="CP42" s="4">
        <v>4</v>
      </c>
      <c r="CQ42" s="4">
        <v>4</v>
      </c>
      <c r="CR42" s="4">
        <v>100</v>
      </c>
      <c r="CS42" s="3">
        <v>20</v>
      </c>
      <c r="CT42" s="3">
        <v>30</v>
      </c>
      <c r="CU42" s="3">
        <v>66.67</v>
      </c>
      <c r="CV42" s="2"/>
      <c r="CW42" s="2"/>
      <c r="CX42" s="16"/>
      <c r="CY42" s="2"/>
      <c r="CZ42" s="7">
        <v>0</v>
      </c>
      <c r="DA42" s="2"/>
      <c r="DB42" s="4">
        <v>0</v>
      </c>
      <c r="DC42" s="4">
        <v>4</v>
      </c>
      <c r="DD42" s="4">
        <v>0</v>
      </c>
      <c r="DE42" s="2"/>
      <c r="DF42" s="2"/>
      <c r="DG42" s="16"/>
      <c r="DH42" s="6">
        <v>4</v>
      </c>
      <c r="DI42" s="16"/>
      <c r="DJ42" s="2"/>
      <c r="DK42" s="4">
        <v>4</v>
      </c>
      <c r="DL42" s="4">
        <v>4</v>
      </c>
      <c r="DM42" s="4">
        <v>100</v>
      </c>
      <c r="DN42" s="2"/>
      <c r="DO42" s="7">
        <v>0</v>
      </c>
      <c r="DP42" s="2"/>
      <c r="DQ42" s="16"/>
      <c r="DR42" s="2"/>
      <c r="DS42" s="16"/>
      <c r="DT42" s="4">
        <v>0</v>
      </c>
      <c r="DU42" s="4">
        <v>6</v>
      </c>
      <c r="DV42" s="4">
        <v>0</v>
      </c>
      <c r="DW42" s="2"/>
      <c r="DX42" s="2"/>
      <c r="DY42" s="16"/>
      <c r="DZ42" s="2"/>
      <c r="EA42" s="2"/>
      <c r="EB42" s="6">
        <v>6</v>
      </c>
      <c r="EC42" s="4">
        <v>6</v>
      </c>
      <c r="ED42" s="4">
        <v>6</v>
      </c>
      <c r="EE42" s="4">
        <v>100</v>
      </c>
      <c r="EF42" s="16"/>
      <c r="EG42" s="16"/>
      <c r="EH42" s="8">
        <v>4</v>
      </c>
      <c r="EI42" s="2"/>
      <c r="EJ42" s="2"/>
      <c r="EK42" s="2"/>
      <c r="EL42" s="4">
        <v>4</v>
      </c>
      <c r="EM42" s="4">
        <v>6</v>
      </c>
      <c r="EN42" s="4">
        <v>66.67</v>
      </c>
      <c r="EO42" s="2"/>
      <c r="EP42" s="2"/>
      <c r="EQ42" s="6">
        <v>6</v>
      </c>
      <c r="ER42" s="2"/>
      <c r="ES42" s="2"/>
      <c r="ET42" s="2"/>
      <c r="EU42" s="4">
        <v>6</v>
      </c>
      <c r="EV42" s="4">
        <v>6</v>
      </c>
      <c r="EW42" s="4">
        <v>100</v>
      </c>
      <c r="EX42" s="16"/>
      <c r="EY42" s="2"/>
      <c r="EZ42" s="6">
        <v>6</v>
      </c>
      <c r="FA42" s="16"/>
      <c r="FB42" s="2"/>
      <c r="FC42" s="2"/>
      <c r="FD42" s="4">
        <v>6</v>
      </c>
      <c r="FE42" s="4">
        <v>6</v>
      </c>
      <c r="FF42" s="4">
        <v>100</v>
      </c>
      <c r="FG42" s="3">
        <v>26</v>
      </c>
      <c r="FH42" s="3">
        <v>38</v>
      </c>
      <c r="FI42" s="3">
        <v>68.42</v>
      </c>
      <c r="FJ42" s="2"/>
      <c r="FK42" s="2"/>
      <c r="FL42" s="16"/>
      <c r="FM42" s="2"/>
      <c r="FN42" s="2"/>
      <c r="FO42" s="2"/>
      <c r="FP42" s="2"/>
      <c r="FQ42" s="2"/>
      <c r="FR42" s="16"/>
      <c r="FS42" s="6">
        <v>2</v>
      </c>
      <c r="FT42" s="4">
        <v>2</v>
      </c>
      <c r="FU42" s="4">
        <v>2</v>
      </c>
      <c r="FV42" s="4">
        <v>100</v>
      </c>
      <c r="FW42" s="2"/>
      <c r="FX42" s="16"/>
      <c r="FY42" s="2"/>
      <c r="FZ42" s="7">
        <v>0</v>
      </c>
      <c r="GA42" s="2"/>
      <c r="GB42" s="16"/>
      <c r="GC42" s="2"/>
      <c r="GD42" s="2"/>
      <c r="GE42" s="2"/>
      <c r="GF42" s="2"/>
      <c r="GG42" s="4">
        <v>0</v>
      </c>
      <c r="GH42" s="4">
        <v>4</v>
      </c>
      <c r="GI42" s="4">
        <v>0</v>
      </c>
      <c r="GJ42" s="2"/>
      <c r="GK42" s="16"/>
      <c r="GL42" s="2"/>
      <c r="GM42" s="2"/>
      <c r="GN42" s="2"/>
      <c r="GO42" s="2"/>
      <c r="GP42" s="16"/>
      <c r="GQ42" s="7">
        <v>0</v>
      </c>
      <c r="GR42" s="2"/>
      <c r="GS42" s="2"/>
      <c r="GT42" s="4">
        <v>0</v>
      </c>
      <c r="GU42" s="4">
        <v>4</v>
      </c>
      <c r="GV42" s="4">
        <v>0</v>
      </c>
      <c r="GW42" s="2"/>
      <c r="GX42" s="2"/>
      <c r="GY42" s="16"/>
      <c r="GZ42" s="2"/>
      <c r="HA42" s="7">
        <v>0</v>
      </c>
      <c r="HB42" s="2"/>
      <c r="HC42" s="2"/>
      <c r="HD42" s="2"/>
      <c r="HE42" s="16"/>
      <c r="HF42" s="2"/>
      <c r="HG42" s="4">
        <v>0</v>
      </c>
      <c r="HH42" s="4">
        <v>4</v>
      </c>
      <c r="HI42" s="4">
        <v>0</v>
      </c>
      <c r="HJ42" s="2"/>
      <c r="HK42" s="2"/>
      <c r="HL42" s="2"/>
      <c r="HM42" s="2"/>
      <c r="HN42" s="2"/>
      <c r="HO42" s="2"/>
      <c r="HP42" s="2"/>
      <c r="HQ42" s="6">
        <v>6</v>
      </c>
      <c r="HR42" s="2"/>
      <c r="HS42" s="16"/>
      <c r="HT42" s="4">
        <v>6</v>
      </c>
      <c r="HU42" s="4">
        <v>6</v>
      </c>
      <c r="HV42" s="4">
        <v>100</v>
      </c>
      <c r="HW42" s="3">
        <v>8</v>
      </c>
      <c r="HX42" s="3">
        <v>20</v>
      </c>
      <c r="HY42" s="3">
        <v>40</v>
      </c>
      <c r="HZ42" s="16"/>
      <c r="IA42" s="2"/>
      <c r="IB42" s="2"/>
      <c r="IC42" s="2"/>
      <c r="ID42" s="16"/>
      <c r="IE42" s="2"/>
      <c r="IF42" s="2"/>
      <c r="IG42" s="2"/>
      <c r="IH42" s="2"/>
      <c r="II42" s="6">
        <v>2</v>
      </c>
      <c r="IJ42" s="4">
        <v>2</v>
      </c>
      <c r="IK42" s="4">
        <v>2</v>
      </c>
      <c r="IL42" s="4">
        <v>100</v>
      </c>
      <c r="IM42" s="2"/>
      <c r="IN42" s="2"/>
      <c r="IO42" s="16"/>
      <c r="IP42" s="2"/>
      <c r="IQ42" s="2"/>
      <c r="IR42" s="16"/>
      <c r="IS42" s="2"/>
      <c r="IT42" s="2"/>
      <c r="IU42" s="7">
        <v>0</v>
      </c>
      <c r="IV42" s="2"/>
      <c r="IW42" s="4">
        <v>0</v>
      </c>
      <c r="IX42" s="4">
        <v>4</v>
      </c>
      <c r="IY42" s="4">
        <v>0</v>
      </c>
      <c r="IZ42" s="16"/>
      <c r="JA42" s="2"/>
      <c r="JB42" s="2"/>
      <c r="JC42" s="7">
        <v>0</v>
      </c>
      <c r="JD42" s="2"/>
      <c r="JE42" s="2"/>
      <c r="JF42" s="2"/>
      <c r="JG42" s="16"/>
      <c r="JH42" s="2"/>
      <c r="JI42" s="2"/>
      <c r="JJ42" s="4">
        <v>0</v>
      </c>
      <c r="JK42" s="4">
        <v>6</v>
      </c>
      <c r="JL42" s="4">
        <v>0</v>
      </c>
      <c r="JM42" s="3">
        <v>2</v>
      </c>
      <c r="JN42" s="3">
        <v>12</v>
      </c>
      <c r="JO42" s="3">
        <v>16.670000000000002</v>
      </c>
      <c r="JP42" s="1">
        <v>56</v>
      </c>
      <c r="JQ42" s="1">
        <v>100</v>
      </c>
      <c r="JR42" s="1">
        <v>56</v>
      </c>
    </row>
    <row r="43" spans="1:278" ht="16.350000000000001" customHeight="1" x14ac:dyDescent="0.25">
      <c r="A43" s="1">
        <v>2372</v>
      </c>
      <c r="B43" s="2" t="s">
        <v>1825</v>
      </c>
      <c r="C43" s="2" t="s">
        <v>63</v>
      </c>
      <c r="D43" s="2" t="s">
        <v>1043</v>
      </c>
      <c r="E43" s="2" t="s">
        <v>2048</v>
      </c>
      <c r="F43" s="2" t="s">
        <v>1980</v>
      </c>
      <c r="G43" s="6">
        <v>2</v>
      </c>
      <c r="H43" s="16"/>
      <c r="I43" s="2"/>
      <c r="J43" s="2"/>
      <c r="K43" s="16"/>
      <c r="L43" s="2"/>
      <c r="M43" s="4">
        <v>2</v>
      </c>
      <c r="N43" s="4">
        <v>2</v>
      </c>
      <c r="O43" s="4">
        <v>100</v>
      </c>
      <c r="P43" s="2"/>
      <c r="Q43" s="2"/>
      <c r="R43" s="2"/>
      <c r="S43" s="6">
        <v>2</v>
      </c>
      <c r="T43" s="2"/>
      <c r="U43" s="16"/>
      <c r="V43" s="4">
        <v>2</v>
      </c>
      <c r="W43" s="4">
        <v>2</v>
      </c>
      <c r="X43" s="4">
        <v>100</v>
      </c>
      <c r="Y43" s="16"/>
      <c r="Z43" s="2"/>
      <c r="AA43" s="2"/>
      <c r="AB43" s="2"/>
      <c r="AC43" s="16"/>
      <c r="AD43" s="6">
        <v>2</v>
      </c>
      <c r="AE43" s="4">
        <v>2</v>
      </c>
      <c r="AF43" s="4">
        <v>2</v>
      </c>
      <c r="AG43" s="4">
        <v>100</v>
      </c>
      <c r="AH43" s="2"/>
      <c r="AI43" s="2"/>
      <c r="AJ43" s="16"/>
      <c r="AK43" s="2"/>
      <c r="AL43" s="16"/>
      <c r="AM43" s="6">
        <v>2</v>
      </c>
      <c r="AN43" s="4">
        <v>2</v>
      </c>
      <c r="AO43" s="4">
        <v>2</v>
      </c>
      <c r="AP43" s="4">
        <v>100</v>
      </c>
      <c r="AQ43" s="2"/>
      <c r="AR43" s="2"/>
      <c r="AS43" s="16"/>
      <c r="AT43" s="6">
        <v>2</v>
      </c>
      <c r="AU43" s="2"/>
      <c r="AV43" s="16"/>
      <c r="AW43" s="4">
        <v>2</v>
      </c>
      <c r="AX43" s="4">
        <v>2</v>
      </c>
      <c r="AY43" s="4">
        <v>100</v>
      </c>
      <c r="AZ43" s="16"/>
      <c r="BA43" s="7">
        <v>0</v>
      </c>
      <c r="BB43" s="2"/>
      <c r="BC43" s="2"/>
      <c r="BD43" s="2"/>
      <c r="BE43" s="2"/>
      <c r="BF43" s="4">
        <v>0</v>
      </c>
      <c r="BG43" s="4">
        <v>4</v>
      </c>
      <c r="BH43" s="4">
        <v>0</v>
      </c>
      <c r="BI43" s="6">
        <v>4</v>
      </c>
      <c r="BJ43" s="2"/>
      <c r="BK43" s="16"/>
      <c r="BL43" s="2"/>
      <c r="BM43" s="2"/>
      <c r="BN43" s="2"/>
      <c r="BO43" s="4">
        <v>4</v>
      </c>
      <c r="BP43" s="4">
        <v>4</v>
      </c>
      <c r="BQ43" s="4">
        <v>100</v>
      </c>
      <c r="BR43" s="2"/>
      <c r="BS43" s="16"/>
      <c r="BT43" s="2"/>
      <c r="BU43" s="16"/>
      <c r="BV43" s="2"/>
      <c r="BW43" s="6">
        <v>4</v>
      </c>
      <c r="BX43" s="4">
        <v>4</v>
      </c>
      <c r="BY43" s="4">
        <v>4</v>
      </c>
      <c r="BZ43" s="4">
        <v>100</v>
      </c>
      <c r="CA43" s="2"/>
      <c r="CB43" s="7">
        <v>0</v>
      </c>
      <c r="CC43" s="2"/>
      <c r="CD43" s="16"/>
      <c r="CE43" s="16"/>
      <c r="CF43" s="2"/>
      <c r="CG43" s="4">
        <v>0</v>
      </c>
      <c r="CH43" s="4">
        <v>4</v>
      </c>
      <c r="CI43" s="4">
        <v>0</v>
      </c>
      <c r="CJ43" s="16"/>
      <c r="CK43" s="6">
        <v>4</v>
      </c>
      <c r="CL43" s="2"/>
      <c r="CM43" s="2"/>
      <c r="CN43" s="2"/>
      <c r="CO43" s="16"/>
      <c r="CP43" s="4">
        <v>4</v>
      </c>
      <c r="CQ43" s="4">
        <v>4</v>
      </c>
      <c r="CR43" s="4">
        <v>100</v>
      </c>
      <c r="CS43" s="3">
        <v>22</v>
      </c>
      <c r="CT43" s="3">
        <v>30</v>
      </c>
      <c r="CU43" s="3">
        <v>73.33</v>
      </c>
      <c r="CV43" s="2"/>
      <c r="CW43" s="16"/>
      <c r="CX43" s="16"/>
      <c r="CY43" s="2"/>
      <c r="CZ43" s="7">
        <v>0</v>
      </c>
      <c r="DA43" s="2"/>
      <c r="DB43" s="4">
        <v>0</v>
      </c>
      <c r="DC43" s="4">
        <v>4</v>
      </c>
      <c r="DD43" s="4">
        <v>0</v>
      </c>
      <c r="DE43" s="2"/>
      <c r="DF43" s="16"/>
      <c r="DG43" s="2"/>
      <c r="DH43" s="6">
        <v>4</v>
      </c>
      <c r="DI43" s="2"/>
      <c r="DJ43" s="16"/>
      <c r="DK43" s="4">
        <v>4</v>
      </c>
      <c r="DL43" s="4">
        <v>4</v>
      </c>
      <c r="DM43" s="4">
        <v>100</v>
      </c>
      <c r="DN43" s="2"/>
      <c r="DO43" s="6">
        <v>6</v>
      </c>
      <c r="DP43" s="2"/>
      <c r="DQ43" s="2"/>
      <c r="DR43" s="16"/>
      <c r="DS43" s="2"/>
      <c r="DT43" s="4">
        <v>6</v>
      </c>
      <c r="DU43" s="4">
        <v>6</v>
      </c>
      <c r="DV43" s="4">
        <v>100</v>
      </c>
      <c r="DW43" s="16"/>
      <c r="DX43" s="2"/>
      <c r="DY43" s="8">
        <v>3</v>
      </c>
      <c r="DZ43" s="2"/>
      <c r="EA43" s="2"/>
      <c r="EB43" s="16"/>
      <c r="EC43" s="4">
        <v>3</v>
      </c>
      <c r="ED43" s="4">
        <v>6</v>
      </c>
      <c r="EE43" s="4">
        <v>50</v>
      </c>
      <c r="EF43" s="16"/>
      <c r="EG43" s="2"/>
      <c r="EH43" s="16"/>
      <c r="EI43" s="2"/>
      <c r="EJ43" s="2"/>
      <c r="EK43" s="8">
        <v>2</v>
      </c>
      <c r="EL43" s="4">
        <v>2</v>
      </c>
      <c r="EM43" s="4">
        <v>6</v>
      </c>
      <c r="EN43" s="4">
        <v>33.33</v>
      </c>
      <c r="EO43" s="2"/>
      <c r="EP43" s="2"/>
      <c r="EQ43" s="2"/>
      <c r="ER43" s="6">
        <v>6</v>
      </c>
      <c r="ES43" s="16"/>
      <c r="ET43" s="2"/>
      <c r="EU43" s="4">
        <v>6</v>
      </c>
      <c r="EV43" s="4">
        <v>6</v>
      </c>
      <c r="EW43" s="4">
        <v>100</v>
      </c>
      <c r="EX43" s="16"/>
      <c r="EY43" s="2"/>
      <c r="EZ43" s="16"/>
      <c r="FA43" s="2"/>
      <c r="FB43" s="2"/>
      <c r="FC43" s="6">
        <v>6</v>
      </c>
      <c r="FD43" s="4">
        <v>6</v>
      </c>
      <c r="FE43" s="4">
        <v>6</v>
      </c>
      <c r="FF43" s="4">
        <v>100</v>
      </c>
      <c r="FG43" s="3">
        <v>27</v>
      </c>
      <c r="FH43" s="3">
        <v>38</v>
      </c>
      <c r="FI43" s="3">
        <v>71.05</v>
      </c>
      <c r="FJ43" s="16"/>
      <c r="FK43" s="2"/>
      <c r="FL43" s="2"/>
      <c r="FM43" s="2"/>
      <c r="FN43" s="2"/>
      <c r="FO43" s="16"/>
      <c r="FP43" s="2"/>
      <c r="FQ43" s="2"/>
      <c r="FR43" s="2"/>
      <c r="FS43" s="6">
        <v>2</v>
      </c>
      <c r="FT43" s="4">
        <v>2</v>
      </c>
      <c r="FU43" s="4">
        <v>2</v>
      </c>
      <c r="FV43" s="4">
        <v>100</v>
      </c>
      <c r="FW43" s="2"/>
      <c r="FX43" s="7">
        <v>0</v>
      </c>
      <c r="FY43" s="16"/>
      <c r="FZ43" s="2"/>
      <c r="GA43" s="16"/>
      <c r="GB43" s="2"/>
      <c r="GC43" s="2"/>
      <c r="GD43" s="2"/>
      <c r="GE43" s="2"/>
      <c r="GF43" s="2"/>
      <c r="GG43" s="4">
        <v>0</v>
      </c>
      <c r="GH43" s="4">
        <v>4</v>
      </c>
      <c r="GI43" s="4">
        <v>0</v>
      </c>
      <c r="GJ43" s="16"/>
      <c r="GK43" s="7">
        <v>0</v>
      </c>
      <c r="GL43" s="2"/>
      <c r="GM43" s="2"/>
      <c r="GN43" s="2"/>
      <c r="GO43" s="2"/>
      <c r="GP43" s="16"/>
      <c r="GQ43" s="2"/>
      <c r="GR43" s="2"/>
      <c r="GS43" s="2"/>
      <c r="GT43" s="4">
        <v>0</v>
      </c>
      <c r="GU43" s="4">
        <v>4</v>
      </c>
      <c r="GV43" s="4">
        <v>0</v>
      </c>
      <c r="GW43" s="16"/>
      <c r="GX43" s="2"/>
      <c r="GY43" s="2"/>
      <c r="GZ43" s="9">
        <v>0</v>
      </c>
      <c r="HA43" s="2"/>
      <c r="HB43" s="2"/>
      <c r="HC43" s="2"/>
      <c r="HD43" s="16"/>
      <c r="HE43" s="2"/>
      <c r="HF43" s="2"/>
      <c r="HG43" s="4">
        <v>0</v>
      </c>
      <c r="HH43" s="4">
        <v>4</v>
      </c>
      <c r="HI43" s="4">
        <v>0</v>
      </c>
      <c r="HJ43" s="2"/>
      <c r="HK43" s="16"/>
      <c r="HL43" s="2"/>
      <c r="HM43" s="2"/>
      <c r="HN43" s="2"/>
      <c r="HO43" s="16"/>
      <c r="HP43" s="9">
        <v>0</v>
      </c>
      <c r="HQ43" s="2"/>
      <c r="HR43" s="2"/>
      <c r="HS43" s="2"/>
      <c r="HT43" s="4">
        <v>0</v>
      </c>
      <c r="HU43" s="4">
        <v>6</v>
      </c>
      <c r="HV43" s="4">
        <v>0</v>
      </c>
      <c r="HW43" s="3">
        <v>2</v>
      </c>
      <c r="HX43" s="3">
        <v>20</v>
      </c>
      <c r="HY43" s="3">
        <v>10</v>
      </c>
      <c r="HZ43" s="2"/>
      <c r="IA43" s="2"/>
      <c r="IB43" s="16"/>
      <c r="IC43" s="2"/>
      <c r="ID43" s="16"/>
      <c r="IE43" s="2"/>
      <c r="IF43" s="2"/>
      <c r="IG43" s="2"/>
      <c r="IH43" s="9">
        <v>0</v>
      </c>
      <c r="II43" s="2"/>
      <c r="IJ43" s="4">
        <v>0</v>
      </c>
      <c r="IK43" s="4">
        <v>2</v>
      </c>
      <c r="IL43" s="4">
        <v>0</v>
      </c>
      <c r="IM43" s="2"/>
      <c r="IN43" s="9">
        <v>0</v>
      </c>
      <c r="IO43" s="2"/>
      <c r="IP43" s="2"/>
      <c r="IQ43" s="2"/>
      <c r="IR43" s="2"/>
      <c r="IS43" s="2"/>
      <c r="IT43" s="16"/>
      <c r="IU43" s="2"/>
      <c r="IV43" s="2"/>
      <c r="IW43" s="4">
        <v>0</v>
      </c>
      <c r="IX43" s="4">
        <v>4</v>
      </c>
      <c r="IY43" s="4">
        <v>0</v>
      </c>
      <c r="IZ43" s="2"/>
      <c r="JA43" s="2"/>
      <c r="JB43" s="9">
        <v>0</v>
      </c>
      <c r="JC43" s="2"/>
      <c r="JD43" s="2"/>
      <c r="JE43" s="2"/>
      <c r="JF43" s="16"/>
      <c r="JG43" s="16"/>
      <c r="JH43" s="2"/>
      <c r="JI43" s="2"/>
      <c r="JJ43" s="4">
        <v>0</v>
      </c>
      <c r="JK43" s="4">
        <v>6</v>
      </c>
      <c r="JL43" s="4">
        <v>0</v>
      </c>
      <c r="JM43" s="3">
        <v>0</v>
      </c>
      <c r="JN43" s="3">
        <v>12</v>
      </c>
      <c r="JO43" s="3">
        <v>0</v>
      </c>
      <c r="JP43" s="1">
        <v>51</v>
      </c>
      <c r="JQ43" s="1">
        <v>100</v>
      </c>
      <c r="JR43" s="1">
        <v>51</v>
      </c>
    </row>
    <row r="44" spans="1:278" ht="16.350000000000001" customHeight="1" x14ac:dyDescent="0.25">
      <c r="A44" s="1">
        <v>1846</v>
      </c>
      <c r="B44" s="2" t="s">
        <v>994</v>
      </c>
      <c r="C44" s="2" t="s">
        <v>995</v>
      </c>
      <c r="D44" s="2" t="s">
        <v>102</v>
      </c>
      <c r="E44" s="2" t="s">
        <v>2049</v>
      </c>
      <c r="F44" s="2" t="s">
        <v>1981</v>
      </c>
      <c r="G44" s="2"/>
      <c r="H44" s="2"/>
      <c r="I44" s="6">
        <v>2</v>
      </c>
      <c r="J44" s="2"/>
      <c r="K44" s="16"/>
      <c r="L44" s="2"/>
      <c r="M44" s="4">
        <v>2</v>
      </c>
      <c r="N44" s="4">
        <v>2</v>
      </c>
      <c r="O44" s="4">
        <v>100</v>
      </c>
      <c r="P44" s="16"/>
      <c r="Q44" s="16"/>
      <c r="R44" s="2"/>
      <c r="S44" s="2"/>
      <c r="T44" s="2"/>
      <c r="U44" s="6">
        <v>2</v>
      </c>
      <c r="V44" s="4">
        <v>2</v>
      </c>
      <c r="W44" s="4">
        <v>2</v>
      </c>
      <c r="X44" s="4">
        <v>100</v>
      </c>
      <c r="Y44" s="7">
        <v>0</v>
      </c>
      <c r="Z44" s="2"/>
      <c r="AA44" s="16"/>
      <c r="AB44" s="2"/>
      <c r="AC44" s="16"/>
      <c r="AD44" s="2"/>
      <c r="AE44" s="4">
        <v>0</v>
      </c>
      <c r="AF44" s="4">
        <v>2</v>
      </c>
      <c r="AG44" s="4">
        <v>0</v>
      </c>
      <c r="AH44" s="2"/>
      <c r="AI44" s="6">
        <v>2</v>
      </c>
      <c r="AJ44" s="2"/>
      <c r="AK44" s="16"/>
      <c r="AL44" s="2"/>
      <c r="AM44" s="2"/>
      <c r="AN44" s="4">
        <v>2</v>
      </c>
      <c r="AO44" s="4">
        <v>2</v>
      </c>
      <c r="AP44" s="4">
        <v>100</v>
      </c>
      <c r="AQ44" s="6">
        <v>2</v>
      </c>
      <c r="AR44" s="2"/>
      <c r="AS44" s="2"/>
      <c r="AT44" s="2"/>
      <c r="AU44" s="16"/>
      <c r="AV44" s="2"/>
      <c r="AW44" s="4">
        <v>2</v>
      </c>
      <c r="AX44" s="4">
        <v>2</v>
      </c>
      <c r="AY44" s="4">
        <v>100</v>
      </c>
      <c r="AZ44" s="2"/>
      <c r="BA44" s="7">
        <v>0</v>
      </c>
      <c r="BB44" s="2"/>
      <c r="BC44" s="2"/>
      <c r="BD44" s="2"/>
      <c r="BE44" s="16"/>
      <c r="BF44" s="4">
        <v>0</v>
      </c>
      <c r="BG44" s="4">
        <v>4</v>
      </c>
      <c r="BH44" s="4">
        <v>0</v>
      </c>
      <c r="BI44" s="2"/>
      <c r="BJ44" s="16"/>
      <c r="BK44" s="2"/>
      <c r="BL44" s="2"/>
      <c r="BM44" s="2"/>
      <c r="BN44" s="7">
        <v>0</v>
      </c>
      <c r="BO44" s="4">
        <v>0</v>
      </c>
      <c r="BP44" s="4">
        <v>4</v>
      </c>
      <c r="BQ44" s="4">
        <v>0</v>
      </c>
      <c r="BR44" s="2"/>
      <c r="BS44" s="6">
        <v>4</v>
      </c>
      <c r="BT44" s="2"/>
      <c r="BU44" s="2"/>
      <c r="BV44" s="16"/>
      <c r="BW44" s="2"/>
      <c r="BX44" s="4">
        <v>4</v>
      </c>
      <c r="BY44" s="4">
        <v>4</v>
      </c>
      <c r="BZ44" s="4">
        <v>100</v>
      </c>
      <c r="CA44" s="16"/>
      <c r="CB44" s="2"/>
      <c r="CC44" s="2"/>
      <c r="CD44" s="2"/>
      <c r="CE44" s="16"/>
      <c r="CF44" s="6">
        <v>4</v>
      </c>
      <c r="CG44" s="4">
        <v>4</v>
      </c>
      <c r="CH44" s="4">
        <v>4</v>
      </c>
      <c r="CI44" s="4">
        <v>100</v>
      </c>
      <c r="CJ44" s="2"/>
      <c r="CK44" s="2"/>
      <c r="CL44" s="16"/>
      <c r="CM44" s="2"/>
      <c r="CN44" s="7">
        <v>0</v>
      </c>
      <c r="CO44" s="2"/>
      <c r="CP44" s="4">
        <v>0</v>
      </c>
      <c r="CQ44" s="4">
        <v>4</v>
      </c>
      <c r="CR44" s="4">
        <v>0</v>
      </c>
      <c r="CS44" s="3">
        <v>16</v>
      </c>
      <c r="CT44" s="3">
        <v>30</v>
      </c>
      <c r="CU44" s="3">
        <v>53.33</v>
      </c>
      <c r="CV44" s="2"/>
      <c r="CW44" s="16"/>
      <c r="CX44" s="7">
        <v>0</v>
      </c>
      <c r="CY44" s="16"/>
      <c r="CZ44" s="2"/>
      <c r="DA44" s="2"/>
      <c r="DB44" s="4">
        <v>0</v>
      </c>
      <c r="DC44" s="4">
        <v>4</v>
      </c>
      <c r="DD44" s="4">
        <v>0</v>
      </c>
      <c r="DE44" s="2"/>
      <c r="DF44" s="2"/>
      <c r="DG44" s="2"/>
      <c r="DH44" s="16"/>
      <c r="DI44" s="16"/>
      <c r="DJ44" s="6">
        <v>4</v>
      </c>
      <c r="DK44" s="4">
        <v>4</v>
      </c>
      <c r="DL44" s="4">
        <v>4</v>
      </c>
      <c r="DM44" s="4">
        <v>100</v>
      </c>
      <c r="DN44" s="6">
        <v>6</v>
      </c>
      <c r="DO44" s="2"/>
      <c r="DP44" s="16"/>
      <c r="DQ44" s="2"/>
      <c r="DR44" s="16"/>
      <c r="DS44" s="2"/>
      <c r="DT44" s="4">
        <v>6</v>
      </c>
      <c r="DU44" s="4">
        <v>6</v>
      </c>
      <c r="DV44" s="4">
        <v>100</v>
      </c>
      <c r="DW44" s="8">
        <v>3</v>
      </c>
      <c r="DX44" s="2"/>
      <c r="DY44" s="2"/>
      <c r="DZ44" s="16"/>
      <c r="EA44" s="2"/>
      <c r="EB44" s="2"/>
      <c r="EC44" s="4">
        <v>3</v>
      </c>
      <c r="ED44" s="4">
        <v>6</v>
      </c>
      <c r="EE44" s="4">
        <v>50</v>
      </c>
      <c r="EF44" s="2"/>
      <c r="EG44" s="2"/>
      <c r="EH44" s="8">
        <v>4</v>
      </c>
      <c r="EI44" s="16"/>
      <c r="EJ44" s="2"/>
      <c r="EK44" s="2"/>
      <c r="EL44" s="4">
        <v>4</v>
      </c>
      <c r="EM44" s="4">
        <v>6</v>
      </c>
      <c r="EN44" s="4">
        <v>66.67</v>
      </c>
      <c r="EO44" s="16"/>
      <c r="EP44" s="16"/>
      <c r="EQ44" s="2"/>
      <c r="ER44" s="2"/>
      <c r="ES44" s="7">
        <v>0</v>
      </c>
      <c r="ET44" s="2"/>
      <c r="EU44" s="4">
        <v>0</v>
      </c>
      <c r="EV44" s="4">
        <v>6</v>
      </c>
      <c r="EW44" s="4">
        <v>0</v>
      </c>
      <c r="EX44" s="16"/>
      <c r="EY44" s="2"/>
      <c r="EZ44" s="2"/>
      <c r="FA44" s="16"/>
      <c r="FB44" s="2"/>
      <c r="FC44" s="7">
        <v>0</v>
      </c>
      <c r="FD44" s="4">
        <v>0</v>
      </c>
      <c r="FE44" s="4">
        <v>6</v>
      </c>
      <c r="FF44" s="4">
        <v>0</v>
      </c>
      <c r="FG44" s="3">
        <v>17</v>
      </c>
      <c r="FH44" s="3">
        <v>38</v>
      </c>
      <c r="FI44" s="3">
        <v>44.74</v>
      </c>
      <c r="FJ44" s="6">
        <v>2</v>
      </c>
      <c r="FK44" s="16"/>
      <c r="FL44" s="2"/>
      <c r="FM44" s="2"/>
      <c r="FN44" s="2"/>
      <c r="FO44" s="2"/>
      <c r="FP44" s="2"/>
      <c r="FQ44" s="2"/>
      <c r="FR44" s="2"/>
      <c r="FS44" s="2"/>
      <c r="FT44" s="4">
        <v>2</v>
      </c>
      <c r="FU44" s="4">
        <v>2</v>
      </c>
      <c r="FV44" s="4">
        <v>100</v>
      </c>
      <c r="FW44" s="2"/>
      <c r="FX44" s="2"/>
      <c r="FY44" s="16"/>
      <c r="FZ44" s="2"/>
      <c r="GA44" s="7">
        <v>0</v>
      </c>
      <c r="GB44" s="2"/>
      <c r="GC44" s="2"/>
      <c r="GD44" s="2"/>
      <c r="GE44" s="2"/>
      <c r="GF44" s="16"/>
      <c r="GG44" s="4">
        <v>0</v>
      </c>
      <c r="GH44" s="4">
        <v>4</v>
      </c>
      <c r="GI44" s="4">
        <v>0</v>
      </c>
      <c r="GJ44" s="2"/>
      <c r="GK44" s="2"/>
      <c r="GL44" s="2"/>
      <c r="GM44" s="16"/>
      <c r="GN44" s="2"/>
      <c r="GO44" s="2"/>
      <c r="GP44" s="16"/>
      <c r="GQ44" s="7">
        <v>0</v>
      </c>
      <c r="GR44" s="2"/>
      <c r="GS44" s="2"/>
      <c r="GT44" s="4">
        <v>0</v>
      </c>
      <c r="GU44" s="4">
        <v>4</v>
      </c>
      <c r="GV44" s="4">
        <v>0</v>
      </c>
      <c r="GW44" s="2"/>
      <c r="GX44" s="16"/>
      <c r="GY44" s="2"/>
      <c r="GZ44" s="7">
        <v>0</v>
      </c>
      <c r="HA44" s="2"/>
      <c r="HB44" s="2"/>
      <c r="HC44" s="16"/>
      <c r="HD44" s="2"/>
      <c r="HE44" s="2"/>
      <c r="HF44" s="2"/>
      <c r="HG44" s="4">
        <v>0</v>
      </c>
      <c r="HH44" s="4">
        <v>4</v>
      </c>
      <c r="HI44" s="4">
        <v>0</v>
      </c>
      <c r="HJ44" s="2"/>
      <c r="HK44" s="2"/>
      <c r="HL44" s="2"/>
      <c r="HM44" s="16"/>
      <c r="HN44" s="2"/>
      <c r="HO44" s="6">
        <v>6</v>
      </c>
      <c r="HP44" s="2"/>
      <c r="HQ44" s="16"/>
      <c r="HR44" s="2"/>
      <c r="HS44" s="2"/>
      <c r="HT44" s="4">
        <v>6</v>
      </c>
      <c r="HU44" s="4">
        <v>6</v>
      </c>
      <c r="HV44" s="4">
        <v>100</v>
      </c>
      <c r="HW44" s="3">
        <v>8</v>
      </c>
      <c r="HX44" s="3">
        <v>20</v>
      </c>
      <c r="HY44" s="3">
        <v>40</v>
      </c>
      <c r="HZ44" s="2"/>
      <c r="IA44" s="2"/>
      <c r="IB44" s="2"/>
      <c r="IC44" s="7">
        <v>0</v>
      </c>
      <c r="ID44" s="16"/>
      <c r="IE44" s="2"/>
      <c r="IF44" s="16"/>
      <c r="IG44" s="2"/>
      <c r="IH44" s="2"/>
      <c r="II44" s="2"/>
      <c r="IJ44" s="4">
        <v>0</v>
      </c>
      <c r="IK44" s="4">
        <v>2</v>
      </c>
      <c r="IL44" s="4">
        <v>0</v>
      </c>
      <c r="IM44" s="2"/>
      <c r="IN44" s="6">
        <v>4</v>
      </c>
      <c r="IO44" s="16"/>
      <c r="IP44" s="2"/>
      <c r="IQ44" s="2"/>
      <c r="IR44" s="2"/>
      <c r="IS44" s="2"/>
      <c r="IT44" s="2"/>
      <c r="IU44" s="2"/>
      <c r="IV44" s="2"/>
      <c r="IW44" s="4">
        <v>4</v>
      </c>
      <c r="IX44" s="4">
        <v>4</v>
      </c>
      <c r="IY44" s="4">
        <v>100</v>
      </c>
      <c r="IZ44" s="6">
        <v>6</v>
      </c>
      <c r="JA44" s="2"/>
      <c r="JB44" s="2"/>
      <c r="JC44" s="2"/>
      <c r="JD44" s="2"/>
      <c r="JE44" s="2"/>
      <c r="JF44" s="2"/>
      <c r="JG44" s="16"/>
      <c r="JH44" s="2"/>
      <c r="JI44" s="2"/>
      <c r="JJ44" s="4">
        <v>6</v>
      </c>
      <c r="JK44" s="4">
        <v>6</v>
      </c>
      <c r="JL44" s="4">
        <v>100</v>
      </c>
      <c r="JM44" s="3">
        <v>10</v>
      </c>
      <c r="JN44" s="3">
        <v>12</v>
      </c>
      <c r="JO44" s="3">
        <v>83.33</v>
      </c>
      <c r="JP44" s="1">
        <v>51</v>
      </c>
      <c r="JQ44" s="1">
        <v>100</v>
      </c>
      <c r="JR44" s="1">
        <v>51</v>
      </c>
    </row>
    <row r="45" spans="1:278" ht="16.350000000000001" customHeight="1" x14ac:dyDescent="0.25">
      <c r="A45" s="1">
        <v>1948</v>
      </c>
      <c r="B45" s="2" t="s">
        <v>941</v>
      </c>
      <c r="C45" s="2" t="s">
        <v>931</v>
      </c>
      <c r="D45" s="2" t="s">
        <v>81</v>
      </c>
      <c r="E45" s="2" t="s">
        <v>2050</v>
      </c>
      <c r="F45" s="2" t="s">
        <v>1962</v>
      </c>
      <c r="G45" s="6">
        <v>2</v>
      </c>
      <c r="H45" s="2"/>
      <c r="I45" s="16"/>
      <c r="J45" s="2"/>
      <c r="K45" s="16"/>
      <c r="L45" s="2"/>
      <c r="M45" s="4">
        <v>2</v>
      </c>
      <c r="N45" s="4">
        <v>2</v>
      </c>
      <c r="O45" s="4">
        <v>100</v>
      </c>
      <c r="P45" s="16"/>
      <c r="Q45" s="2"/>
      <c r="R45" s="2"/>
      <c r="S45" s="2"/>
      <c r="T45" s="2"/>
      <c r="U45" s="7">
        <v>0</v>
      </c>
      <c r="V45" s="4">
        <v>0</v>
      </c>
      <c r="W45" s="4">
        <v>2</v>
      </c>
      <c r="X45" s="4">
        <v>0</v>
      </c>
      <c r="Y45" s="6">
        <v>2</v>
      </c>
      <c r="Z45" s="2"/>
      <c r="AA45" s="2"/>
      <c r="AB45" s="2"/>
      <c r="AC45" s="16"/>
      <c r="AD45" s="16"/>
      <c r="AE45" s="4">
        <v>2</v>
      </c>
      <c r="AF45" s="4">
        <v>2</v>
      </c>
      <c r="AG45" s="4">
        <v>100</v>
      </c>
      <c r="AH45" s="16"/>
      <c r="AI45" s="2"/>
      <c r="AJ45" s="2"/>
      <c r="AK45" s="2"/>
      <c r="AL45" s="16"/>
      <c r="AM45" s="6">
        <v>2</v>
      </c>
      <c r="AN45" s="4">
        <v>2</v>
      </c>
      <c r="AO45" s="4">
        <v>2</v>
      </c>
      <c r="AP45" s="4">
        <v>100</v>
      </c>
      <c r="AQ45" s="16"/>
      <c r="AR45" s="2"/>
      <c r="AS45" s="2"/>
      <c r="AT45" s="6">
        <v>2</v>
      </c>
      <c r="AU45" s="2"/>
      <c r="AV45" s="2"/>
      <c r="AW45" s="4">
        <v>2</v>
      </c>
      <c r="AX45" s="4">
        <v>2</v>
      </c>
      <c r="AY45" s="4">
        <v>100</v>
      </c>
      <c r="AZ45" s="2"/>
      <c r="BA45" s="16"/>
      <c r="BB45" s="2"/>
      <c r="BC45" s="7">
        <v>0</v>
      </c>
      <c r="BD45" s="16"/>
      <c r="BE45" s="2"/>
      <c r="BF45" s="4">
        <v>0</v>
      </c>
      <c r="BG45" s="4">
        <v>4</v>
      </c>
      <c r="BH45" s="4">
        <v>0</v>
      </c>
      <c r="BI45" s="2"/>
      <c r="BJ45" s="7">
        <v>0</v>
      </c>
      <c r="BK45" s="2"/>
      <c r="BL45" s="16"/>
      <c r="BM45" s="16"/>
      <c r="BN45" s="2"/>
      <c r="BO45" s="4">
        <v>0</v>
      </c>
      <c r="BP45" s="4">
        <v>4</v>
      </c>
      <c r="BQ45" s="4">
        <v>0</v>
      </c>
      <c r="BR45" s="2"/>
      <c r="BS45" s="2"/>
      <c r="BT45" s="7">
        <v>0</v>
      </c>
      <c r="BU45" s="2"/>
      <c r="BV45" s="2"/>
      <c r="BW45" s="2"/>
      <c r="BX45" s="4">
        <v>0</v>
      </c>
      <c r="BY45" s="4">
        <v>4</v>
      </c>
      <c r="BZ45" s="4">
        <v>0</v>
      </c>
      <c r="CA45" s="2"/>
      <c r="CB45" s="6">
        <v>4</v>
      </c>
      <c r="CC45" s="16"/>
      <c r="CD45" s="2"/>
      <c r="CE45" s="2"/>
      <c r="CF45" s="16"/>
      <c r="CG45" s="4">
        <v>4</v>
      </c>
      <c r="CH45" s="4">
        <v>4</v>
      </c>
      <c r="CI45" s="4">
        <v>100</v>
      </c>
      <c r="CJ45" s="2"/>
      <c r="CK45" s="16"/>
      <c r="CL45" s="2"/>
      <c r="CM45" s="6">
        <v>4</v>
      </c>
      <c r="CN45" s="2"/>
      <c r="CO45" s="2"/>
      <c r="CP45" s="4">
        <v>4</v>
      </c>
      <c r="CQ45" s="4">
        <v>4</v>
      </c>
      <c r="CR45" s="4">
        <v>100</v>
      </c>
      <c r="CS45" s="3">
        <v>16</v>
      </c>
      <c r="CT45" s="3">
        <v>30</v>
      </c>
      <c r="CU45" s="3">
        <v>53.33</v>
      </c>
      <c r="CV45" s="2"/>
      <c r="CW45" s="16"/>
      <c r="CX45" s="2"/>
      <c r="CY45" s="2"/>
      <c r="CZ45" s="6">
        <v>4</v>
      </c>
      <c r="DA45" s="2"/>
      <c r="DB45" s="4">
        <v>4</v>
      </c>
      <c r="DC45" s="4">
        <v>4</v>
      </c>
      <c r="DD45" s="4">
        <v>100</v>
      </c>
      <c r="DE45" s="6">
        <v>4</v>
      </c>
      <c r="DF45" s="2"/>
      <c r="DG45" s="2"/>
      <c r="DH45" s="2"/>
      <c r="DI45" s="2"/>
      <c r="DJ45" s="2"/>
      <c r="DK45" s="4">
        <v>4</v>
      </c>
      <c r="DL45" s="4">
        <v>4</v>
      </c>
      <c r="DM45" s="4">
        <v>100</v>
      </c>
      <c r="DN45" s="2"/>
      <c r="DO45" s="16"/>
      <c r="DP45" s="2"/>
      <c r="DQ45" s="7">
        <v>0</v>
      </c>
      <c r="DR45" s="2"/>
      <c r="DS45" s="16"/>
      <c r="DT45" s="4">
        <v>0</v>
      </c>
      <c r="DU45" s="4">
        <v>6</v>
      </c>
      <c r="DV45" s="4">
        <v>0</v>
      </c>
      <c r="DW45" s="2"/>
      <c r="DX45" s="16"/>
      <c r="DY45" s="16"/>
      <c r="DZ45" s="2"/>
      <c r="EA45" s="2"/>
      <c r="EB45" s="6">
        <v>6</v>
      </c>
      <c r="EC45" s="4">
        <v>6</v>
      </c>
      <c r="ED45" s="4">
        <v>6</v>
      </c>
      <c r="EE45" s="4">
        <v>100</v>
      </c>
      <c r="EF45" s="16"/>
      <c r="EG45" s="2"/>
      <c r="EH45" s="2"/>
      <c r="EI45" s="7">
        <v>0</v>
      </c>
      <c r="EJ45" s="2"/>
      <c r="EK45" s="16"/>
      <c r="EL45" s="4">
        <v>0</v>
      </c>
      <c r="EM45" s="4">
        <v>6</v>
      </c>
      <c r="EN45" s="4">
        <v>0</v>
      </c>
      <c r="EO45" s="2"/>
      <c r="EP45" s="16"/>
      <c r="EQ45" s="6">
        <v>6</v>
      </c>
      <c r="ER45" s="2"/>
      <c r="ES45" s="2"/>
      <c r="ET45" s="2"/>
      <c r="EU45" s="4">
        <v>6</v>
      </c>
      <c r="EV45" s="4">
        <v>6</v>
      </c>
      <c r="EW45" s="4">
        <v>100</v>
      </c>
      <c r="EX45" s="2"/>
      <c r="EY45" s="2"/>
      <c r="EZ45" s="6">
        <v>6</v>
      </c>
      <c r="FA45" s="2"/>
      <c r="FB45" s="16"/>
      <c r="FC45" s="16"/>
      <c r="FD45" s="4">
        <v>6</v>
      </c>
      <c r="FE45" s="4">
        <v>6</v>
      </c>
      <c r="FF45" s="4">
        <v>100</v>
      </c>
      <c r="FG45" s="3">
        <v>26</v>
      </c>
      <c r="FH45" s="3">
        <v>38</v>
      </c>
      <c r="FI45" s="3">
        <v>68.42</v>
      </c>
      <c r="FJ45" s="2"/>
      <c r="FK45" s="16"/>
      <c r="FL45" s="2"/>
      <c r="FM45" s="2"/>
      <c r="FN45" s="16"/>
      <c r="FO45" s="2"/>
      <c r="FP45" s="2"/>
      <c r="FQ45" s="2"/>
      <c r="FR45" s="6">
        <v>2</v>
      </c>
      <c r="FS45" s="2"/>
      <c r="FT45" s="4">
        <v>2</v>
      </c>
      <c r="FU45" s="4">
        <v>2</v>
      </c>
      <c r="FV45" s="4">
        <v>100</v>
      </c>
      <c r="FW45" s="2"/>
      <c r="FX45" s="2"/>
      <c r="FY45" s="16"/>
      <c r="FZ45" s="2"/>
      <c r="GA45" s="2"/>
      <c r="GB45" s="16"/>
      <c r="GC45" s="2"/>
      <c r="GD45" s="7">
        <v>0</v>
      </c>
      <c r="GE45" s="2"/>
      <c r="GF45" s="2"/>
      <c r="GG45" s="4">
        <v>0</v>
      </c>
      <c r="GH45" s="4">
        <v>4</v>
      </c>
      <c r="GI45" s="4">
        <v>0</v>
      </c>
      <c r="GJ45" s="16"/>
      <c r="GK45" s="2"/>
      <c r="GL45" s="7">
        <v>0</v>
      </c>
      <c r="GM45" s="2"/>
      <c r="GN45" s="2"/>
      <c r="GO45" s="16"/>
      <c r="GP45" s="2"/>
      <c r="GQ45" s="2"/>
      <c r="GR45" s="2"/>
      <c r="GS45" s="2"/>
      <c r="GT45" s="4">
        <v>0</v>
      </c>
      <c r="GU45" s="4">
        <v>4</v>
      </c>
      <c r="GV45" s="4">
        <v>0</v>
      </c>
      <c r="GW45" s="2"/>
      <c r="GX45" s="16"/>
      <c r="GY45" s="16"/>
      <c r="GZ45" s="2"/>
      <c r="HA45" s="7">
        <v>0</v>
      </c>
      <c r="HB45" s="2"/>
      <c r="HC45" s="2"/>
      <c r="HD45" s="2"/>
      <c r="HE45" s="2"/>
      <c r="HF45" s="2"/>
      <c r="HG45" s="4">
        <v>0</v>
      </c>
      <c r="HH45" s="4">
        <v>4</v>
      </c>
      <c r="HI45" s="4">
        <v>0</v>
      </c>
      <c r="HJ45" s="2"/>
      <c r="HK45" s="2"/>
      <c r="HL45" s="2"/>
      <c r="HM45" s="2"/>
      <c r="HN45" s="2"/>
      <c r="HO45" s="2"/>
      <c r="HP45" s="8">
        <v>2</v>
      </c>
      <c r="HQ45" s="16"/>
      <c r="HR45" s="2"/>
      <c r="HS45" s="16"/>
      <c r="HT45" s="4">
        <v>2</v>
      </c>
      <c r="HU45" s="4">
        <v>6</v>
      </c>
      <c r="HV45" s="4">
        <v>33.33</v>
      </c>
      <c r="HW45" s="3">
        <v>4</v>
      </c>
      <c r="HX45" s="3">
        <v>20</v>
      </c>
      <c r="HY45" s="3">
        <v>20</v>
      </c>
      <c r="HZ45" s="2"/>
      <c r="IA45" s="6">
        <v>2</v>
      </c>
      <c r="IB45" s="2"/>
      <c r="IC45" s="2"/>
      <c r="ID45" s="2"/>
      <c r="IE45" s="2"/>
      <c r="IF45" s="2"/>
      <c r="IG45" s="2"/>
      <c r="IH45" s="16"/>
      <c r="II45" s="2"/>
      <c r="IJ45" s="4">
        <v>2</v>
      </c>
      <c r="IK45" s="4">
        <v>2</v>
      </c>
      <c r="IL45" s="4">
        <v>100</v>
      </c>
      <c r="IM45" s="2"/>
      <c r="IN45" s="2"/>
      <c r="IO45" s="2"/>
      <c r="IP45" s="2"/>
      <c r="IQ45" s="2"/>
      <c r="IR45" s="2"/>
      <c r="IS45" s="2"/>
      <c r="IT45" s="16"/>
      <c r="IU45" s="2"/>
      <c r="IV45" s="6">
        <v>4</v>
      </c>
      <c r="IW45" s="4">
        <v>4</v>
      </c>
      <c r="IX45" s="4">
        <v>4</v>
      </c>
      <c r="IY45" s="4">
        <v>100</v>
      </c>
      <c r="IZ45" s="2"/>
      <c r="JA45" s="2"/>
      <c r="JB45" s="16"/>
      <c r="JC45" s="2"/>
      <c r="JD45" s="8">
        <v>3</v>
      </c>
      <c r="JE45" s="2"/>
      <c r="JF45" s="2"/>
      <c r="JG45" s="2"/>
      <c r="JH45" s="16"/>
      <c r="JI45" s="2"/>
      <c r="JJ45" s="4">
        <v>3</v>
      </c>
      <c r="JK45" s="4">
        <v>6</v>
      </c>
      <c r="JL45" s="4">
        <v>50</v>
      </c>
      <c r="JM45" s="3">
        <v>9</v>
      </c>
      <c r="JN45" s="3">
        <v>12</v>
      </c>
      <c r="JO45" s="3">
        <v>75</v>
      </c>
      <c r="JP45" s="1">
        <v>55</v>
      </c>
      <c r="JQ45" s="1">
        <v>100</v>
      </c>
      <c r="JR45" s="1">
        <v>55</v>
      </c>
    </row>
    <row r="46" spans="1:278" ht="16.350000000000001" customHeight="1" x14ac:dyDescent="0.25">
      <c r="A46" s="1">
        <v>1839</v>
      </c>
      <c r="B46" s="2" t="s">
        <v>997</v>
      </c>
      <c r="C46" s="2" t="s">
        <v>124</v>
      </c>
      <c r="D46" s="2" t="s">
        <v>97</v>
      </c>
      <c r="E46" s="2" t="s">
        <v>2051</v>
      </c>
      <c r="F46" s="2" t="s">
        <v>1962</v>
      </c>
      <c r="G46" s="16"/>
      <c r="H46" s="2"/>
      <c r="I46" s="16"/>
      <c r="J46" s="2"/>
      <c r="K46" s="7">
        <v>0</v>
      </c>
      <c r="L46" s="2"/>
      <c r="M46" s="4">
        <v>0</v>
      </c>
      <c r="N46" s="4">
        <v>2</v>
      </c>
      <c r="O46" s="4">
        <v>0</v>
      </c>
      <c r="P46" s="7">
        <v>0</v>
      </c>
      <c r="Q46" s="16"/>
      <c r="R46" s="2"/>
      <c r="S46" s="2"/>
      <c r="T46" s="16"/>
      <c r="U46" s="2"/>
      <c r="V46" s="4">
        <v>0</v>
      </c>
      <c r="W46" s="4">
        <v>2</v>
      </c>
      <c r="X46" s="4">
        <v>0</v>
      </c>
      <c r="Y46" s="7">
        <v>0</v>
      </c>
      <c r="Z46" s="2"/>
      <c r="AA46" s="16"/>
      <c r="AB46" s="2"/>
      <c r="AC46" s="2"/>
      <c r="AD46" s="2"/>
      <c r="AE46" s="4">
        <v>0</v>
      </c>
      <c r="AF46" s="4">
        <v>2</v>
      </c>
      <c r="AG46" s="4">
        <v>0</v>
      </c>
      <c r="AH46" s="16"/>
      <c r="AI46" s="2"/>
      <c r="AJ46" s="16"/>
      <c r="AK46" s="6">
        <v>2</v>
      </c>
      <c r="AL46" s="2"/>
      <c r="AM46" s="2"/>
      <c r="AN46" s="4">
        <v>2</v>
      </c>
      <c r="AO46" s="4">
        <v>2</v>
      </c>
      <c r="AP46" s="4">
        <v>100</v>
      </c>
      <c r="AQ46" s="16"/>
      <c r="AR46" s="16"/>
      <c r="AS46" s="2"/>
      <c r="AT46" s="2"/>
      <c r="AU46" s="6">
        <v>2</v>
      </c>
      <c r="AV46" s="2"/>
      <c r="AW46" s="4">
        <v>2</v>
      </c>
      <c r="AX46" s="4">
        <v>2</v>
      </c>
      <c r="AY46" s="4">
        <v>100</v>
      </c>
      <c r="AZ46" s="16"/>
      <c r="BA46" s="16"/>
      <c r="BB46" s="6">
        <v>4</v>
      </c>
      <c r="BC46" s="2"/>
      <c r="BD46" s="2"/>
      <c r="BE46" s="2"/>
      <c r="BF46" s="4">
        <v>4</v>
      </c>
      <c r="BG46" s="4">
        <v>4</v>
      </c>
      <c r="BH46" s="4">
        <v>100</v>
      </c>
      <c r="BI46" s="2"/>
      <c r="BJ46" s="16"/>
      <c r="BK46" s="7">
        <v>0</v>
      </c>
      <c r="BL46" s="2"/>
      <c r="BM46" s="2"/>
      <c r="BN46" s="2"/>
      <c r="BO46" s="4">
        <v>0</v>
      </c>
      <c r="BP46" s="4">
        <v>4</v>
      </c>
      <c r="BQ46" s="4">
        <v>0</v>
      </c>
      <c r="BR46" s="2"/>
      <c r="BS46" s="2"/>
      <c r="BT46" s="2"/>
      <c r="BU46" s="2"/>
      <c r="BV46" s="7">
        <v>0</v>
      </c>
      <c r="BW46" s="2"/>
      <c r="BX46" s="4">
        <v>0</v>
      </c>
      <c r="BY46" s="4">
        <v>4</v>
      </c>
      <c r="BZ46" s="4">
        <v>0</v>
      </c>
      <c r="CA46" s="2"/>
      <c r="CB46" s="2"/>
      <c r="CC46" s="2"/>
      <c r="CD46" s="16"/>
      <c r="CE46" s="2"/>
      <c r="CF46" s="6">
        <v>4</v>
      </c>
      <c r="CG46" s="4">
        <v>4</v>
      </c>
      <c r="CH46" s="4">
        <v>4</v>
      </c>
      <c r="CI46" s="4">
        <v>100</v>
      </c>
      <c r="CJ46" s="16"/>
      <c r="CK46" s="6">
        <v>4</v>
      </c>
      <c r="CL46" s="2"/>
      <c r="CM46" s="16"/>
      <c r="CN46" s="2"/>
      <c r="CO46" s="2"/>
      <c r="CP46" s="4">
        <v>4</v>
      </c>
      <c r="CQ46" s="4">
        <v>4</v>
      </c>
      <c r="CR46" s="4">
        <v>100</v>
      </c>
      <c r="CS46" s="3">
        <v>16</v>
      </c>
      <c r="CT46" s="3">
        <v>30</v>
      </c>
      <c r="CU46" s="3">
        <v>53.33</v>
      </c>
      <c r="CV46" s="16"/>
      <c r="CW46" s="2"/>
      <c r="CX46" s="2"/>
      <c r="CY46" s="2"/>
      <c r="CZ46" s="7">
        <v>0</v>
      </c>
      <c r="DA46" s="2"/>
      <c r="DB46" s="4">
        <v>0</v>
      </c>
      <c r="DC46" s="4">
        <v>4</v>
      </c>
      <c r="DD46" s="4">
        <v>0</v>
      </c>
      <c r="DE46" s="2"/>
      <c r="DF46" s="6">
        <v>4</v>
      </c>
      <c r="DG46" s="2"/>
      <c r="DH46" s="16"/>
      <c r="DI46" s="16"/>
      <c r="DJ46" s="2"/>
      <c r="DK46" s="4">
        <v>4</v>
      </c>
      <c r="DL46" s="4">
        <v>4</v>
      </c>
      <c r="DM46" s="4">
        <v>100</v>
      </c>
      <c r="DN46" s="2"/>
      <c r="DO46" s="2"/>
      <c r="DP46" s="6">
        <v>6</v>
      </c>
      <c r="DQ46" s="2"/>
      <c r="DR46" s="16"/>
      <c r="DS46" s="2"/>
      <c r="DT46" s="4">
        <v>6</v>
      </c>
      <c r="DU46" s="4">
        <v>6</v>
      </c>
      <c r="DV46" s="4">
        <v>100</v>
      </c>
      <c r="DW46" s="2"/>
      <c r="DX46" s="16"/>
      <c r="DY46" s="2"/>
      <c r="DZ46" s="2"/>
      <c r="EA46" s="16"/>
      <c r="EB46" s="8">
        <v>3</v>
      </c>
      <c r="EC46" s="4">
        <v>3</v>
      </c>
      <c r="ED46" s="4">
        <v>6</v>
      </c>
      <c r="EE46" s="4">
        <v>50</v>
      </c>
      <c r="EF46" s="2"/>
      <c r="EG46" s="16"/>
      <c r="EH46" s="8">
        <v>3</v>
      </c>
      <c r="EI46" s="2"/>
      <c r="EJ46" s="2"/>
      <c r="EK46" s="2"/>
      <c r="EL46" s="4">
        <v>3</v>
      </c>
      <c r="EM46" s="4">
        <v>6</v>
      </c>
      <c r="EN46" s="4">
        <v>50</v>
      </c>
      <c r="EO46" s="16"/>
      <c r="EP46" s="16"/>
      <c r="EQ46" s="2"/>
      <c r="ER46" s="2"/>
      <c r="ES46" s="7">
        <v>0</v>
      </c>
      <c r="ET46" s="2"/>
      <c r="EU46" s="4">
        <v>0</v>
      </c>
      <c r="EV46" s="4">
        <v>6</v>
      </c>
      <c r="EW46" s="4">
        <v>0</v>
      </c>
      <c r="EX46" s="6">
        <v>6</v>
      </c>
      <c r="EY46" s="16"/>
      <c r="EZ46" s="2"/>
      <c r="FA46" s="2"/>
      <c r="FB46" s="2"/>
      <c r="FC46" s="2"/>
      <c r="FD46" s="4">
        <v>6</v>
      </c>
      <c r="FE46" s="4">
        <v>6</v>
      </c>
      <c r="FF46" s="4">
        <v>100</v>
      </c>
      <c r="FG46" s="3">
        <v>22</v>
      </c>
      <c r="FH46" s="3">
        <v>38</v>
      </c>
      <c r="FI46" s="3">
        <v>57.89</v>
      </c>
      <c r="FJ46" s="2"/>
      <c r="FK46" s="2"/>
      <c r="FL46" s="2"/>
      <c r="FM46" s="2"/>
      <c r="FN46" s="6">
        <v>2</v>
      </c>
      <c r="FO46" s="2"/>
      <c r="FP46" s="2"/>
      <c r="FQ46" s="2"/>
      <c r="FR46" s="16"/>
      <c r="FS46" s="16"/>
      <c r="FT46" s="4">
        <v>2</v>
      </c>
      <c r="FU46" s="4">
        <v>2</v>
      </c>
      <c r="FV46" s="4">
        <v>100</v>
      </c>
      <c r="FW46" s="2"/>
      <c r="FX46" s="16"/>
      <c r="FY46" s="16"/>
      <c r="FZ46" s="2"/>
      <c r="GA46" s="7">
        <v>0</v>
      </c>
      <c r="GB46" s="2"/>
      <c r="GC46" s="2"/>
      <c r="GD46" s="2"/>
      <c r="GE46" s="2"/>
      <c r="GF46" s="2"/>
      <c r="GG46" s="4">
        <v>0</v>
      </c>
      <c r="GH46" s="4">
        <v>4</v>
      </c>
      <c r="GI46" s="4">
        <v>0</v>
      </c>
      <c r="GJ46" s="2"/>
      <c r="GK46" s="16"/>
      <c r="GL46" s="2"/>
      <c r="GM46" s="16"/>
      <c r="GN46" s="6">
        <v>4</v>
      </c>
      <c r="GO46" s="2"/>
      <c r="GP46" s="2"/>
      <c r="GQ46" s="2"/>
      <c r="GR46" s="2"/>
      <c r="GS46" s="2"/>
      <c r="GT46" s="4">
        <v>4</v>
      </c>
      <c r="GU46" s="4">
        <v>4</v>
      </c>
      <c r="GV46" s="4">
        <v>100</v>
      </c>
      <c r="GW46" s="2"/>
      <c r="GX46" s="16"/>
      <c r="GY46" s="2"/>
      <c r="GZ46" s="7">
        <v>0</v>
      </c>
      <c r="HA46" s="2"/>
      <c r="HB46" s="2"/>
      <c r="HC46" s="2"/>
      <c r="HD46" s="16"/>
      <c r="HE46" s="2"/>
      <c r="HF46" s="2"/>
      <c r="HG46" s="4">
        <v>0</v>
      </c>
      <c r="HH46" s="4">
        <v>4</v>
      </c>
      <c r="HI46" s="4">
        <v>0</v>
      </c>
      <c r="HJ46" s="2"/>
      <c r="HK46" s="2"/>
      <c r="HL46" s="2"/>
      <c r="HM46" s="2"/>
      <c r="HN46" s="2"/>
      <c r="HO46" s="2"/>
      <c r="HP46" s="8">
        <v>2</v>
      </c>
      <c r="HQ46" s="2"/>
      <c r="HR46" s="16"/>
      <c r="HS46" s="2"/>
      <c r="HT46" s="4">
        <v>2</v>
      </c>
      <c r="HU46" s="4">
        <v>6</v>
      </c>
      <c r="HV46" s="4">
        <v>33.33</v>
      </c>
      <c r="HW46" s="3">
        <v>8</v>
      </c>
      <c r="HX46" s="3">
        <v>20</v>
      </c>
      <c r="HY46" s="3">
        <v>40</v>
      </c>
      <c r="HZ46" s="2"/>
      <c r="IA46" s="2"/>
      <c r="IB46" s="2"/>
      <c r="IC46" s="2"/>
      <c r="ID46" s="2"/>
      <c r="IE46" s="2"/>
      <c r="IF46" s="16"/>
      <c r="IG46" s="2"/>
      <c r="IH46" s="7">
        <v>0</v>
      </c>
      <c r="II46" s="2"/>
      <c r="IJ46" s="4">
        <v>0</v>
      </c>
      <c r="IK46" s="4">
        <v>2</v>
      </c>
      <c r="IL46" s="4">
        <v>0</v>
      </c>
      <c r="IM46" s="2"/>
      <c r="IN46" s="16"/>
      <c r="IO46" s="2"/>
      <c r="IP46" s="2"/>
      <c r="IQ46" s="2"/>
      <c r="IR46" s="7">
        <v>0</v>
      </c>
      <c r="IS46" s="2"/>
      <c r="IT46" s="2"/>
      <c r="IU46" s="16"/>
      <c r="IV46" s="2"/>
      <c r="IW46" s="4">
        <v>0</v>
      </c>
      <c r="IX46" s="4">
        <v>4</v>
      </c>
      <c r="IY46" s="4">
        <v>0</v>
      </c>
      <c r="IZ46" s="2"/>
      <c r="JA46" s="2"/>
      <c r="JB46" s="16"/>
      <c r="JC46" s="2"/>
      <c r="JD46" s="8">
        <v>3</v>
      </c>
      <c r="JE46" s="16"/>
      <c r="JF46" s="2"/>
      <c r="JG46" s="2"/>
      <c r="JH46" s="2"/>
      <c r="JI46" s="2"/>
      <c r="JJ46" s="4">
        <v>3</v>
      </c>
      <c r="JK46" s="4">
        <v>6</v>
      </c>
      <c r="JL46" s="4">
        <v>50</v>
      </c>
      <c r="JM46" s="3">
        <v>3</v>
      </c>
      <c r="JN46" s="3">
        <v>12</v>
      </c>
      <c r="JO46" s="3">
        <v>25</v>
      </c>
      <c r="JP46" s="1">
        <v>49</v>
      </c>
      <c r="JQ46" s="1">
        <v>100</v>
      </c>
      <c r="JR46" s="1">
        <v>49</v>
      </c>
    </row>
    <row r="47" spans="1:278" ht="16.350000000000001" customHeight="1" x14ac:dyDescent="0.25">
      <c r="A47" s="1">
        <v>2126</v>
      </c>
      <c r="B47" s="2" t="s">
        <v>874</v>
      </c>
      <c r="C47" s="2" t="s">
        <v>875</v>
      </c>
      <c r="D47" s="2" t="s">
        <v>110</v>
      </c>
      <c r="E47" s="2" t="s">
        <v>2052</v>
      </c>
      <c r="F47" s="2" t="s">
        <v>1982</v>
      </c>
      <c r="G47" s="16"/>
      <c r="H47" s="2"/>
      <c r="I47" s="6">
        <v>2</v>
      </c>
      <c r="J47" s="2"/>
      <c r="K47" s="2"/>
      <c r="L47" s="2"/>
      <c r="M47" s="4">
        <v>2</v>
      </c>
      <c r="N47" s="4">
        <v>2</v>
      </c>
      <c r="O47" s="4">
        <v>100</v>
      </c>
      <c r="P47" s="16"/>
      <c r="Q47" s="2"/>
      <c r="R47" s="2"/>
      <c r="S47" s="2"/>
      <c r="T47" s="7">
        <v>0</v>
      </c>
      <c r="U47" s="16"/>
      <c r="V47" s="4">
        <v>0</v>
      </c>
      <c r="W47" s="4">
        <v>2</v>
      </c>
      <c r="X47" s="4">
        <v>0</v>
      </c>
      <c r="Y47" s="7">
        <v>0</v>
      </c>
      <c r="Z47" s="2"/>
      <c r="AA47" s="2"/>
      <c r="AB47" s="16"/>
      <c r="AC47" s="2"/>
      <c r="AD47" s="2"/>
      <c r="AE47" s="4">
        <v>0</v>
      </c>
      <c r="AF47" s="4">
        <v>2</v>
      </c>
      <c r="AG47" s="4">
        <v>0</v>
      </c>
      <c r="AH47" s="2"/>
      <c r="AI47" s="16"/>
      <c r="AJ47" s="7">
        <v>0</v>
      </c>
      <c r="AK47" s="2"/>
      <c r="AL47" s="2"/>
      <c r="AM47" s="2"/>
      <c r="AN47" s="4">
        <v>0</v>
      </c>
      <c r="AO47" s="4">
        <v>2</v>
      </c>
      <c r="AP47" s="4">
        <v>0</v>
      </c>
      <c r="AQ47" s="6">
        <v>2</v>
      </c>
      <c r="AR47" s="16"/>
      <c r="AS47" s="2"/>
      <c r="AT47" s="2"/>
      <c r="AU47" s="2"/>
      <c r="AV47" s="2"/>
      <c r="AW47" s="4">
        <v>2</v>
      </c>
      <c r="AX47" s="4">
        <v>2</v>
      </c>
      <c r="AY47" s="4">
        <v>100</v>
      </c>
      <c r="AZ47" s="7">
        <v>0</v>
      </c>
      <c r="BA47" s="16"/>
      <c r="BB47" s="16"/>
      <c r="BC47" s="2"/>
      <c r="BD47" s="2"/>
      <c r="BE47" s="2"/>
      <c r="BF47" s="4">
        <v>0</v>
      </c>
      <c r="BG47" s="4">
        <v>4</v>
      </c>
      <c r="BH47" s="4">
        <v>0</v>
      </c>
      <c r="BI47" s="6">
        <v>4</v>
      </c>
      <c r="BJ47" s="16"/>
      <c r="BK47" s="2"/>
      <c r="BL47" s="2"/>
      <c r="BM47" s="2"/>
      <c r="BN47" s="16"/>
      <c r="BO47" s="4">
        <v>4</v>
      </c>
      <c r="BP47" s="4">
        <v>4</v>
      </c>
      <c r="BQ47" s="4">
        <v>100</v>
      </c>
      <c r="BR47" s="2"/>
      <c r="BS47" s="16"/>
      <c r="BT47" s="6">
        <v>4</v>
      </c>
      <c r="BU47" s="2"/>
      <c r="BV47" s="16"/>
      <c r="BW47" s="2"/>
      <c r="BX47" s="4">
        <v>4</v>
      </c>
      <c r="BY47" s="4">
        <v>4</v>
      </c>
      <c r="BZ47" s="4">
        <v>100</v>
      </c>
      <c r="CA47" s="2"/>
      <c r="CB47" s="16"/>
      <c r="CC47" s="2"/>
      <c r="CD47" s="6">
        <v>4</v>
      </c>
      <c r="CE47" s="2"/>
      <c r="CF47" s="16"/>
      <c r="CG47" s="4">
        <v>4</v>
      </c>
      <c r="CH47" s="4">
        <v>4</v>
      </c>
      <c r="CI47" s="4">
        <v>100</v>
      </c>
      <c r="CJ47" s="7">
        <v>0</v>
      </c>
      <c r="CK47" s="2"/>
      <c r="CL47" s="16"/>
      <c r="CM47" s="2"/>
      <c r="CN47" s="16"/>
      <c r="CO47" s="2"/>
      <c r="CP47" s="4">
        <v>0</v>
      </c>
      <c r="CQ47" s="4">
        <v>4</v>
      </c>
      <c r="CR47" s="4">
        <v>0</v>
      </c>
      <c r="CS47" s="3">
        <v>16</v>
      </c>
      <c r="CT47" s="3">
        <v>30</v>
      </c>
      <c r="CU47" s="3">
        <v>53.33</v>
      </c>
      <c r="CV47" s="2"/>
      <c r="CW47" s="2"/>
      <c r="CX47" s="16"/>
      <c r="CY47" s="16"/>
      <c r="CZ47" s="2"/>
      <c r="DA47" s="7">
        <v>0</v>
      </c>
      <c r="DB47" s="4">
        <v>0</v>
      </c>
      <c r="DC47" s="4">
        <v>4</v>
      </c>
      <c r="DD47" s="4">
        <v>0</v>
      </c>
      <c r="DE47" s="6">
        <v>4</v>
      </c>
      <c r="DF47" s="2"/>
      <c r="DG47" s="2"/>
      <c r="DH47" s="2"/>
      <c r="DI47" s="2"/>
      <c r="DJ47" s="16"/>
      <c r="DK47" s="4">
        <v>4</v>
      </c>
      <c r="DL47" s="4">
        <v>4</v>
      </c>
      <c r="DM47" s="4">
        <v>100</v>
      </c>
      <c r="DN47" s="16"/>
      <c r="DO47" s="16"/>
      <c r="DP47" s="2"/>
      <c r="DQ47" s="2"/>
      <c r="DR47" s="7">
        <v>0</v>
      </c>
      <c r="DS47" s="2"/>
      <c r="DT47" s="4">
        <v>0</v>
      </c>
      <c r="DU47" s="4">
        <v>6</v>
      </c>
      <c r="DV47" s="4">
        <v>0</v>
      </c>
      <c r="DW47" s="16"/>
      <c r="DX47" s="2"/>
      <c r="DY47" s="2"/>
      <c r="DZ47" s="16"/>
      <c r="EA47" s="8">
        <v>3</v>
      </c>
      <c r="EB47" s="2"/>
      <c r="EC47" s="4">
        <v>3</v>
      </c>
      <c r="ED47" s="4">
        <v>6</v>
      </c>
      <c r="EE47" s="4">
        <v>50</v>
      </c>
      <c r="EF47" s="2"/>
      <c r="EG47" s="2"/>
      <c r="EH47" s="16"/>
      <c r="EI47" s="16"/>
      <c r="EJ47" s="8">
        <v>1</v>
      </c>
      <c r="EK47" s="2"/>
      <c r="EL47" s="4">
        <v>1</v>
      </c>
      <c r="EM47" s="4">
        <v>6</v>
      </c>
      <c r="EN47" s="4">
        <v>16.670000000000002</v>
      </c>
      <c r="EO47" s="2"/>
      <c r="EP47" s="2"/>
      <c r="EQ47" s="2"/>
      <c r="ER47" s="2"/>
      <c r="ES47" s="16"/>
      <c r="ET47" s="7">
        <v>0</v>
      </c>
      <c r="EU47" s="4">
        <v>0</v>
      </c>
      <c r="EV47" s="4">
        <v>6</v>
      </c>
      <c r="EW47" s="4">
        <v>0</v>
      </c>
      <c r="EX47" s="2"/>
      <c r="EY47" s="2"/>
      <c r="EZ47" s="2"/>
      <c r="FA47" s="16"/>
      <c r="FB47" s="6">
        <v>6</v>
      </c>
      <c r="FC47" s="16"/>
      <c r="FD47" s="4">
        <v>6</v>
      </c>
      <c r="FE47" s="4">
        <v>6</v>
      </c>
      <c r="FF47" s="4">
        <v>100</v>
      </c>
      <c r="FG47" s="3">
        <v>14</v>
      </c>
      <c r="FH47" s="3">
        <v>38</v>
      </c>
      <c r="FI47" s="3">
        <v>36.840000000000003</v>
      </c>
      <c r="FJ47" s="16"/>
      <c r="FK47" s="2"/>
      <c r="FL47" s="7">
        <v>0</v>
      </c>
      <c r="FM47" s="2"/>
      <c r="FN47" s="2"/>
      <c r="FO47" s="2"/>
      <c r="FP47" s="2"/>
      <c r="FQ47" s="2"/>
      <c r="FR47" s="2"/>
      <c r="FS47" s="2"/>
      <c r="FT47" s="4">
        <v>0</v>
      </c>
      <c r="FU47" s="4">
        <v>2</v>
      </c>
      <c r="FV47" s="4">
        <v>0</v>
      </c>
      <c r="FW47" s="2"/>
      <c r="FX47" s="2"/>
      <c r="FY47" s="2"/>
      <c r="FZ47" s="2"/>
      <c r="GA47" s="16"/>
      <c r="GB47" s="2"/>
      <c r="GC47" s="16"/>
      <c r="GD47" s="2"/>
      <c r="GE47" s="6">
        <v>4</v>
      </c>
      <c r="GF47" s="2"/>
      <c r="GG47" s="4">
        <v>4</v>
      </c>
      <c r="GH47" s="4">
        <v>4</v>
      </c>
      <c r="GI47" s="4">
        <v>100</v>
      </c>
      <c r="GJ47" s="2"/>
      <c r="GK47" s="16"/>
      <c r="GL47" s="2"/>
      <c r="GM47" s="2"/>
      <c r="GN47" s="2"/>
      <c r="GO47" s="2"/>
      <c r="GP47" s="2"/>
      <c r="GQ47" s="7">
        <v>0</v>
      </c>
      <c r="GR47" s="2"/>
      <c r="GS47" s="2"/>
      <c r="GT47" s="4">
        <v>0</v>
      </c>
      <c r="GU47" s="4">
        <v>4</v>
      </c>
      <c r="GV47" s="4">
        <v>0</v>
      </c>
      <c r="GW47" s="2"/>
      <c r="GX47" s="2"/>
      <c r="GY47" s="2"/>
      <c r="GZ47" s="16"/>
      <c r="HA47" s="2"/>
      <c r="HB47" s="7">
        <v>0</v>
      </c>
      <c r="HC47" s="16"/>
      <c r="HD47" s="2"/>
      <c r="HE47" s="2"/>
      <c r="HF47" s="2"/>
      <c r="HG47" s="4">
        <v>0</v>
      </c>
      <c r="HH47" s="4">
        <v>4</v>
      </c>
      <c r="HI47" s="4">
        <v>0</v>
      </c>
      <c r="HJ47" s="6">
        <v>6</v>
      </c>
      <c r="HK47" s="16"/>
      <c r="HL47" s="2"/>
      <c r="HM47" s="2"/>
      <c r="HN47" s="2"/>
      <c r="HO47" s="16"/>
      <c r="HP47" s="2"/>
      <c r="HQ47" s="2"/>
      <c r="HR47" s="2"/>
      <c r="HS47" s="2"/>
      <c r="HT47" s="4">
        <v>6</v>
      </c>
      <c r="HU47" s="4">
        <v>6</v>
      </c>
      <c r="HV47" s="4">
        <v>100</v>
      </c>
      <c r="HW47" s="3">
        <v>10</v>
      </c>
      <c r="HX47" s="3">
        <v>20</v>
      </c>
      <c r="HY47" s="3">
        <v>50</v>
      </c>
      <c r="HZ47" s="2"/>
      <c r="IA47" s="2"/>
      <c r="IB47" s="2"/>
      <c r="IC47" s="16"/>
      <c r="ID47" s="7">
        <v>0</v>
      </c>
      <c r="IE47" s="16"/>
      <c r="IF47" s="2"/>
      <c r="IG47" s="2"/>
      <c r="IH47" s="2"/>
      <c r="II47" s="2"/>
      <c r="IJ47" s="4">
        <v>0</v>
      </c>
      <c r="IK47" s="4">
        <v>2</v>
      </c>
      <c r="IL47" s="4">
        <v>0</v>
      </c>
      <c r="IM47" s="2"/>
      <c r="IN47" s="16"/>
      <c r="IO47" s="2"/>
      <c r="IP47" s="2"/>
      <c r="IQ47" s="2"/>
      <c r="IR47" s="7">
        <v>0</v>
      </c>
      <c r="IS47" s="16"/>
      <c r="IT47" s="2"/>
      <c r="IU47" s="2"/>
      <c r="IV47" s="2"/>
      <c r="IW47" s="4">
        <v>0</v>
      </c>
      <c r="IX47" s="4">
        <v>4</v>
      </c>
      <c r="IY47" s="4">
        <v>0</v>
      </c>
      <c r="IZ47" s="7">
        <v>0</v>
      </c>
      <c r="JA47" s="2"/>
      <c r="JB47" s="16"/>
      <c r="JC47" s="2"/>
      <c r="JD47" s="2"/>
      <c r="JE47" s="2"/>
      <c r="JF47" s="2"/>
      <c r="JG47" s="2"/>
      <c r="JH47" s="2"/>
      <c r="JI47" s="2"/>
      <c r="JJ47" s="4">
        <v>0</v>
      </c>
      <c r="JK47" s="4">
        <v>6</v>
      </c>
      <c r="JL47" s="4">
        <v>0</v>
      </c>
      <c r="JM47" s="3">
        <v>0</v>
      </c>
      <c r="JN47" s="3">
        <v>12</v>
      </c>
      <c r="JO47" s="3">
        <v>0</v>
      </c>
      <c r="JP47" s="1">
        <v>40</v>
      </c>
      <c r="JQ47" s="1">
        <v>100</v>
      </c>
      <c r="JR47" s="1">
        <v>40</v>
      </c>
    </row>
    <row r="48" spans="1:278" ht="16.350000000000001" customHeight="1" x14ac:dyDescent="0.25">
      <c r="A48" s="1">
        <v>1892</v>
      </c>
      <c r="B48" s="2" t="s">
        <v>977</v>
      </c>
      <c r="C48" s="2" t="s">
        <v>880</v>
      </c>
      <c r="D48" s="2" t="s">
        <v>74</v>
      </c>
      <c r="E48" s="2" t="s">
        <v>2053</v>
      </c>
      <c r="F48" s="2" t="s">
        <v>1983</v>
      </c>
      <c r="G48" s="2"/>
      <c r="H48" s="2"/>
      <c r="I48" s="2"/>
      <c r="J48" s="16"/>
      <c r="K48" s="16"/>
      <c r="L48" s="6">
        <v>2</v>
      </c>
      <c r="M48" s="4">
        <v>2</v>
      </c>
      <c r="N48" s="4">
        <v>2</v>
      </c>
      <c r="O48" s="4">
        <v>100</v>
      </c>
      <c r="P48" s="16"/>
      <c r="Q48" s="2"/>
      <c r="R48" s="2"/>
      <c r="S48" s="2"/>
      <c r="T48" s="7">
        <v>0</v>
      </c>
      <c r="U48" s="2"/>
      <c r="V48" s="4">
        <v>0</v>
      </c>
      <c r="W48" s="4">
        <v>2</v>
      </c>
      <c r="X48" s="4">
        <v>0</v>
      </c>
      <c r="Y48" s="16"/>
      <c r="Z48" s="2"/>
      <c r="AA48" s="2"/>
      <c r="AB48" s="7">
        <v>0</v>
      </c>
      <c r="AC48" s="16"/>
      <c r="AD48" s="2"/>
      <c r="AE48" s="4">
        <v>0</v>
      </c>
      <c r="AF48" s="4">
        <v>2</v>
      </c>
      <c r="AG48" s="4">
        <v>0</v>
      </c>
      <c r="AH48" s="2"/>
      <c r="AI48" s="2"/>
      <c r="AJ48" s="16"/>
      <c r="AK48" s="16"/>
      <c r="AL48" s="2"/>
      <c r="AM48" s="6">
        <v>2</v>
      </c>
      <c r="AN48" s="4">
        <v>2</v>
      </c>
      <c r="AO48" s="4">
        <v>2</v>
      </c>
      <c r="AP48" s="4">
        <v>100</v>
      </c>
      <c r="AQ48" s="16"/>
      <c r="AR48" s="2"/>
      <c r="AS48" s="6">
        <v>2</v>
      </c>
      <c r="AT48" s="2"/>
      <c r="AU48" s="16"/>
      <c r="AV48" s="2"/>
      <c r="AW48" s="4">
        <v>2</v>
      </c>
      <c r="AX48" s="4">
        <v>2</v>
      </c>
      <c r="AY48" s="4">
        <v>100</v>
      </c>
      <c r="AZ48" s="2"/>
      <c r="BA48" s="16"/>
      <c r="BB48" s="2"/>
      <c r="BC48" s="7">
        <v>0</v>
      </c>
      <c r="BD48" s="2"/>
      <c r="BE48" s="16"/>
      <c r="BF48" s="4">
        <v>0</v>
      </c>
      <c r="BG48" s="4">
        <v>4</v>
      </c>
      <c r="BH48" s="4">
        <v>0</v>
      </c>
      <c r="BI48" s="2"/>
      <c r="BJ48" s="6">
        <v>4</v>
      </c>
      <c r="BK48" s="2"/>
      <c r="BL48" s="2"/>
      <c r="BM48" s="2"/>
      <c r="BN48" s="2"/>
      <c r="BO48" s="4">
        <v>4</v>
      </c>
      <c r="BP48" s="4">
        <v>4</v>
      </c>
      <c r="BQ48" s="4">
        <v>100</v>
      </c>
      <c r="BR48" s="2"/>
      <c r="BS48" s="2"/>
      <c r="BT48" s="16"/>
      <c r="BU48" s="7">
        <v>0</v>
      </c>
      <c r="BV48" s="2"/>
      <c r="BW48" s="16"/>
      <c r="BX48" s="4">
        <v>0</v>
      </c>
      <c r="BY48" s="4">
        <v>4</v>
      </c>
      <c r="BZ48" s="4">
        <v>0</v>
      </c>
      <c r="CA48" s="7">
        <v>0</v>
      </c>
      <c r="CB48" s="2"/>
      <c r="CC48" s="16"/>
      <c r="CD48" s="2"/>
      <c r="CE48" s="16"/>
      <c r="CF48" s="2"/>
      <c r="CG48" s="4">
        <v>0</v>
      </c>
      <c r="CH48" s="4">
        <v>4</v>
      </c>
      <c r="CI48" s="4">
        <v>0</v>
      </c>
      <c r="CJ48" s="7">
        <v>0</v>
      </c>
      <c r="CK48" s="16"/>
      <c r="CL48" s="16"/>
      <c r="CM48" s="2"/>
      <c r="CN48" s="2"/>
      <c r="CO48" s="2"/>
      <c r="CP48" s="4">
        <v>0</v>
      </c>
      <c r="CQ48" s="4">
        <v>4</v>
      </c>
      <c r="CR48" s="4">
        <v>0</v>
      </c>
      <c r="CS48" s="3">
        <v>10</v>
      </c>
      <c r="CT48" s="3">
        <v>30</v>
      </c>
      <c r="CU48" s="3">
        <v>33.33</v>
      </c>
      <c r="CV48" s="2"/>
      <c r="CW48" s="2"/>
      <c r="CX48" s="16"/>
      <c r="CY48" s="16"/>
      <c r="CZ48" s="7">
        <v>0</v>
      </c>
      <c r="DA48" s="2"/>
      <c r="DB48" s="4">
        <v>0</v>
      </c>
      <c r="DC48" s="4">
        <v>4</v>
      </c>
      <c r="DD48" s="4">
        <v>0</v>
      </c>
      <c r="DE48" s="2"/>
      <c r="DF48" s="2"/>
      <c r="DG48" s="16"/>
      <c r="DH48" s="2"/>
      <c r="DI48" s="2"/>
      <c r="DJ48" s="6">
        <v>4</v>
      </c>
      <c r="DK48" s="4">
        <v>4</v>
      </c>
      <c r="DL48" s="4">
        <v>4</v>
      </c>
      <c r="DM48" s="4">
        <v>100</v>
      </c>
      <c r="DN48" s="16"/>
      <c r="DO48" s="2"/>
      <c r="DP48" s="9">
        <v>0</v>
      </c>
      <c r="DQ48" s="16"/>
      <c r="DR48" s="2"/>
      <c r="DS48" s="2"/>
      <c r="DT48" s="4">
        <v>0</v>
      </c>
      <c r="DU48" s="4">
        <v>6</v>
      </c>
      <c r="DV48" s="4">
        <v>0</v>
      </c>
      <c r="DW48" s="16"/>
      <c r="DX48" s="8">
        <v>3</v>
      </c>
      <c r="DY48" s="2"/>
      <c r="DZ48" s="2"/>
      <c r="EA48" s="2"/>
      <c r="EB48" s="16"/>
      <c r="EC48" s="4">
        <v>3</v>
      </c>
      <c r="ED48" s="4">
        <v>6</v>
      </c>
      <c r="EE48" s="4">
        <v>50</v>
      </c>
      <c r="EF48" s="16"/>
      <c r="EG48" s="2"/>
      <c r="EH48" s="8">
        <v>4</v>
      </c>
      <c r="EI48" s="2"/>
      <c r="EJ48" s="2"/>
      <c r="EK48" s="2"/>
      <c r="EL48" s="4">
        <v>4</v>
      </c>
      <c r="EM48" s="4">
        <v>6</v>
      </c>
      <c r="EN48" s="4">
        <v>66.67</v>
      </c>
      <c r="EO48" s="7">
        <v>0</v>
      </c>
      <c r="EP48" s="2"/>
      <c r="EQ48" s="16"/>
      <c r="ER48" s="2"/>
      <c r="ES48" s="2"/>
      <c r="ET48" s="2"/>
      <c r="EU48" s="4">
        <v>0</v>
      </c>
      <c r="EV48" s="4">
        <v>6</v>
      </c>
      <c r="EW48" s="4">
        <v>0</v>
      </c>
      <c r="EX48" s="16"/>
      <c r="EY48" s="2"/>
      <c r="EZ48" s="2"/>
      <c r="FA48" s="7">
        <v>0</v>
      </c>
      <c r="FB48" s="16"/>
      <c r="FC48" s="2"/>
      <c r="FD48" s="4">
        <v>0</v>
      </c>
      <c r="FE48" s="4">
        <v>6</v>
      </c>
      <c r="FF48" s="4">
        <v>0</v>
      </c>
      <c r="FG48" s="3">
        <v>11</v>
      </c>
      <c r="FH48" s="3">
        <v>38</v>
      </c>
      <c r="FI48" s="3">
        <v>28.95</v>
      </c>
      <c r="FJ48" s="16"/>
      <c r="FK48" s="2"/>
      <c r="FL48" s="2"/>
      <c r="FM48" s="2"/>
      <c r="FN48" s="2"/>
      <c r="FO48" s="2"/>
      <c r="FP48" s="2"/>
      <c r="FQ48" s="2"/>
      <c r="FR48" s="2"/>
      <c r="FS48" s="6">
        <v>2</v>
      </c>
      <c r="FT48" s="4">
        <v>2</v>
      </c>
      <c r="FU48" s="4">
        <v>2</v>
      </c>
      <c r="FV48" s="4">
        <v>100</v>
      </c>
      <c r="FW48" s="7">
        <v>0</v>
      </c>
      <c r="FX48" s="2"/>
      <c r="FY48" s="16"/>
      <c r="FZ48" s="2"/>
      <c r="GA48" s="2"/>
      <c r="GB48" s="2"/>
      <c r="GC48" s="2"/>
      <c r="GD48" s="2"/>
      <c r="GE48" s="2"/>
      <c r="GF48" s="16"/>
      <c r="GG48" s="4">
        <v>0</v>
      </c>
      <c r="GH48" s="4">
        <v>4</v>
      </c>
      <c r="GI48" s="4">
        <v>0</v>
      </c>
      <c r="GJ48" s="2"/>
      <c r="GK48" s="2"/>
      <c r="GL48" s="2"/>
      <c r="GM48" s="6">
        <v>4</v>
      </c>
      <c r="GN48" s="16"/>
      <c r="GO48" s="2"/>
      <c r="GP48" s="2"/>
      <c r="GQ48" s="2"/>
      <c r="GR48" s="2"/>
      <c r="GS48" s="2"/>
      <c r="GT48" s="4">
        <v>4</v>
      </c>
      <c r="GU48" s="4">
        <v>4</v>
      </c>
      <c r="GV48" s="4">
        <v>100</v>
      </c>
      <c r="GW48" s="2"/>
      <c r="GX48" s="16"/>
      <c r="GY48" s="16"/>
      <c r="GZ48" s="2"/>
      <c r="HA48" s="2"/>
      <c r="HB48" s="2"/>
      <c r="HC48" s="2"/>
      <c r="HD48" s="7">
        <v>0</v>
      </c>
      <c r="HE48" s="2"/>
      <c r="HF48" s="2"/>
      <c r="HG48" s="4">
        <v>0</v>
      </c>
      <c r="HH48" s="4">
        <v>4</v>
      </c>
      <c r="HI48" s="4">
        <v>0</v>
      </c>
      <c r="HJ48" s="16"/>
      <c r="HK48" s="8">
        <v>2</v>
      </c>
      <c r="HL48" s="2"/>
      <c r="HM48" s="2"/>
      <c r="HN48" s="2"/>
      <c r="HO48" s="2"/>
      <c r="HP48" s="2"/>
      <c r="HQ48" s="2"/>
      <c r="HR48" s="2"/>
      <c r="HS48" s="16"/>
      <c r="HT48" s="4">
        <v>2</v>
      </c>
      <c r="HU48" s="4">
        <v>6</v>
      </c>
      <c r="HV48" s="4">
        <v>33.33</v>
      </c>
      <c r="HW48" s="3">
        <v>8</v>
      </c>
      <c r="HX48" s="3">
        <v>20</v>
      </c>
      <c r="HY48" s="3">
        <v>40</v>
      </c>
      <c r="HZ48" s="2"/>
      <c r="IA48" s="2"/>
      <c r="IB48" s="2"/>
      <c r="IC48" s="2"/>
      <c r="ID48" s="2"/>
      <c r="IE48" s="2"/>
      <c r="IF48" s="6">
        <v>2</v>
      </c>
      <c r="IG48" s="2"/>
      <c r="IH48" s="16"/>
      <c r="II48" s="16"/>
      <c r="IJ48" s="4">
        <v>2</v>
      </c>
      <c r="IK48" s="4">
        <v>2</v>
      </c>
      <c r="IL48" s="4">
        <v>100</v>
      </c>
      <c r="IM48" s="2"/>
      <c r="IN48" s="16"/>
      <c r="IO48" s="6">
        <v>4</v>
      </c>
      <c r="IP48" s="2"/>
      <c r="IQ48" s="2"/>
      <c r="IR48" s="2"/>
      <c r="IS48" s="2"/>
      <c r="IT48" s="2"/>
      <c r="IU48" s="2"/>
      <c r="IV48" s="2"/>
      <c r="IW48" s="4">
        <v>4</v>
      </c>
      <c r="IX48" s="4">
        <v>4</v>
      </c>
      <c r="IY48" s="4">
        <v>100</v>
      </c>
      <c r="IZ48" s="2"/>
      <c r="JA48" s="2"/>
      <c r="JB48" s="2"/>
      <c r="JC48" s="2"/>
      <c r="JD48" s="2"/>
      <c r="JE48" s="6">
        <v>6</v>
      </c>
      <c r="JF48" s="16"/>
      <c r="JG48" s="16"/>
      <c r="JH48" s="2"/>
      <c r="JI48" s="2"/>
      <c r="JJ48" s="4">
        <v>6</v>
      </c>
      <c r="JK48" s="4">
        <v>6</v>
      </c>
      <c r="JL48" s="4">
        <v>100</v>
      </c>
      <c r="JM48" s="3">
        <v>12</v>
      </c>
      <c r="JN48" s="3">
        <v>12</v>
      </c>
      <c r="JO48" s="3">
        <v>100</v>
      </c>
      <c r="JP48" s="1">
        <v>41</v>
      </c>
      <c r="JQ48" s="1">
        <v>100</v>
      </c>
      <c r="JR48" s="1">
        <v>41</v>
      </c>
    </row>
    <row r="49" spans="1:278" ht="16.350000000000001" customHeight="1" x14ac:dyDescent="0.25">
      <c r="A49" s="1">
        <v>1968</v>
      </c>
      <c r="B49" s="2" t="s">
        <v>930</v>
      </c>
      <c r="C49" s="2" t="s">
        <v>931</v>
      </c>
      <c r="D49" s="2" t="s">
        <v>932</v>
      </c>
      <c r="E49" s="2" t="s">
        <v>2054</v>
      </c>
      <c r="F49" s="2" t="s">
        <v>1984</v>
      </c>
      <c r="G49" s="2"/>
      <c r="H49" s="2"/>
      <c r="I49" s="2"/>
      <c r="J49" s="16"/>
      <c r="K49" s="6">
        <v>2</v>
      </c>
      <c r="L49" s="2"/>
      <c r="M49" s="4">
        <v>2</v>
      </c>
      <c r="N49" s="4">
        <v>2</v>
      </c>
      <c r="O49" s="4">
        <v>100</v>
      </c>
      <c r="P49" s="7">
        <v>0</v>
      </c>
      <c r="Q49" s="16"/>
      <c r="R49" s="2"/>
      <c r="S49" s="2"/>
      <c r="T49" s="2"/>
      <c r="U49" s="16"/>
      <c r="V49" s="4">
        <v>0</v>
      </c>
      <c r="W49" s="4">
        <v>2</v>
      </c>
      <c r="X49" s="4">
        <v>0</v>
      </c>
      <c r="Y49" s="16"/>
      <c r="Z49" s="16"/>
      <c r="AA49" s="2"/>
      <c r="AB49" s="7">
        <v>0</v>
      </c>
      <c r="AC49" s="2"/>
      <c r="AD49" s="2"/>
      <c r="AE49" s="4">
        <v>0</v>
      </c>
      <c r="AF49" s="4">
        <v>2</v>
      </c>
      <c r="AG49" s="4">
        <v>0</v>
      </c>
      <c r="AH49" s="2"/>
      <c r="AI49" s="2"/>
      <c r="AJ49" s="2"/>
      <c r="AK49" s="16"/>
      <c r="AL49" s="16"/>
      <c r="AM49" s="6">
        <v>2</v>
      </c>
      <c r="AN49" s="4">
        <v>2</v>
      </c>
      <c r="AO49" s="4">
        <v>2</v>
      </c>
      <c r="AP49" s="4">
        <v>100</v>
      </c>
      <c r="AQ49" s="16"/>
      <c r="AR49" s="7">
        <v>0</v>
      </c>
      <c r="AS49" s="2"/>
      <c r="AT49" s="2"/>
      <c r="AU49" s="2"/>
      <c r="AV49" s="2"/>
      <c r="AW49" s="4">
        <v>0</v>
      </c>
      <c r="AX49" s="4">
        <v>2</v>
      </c>
      <c r="AY49" s="4">
        <v>0</v>
      </c>
      <c r="AZ49" s="7">
        <v>0</v>
      </c>
      <c r="BA49" s="2"/>
      <c r="BB49" s="2"/>
      <c r="BC49" s="16"/>
      <c r="BD49" s="2"/>
      <c r="BE49" s="2"/>
      <c r="BF49" s="4">
        <v>0</v>
      </c>
      <c r="BG49" s="4">
        <v>4</v>
      </c>
      <c r="BH49" s="4">
        <v>0</v>
      </c>
      <c r="BI49" s="2"/>
      <c r="BJ49" s="2"/>
      <c r="BK49" s="7">
        <v>0</v>
      </c>
      <c r="BL49" s="2"/>
      <c r="BM49" s="16"/>
      <c r="BN49" s="2"/>
      <c r="BO49" s="4">
        <v>0</v>
      </c>
      <c r="BP49" s="4">
        <v>4</v>
      </c>
      <c r="BQ49" s="4">
        <v>0</v>
      </c>
      <c r="BR49" s="2"/>
      <c r="BS49" s="2"/>
      <c r="BT49" s="2"/>
      <c r="BU49" s="16"/>
      <c r="BV49" s="7">
        <v>0</v>
      </c>
      <c r="BW49" s="16"/>
      <c r="BX49" s="4">
        <v>0</v>
      </c>
      <c r="BY49" s="4">
        <v>4</v>
      </c>
      <c r="BZ49" s="4">
        <v>0</v>
      </c>
      <c r="CA49" s="16"/>
      <c r="CB49" s="2"/>
      <c r="CC49" s="6">
        <v>4</v>
      </c>
      <c r="CD49" s="2"/>
      <c r="CE49" s="16"/>
      <c r="CF49" s="2"/>
      <c r="CG49" s="4">
        <v>4</v>
      </c>
      <c r="CH49" s="4">
        <v>4</v>
      </c>
      <c r="CI49" s="4">
        <v>100</v>
      </c>
      <c r="CJ49" s="2"/>
      <c r="CK49" s="7">
        <v>0</v>
      </c>
      <c r="CL49" s="2"/>
      <c r="CM49" s="16"/>
      <c r="CN49" s="2"/>
      <c r="CO49" s="16"/>
      <c r="CP49" s="4">
        <v>0</v>
      </c>
      <c r="CQ49" s="4">
        <v>4</v>
      </c>
      <c r="CR49" s="4">
        <v>0</v>
      </c>
      <c r="CS49" s="3">
        <v>8</v>
      </c>
      <c r="CT49" s="3">
        <v>30</v>
      </c>
      <c r="CU49" s="3">
        <v>26.67</v>
      </c>
      <c r="CV49" s="6">
        <v>4</v>
      </c>
      <c r="CW49" s="16"/>
      <c r="CX49" s="2"/>
      <c r="CY49" s="2"/>
      <c r="CZ49" s="16"/>
      <c r="DA49" s="2"/>
      <c r="DB49" s="4">
        <v>4</v>
      </c>
      <c r="DC49" s="4">
        <v>4</v>
      </c>
      <c r="DD49" s="4">
        <v>100</v>
      </c>
      <c r="DE49" s="16"/>
      <c r="DF49" s="6">
        <v>4</v>
      </c>
      <c r="DG49" s="2"/>
      <c r="DH49" s="2"/>
      <c r="DI49" s="2"/>
      <c r="DJ49" s="16"/>
      <c r="DK49" s="4">
        <v>4</v>
      </c>
      <c r="DL49" s="4">
        <v>4</v>
      </c>
      <c r="DM49" s="4">
        <v>100</v>
      </c>
      <c r="DN49" s="6">
        <v>6</v>
      </c>
      <c r="DO49" s="2"/>
      <c r="DP49" s="2"/>
      <c r="DQ49" s="16"/>
      <c r="DR49" s="2"/>
      <c r="DS49" s="2"/>
      <c r="DT49" s="4">
        <v>6</v>
      </c>
      <c r="DU49" s="4">
        <v>6</v>
      </c>
      <c r="DV49" s="4">
        <v>100</v>
      </c>
      <c r="DW49" s="2"/>
      <c r="DX49" s="16"/>
      <c r="DY49" s="6">
        <v>6</v>
      </c>
      <c r="DZ49" s="2"/>
      <c r="EA49" s="2"/>
      <c r="EB49" s="2"/>
      <c r="EC49" s="4">
        <v>6</v>
      </c>
      <c r="ED49" s="4">
        <v>6</v>
      </c>
      <c r="EE49" s="4">
        <v>100</v>
      </c>
      <c r="EF49" s="2"/>
      <c r="EG49" s="16"/>
      <c r="EH49" s="2"/>
      <c r="EI49" s="2"/>
      <c r="EJ49" s="8">
        <v>2</v>
      </c>
      <c r="EK49" s="2"/>
      <c r="EL49" s="4">
        <v>2</v>
      </c>
      <c r="EM49" s="4">
        <v>6</v>
      </c>
      <c r="EN49" s="4">
        <v>33.33</v>
      </c>
      <c r="EO49" s="7">
        <v>0</v>
      </c>
      <c r="EP49" s="2"/>
      <c r="EQ49" s="2"/>
      <c r="ER49" s="2"/>
      <c r="ES49" s="2"/>
      <c r="ET49" s="16"/>
      <c r="EU49" s="4">
        <v>0</v>
      </c>
      <c r="EV49" s="4">
        <v>6</v>
      </c>
      <c r="EW49" s="4">
        <v>0</v>
      </c>
      <c r="EX49" s="6">
        <v>6</v>
      </c>
      <c r="EY49" s="2"/>
      <c r="EZ49" s="2"/>
      <c r="FA49" s="16"/>
      <c r="FB49" s="2"/>
      <c r="FC49" s="2"/>
      <c r="FD49" s="4">
        <v>6</v>
      </c>
      <c r="FE49" s="4">
        <v>6</v>
      </c>
      <c r="FF49" s="4">
        <v>100</v>
      </c>
      <c r="FG49" s="3">
        <v>28</v>
      </c>
      <c r="FH49" s="3">
        <v>38</v>
      </c>
      <c r="FI49" s="3">
        <v>73.680000000000007</v>
      </c>
      <c r="FJ49" s="2"/>
      <c r="FK49" s="6">
        <v>2</v>
      </c>
      <c r="FL49" s="2"/>
      <c r="FM49" s="2"/>
      <c r="FN49" s="2"/>
      <c r="FO49" s="16"/>
      <c r="FP49" s="2"/>
      <c r="FQ49" s="2"/>
      <c r="FR49" s="2"/>
      <c r="FS49" s="2"/>
      <c r="FT49" s="4">
        <v>2</v>
      </c>
      <c r="FU49" s="4">
        <v>2</v>
      </c>
      <c r="FV49" s="4">
        <v>100</v>
      </c>
      <c r="FW49" s="16"/>
      <c r="FX49" s="2"/>
      <c r="FY49" s="7">
        <v>0</v>
      </c>
      <c r="FZ49" s="2"/>
      <c r="GA49" s="2"/>
      <c r="GB49" s="2"/>
      <c r="GC49" s="2"/>
      <c r="GD49" s="2"/>
      <c r="GE49" s="2"/>
      <c r="GF49" s="2"/>
      <c r="GG49" s="4">
        <v>0</v>
      </c>
      <c r="GH49" s="4">
        <v>4</v>
      </c>
      <c r="GI49" s="4">
        <v>0</v>
      </c>
      <c r="GJ49" s="2"/>
      <c r="GK49" s="2"/>
      <c r="GL49" s="16"/>
      <c r="GM49" s="2"/>
      <c r="GN49" s="7">
        <v>0</v>
      </c>
      <c r="GO49" s="2"/>
      <c r="GP49" s="2"/>
      <c r="GQ49" s="2"/>
      <c r="GR49" s="2"/>
      <c r="GS49" s="2"/>
      <c r="GT49" s="4">
        <v>0</v>
      </c>
      <c r="GU49" s="4">
        <v>4</v>
      </c>
      <c r="GV49" s="4">
        <v>0</v>
      </c>
      <c r="GW49" s="2"/>
      <c r="GX49" s="2"/>
      <c r="GY49" s="2"/>
      <c r="GZ49" s="2"/>
      <c r="HA49" s="16"/>
      <c r="HB49" s="2"/>
      <c r="HC49" s="7">
        <v>0</v>
      </c>
      <c r="HD49" s="2"/>
      <c r="HE49" s="2"/>
      <c r="HF49" s="2"/>
      <c r="HG49" s="4">
        <v>0</v>
      </c>
      <c r="HH49" s="4">
        <v>4</v>
      </c>
      <c r="HI49" s="4">
        <v>0</v>
      </c>
      <c r="HJ49" s="2"/>
      <c r="HK49" s="2"/>
      <c r="HL49" s="2"/>
      <c r="HM49" s="2"/>
      <c r="HN49" s="16"/>
      <c r="HO49" s="2"/>
      <c r="HP49" s="8">
        <v>4</v>
      </c>
      <c r="HQ49" s="16"/>
      <c r="HR49" s="2"/>
      <c r="HS49" s="2"/>
      <c r="HT49" s="4">
        <v>4</v>
      </c>
      <c r="HU49" s="4">
        <v>6</v>
      </c>
      <c r="HV49" s="4">
        <v>66.67</v>
      </c>
      <c r="HW49" s="3">
        <v>6</v>
      </c>
      <c r="HX49" s="3">
        <v>20</v>
      </c>
      <c r="HY49" s="3">
        <v>30</v>
      </c>
      <c r="HZ49" s="2"/>
      <c r="IA49" s="2"/>
      <c r="IB49" s="2"/>
      <c r="IC49" s="2"/>
      <c r="ID49" s="2"/>
      <c r="IE49" s="16"/>
      <c r="IF49" s="2"/>
      <c r="IG49" s="2"/>
      <c r="IH49" s="6">
        <v>2</v>
      </c>
      <c r="II49" s="16"/>
      <c r="IJ49" s="4">
        <v>2</v>
      </c>
      <c r="IK49" s="4">
        <v>2</v>
      </c>
      <c r="IL49" s="4">
        <v>100</v>
      </c>
      <c r="IM49" s="2"/>
      <c r="IN49" s="2"/>
      <c r="IO49" s="2"/>
      <c r="IP49" s="6">
        <v>4</v>
      </c>
      <c r="IQ49" s="2"/>
      <c r="IR49" s="2"/>
      <c r="IS49" s="2"/>
      <c r="IT49" s="2"/>
      <c r="IU49" s="2"/>
      <c r="IV49" s="2"/>
      <c r="IW49" s="4">
        <v>4</v>
      </c>
      <c r="IX49" s="4">
        <v>4</v>
      </c>
      <c r="IY49" s="4">
        <v>100</v>
      </c>
      <c r="IZ49" s="2"/>
      <c r="JA49" s="2"/>
      <c r="JB49" s="6">
        <v>6</v>
      </c>
      <c r="JC49" s="2"/>
      <c r="JD49" s="16"/>
      <c r="JE49" s="2"/>
      <c r="JF49" s="2"/>
      <c r="JG49" s="16"/>
      <c r="JH49" s="2"/>
      <c r="JI49" s="2"/>
      <c r="JJ49" s="4">
        <v>6</v>
      </c>
      <c r="JK49" s="4">
        <v>6</v>
      </c>
      <c r="JL49" s="4">
        <v>100</v>
      </c>
      <c r="JM49" s="3">
        <v>12</v>
      </c>
      <c r="JN49" s="3">
        <v>12</v>
      </c>
      <c r="JO49" s="3">
        <v>100</v>
      </c>
      <c r="JP49" s="1">
        <v>54</v>
      </c>
      <c r="JQ49" s="1">
        <v>100</v>
      </c>
      <c r="JR49" s="1">
        <v>54</v>
      </c>
    </row>
    <row r="50" spans="1:278" ht="16.350000000000001" customHeight="1" x14ac:dyDescent="0.25">
      <c r="A50" s="1">
        <v>1780</v>
      </c>
      <c r="B50" s="2" t="s">
        <v>1019</v>
      </c>
      <c r="C50" s="2" t="s">
        <v>1020</v>
      </c>
      <c r="D50" s="2" t="s">
        <v>1021</v>
      </c>
      <c r="E50" s="2" t="s">
        <v>2053</v>
      </c>
      <c r="F50" s="2" t="s">
        <v>1983</v>
      </c>
      <c r="G50" s="2"/>
      <c r="H50" s="16"/>
      <c r="I50" s="6">
        <v>2</v>
      </c>
      <c r="J50" s="2"/>
      <c r="K50" s="16"/>
      <c r="L50" s="2"/>
      <c r="M50" s="4">
        <v>2</v>
      </c>
      <c r="N50" s="4">
        <v>2</v>
      </c>
      <c r="O50" s="4">
        <v>100</v>
      </c>
      <c r="P50" s="16"/>
      <c r="Q50" s="7">
        <v>0</v>
      </c>
      <c r="R50" s="2"/>
      <c r="S50" s="2"/>
      <c r="T50" s="2"/>
      <c r="U50" s="2"/>
      <c r="V50" s="4">
        <v>0</v>
      </c>
      <c r="W50" s="4">
        <v>2</v>
      </c>
      <c r="X50" s="4">
        <v>0</v>
      </c>
      <c r="Y50" s="2"/>
      <c r="Z50" s="2"/>
      <c r="AA50" s="2"/>
      <c r="AB50" s="16"/>
      <c r="AC50" s="6">
        <v>2</v>
      </c>
      <c r="AD50" s="16"/>
      <c r="AE50" s="4">
        <v>2</v>
      </c>
      <c r="AF50" s="4">
        <v>2</v>
      </c>
      <c r="AG50" s="4">
        <v>100</v>
      </c>
      <c r="AH50" s="2"/>
      <c r="AI50" s="6">
        <v>2</v>
      </c>
      <c r="AJ50" s="2"/>
      <c r="AK50" s="16"/>
      <c r="AL50" s="16"/>
      <c r="AM50" s="2"/>
      <c r="AN50" s="4">
        <v>2</v>
      </c>
      <c r="AO50" s="4">
        <v>2</v>
      </c>
      <c r="AP50" s="4">
        <v>100</v>
      </c>
      <c r="AQ50" s="2"/>
      <c r="AR50" s="2"/>
      <c r="AS50" s="2"/>
      <c r="AT50" s="16"/>
      <c r="AU50" s="6">
        <v>2</v>
      </c>
      <c r="AV50" s="16"/>
      <c r="AW50" s="4">
        <v>2</v>
      </c>
      <c r="AX50" s="4">
        <v>2</v>
      </c>
      <c r="AY50" s="4">
        <v>100</v>
      </c>
      <c r="AZ50" s="16"/>
      <c r="BA50" s="7">
        <v>0</v>
      </c>
      <c r="BB50" s="2"/>
      <c r="BC50" s="2"/>
      <c r="BD50" s="2"/>
      <c r="BE50" s="2"/>
      <c r="BF50" s="4">
        <v>0</v>
      </c>
      <c r="BG50" s="4">
        <v>4</v>
      </c>
      <c r="BH50" s="4">
        <v>0</v>
      </c>
      <c r="BI50" s="2"/>
      <c r="BJ50" s="2"/>
      <c r="BK50" s="7">
        <v>0</v>
      </c>
      <c r="BL50" s="2"/>
      <c r="BM50" s="16"/>
      <c r="BN50" s="2"/>
      <c r="BO50" s="4">
        <v>0</v>
      </c>
      <c r="BP50" s="4">
        <v>4</v>
      </c>
      <c r="BQ50" s="4">
        <v>0</v>
      </c>
      <c r="BR50" s="16"/>
      <c r="BS50" s="2"/>
      <c r="BT50" s="2"/>
      <c r="BU50" s="16"/>
      <c r="BV50" s="7">
        <v>0</v>
      </c>
      <c r="BW50" s="2"/>
      <c r="BX50" s="4">
        <v>0</v>
      </c>
      <c r="BY50" s="4">
        <v>4</v>
      </c>
      <c r="BZ50" s="4">
        <v>0</v>
      </c>
      <c r="CA50" s="16"/>
      <c r="CB50" s="2"/>
      <c r="CC50" s="2"/>
      <c r="CD50" s="2"/>
      <c r="CE50" s="2"/>
      <c r="CF50" s="6">
        <v>4</v>
      </c>
      <c r="CG50" s="4">
        <v>4</v>
      </c>
      <c r="CH50" s="4">
        <v>4</v>
      </c>
      <c r="CI50" s="4">
        <v>100</v>
      </c>
      <c r="CJ50" s="2"/>
      <c r="CK50" s="6">
        <v>4</v>
      </c>
      <c r="CL50" s="2"/>
      <c r="CM50" s="16"/>
      <c r="CN50" s="2"/>
      <c r="CO50" s="2"/>
      <c r="CP50" s="4">
        <v>4</v>
      </c>
      <c r="CQ50" s="4">
        <v>4</v>
      </c>
      <c r="CR50" s="4">
        <v>100</v>
      </c>
      <c r="CS50" s="3">
        <v>16</v>
      </c>
      <c r="CT50" s="3">
        <v>30</v>
      </c>
      <c r="CU50" s="3">
        <v>53.33</v>
      </c>
      <c r="CV50" s="6">
        <v>4</v>
      </c>
      <c r="CW50" s="2"/>
      <c r="CX50" s="2"/>
      <c r="CY50" s="2"/>
      <c r="CZ50" s="2"/>
      <c r="DA50" s="16"/>
      <c r="DB50" s="4">
        <v>4</v>
      </c>
      <c r="DC50" s="4">
        <v>4</v>
      </c>
      <c r="DD50" s="4">
        <v>100</v>
      </c>
      <c r="DE50" s="2"/>
      <c r="DF50" s="2"/>
      <c r="DG50" s="2"/>
      <c r="DH50" s="16"/>
      <c r="DI50" s="16"/>
      <c r="DJ50" s="7">
        <v>0</v>
      </c>
      <c r="DK50" s="4">
        <v>0</v>
      </c>
      <c r="DL50" s="4">
        <v>4</v>
      </c>
      <c r="DM50" s="4">
        <v>0</v>
      </c>
      <c r="DN50" s="2"/>
      <c r="DO50" s="2"/>
      <c r="DP50" s="2"/>
      <c r="DQ50" s="2"/>
      <c r="DR50" s="7">
        <v>0</v>
      </c>
      <c r="DS50" s="16"/>
      <c r="DT50" s="4">
        <v>0</v>
      </c>
      <c r="DU50" s="4">
        <v>6</v>
      </c>
      <c r="DV50" s="4">
        <v>0</v>
      </c>
      <c r="DW50" s="16"/>
      <c r="DX50" s="8">
        <v>3</v>
      </c>
      <c r="DY50" s="16"/>
      <c r="DZ50" s="2"/>
      <c r="EA50" s="2"/>
      <c r="EB50" s="2"/>
      <c r="EC50" s="4">
        <v>3</v>
      </c>
      <c r="ED50" s="4">
        <v>6</v>
      </c>
      <c r="EE50" s="4">
        <v>50</v>
      </c>
      <c r="EF50" s="2"/>
      <c r="EG50" s="2"/>
      <c r="EH50" s="8">
        <v>3</v>
      </c>
      <c r="EI50" s="16"/>
      <c r="EJ50" s="2"/>
      <c r="EK50" s="2"/>
      <c r="EL50" s="4">
        <v>3</v>
      </c>
      <c r="EM50" s="4">
        <v>6</v>
      </c>
      <c r="EN50" s="4">
        <v>50</v>
      </c>
      <c r="EO50" s="2"/>
      <c r="EP50" s="16"/>
      <c r="EQ50" s="2"/>
      <c r="ER50" s="2"/>
      <c r="ES50" s="2"/>
      <c r="ET50" s="6">
        <v>6</v>
      </c>
      <c r="EU50" s="4">
        <v>6</v>
      </c>
      <c r="EV50" s="4">
        <v>6</v>
      </c>
      <c r="EW50" s="4">
        <v>100</v>
      </c>
      <c r="EX50" s="2"/>
      <c r="EY50" s="2"/>
      <c r="EZ50" s="2"/>
      <c r="FA50" s="16"/>
      <c r="FB50" s="6">
        <v>6</v>
      </c>
      <c r="FC50" s="2"/>
      <c r="FD50" s="4">
        <v>6</v>
      </c>
      <c r="FE50" s="4">
        <v>6</v>
      </c>
      <c r="FF50" s="4">
        <v>100</v>
      </c>
      <c r="FG50" s="3">
        <v>22</v>
      </c>
      <c r="FH50" s="3">
        <v>38</v>
      </c>
      <c r="FI50" s="3">
        <v>57.89</v>
      </c>
      <c r="FJ50" s="2"/>
      <c r="FK50" s="2"/>
      <c r="FL50" s="2"/>
      <c r="FM50" s="6">
        <v>2</v>
      </c>
      <c r="FN50" s="16"/>
      <c r="FO50" s="2"/>
      <c r="FP50" s="2"/>
      <c r="FQ50" s="16"/>
      <c r="FR50" s="2"/>
      <c r="FS50" s="2"/>
      <c r="FT50" s="4">
        <v>2</v>
      </c>
      <c r="FU50" s="4">
        <v>2</v>
      </c>
      <c r="FV50" s="4">
        <v>100</v>
      </c>
      <c r="FW50" s="16"/>
      <c r="FX50" s="2"/>
      <c r="FY50" s="2"/>
      <c r="FZ50" s="2"/>
      <c r="GA50" s="2"/>
      <c r="GB50" s="2"/>
      <c r="GC50" s="7">
        <v>0</v>
      </c>
      <c r="GD50" s="2"/>
      <c r="GE50" s="2"/>
      <c r="GF50" s="2"/>
      <c r="GG50" s="4">
        <v>0</v>
      </c>
      <c r="GH50" s="4">
        <v>4</v>
      </c>
      <c r="GI50" s="4">
        <v>0</v>
      </c>
      <c r="GJ50" s="2"/>
      <c r="GK50" s="2"/>
      <c r="GL50" s="2"/>
      <c r="GM50" s="6">
        <v>4</v>
      </c>
      <c r="GN50" s="16"/>
      <c r="GO50" s="2"/>
      <c r="GP50" s="16"/>
      <c r="GQ50" s="2"/>
      <c r="GR50" s="2"/>
      <c r="GS50" s="2"/>
      <c r="GT50" s="4">
        <v>4</v>
      </c>
      <c r="GU50" s="4">
        <v>4</v>
      </c>
      <c r="GV50" s="4">
        <v>100</v>
      </c>
      <c r="GW50" s="16"/>
      <c r="GX50" s="6">
        <v>4</v>
      </c>
      <c r="GY50" s="2"/>
      <c r="GZ50" s="2"/>
      <c r="HA50" s="2"/>
      <c r="HB50" s="2"/>
      <c r="HC50" s="2"/>
      <c r="HD50" s="2"/>
      <c r="HE50" s="2"/>
      <c r="HF50" s="16"/>
      <c r="HG50" s="4">
        <v>4</v>
      </c>
      <c r="HH50" s="4">
        <v>4</v>
      </c>
      <c r="HI50" s="4">
        <v>100</v>
      </c>
      <c r="HJ50" s="16"/>
      <c r="HK50" s="2"/>
      <c r="HL50" s="7">
        <v>0</v>
      </c>
      <c r="HM50" s="2"/>
      <c r="HN50" s="16"/>
      <c r="HO50" s="2"/>
      <c r="HP50" s="2"/>
      <c r="HQ50" s="2"/>
      <c r="HR50" s="2"/>
      <c r="HS50" s="2"/>
      <c r="HT50" s="4">
        <v>0</v>
      </c>
      <c r="HU50" s="4">
        <v>6</v>
      </c>
      <c r="HV50" s="4">
        <v>0</v>
      </c>
      <c r="HW50" s="3">
        <v>10</v>
      </c>
      <c r="HX50" s="3">
        <v>20</v>
      </c>
      <c r="HY50" s="3">
        <v>50</v>
      </c>
      <c r="HZ50" s="16"/>
      <c r="IA50" s="2"/>
      <c r="IB50" s="2"/>
      <c r="IC50" s="2"/>
      <c r="ID50" s="2"/>
      <c r="IE50" s="7">
        <v>0</v>
      </c>
      <c r="IF50" s="16"/>
      <c r="IG50" s="2"/>
      <c r="IH50" s="2"/>
      <c r="II50" s="2"/>
      <c r="IJ50" s="4">
        <v>0</v>
      </c>
      <c r="IK50" s="4">
        <v>2</v>
      </c>
      <c r="IL50" s="4">
        <v>0</v>
      </c>
      <c r="IM50" s="2"/>
      <c r="IN50" s="16"/>
      <c r="IO50" s="2"/>
      <c r="IP50" s="2"/>
      <c r="IQ50" s="2"/>
      <c r="IR50" s="2"/>
      <c r="IS50" s="2"/>
      <c r="IT50" s="2"/>
      <c r="IU50" s="7">
        <v>0</v>
      </c>
      <c r="IV50" s="16"/>
      <c r="IW50" s="4">
        <v>0</v>
      </c>
      <c r="IX50" s="4">
        <v>4</v>
      </c>
      <c r="IY50" s="4">
        <v>0</v>
      </c>
      <c r="IZ50" s="2"/>
      <c r="JA50" s="2"/>
      <c r="JB50" s="2"/>
      <c r="JC50" s="16"/>
      <c r="JD50" s="2"/>
      <c r="JE50" s="2"/>
      <c r="JF50" s="2"/>
      <c r="JG50" s="2"/>
      <c r="JH50" s="7">
        <v>0</v>
      </c>
      <c r="JI50" s="16"/>
      <c r="JJ50" s="4">
        <v>0</v>
      </c>
      <c r="JK50" s="4">
        <v>6</v>
      </c>
      <c r="JL50" s="4">
        <v>0</v>
      </c>
      <c r="JM50" s="3">
        <v>0</v>
      </c>
      <c r="JN50" s="3">
        <v>12</v>
      </c>
      <c r="JO50" s="3">
        <v>0</v>
      </c>
      <c r="JP50" s="1">
        <v>48</v>
      </c>
      <c r="JQ50" s="1">
        <v>100</v>
      </c>
      <c r="JR50" s="1">
        <v>48</v>
      </c>
    </row>
    <row r="51" spans="1:278" ht="16.350000000000001" customHeight="1" x14ac:dyDescent="0.25">
      <c r="A51" s="1">
        <v>1812</v>
      </c>
      <c r="B51" s="2" t="s">
        <v>1008</v>
      </c>
      <c r="C51" s="2" t="s">
        <v>96</v>
      </c>
      <c r="D51" s="2" t="s">
        <v>120</v>
      </c>
      <c r="E51" s="2" t="s">
        <v>2055</v>
      </c>
      <c r="F51" s="2" t="s">
        <v>1985</v>
      </c>
      <c r="G51" s="2"/>
      <c r="H51" s="2"/>
      <c r="I51" s="2"/>
      <c r="J51" s="7">
        <v>0</v>
      </c>
      <c r="K51" s="16"/>
      <c r="L51" s="2"/>
      <c r="M51" s="4">
        <v>0</v>
      </c>
      <c r="N51" s="4">
        <v>2</v>
      </c>
      <c r="O51" s="4">
        <v>0</v>
      </c>
      <c r="P51" s="16"/>
      <c r="Q51" s="2"/>
      <c r="R51" s="6">
        <v>2</v>
      </c>
      <c r="S51" s="2"/>
      <c r="T51" s="2"/>
      <c r="U51" s="16"/>
      <c r="V51" s="4">
        <v>2</v>
      </c>
      <c r="W51" s="4">
        <v>2</v>
      </c>
      <c r="X51" s="4">
        <v>100</v>
      </c>
      <c r="Y51" s="2"/>
      <c r="Z51" s="6">
        <v>2</v>
      </c>
      <c r="AA51" s="2"/>
      <c r="AB51" s="2"/>
      <c r="AC51" s="2"/>
      <c r="AD51" s="2"/>
      <c r="AE51" s="4">
        <v>2</v>
      </c>
      <c r="AF51" s="4">
        <v>2</v>
      </c>
      <c r="AG51" s="4">
        <v>100</v>
      </c>
      <c r="AH51" s="2"/>
      <c r="AI51" s="16"/>
      <c r="AJ51" s="7">
        <v>0</v>
      </c>
      <c r="AK51" s="2"/>
      <c r="AL51" s="2"/>
      <c r="AM51" s="16"/>
      <c r="AN51" s="4">
        <v>0</v>
      </c>
      <c r="AO51" s="4">
        <v>2</v>
      </c>
      <c r="AP51" s="4">
        <v>0</v>
      </c>
      <c r="AQ51" s="2"/>
      <c r="AR51" s="2"/>
      <c r="AS51" s="16"/>
      <c r="AT51" s="6">
        <v>2</v>
      </c>
      <c r="AU51" s="16"/>
      <c r="AV51" s="2"/>
      <c r="AW51" s="4">
        <v>2</v>
      </c>
      <c r="AX51" s="4">
        <v>2</v>
      </c>
      <c r="AY51" s="4">
        <v>100</v>
      </c>
      <c r="AZ51" s="16"/>
      <c r="BA51" s="2"/>
      <c r="BB51" s="7">
        <v>0</v>
      </c>
      <c r="BC51" s="2"/>
      <c r="BD51" s="2"/>
      <c r="BE51" s="2"/>
      <c r="BF51" s="4">
        <v>0</v>
      </c>
      <c r="BG51" s="4">
        <v>4</v>
      </c>
      <c r="BH51" s="4">
        <v>0</v>
      </c>
      <c r="BI51" s="16"/>
      <c r="BJ51" s="2"/>
      <c r="BK51" s="2"/>
      <c r="BL51" s="16"/>
      <c r="BM51" s="2"/>
      <c r="BN51" s="7">
        <v>0</v>
      </c>
      <c r="BO51" s="4">
        <v>0</v>
      </c>
      <c r="BP51" s="4">
        <v>4</v>
      </c>
      <c r="BQ51" s="4">
        <v>0</v>
      </c>
      <c r="BR51" s="2"/>
      <c r="BS51" s="2"/>
      <c r="BT51" s="2"/>
      <c r="BU51" s="16"/>
      <c r="BV51" s="2"/>
      <c r="BW51" s="7">
        <v>0</v>
      </c>
      <c r="BX51" s="4">
        <v>0</v>
      </c>
      <c r="BY51" s="4">
        <v>4</v>
      </c>
      <c r="BZ51" s="4">
        <v>0</v>
      </c>
      <c r="CA51" s="2"/>
      <c r="CB51" s="2"/>
      <c r="CC51" s="6">
        <v>4</v>
      </c>
      <c r="CD51" s="2"/>
      <c r="CE51" s="16"/>
      <c r="CF51" s="2"/>
      <c r="CG51" s="4">
        <v>4</v>
      </c>
      <c r="CH51" s="4">
        <v>4</v>
      </c>
      <c r="CI51" s="4">
        <v>100</v>
      </c>
      <c r="CJ51" s="7">
        <v>0</v>
      </c>
      <c r="CK51" s="2"/>
      <c r="CL51" s="2"/>
      <c r="CM51" s="16"/>
      <c r="CN51" s="2"/>
      <c r="CO51" s="2"/>
      <c r="CP51" s="4">
        <v>0</v>
      </c>
      <c r="CQ51" s="4">
        <v>4</v>
      </c>
      <c r="CR51" s="4">
        <v>0</v>
      </c>
      <c r="CS51" s="3">
        <v>10</v>
      </c>
      <c r="CT51" s="3">
        <v>30</v>
      </c>
      <c r="CU51" s="3">
        <v>33.33</v>
      </c>
      <c r="CV51" s="16"/>
      <c r="CW51" s="16"/>
      <c r="CX51" s="2"/>
      <c r="CY51" s="2"/>
      <c r="CZ51" s="2"/>
      <c r="DA51" s="7">
        <v>0</v>
      </c>
      <c r="DB51" s="4">
        <v>0</v>
      </c>
      <c r="DC51" s="4">
        <v>4</v>
      </c>
      <c r="DD51" s="4">
        <v>0</v>
      </c>
      <c r="DE51" s="16"/>
      <c r="DF51" s="2"/>
      <c r="DG51" s="6">
        <v>4</v>
      </c>
      <c r="DH51" s="16"/>
      <c r="DI51" s="2"/>
      <c r="DJ51" s="2"/>
      <c r="DK51" s="4">
        <v>4</v>
      </c>
      <c r="DL51" s="4">
        <v>4</v>
      </c>
      <c r="DM51" s="4">
        <v>100</v>
      </c>
      <c r="DN51" s="2"/>
      <c r="DO51" s="2"/>
      <c r="DP51" s="2"/>
      <c r="DQ51" s="2"/>
      <c r="DR51" s="2"/>
      <c r="DS51" s="7">
        <v>0</v>
      </c>
      <c r="DT51" s="4">
        <v>0</v>
      </c>
      <c r="DU51" s="4">
        <v>6</v>
      </c>
      <c r="DV51" s="4">
        <v>0</v>
      </c>
      <c r="DW51" s="2"/>
      <c r="DX51" s="2"/>
      <c r="DY51" s="2"/>
      <c r="DZ51" s="2"/>
      <c r="EA51" s="8">
        <v>3</v>
      </c>
      <c r="EB51" s="16"/>
      <c r="EC51" s="4">
        <v>3</v>
      </c>
      <c r="ED51" s="4">
        <v>6</v>
      </c>
      <c r="EE51" s="4">
        <v>50</v>
      </c>
      <c r="EF51" s="2"/>
      <c r="EG51" s="16"/>
      <c r="EH51" s="8">
        <v>4</v>
      </c>
      <c r="EI51" s="2"/>
      <c r="EJ51" s="2"/>
      <c r="EK51" s="2"/>
      <c r="EL51" s="4">
        <v>4</v>
      </c>
      <c r="EM51" s="4">
        <v>6</v>
      </c>
      <c r="EN51" s="4">
        <v>66.67</v>
      </c>
      <c r="EO51" s="16"/>
      <c r="EP51" s="2"/>
      <c r="EQ51" s="16"/>
      <c r="ER51" s="2"/>
      <c r="ES51" s="7">
        <v>0</v>
      </c>
      <c r="ET51" s="2"/>
      <c r="EU51" s="4">
        <v>0</v>
      </c>
      <c r="EV51" s="4">
        <v>6</v>
      </c>
      <c r="EW51" s="4">
        <v>0</v>
      </c>
      <c r="EX51" s="2"/>
      <c r="EY51" s="16"/>
      <c r="EZ51" s="2"/>
      <c r="FA51" s="6">
        <v>6</v>
      </c>
      <c r="FB51" s="2"/>
      <c r="FC51" s="16"/>
      <c r="FD51" s="4">
        <v>6</v>
      </c>
      <c r="FE51" s="4">
        <v>6</v>
      </c>
      <c r="FF51" s="4">
        <v>100</v>
      </c>
      <c r="FG51" s="3">
        <v>17</v>
      </c>
      <c r="FH51" s="3">
        <v>38</v>
      </c>
      <c r="FI51" s="3">
        <v>44.74</v>
      </c>
      <c r="FJ51" s="2"/>
      <c r="FK51" s="16"/>
      <c r="FL51" s="2"/>
      <c r="FM51" s="2"/>
      <c r="FN51" s="16"/>
      <c r="FO51" s="2"/>
      <c r="FP51" s="2"/>
      <c r="FQ51" s="2"/>
      <c r="FR51" s="2"/>
      <c r="FS51" s="6">
        <v>2</v>
      </c>
      <c r="FT51" s="4">
        <v>2</v>
      </c>
      <c r="FU51" s="4">
        <v>2</v>
      </c>
      <c r="FV51" s="4">
        <v>100</v>
      </c>
      <c r="FW51" s="16"/>
      <c r="FX51" s="2"/>
      <c r="FY51" s="2"/>
      <c r="FZ51" s="2"/>
      <c r="GA51" s="2"/>
      <c r="GB51" s="2"/>
      <c r="GC51" s="2"/>
      <c r="GD51" s="2"/>
      <c r="GE51" s="6">
        <v>4</v>
      </c>
      <c r="GF51" s="2"/>
      <c r="GG51" s="4">
        <v>4</v>
      </c>
      <c r="GH51" s="4">
        <v>4</v>
      </c>
      <c r="GI51" s="4">
        <v>100</v>
      </c>
      <c r="GJ51" s="2"/>
      <c r="GK51" s="16"/>
      <c r="GL51" s="2"/>
      <c r="GM51" s="6">
        <v>4</v>
      </c>
      <c r="GN51" s="16"/>
      <c r="GO51" s="2"/>
      <c r="GP51" s="2"/>
      <c r="GQ51" s="2"/>
      <c r="GR51" s="2"/>
      <c r="GS51" s="2"/>
      <c r="GT51" s="4">
        <v>4</v>
      </c>
      <c r="GU51" s="4">
        <v>4</v>
      </c>
      <c r="GV51" s="4">
        <v>100</v>
      </c>
      <c r="GW51" s="2"/>
      <c r="GX51" s="2"/>
      <c r="GY51" s="16"/>
      <c r="GZ51" s="2"/>
      <c r="HA51" s="2"/>
      <c r="HB51" s="2"/>
      <c r="HC51" s="2"/>
      <c r="HD51" s="2"/>
      <c r="HE51" s="2"/>
      <c r="HF51" s="7">
        <v>0</v>
      </c>
      <c r="HG51" s="4">
        <v>0</v>
      </c>
      <c r="HH51" s="4">
        <v>4</v>
      </c>
      <c r="HI51" s="4">
        <v>0</v>
      </c>
      <c r="HJ51" s="2"/>
      <c r="HK51" s="6">
        <v>6</v>
      </c>
      <c r="HL51" s="16"/>
      <c r="HM51" s="2"/>
      <c r="HN51" s="2"/>
      <c r="HO51" s="2"/>
      <c r="HP51" s="16"/>
      <c r="HQ51" s="2"/>
      <c r="HR51" s="2"/>
      <c r="HS51" s="2"/>
      <c r="HT51" s="4">
        <v>6</v>
      </c>
      <c r="HU51" s="4">
        <v>6</v>
      </c>
      <c r="HV51" s="4">
        <v>100</v>
      </c>
      <c r="HW51" s="3">
        <v>16</v>
      </c>
      <c r="HX51" s="3">
        <v>20</v>
      </c>
      <c r="HY51" s="3">
        <v>80</v>
      </c>
      <c r="HZ51" s="2"/>
      <c r="IA51" s="2"/>
      <c r="IB51" s="16"/>
      <c r="IC51" s="2"/>
      <c r="ID51" s="16"/>
      <c r="IE51" s="6">
        <v>2</v>
      </c>
      <c r="IF51" s="2"/>
      <c r="IG51" s="2"/>
      <c r="IH51" s="2"/>
      <c r="II51" s="2"/>
      <c r="IJ51" s="4">
        <v>2</v>
      </c>
      <c r="IK51" s="4">
        <v>2</v>
      </c>
      <c r="IL51" s="4">
        <v>100</v>
      </c>
      <c r="IM51" s="2"/>
      <c r="IN51" s="2"/>
      <c r="IO51" s="16"/>
      <c r="IP51" s="16"/>
      <c r="IQ51" s="2"/>
      <c r="IR51" s="2"/>
      <c r="IS51" s="2"/>
      <c r="IT51" s="7">
        <v>0</v>
      </c>
      <c r="IU51" s="2"/>
      <c r="IV51" s="2"/>
      <c r="IW51" s="4">
        <v>0</v>
      </c>
      <c r="IX51" s="4">
        <v>4</v>
      </c>
      <c r="IY51" s="4">
        <v>0</v>
      </c>
      <c r="IZ51" s="2"/>
      <c r="JA51" s="2"/>
      <c r="JB51" s="2"/>
      <c r="JC51" s="2"/>
      <c r="JD51" s="16"/>
      <c r="JE51" s="2"/>
      <c r="JF51" s="2"/>
      <c r="JG51" s="2"/>
      <c r="JH51" s="2"/>
      <c r="JI51" s="7">
        <v>0</v>
      </c>
      <c r="JJ51" s="4">
        <v>0</v>
      </c>
      <c r="JK51" s="4">
        <v>6</v>
      </c>
      <c r="JL51" s="4">
        <v>0</v>
      </c>
      <c r="JM51" s="3">
        <v>2</v>
      </c>
      <c r="JN51" s="3">
        <v>12</v>
      </c>
      <c r="JO51" s="3">
        <v>16.670000000000002</v>
      </c>
      <c r="JP51" s="1">
        <v>45</v>
      </c>
      <c r="JQ51" s="1">
        <v>100</v>
      </c>
      <c r="JR51" s="1">
        <v>45</v>
      </c>
    </row>
    <row r="52" spans="1:278" ht="16.350000000000001" customHeight="1" x14ac:dyDescent="0.25">
      <c r="A52" s="1">
        <v>2526</v>
      </c>
      <c r="B52" s="2" t="s">
        <v>1826</v>
      </c>
      <c r="C52" s="2" t="s">
        <v>1827</v>
      </c>
      <c r="D52" s="2" t="s">
        <v>1828</v>
      </c>
      <c r="E52" s="2" t="s">
        <v>2056</v>
      </c>
      <c r="F52" s="2" t="s">
        <v>1964</v>
      </c>
      <c r="G52" s="2"/>
      <c r="H52" s="2"/>
      <c r="I52" s="2"/>
      <c r="J52" s="16"/>
      <c r="K52" s="6">
        <v>2</v>
      </c>
      <c r="L52" s="2"/>
      <c r="M52" s="4">
        <v>2</v>
      </c>
      <c r="N52" s="4">
        <v>2</v>
      </c>
      <c r="O52" s="4">
        <v>100</v>
      </c>
      <c r="P52" s="2"/>
      <c r="Q52" s="2"/>
      <c r="R52" s="16"/>
      <c r="S52" s="6">
        <v>2</v>
      </c>
      <c r="T52" s="2"/>
      <c r="U52" s="2"/>
      <c r="V52" s="4">
        <v>2</v>
      </c>
      <c r="W52" s="4">
        <v>2</v>
      </c>
      <c r="X52" s="4">
        <v>100</v>
      </c>
      <c r="Y52" s="6">
        <v>2</v>
      </c>
      <c r="Z52" s="2"/>
      <c r="AA52" s="2"/>
      <c r="AB52" s="2"/>
      <c r="AC52" s="16"/>
      <c r="AD52" s="16"/>
      <c r="AE52" s="4">
        <v>2</v>
      </c>
      <c r="AF52" s="4">
        <v>2</v>
      </c>
      <c r="AG52" s="4">
        <v>100</v>
      </c>
      <c r="AH52" s="6">
        <v>2</v>
      </c>
      <c r="AI52" s="2"/>
      <c r="AJ52" s="2"/>
      <c r="AK52" s="2"/>
      <c r="AL52" s="2"/>
      <c r="AM52" s="16"/>
      <c r="AN52" s="4">
        <v>2</v>
      </c>
      <c r="AO52" s="4">
        <v>2</v>
      </c>
      <c r="AP52" s="4">
        <v>100</v>
      </c>
      <c r="AQ52" s="16"/>
      <c r="AR52" s="2"/>
      <c r="AS52" s="6">
        <v>2</v>
      </c>
      <c r="AT52" s="16"/>
      <c r="AU52" s="2"/>
      <c r="AV52" s="2"/>
      <c r="AW52" s="4">
        <v>2</v>
      </c>
      <c r="AX52" s="4">
        <v>2</v>
      </c>
      <c r="AY52" s="4">
        <v>100</v>
      </c>
      <c r="AZ52" s="6">
        <v>4</v>
      </c>
      <c r="BA52" s="2"/>
      <c r="BB52" s="2"/>
      <c r="BC52" s="16"/>
      <c r="BD52" s="2"/>
      <c r="BE52" s="2"/>
      <c r="BF52" s="4">
        <v>4</v>
      </c>
      <c r="BG52" s="4">
        <v>4</v>
      </c>
      <c r="BH52" s="4">
        <v>100</v>
      </c>
      <c r="BI52" s="16"/>
      <c r="BJ52" s="2"/>
      <c r="BK52" s="16"/>
      <c r="BL52" s="2"/>
      <c r="BM52" s="7">
        <v>0</v>
      </c>
      <c r="BN52" s="2"/>
      <c r="BO52" s="4">
        <v>0</v>
      </c>
      <c r="BP52" s="4">
        <v>4</v>
      </c>
      <c r="BQ52" s="4">
        <v>0</v>
      </c>
      <c r="BR52" s="2"/>
      <c r="BS52" s="6">
        <v>4</v>
      </c>
      <c r="BT52" s="16"/>
      <c r="BU52" s="2"/>
      <c r="BV52" s="2"/>
      <c r="BW52" s="2"/>
      <c r="BX52" s="4">
        <v>4</v>
      </c>
      <c r="BY52" s="4">
        <v>4</v>
      </c>
      <c r="BZ52" s="4">
        <v>100</v>
      </c>
      <c r="CA52" s="6">
        <v>4</v>
      </c>
      <c r="CB52" s="16"/>
      <c r="CC52" s="2"/>
      <c r="CD52" s="2"/>
      <c r="CE52" s="16"/>
      <c r="CF52" s="2"/>
      <c r="CG52" s="4">
        <v>4</v>
      </c>
      <c r="CH52" s="4">
        <v>4</v>
      </c>
      <c r="CI52" s="4">
        <v>100</v>
      </c>
      <c r="CJ52" s="2"/>
      <c r="CK52" s="16"/>
      <c r="CL52" s="2"/>
      <c r="CM52" s="6">
        <v>4</v>
      </c>
      <c r="CN52" s="2"/>
      <c r="CO52" s="2"/>
      <c r="CP52" s="4">
        <v>4</v>
      </c>
      <c r="CQ52" s="4">
        <v>4</v>
      </c>
      <c r="CR52" s="4">
        <v>100</v>
      </c>
      <c r="CS52" s="3">
        <v>26</v>
      </c>
      <c r="CT52" s="3">
        <v>30</v>
      </c>
      <c r="CU52" s="3">
        <v>86.67</v>
      </c>
      <c r="CV52" s="16"/>
      <c r="CW52" s="16"/>
      <c r="CX52" s="2"/>
      <c r="CY52" s="2"/>
      <c r="CZ52" s="7">
        <v>0</v>
      </c>
      <c r="DA52" s="2"/>
      <c r="DB52" s="4">
        <v>0</v>
      </c>
      <c r="DC52" s="4">
        <v>4</v>
      </c>
      <c r="DD52" s="4">
        <v>0</v>
      </c>
      <c r="DE52" s="2"/>
      <c r="DF52" s="2"/>
      <c r="DG52" s="16"/>
      <c r="DH52" s="6">
        <v>4</v>
      </c>
      <c r="DI52" s="2"/>
      <c r="DJ52" s="2"/>
      <c r="DK52" s="4">
        <v>4</v>
      </c>
      <c r="DL52" s="4">
        <v>4</v>
      </c>
      <c r="DM52" s="4">
        <v>100</v>
      </c>
      <c r="DN52" s="2"/>
      <c r="DO52" s="7">
        <v>0</v>
      </c>
      <c r="DP52" s="16"/>
      <c r="DQ52" s="2"/>
      <c r="DR52" s="16"/>
      <c r="DS52" s="2"/>
      <c r="DT52" s="4">
        <v>0</v>
      </c>
      <c r="DU52" s="4">
        <v>6</v>
      </c>
      <c r="DV52" s="4">
        <v>0</v>
      </c>
      <c r="DW52" s="2"/>
      <c r="DX52" s="2"/>
      <c r="DY52" s="16"/>
      <c r="DZ52" s="2"/>
      <c r="EA52" s="2"/>
      <c r="EB52" s="8">
        <v>3</v>
      </c>
      <c r="EC52" s="4">
        <v>3</v>
      </c>
      <c r="ED52" s="4">
        <v>6</v>
      </c>
      <c r="EE52" s="4">
        <v>50</v>
      </c>
      <c r="EF52" s="2"/>
      <c r="EG52" s="2"/>
      <c r="EH52" s="8">
        <v>3</v>
      </c>
      <c r="EI52" s="16"/>
      <c r="EJ52" s="16"/>
      <c r="EK52" s="2"/>
      <c r="EL52" s="4">
        <v>3</v>
      </c>
      <c r="EM52" s="4">
        <v>6</v>
      </c>
      <c r="EN52" s="4">
        <v>50</v>
      </c>
      <c r="EO52" s="2"/>
      <c r="EP52" s="2"/>
      <c r="EQ52" s="6">
        <v>6</v>
      </c>
      <c r="ER52" s="16"/>
      <c r="ES52" s="2"/>
      <c r="ET52" s="2"/>
      <c r="EU52" s="4">
        <v>6</v>
      </c>
      <c r="EV52" s="4">
        <v>6</v>
      </c>
      <c r="EW52" s="4">
        <v>100</v>
      </c>
      <c r="EX52" s="16"/>
      <c r="EY52" s="16"/>
      <c r="EZ52" s="7">
        <v>0</v>
      </c>
      <c r="FA52" s="2"/>
      <c r="FB52" s="2"/>
      <c r="FC52" s="2"/>
      <c r="FD52" s="4">
        <v>0</v>
      </c>
      <c r="FE52" s="4">
        <v>6</v>
      </c>
      <c r="FF52" s="4">
        <v>0</v>
      </c>
      <c r="FG52" s="3">
        <v>16</v>
      </c>
      <c r="FH52" s="3">
        <v>38</v>
      </c>
      <c r="FI52" s="3">
        <v>42.11</v>
      </c>
      <c r="FJ52" s="2"/>
      <c r="FK52" s="16"/>
      <c r="FL52" s="2"/>
      <c r="FM52" s="16"/>
      <c r="FN52" s="2"/>
      <c r="FO52" s="2"/>
      <c r="FP52" s="2"/>
      <c r="FQ52" s="2"/>
      <c r="FR52" s="2"/>
      <c r="FS52" s="6">
        <v>2</v>
      </c>
      <c r="FT52" s="4">
        <v>2</v>
      </c>
      <c r="FU52" s="4">
        <v>2</v>
      </c>
      <c r="FV52" s="4">
        <v>100</v>
      </c>
      <c r="FW52" s="2"/>
      <c r="FX52" s="16"/>
      <c r="FY52" s="16"/>
      <c r="FZ52" s="7">
        <v>0</v>
      </c>
      <c r="GA52" s="2"/>
      <c r="GB52" s="2"/>
      <c r="GC52" s="2"/>
      <c r="GD52" s="2"/>
      <c r="GE52" s="2"/>
      <c r="GF52" s="2"/>
      <c r="GG52" s="4">
        <v>0</v>
      </c>
      <c r="GH52" s="4">
        <v>4</v>
      </c>
      <c r="GI52" s="4">
        <v>0</v>
      </c>
      <c r="GJ52" s="2"/>
      <c r="GK52" s="16"/>
      <c r="GL52" s="2"/>
      <c r="GM52" s="2"/>
      <c r="GN52" s="2"/>
      <c r="GO52" s="2"/>
      <c r="GP52" s="16"/>
      <c r="GQ52" s="7">
        <v>0</v>
      </c>
      <c r="GR52" s="2"/>
      <c r="GS52" s="2"/>
      <c r="GT52" s="4">
        <v>0</v>
      </c>
      <c r="GU52" s="4">
        <v>4</v>
      </c>
      <c r="GV52" s="4">
        <v>0</v>
      </c>
      <c r="GW52" s="16"/>
      <c r="GX52" s="2"/>
      <c r="GY52" s="2"/>
      <c r="GZ52" s="2"/>
      <c r="HA52" s="7">
        <v>0</v>
      </c>
      <c r="HB52" s="16"/>
      <c r="HC52" s="2"/>
      <c r="HD52" s="2"/>
      <c r="HE52" s="2"/>
      <c r="HF52" s="2"/>
      <c r="HG52" s="4">
        <v>0</v>
      </c>
      <c r="HH52" s="4">
        <v>4</v>
      </c>
      <c r="HI52" s="4">
        <v>0</v>
      </c>
      <c r="HJ52" s="2"/>
      <c r="HK52" s="16"/>
      <c r="HL52" s="16"/>
      <c r="HM52" s="2"/>
      <c r="HN52" s="2"/>
      <c r="HO52" s="2"/>
      <c r="HP52" s="2"/>
      <c r="HQ52" s="8">
        <v>2</v>
      </c>
      <c r="HR52" s="2"/>
      <c r="HS52" s="2"/>
      <c r="HT52" s="4">
        <v>2</v>
      </c>
      <c r="HU52" s="4">
        <v>6</v>
      </c>
      <c r="HV52" s="4">
        <v>33.33</v>
      </c>
      <c r="HW52" s="3">
        <v>4</v>
      </c>
      <c r="HX52" s="3">
        <v>20</v>
      </c>
      <c r="HY52" s="3">
        <v>20</v>
      </c>
      <c r="HZ52" s="16"/>
      <c r="IA52" s="2"/>
      <c r="IB52" s="2"/>
      <c r="IC52" s="2"/>
      <c r="ID52" s="2"/>
      <c r="IE52" s="16"/>
      <c r="IF52" s="2"/>
      <c r="IG52" s="2"/>
      <c r="IH52" s="2"/>
      <c r="II52" s="7">
        <v>0</v>
      </c>
      <c r="IJ52" s="4">
        <v>0</v>
      </c>
      <c r="IK52" s="4">
        <v>2</v>
      </c>
      <c r="IL52" s="4">
        <v>0</v>
      </c>
      <c r="IM52" s="2"/>
      <c r="IN52" s="2"/>
      <c r="IO52" s="2"/>
      <c r="IP52" s="2"/>
      <c r="IQ52" s="2"/>
      <c r="IR52" s="16"/>
      <c r="IS52" s="2"/>
      <c r="IT52" s="2"/>
      <c r="IU52" s="6">
        <v>4</v>
      </c>
      <c r="IV52" s="16"/>
      <c r="IW52" s="4">
        <v>4</v>
      </c>
      <c r="IX52" s="4">
        <v>4</v>
      </c>
      <c r="IY52" s="4">
        <v>100</v>
      </c>
      <c r="IZ52" s="16"/>
      <c r="JA52" s="16"/>
      <c r="JB52" s="2"/>
      <c r="JC52" s="7">
        <v>0</v>
      </c>
      <c r="JD52" s="2"/>
      <c r="JE52" s="2"/>
      <c r="JF52" s="2"/>
      <c r="JG52" s="2"/>
      <c r="JH52" s="2"/>
      <c r="JI52" s="2"/>
      <c r="JJ52" s="4">
        <v>0</v>
      </c>
      <c r="JK52" s="4">
        <v>6</v>
      </c>
      <c r="JL52" s="4">
        <v>0</v>
      </c>
      <c r="JM52" s="3">
        <v>4</v>
      </c>
      <c r="JN52" s="3">
        <v>12</v>
      </c>
      <c r="JO52" s="3">
        <v>33.33</v>
      </c>
      <c r="JP52" s="1">
        <v>50</v>
      </c>
      <c r="JQ52" s="1">
        <v>100</v>
      </c>
      <c r="JR52" s="1">
        <v>50</v>
      </c>
    </row>
    <row r="53" spans="1:278" ht="16.350000000000001" customHeight="1" x14ac:dyDescent="0.25">
      <c r="A53" s="1">
        <v>1901</v>
      </c>
      <c r="B53" s="2" t="s">
        <v>971</v>
      </c>
      <c r="C53" s="2" t="s">
        <v>894</v>
      </c>
      <c r="D53" s="2" t="s">
        <v>972</v>
      </c>
      <c r="E53" s="2" t="s">
        <v>2057</v>
      </c>
      <c r="F53" s="2" t="s">
        <v>1982</v>
      </c>
      <c r="G53" s="2"/>
      <c r="H53" s="2"/>
      <c r="I53" s="6">
        <v>2</v>
      </c>
      <c r="J53" s="2"/>
      <c r="K53" s="16"/>
      <c r="L53" s="2"/>
      <c r="M53" s="4">
        <v>2</v>
      </c>
      <c r="N53" s="4">
        <v>2</v>
      </c>
      <c r="O53" s="4">
        <v>100</v>
      </c>
      <c r="P53" s="2"/>
      <c r="Q53" s="2"/>
      <c r="R53" s="2"/>
      <c r="S53" s="16"/>
      <c r="T53" s="7">
        <v>0</v>
      </c>
      <c r="U53" s="2"/>
      <c r="V53" s="4">
        <v>0</v>
      </c>
      <c r="W53" s="4">
        <v>2</v>
      </c>
      <c r="X53" s="4">
        <v>0</v>
      </c>
      <c r="Y53" s="2"/>
      <c r="Z53" s="16"/>
      <c r="AA53" s="2"/>
      <c r="AB53" s="2"/>
      <c r="AC53" s="6">
        <v>2</v>
      </c>
      <c r="AD53" s="2"/>
      <c r="AE53" s="4">
        <v>2</v>
      </c>
      <c r="AF53" s="4">
        <v>2</v>
      </c>
      <c r="AG53" s="4">
        <v>100</v>
      </c>
      <c r="AH53" s="2"/>
      <c r="AI53" s="6">
        <v>2</v>
      </c>
      <c r="AJ53" s="2"/>
      <c r="AK53" s="2"/>
      <c r="AL53" s="16"/>
      <c r="AM53" s="2"/>
      <c r="AN53" s="4">
        <v>2</v>
      </c>
      <c r="AO53" s="4">
        <v>2</v>
      </c>
      <c r="AP53" s="4">
        <v>100</v>
      </c>
      <c r="AQ53" s="2"/>
      <c r="AR53" s="2"/>
      <c r="AS53" s="2"/>
      <c r="AT53" s="16"/>
      <c r="AU53" s="16"/>
      <c r="AV53" s="7">
        <v>0</v>
      </c>
      <c r="AW53" s="4">
        <v>0</v>
      </c>
      <c r="AX53" s="4">
        <v>2</v>
      </c>
      <c r="AY53" s="4">
        <v>0</v>
      </c>
      <c r="AZ53" s="2"/>
      <c r="BA53" s="2"/>
      <c r="BB53" s="6">
        <v>4</v>
      </c>
      <c r="BC53" s="16"/>
      <c r="BD53" s="2"/>
      <c r="BE53" s="16"/>
      <c r="BF53" s="4">
        <v>4</v>
      </c>
      <c r="BG53" s="4">
        <v>4</v>
      </c>
      <c r="BH53" s="4">
        <v>100</v>
      </c>
      <c r="BI53" s="16"/>
      <c r="BJ53" s="2"/>
      <c r="BK53" s="2"/>
      <c r="BL53" s="7">
        <v>0</v>
      </c>
      <c r="BM53" s="2"/>
      <c r="BN53" s="2"/>
      <c r="BO53" s="4">
        <v>0</v>
      </c>
      <c r="BP53" s="4">
        <v>4</v>
      </c>
      <c r="BQ53" s="4">
        <v>0</v>
      </c>
      <c r="BR53" s="16"/>
      <c r="BS53" s="7">
        <v>0</v>
      </c>
      <c r="BT53" s="2"/>
      <c r="BU53" s="2"/>
      <c r="BV53" s="2"/>
      <c r="BW53" s="2"/>
      <c r="BX53" s="4">
        <v>0</v>
      </c>
      <c r="BY53" s="4">
        <v>4</v>
      </c>
      <c r="BZ53" s="4">
        <v>0</v>
      </c>
      <c r="CA53" s="16"/>
      <c r="CB53" s="2"/>
      <c r="CC53" s="2"/>
      <c r="CD53" s="7">
        <v>0</v>
      </c>
      <c r="CE53" s="2"/>
      <c r="CF53" s="16"/>
      <c r="CG53" s="4">
        <v>0</v>
      </c>
      <c r="CH53" s="4">
        <v>4</v>
      </c>
      <c r="CI53" s="4">
        <v>0</v>
      </c>
      <c r="CJ53" s="2"/>
      <c r="CK53" s="2"/>
      <c r="CL53" s="6">
        <v>4</v>
      </c>
      <c r="CM53" s="2"/>
      <c r="CN53" s="16"/>
      <c r="CO53" s="16"/>
      <c r="CP53" s="4">
        <v>4</v>
      </c>
      <c r="CQ53" s="4">
        <v>4</v>
      </c>
      <c r="CR53" s="4">
        <v>100</v>
      </c>
      <c r="CS53" s="3">
        <v>14</v>
      </c>
      <c r="CT53" s="3">
        <v>30</v>
      </c>
      <c r="CU53" s="3">
        <v>46.67</v>
      </c>
      <c r="CV53" s="2"/>
      <c r="CW53" s="16"/>
      <c r="CX53" s="2"/>
      <c r="CY53" s="16"/>
      <c r="CZ53" s="7">
        <v>0</v>
      </c>
      <c r="DA53" s="2"/>
      <c r="DB53" s="4">
        <v>0</v>
      </c>
      <c r="DC53" s="4">
        <v>4</v>
      </c>
      <c r="DD53" s="4">
        <v>0</v>
      </c>
      <c r="DE53" s="2"/>
      <c r="DF53" s="6">
        <v>4</v>
      </c>
      <c r="DG53" s="16"/>
      <c r="DH53" s="2"/>
      <c r="DI53" s="2"/>
      <c r="DJ53" s="2"/>
      <c r="DK53" s="4">
        <v>4</v>
      </c>
      <c r="DL53" s="4">
        <v>4</v>
      </c>
      <c r="DM53" s="4">
        <v>100</v>
      </c>
      <c r="DN53" s="2"/>
      <c r="DO53" s="2"/>
      <c r="DP53" s="16"/>
      <c r="DQ53" s="7">
        <v>0</v>
      </c>
      <c r="DR53" s="16"/>
      <c r="DS53" s="2"/>
      <c r="DT53" s="4">
        <v>0</v>
      </c>
      <c r="DU53" s="4">
        <v>6</v>
      </c>
      <c r="DV53" s="4">
        <v>0</v>
      </c>
      <c r="DW53" s="16"/>
      <c r="DX53" s="6">
        <v>6</v>
      </c>
      <c r="DY53" s="2"/>
      <c r="DZ53" s="2"/>
      <c r="EA53" s="2"/>
      <c r="EB53" s="16"/>
      <c r="EC53" s="4">
        <v>6</v>
      </c>
      <c r="ED53" s="4">
        <v>6</v>
      </c>
      <c r="EE53" s="4">
        <v>100</v>
      </c>
      <c r="EF53" s="16"/>
      <c r="EG53" s="2"/>
      <c r="EH53" s="2"/>
      <c r="EI53" s="8">
        <v>1</v>
      </c>
      <c r="EJ53" s="2"/>
      <c r="EK53" s="2"/>
      <c r="EL53" s="4">
        <v>1</v>
      </c>
      <c r="EM53" s="4">
        <v>6</v>
      </c>
      <c r="EN53" s="4">
        <v>16.670000000000002</v>
      </c>
      <c r="EO53" s="2"/>
      <c r="EP53" s="2"/>
      <c r="EQ53" s="2"/>
      <c r="ER53" s="2"/>
      <c r="ES53" s="16"/>
      <c r="ET53" s="7">
        <v>0</v>
      </c>
      <c r="EU53" s="4">
        <v>0</v>
      </c>
      <c r="EV53" s="4">
        <v>6</v>
      </c>
      <c r="EW53" s="4">
        <v>0</v>
      </c>
      <c r="EX53" s="2"/>
      <c r="EY53" s="7">
        <v>0</v>
      </c>
      <c r="EZ53" s="2"/>
      <c r="FA53" s="16"/>
      <c r="FB53" s="16"/>
      <c r="FC53" s="2"/>
      <c r="FD53" s="4">
        <v>0</v>
      </c>
      <c r="FE53" s="4">
        <v>6</v>
      </c>
      <c r="FF53" s="4">
        <v>0</v>
      </c>
      <c r="FG53" s="3">
        <v>11</v>
      </c>
      <c r="FH53" s="3">
        <v>38</v>
      </c>
      <c r="FI53" s="3">
        <v>28.95</v>
      </c>
      <c r="FJ53" s="16"/>
      <c r="FK53" s="2"/>
      <c r="FL53" s="2"/>
      <c r="FM53" s="2"/>
      <c r="FN53" s="2"/>
      <c r="FO53" s="2"/>
      <c r="FP53" s="16"/>
      <c r="FQ53" s="2"/>
      <c r="FR53" s="2"/>
      <c r="FS53" s="6">
        <v>2</v>
      </c>
      <c r="FT53" s="4">
        <v>2</v>
      </c>
      <c r="FU53" s="4">
        <v>2</v>
      </c>
      <c r="FV53" s="4">
        <v>100</v>
      </c>
      <c r="FW53" s="2"/>
      <c r="FX53" s="2"/>
      <c r="FY53" s="2"/>
      <c r="FZ53" s="2"/>
      <c r="GA53" s="2"/>
      <c r="GB53" s="7">
        <v>0</v>
      </c>
      <c r="GC53" s="2"/>
      <c r="GD53" s="2"/>
      <c r="GE53" s="16"/>
      <c r="GF53" s="16"/>
      <c r="GG53" s="4">
        <v>0</v>
      </c>
      <c r="GH53" s="4">
        <v>4</v>
      </c>
      <c r="GI53" s="4">
        <v>0</v>
      </c>
      <c r="GJ53" s="16"/>
      <c r="GK53" s="2"/>
      <c r="GL53" s="2"/>
      <c r="GM53" s="2"/>
      <c r="GN53" s="2"/>
      <c r="GO53" s="2"/>
      <c r="GP53" s="6">
        <v>4</v>
      </c>
      <c r="GQ53" s="2"/>
      <c r="GR53" s="16"/>
      <c r="GS53" s="2"/>
      <c r="GT53" s="4">
        <v>4</v>
      </c>
      <c r="GU53" s="4">
        <v>4</v>
      </c>
      <c r="GV53" s="4">
        <v>100</v>
      </c>
      <c r="GW53" s="7">
        <v>0</v>
      </c>
      <c r="GX53" s="2"/>
      <c r="GY53" s="2"/>
      <c r="GZ53" s="16"/>
      <c r="HA53" s="2"/>
      <c r="HB53" s="2"/>
      <c r="HC53" s="2"/>
      <c r="HD53" s="16"/>
      <c r="HE53" s="2"/>
      <c r="HF53" s="2"/>
      <c r="HG53" s="4">
        <v>0</v>
      </c>
      <c r="HH53" s="4">
        <v>4</v>
      </c>
      <c r="HI53" s="4">
        <v>0</v>
      </c>
      <c r="HJ53" s="6">
        <v>6</v>
      </c>
      <c r="HK53" s="16"/>
      <c r="HL53" s="2"/>
      <c r="HM53" s="2"/>
      <c r="HN53" s="2"/>
      <c r="HO53" s="2"/>
      <c r="HP53" s="2"/>
      <c r="HQ53" s="16"/>
      <c r="HR53" s="2"/>
      <c r="HS53" s="2"/>
      <c r="HT53" s="4">
        <v>6</v>
      </c>
      <c r="HU53" s="4">
        <v>6</v>
      </c>
      <c r="HV53" s="4">
        <v>100</v>
      </c>
      <c r="HW53" s="3">
        <v>12</v>
      </c>
      <c r="HX53" s="3">
        <v>20</v>
      </c>
      <c r="HY53" s="3">
        <v>60</v>
      </c>
      <c r="HZ53" s="2"/>
      <c r="IA53" s="2"/>
      <c r="IB53" s="2"/>
      <c r="IC53" s="2"/>
      <c r="ID53" s="2"/>
      <c r="IE53" s="6">
        <v>2</v>
      </c>
      <c r="IF53" s="2"/>
      <c r="IG53" s="16"/>
      <c r="IH53" s="2"/>
      <c r="II53" s="2"/>
      <c r="IJ53" s="4">
        <v>2</v>
      </c>
      <c r="IK53" s="4">
        <v>2</v>
      </c>
      <c r="IL53" s="4">
        <v>100</v>
      </c>
      <c r="IM53" s="7">
        <v>0</v>
      </c>
      <c r="IN53" s="2"/>
      <c r="IO53" s="2"/>
      <c r="IP53" s="2"/>
      <c r="IQ53" s="16"/>
      <c r="IR53" s="2"/>
      <c r="IS53" s="2"/>
      <c r="IT53" s="2"/>
      <c r="IU53" s="2"/>
      <c r="IV53" s="2"/>
      <c r="IW53" s="4">
        <v>0</v>
      </c>
      <c r="IX53" s="4">
        <v>4</v>
      </c>
      <c r="IY53" s="4">
        <v>0</v>
      </c>
      <c r="IZ53" s="2"/>
      <c r="JA53" s="2"/>
      <c r="JB53" s="16"/>
      <c r="JC53" s="7">
        <v>0</v>
      </c>
      <c r="JD53" s="2"/>
      <c r="JE53" s="2"/>
      <c r="JF53" s="2"/>
      <c r="JG53" s="2"/>
      <c r="JH53" s="2"/>
      <c r="JI53" s="2"/>
      <c r="JJ53" s="4">
        <v>0</v>
      </c>
      <c r="JK53" s="4">
        <v>6</v>
      </c>
      <c r="JL53" s="4">
        <v>0</v>
      </c>
      <c r="JM53" s="3">
        <v>2</v>
      </c>
      <c r="JN53" s="3">
        <v>12</v>
      </c>
      <c r="JO53" s="3">
        <v>16.670000000000002</v>
      </c>
      <c r="JP53" s="1">
        <v>39</v>
      </c>
      <c r="JQ53" s="1">
        <v>100</v>
      </c>
      <c r="JR53" s="1">
        <v>39</v>
      </c>
    </row>
    <row r="54" spans="1:278" ht="16.350000000000001" customHeight="1" x14ac:dyDescent="0.25">
      <c r="A54" s="1">
        <v>2009</v>
      </c>
      <c r="B54" s="2" t="s">
        <v>918</v>
      </c>
      <c r="C54" s="2" t="s">
        <v>58</v>
      </c>
      <c r="D54" s="2" t="s">
        <v>56</v>
      </c>
      <c r="E54" s="2" t="s">
        <v>2058</v>
      </c>
      <c r="F54" s="2" t="s">
        <v>1979</v>
      </c>
      <c r="G54" s="6">
        <v>2</v>
      </c>
      <c r="H54" s="2"/>
      <c r="I54" s="16"/>
      <c r="J54" s="2"/>
      <c r="K54" s="16"/>
      <c r="L54" s="2"/>
      <c r="M54" s="4">
        <v>2</v>
      </c>
      <c r="N54" s="4">
        <v>2</v>
      </c>
      <c r="O54" s="4">
        <v>100</v>
      </c>
      <c r="P54" s="2"/>
      <c r="Q54" s="2"/>
      <c r="R54" s="2"/>
      <c r="S54" s="16"/>
      <c r="T54" s="16"/>
      <c r="U54" s="7">
        <v>0</v>
      </c>
      <c r="V54" s="4">
        <v>0</v>
      </c>
      <c r="W54" s="4">
        <v>2</v>
      </c>
      <c r="X54" s="4">
        <v>0</v>
      </c>
      <c r="Y54" s="2"/>
      <c r="Z54" s="2"/>
      <c r="AA54" s="16"/>
      <c r="AB54" s="6">
        <v>2</v>
      </c>
      <c r="AC54" s="16"/>
      <c r="AD54" s="2"/>
      <c r="AE54" s="4">
        <v>2</v>
      </c>
      <c r="AF54" s="4">
        <v>2</v>
      </c>
      <c r="AG54" s="4">
        <v>100</v>
      </c>
      <c r="AH54" s="2"/>
      <c r="AI54" s="2"/>
      <c r="AJ54" s="6">
        <v>2</v>
      </c>
      <c r="AK54" s="16"/>
      <c r="AL54" s="2"/>
      <c r="AM54" s="2"/>
      <c r="AN54" s="4">
        <v>2</v>
      </c>
      <c r="AO54" s="4">
        <v>2</v>
      </c>
      <c r="AP54" s="4">
        <v>100</v>
      </c>
      <c r="AQ54" s="2"/>
      <c r="AR54" s="16"/>
      <c r="AS54" s="2"/>
      <c r="AT54" s="2"/>
      <c r="AU54" s="2"/>
      <c r="AV54" s="7">
        <v>0</v>
      </c>
      <c r="AW54" s="4">
        <v>0</v>
      </c>
      <c r="AX54" s="4">
        <v>2</v>
      </c>
      <c r="AY54" s="4">
        <v>0</v>
      </c>
      <c r="AZ54" s="6">
        <v>4</v>
      </c>
      <c r="BA54" s="16"/>
      <c r="BB54" s="2"/>
      <c r="BC54" s="2"/>
      <c r="BD54" s="16"/>
      <c r="BE54" s="2"/>
      <c r="BF54" s="4">
        <v>4</v>
      </c>
      <c r="BG54" s="4">
        <v>4</v>
      </c>
      <c r="BH54" s="4">
        <v>100</v>
      </c>
      <c r="BI54" s="2"/>
      <c r="BJ54" s="2"/>
      <c r="BK54" s="16"/>
      <c r="BL54" s="7">
        <v>0</v>
      </c>
      <c r="BM54" s="2"/>
      <c r="BN54" s="16"/>
      <c r="BO54" s="4">
        <v>0</v>
      </c>
      <c r="BP54" s="4">
        <v>4</v>
      </c>
      <c r="BQ54" s="4">
        <v>0</v>
      </c>
      <c r="BR54" s="16"/>
      <c r="BS54" s="16"/>
      <c r="BT54" s="2"/>
      <c r="BU54" s="6">
        <v>4</v>
      </c>
      <c r="BV54" s="2"/>
      <c r="BW54" s="2"/>
      <c r="BX54" s="4">
        <v>4</v>
      </c>
      <c r="BY54" s="4">
        <v>4</v>
      </c>
      <c r="BZ54" s="4">
        <v>100</v>
      </c>
      <c r="CA54" s="2"/>
      <c r="CB54" s="2"/>
      <c r="CC54" s="7">
        <v>0</v>
      </c>
      <c r="CD54" s="16"/>
      <c r="CE54" s="2"/>
      <c r="CF54" s="2"/>
      <c r="CG54" s="4">
        <v>0</v>
      </c>
      <c r="CH54" s="4">
        <v>4</v>
      </c>
      <c r="CI54" s="4">
        <v>0</v>
      </c>
      <c r="CJ54" s="16"/>
      <c r="CK54" s="2"/>
      <c r="CL54" s="2"/>
      <c r="CM54" s="16"/>
      <c r="CN54" s="6">
        <v>4</v>
      </c>
      <c r="CO54" s="2"/>
      <c r="CP54" s="4">
        <v>4</v>
      </c>
      <c r="CQ54" s="4">
        <v>4</v>
      </c>
      <c r="CR54" s="4">
        <v>100</v>
      </c>
      <c r="CS54" s="3">
        <v>18</v>
      </c>
      <c r="CT54" s="3">
        <v>30</v>
      </c>
      <c r="CU54" s="3">
        <v>60</v>
      </c>
      <c r="CV54" s="16"/>
      <c r="CW54" s="2"/>
      <c r="CX54" s="2"/>
      <c r="CY54" s="6">
        <v>4</v>
      </c>
      <c r="CZ54" s="2"/>
      <c r="DA54" s="16"/>
      <c r="DB54" s="4">
        <v>4</v>
      </c>
      <c r="DC54" s="4">
        <v>4</v>
      </c>
      <c r="DD54" s="4">
        <v>100</v>
      </c>
      <c r="DE54" s="2"/>
      <c r="DF54" s="2"/>
      <c r="DG54" s="2"/>
      <c r="DH54" s="7">
        <v>0</v>
      </c>
      <c r="DI54" s="2"/>
      <c r="DJ54" s="16"/>
      <c r="DK54" s="4">
        <v>0</v>
      </c>
      <c r="DL54" s="4">
        <v>4</v>
      </c>
      <c r="DM54" s="4">
        <v>0</v>
      </c>
      <c r="DN54" s="2"/>
      <c r="DO54" s="7">
        <v>0</v>
      </c>
      <c r="DP54" s="2"/>
      <c r="DQ54" s="2"/>
      <c r="DR54" s="16"/>
      <c r="DS54" s="16"/>
      <c r="DT54" s="4">
        <v>0</v>
      </c>
      <c r="DU54" s="4">
        <v>6</v>
      </c>
      <c r="DV54" s="4">
        <v>0</v>
      </c>
      <c r="DW54" s="6">
        <v>6</v>
      </c>
      <c r="DX54" s="2"/>
      <c r="DY54" s="16"/>
      <c r="DZ54" s="2"/>
      <c r="EA54" s="16"/>
      <c r="EB54" s="2"/>
      <c r="EC54" s="4">
        <v>6</v>
      </c>
      <c r="ED54" s="4">
        <v>6</v>
      </c>
      <c r="EE54" s="4">
        <v>100</v>
      </c>
      <c r="EF54" s="2"/>
      <c r="EG54" s="16"/>
      <c r="EH54" s="6">
        <v>6</v>
      </c>
      <c r="EI54" s="16"/>
      <c r="EJ54" s="2"/>
      <c r="EK54" s="2"/>
      <c r="EL54" s="4">
        <v>6</v>
      </c>
      <c r="EM54" s="4">
        <v>6</v>
      </c>
      <c r="EN54" s="4">
        <v>100</v>
      </c>
      <c r="EO54" s="2"/>
      <c r="EP54" s="16"/>
      <c r="EQ54" s="2"/>
      <c r="ER54" s="2"/>
      <c r="ES54" s="7">
        <v>0</v>
      </c>
      <c r="ET54" s="16"/>
      <c r="EU54" s="4">
        <v>0</v>
      </c>
      <c r="EV54" s="4">
        <v>6</v>
      </c>
      <c r="EW54" s="4">
        <v>0</v>
      </c>
      <c r="EX54" s="2"/>
      <c r="EY54" s="6">
        <v>6</v>
      </c>
      <c r="EZ54" s="16"/>
      <c r="FA54" s="2"/>
      <c r="FB54" s="2"/>
      <c r="FC54" s="2"/>
      <c r="FD54" s="4">
        <v>6</v>
      </c>
      <c r="FE54" s="4">
        <v>6</v>
      </c>
      <c r="FF54" s="4">
        <v>100</v>
      </c>
      <c r="FG54" s="3">
        <v>22</v>
      </c>
      <c r="FH54" s="3">
        <v>38</v>
      </c>
      <c r="FI54" s="3">
        <v>57.89</v>
      </c>
      <c r="FJ54" s="16"/>
      <c r="FK54" s="2"/>
      <c r="FL54" s="6">
        <v>2</v>
      </c>
      <c r="FM54" s="16"/>
      <c r="FN54" s="2"/>
      <c r="FO54" s="2"/>
      <c r="FP54" s="2"/>
      <c r="FQ54" s="2"/>
      <c r="FR54" s="2"/>
      <c r="FS54" s="2"/>
      <c r="FT54" s="4">
        <v>2</v>
      </c>
      <c r="FU54" s="4">
        <v>2</v>
      </c>
      <c r="FV54" s="4">
        <v>100</v>
      </c>
      <c r="FW54" s="2"/>
      <c r="FX54" s="7">
        <v>0</v>
      </c>
      <c r="FY54" s="2"/>
      <c r="FZ54" s="16"/>
      <c r="GA54" s="2"/>
      <c r="GB54" s="2"/>
      <c r="GC54" s="2"/>
      <c r="GD54" s="2"/>
      <c r="GE54" s="16"/>
      <c r="GF54" s="2"/>
      <c r="GG54" s="4">
        <v>0</v>
      </c>
      <c r="GH54" s="4">
        <v>4</v>
      </c>
      <c r="GI54" s="4">
        <v>0</v>
      </c>
      <c r="GJ54" s="2"/>
      <c r="GK54" s="2"/>
      <c r="GL54" s="7">
        <v>0</v>
      </c>
      <c r="GM54" s="2"/>
      <c r="GN54" s="2"/>
      <c r="GO54" s="2"/>
      <c r="GP54" s="16"/>
      <c r="GQ54" s="2"/>
      <c r="GR54" s="2"/>
      <c r="GS54" s="16"/>
      <c r="GT54" s="4">
        <v>0</v>
      </c>
      <c r="GU54" s="4">
        <v>4</v>
      </c>
      <c r="GV54" s="4">
        <v>0</v>
      </c>
      <c r="GW54" s="2"/>
      <c r="GX54" s="16"/>
      <c r="GY54" s="2"/>
      <c r="GZ54" s="2"/>
      <c r="HA54" s="16"/>
      <c r="HB54" s="2"/>
      <c r="HC54" s="7">
        <v>0</v>
      </c>
      <c r="HD54" s="2"/>
      <c r="HE54" s="2"/>
      <c r="HF54" s="2"/>
      <c r="HG54" s="4">
        <v>0</v>
      </c>
      <c r="HH54" s="4">
        <v>4</v>
      </c>
      <c r="HI54" s="4">
        <v>0</v>
      </c>
      <c r="HJ54" s="16"/>
      <c r="HK54" s="2"/>
      <c r="HL54" s="6">
        <v>6</v>
      </c>
      <c r="HM54" s="2"/>
      <c r="HN54" s="2"/>
      <c r="HO54" s="2"/>
      <c r="HP54" s="2"/>
      <c r="HQ54" s="16"/>
      <c r="HR54" s="2"/>
      <c r="HS54" s="2"/>
      <c r="HT54" s="4">
        <v>6</v>
      </c>
      <c r="HU54" s="4">
        <v>6</v>
      </c>
      <c r="HV54" s="4">
        <v>100</v>
      </c>
      <c r="HW54" s="3">
        <v>8</v>
      </c>
      <c r="HX54" s="3">
        <v>20</v>
      </c>
      <c r="HY54" s="3">
        <v>40</v>
      </c>
      <c r="HZ54" s="2"/>
      <c r="IA54" s="2"/>
      <c r="IB54" s="16"/>
      <c r="IC54" s="6">
        <v>2</v>
      </c>
      <c r="ID54" s="2"/>
      <c r="IE54" s="2"/>
      <c r="IF54" s="2"/>
      <c r="IG54" s="2"/>
      <c r="IH54" s="2"/>
      <c r="II54" s="2"/>
      <c r="IJ54" s="4">
        <v>2</v>
      </c>
      <c r="IK54" s="4">
        <v>2</v>
      </c>
      <c r="IL54" s="4">
        <v>100</v>
      </c>
      <c r="IM54" s="2"/>
      <c r="IN54" s="7">
        <v>0</v>
      </c>
      <c r="IO54" s="2"/>
      <c r="IP54" s="2"/>
      <c r="IQ54" s="16"/>
      <c r="IR54" s="2"/>
      <c r="IS54" s="2"/>
      <c r="IT54" s="2"/>
      <c r="IU54" s="2"/>
      <c r="IV54" s="16"/>
      <c r="IW54" s="4">
        <v>0</v>
      </c>
      <c r="IX54" s="4">
        <v>4</v>
      </c>
      <c r="IY54" s="4">
        <v>0</v>
      </c>
      <c r="IZ54" s="2"/>
      <c r="JA54" s="2"/>
      <c r="JB54" s="2"/>
      <c r="JC54" s="2"/>
      <c r="JD54" s="8">
        <v>3</v>
      </c>
      <c r="JE54" s="2"/>
      <c r="JF54" s="2"/>
      <c r="JG54" s="2"/>
      <c r="JH54" s="2"/>
      <c r="JI54" s="16"/>
      <c r="JJ54" s="4">
        <v>3</v>
      </c>
      <c r="JK54" s="4">
        <v>6</v>
      </c>
      <c r="JL54" s="4">
        <v>50</v>
      </c>
      <c r="JM54" s="3">
        <v>5</v>
      </c>
      <c r="JN54" s="3">
        <v>12</v>
      </c>
      <c r="JO54" s="3">
        <v>41.67</v>
      </c>
      <c r="JP54" s="1">
        <v>53</v>
      </c>
      <c r="JQ54" s="1">
        <v>100</v>
      </c>
      <c r="JR54" s="1">
        <v>53</v>
      </c>
    </row>
    <row r="55" spans="1:278" ht="16.350000000000001" customHeight="1" x14ac:dyDescent="0.25">
      <c r="A55" s="1">
        <v>1913</v>
      </c>
      <c r="B55" s="2" t="s">
        <v>962</v>
      </c>
      <c r="C55" s="2" t="s">
        <v>52</v>
      </c>
      <c r="D55" s="2" t="s">
        <v>87</v>
      </c>
      <c r="E55" s="2" t="s">
        <v>2059</v>
      </c>
      <c r="F55" s="2" t="s">
        <v>1961</v>
      </c>
      <c r="G55" s="16"/>
      <c r="H55" s="2"/>
      <c r="I55" s="6">
        <v>2</v>
      </c>
      <c r="J55" s="2"/>
      <c r="K55" s="2"/>
      <c r="L55" s="2"/>
      <c r="M55" s="4">
        <v>2</v>
      </c>
      <c r="N55" s="4">
        <v>2</v>
      </c>
      <c r="O55" s="4">
        <v>100</v>
      </c>
      <c r="P55" s="6">
        <v>2</v>
      </c>
      <c r="Q55" s="16"/>
      <c r="R55" s="2"/>
      <c r="S55" s="2"/>
      <c r="T55" s="2"/>
      <c r="U55" s="16"/>
      <c r="V55" s="4">
        <v>2</v>
      </c>
      <c r="W55" s="4">
        <v>2</v>
      </c>
      <c r="X55" s="4">
        <v>100</v>
      </c>
      <c r="Y55" s="16"/>
      <c r="Z55" s="16"/>
      <c r="AA55" s="2"/>
      <c r="AB55" s="7">
        <v>0</v>
      </c>
      <c r="AC55" s="2"/>
      <c r="AD55" s="2"/>
      <c r="AE55" s="4">
        <v>0</v>
      </c>
      <c r="AF55" s="4">
        <v>2</v>
      </c>
      <c r="AG55" s="4">
        <v>0</v>
      </c>
      <c r="AH55" s="2"/>
      <c r="AI55" s="2"/>
      <c r="AJ55" s="6">
        <v>2</v>
      </c>
      <c r="AK55" s="16"/>
      <c r="AL55" s="16"/>
      <c r="AM55" s="2"/>
      <c r="AN55" s="4">
        <v>2</v>
      </c>
      <c r="AO55" s="4">
        <v>2</v>
      </c>
      <c r="AP55" s="4">
        <v>100</v>
      </c>
      <c r="AQ55" s="2"/>
      <c r="AR55" s="2"/>
      <c r="AS55" s="2"/>
      <c r="AT55" s="16"/>
      <c r="AU55" s="7">
        <v>0</v>
      </c>
      <c r="AV55" s="16"/>
      <c r="AW55" s="4">
        <v>0</v>
      </c>
      <c r="AX55" s="4">
        <v>2</v>
      </c>
      <c r="AY55" s="4">
        <v>0</v>
      </c>
      <c r="AZ55" s="16"/>
      <c r="BA55" s="7">
        <v>0</v>
      </c>
      <c r="BB55" s="2"/>
      <c r="BC55" s="2"/>
      <c r="BD55" s="2"/>
      <c r="BE55" s="2"/>
      <c r="BF55" s="4">
        <v>0</v>
      </c>
      <c r="BG55" s="4">
        <v>4</v>
      </c>
      <c r="BH55" s="4">
        <v>0</v>
      </c>
      <c r="BI55" s="2"/>
      <c r="BJ55" s="6">
        <v>4</v>
      </c>
      <c r="BK55" s="16"/>
      <c r="BL55" s="2"/>
      <c r="BM55" s="2"/>
      <c r="BN55" s="16"/>
      <c r="BO55" s="4">
        <v>4</v>
      </c>
      <c r="BP55" s="4">
        <v>4</v>
      </c>
      <c r="BQ55" s="4">
        <v>100</v>
      </c>
      <c r="BR55" s="2"/>
      <c r="BS55" s="2"/>
      <c r="BT55" s="16"/>
      <c r="BU55" s="2"/>
      <c r="BV55" s="2"/>
      <c r="BW55" s="6">
        <v>4</v>
      </c>
      <c r="BX55" s="4">
        <v>4</v>
      </c>
      <c r="BY55" s="4">
        <v>4</v>
      </c>
      <c r="BZ55" s="4">
        <v>100</v>
      </c>
      <c r="CA55" s="16"/>
      <c r="CB55" s="2"/>
      <c r="CC55" s="16"/>
      <c r="CD55" s="6">
        <v>4</v>
      </c>
      <c r="CE55" s="2"/>
      <c r="CF55" s="2"/>
      <c r="CG55" s="4">
        <v>4</v>
      </c>
      <c r="CH55" s="4">
        <v>4</v>
      </c>
      <c r="CI55" s="4">
        <v>100</v>
      </c>
      <c r="CJ55" s="7">
        <v>0</v>
      </c>
      <c r="CK55" s="2"/>
      <c r="CL55" s="16"/>
      <c r="CM55" s="2"/>
      <c r="CN55" s="2"/>
      <c r="CO55" s="16"/>
      <c r="CP55" s="4">
        <v>0</v>
      </c>
      <c r="CQ55" s="4">
        <v>4</v>
      </c>
      <c r="CR55" s="4">
        <v>0</v>
      </c>
      <c r="CS55" s="3">
        <v>18</v>
      </c>
      <c r="CT55" s="3">
        <v>30</v>
      </c>
      <c r="CU55" s="3">
        <v>60</v>
      </c>
      <c r="CV55" s="6">
        <v>4</v>
      </c>
      <c r="CW55" s="2"/>
      <c r="CX55" s="2"/>
      <c r="CY55" s="2"/>
      <c r="CZ55" s="2"/>
      <c r="DA55" s="16"/>
      <c r="DB55" s="4">
        <v>4</v>
      </c>
      <c r="DC55" s="4">
        <v>4</v>
      </c>
      <c r="DD55" s="4">
        <v>100</v>
      </c>
      <c r="DE55" s="16"/>
      <c r="DF55" s="2"/>
      <c r="DG55" s="2"/>
      <c r="DH55" s="16"/>
      <c r="DI55" s="2"/>
      <c r="DJ55" s="7">
        <v>0</v>
      </c>
      <c r="DK55" s="4">
        <v>0</v>
      </c>
      <c r="DL55" s="4">
        <v>4</v>
      </c>
      <c r="DM55" s="4">
        <v>0</v>
      </c>
      <c r="DN55" s="16"/>
      <c r="DO55" s="2"/>
      <c r="DP55" s="16"/>
      <c r="DQ55" s="2"/>
      <c r="DR55" s="6">
        <v>6</v>
      </c>
      <c r="DS55" s="2"/>
      <c r="DT55" s="4">
        <v>6</v>
      </c>
      <c r="DU55" s="4">
        <v>6</v>
      </c>
      <c r="DV55" s="4">
        <v>100</v>
      </c>
      <c r="DW55" s="6">
        <v>6</v>
      </c>
      <c r="DX55" s="2"/>
      <c r="DY55" s="2"/>
      <c r="DZ55" s="2"/>
      <c r="EA55" s="2"/>
      <c r="EB55" s="16"/>
      <c r="EC55" s="4">
        <v>6</v>
      </c>
      <c r="ED55" s="4">
        <v>6</v>
      </c>
      <c r="EE55" s="4">
        <v>100</v>
      </c>
      <c r="EF55" s="2"/>
      <c r="EG55" s="2"/>
      <c r="EH55" s="8">
        <v>2</v>
      </c>
      <c r="EI55" s="16"/>
      <c r="EJ55" s="2"/>
      <c r="EK55" s="2"/>
      <c r="EL55" s="4">
        <v>2</v>
      </c>
      <c r="EM55" s="4">
        <v>6</v>
      </c>
      <c r="EN55" s="4">
        <v>33.33</v>
      </c>
      <c r="EO55" s="7">
        <v>0</v>
      </c>
      <c r="EP55" s="16"/>
      <c r="EQ55" s="16"/>
      <c r="ER55" s="2"/>
      <c r="ES55" s="2"/>
      <c r="ET55" s="2"/>
      <c r="EU55" s="4">
        <v>0</v>
      </c>
      <c r="EV55" s="4">
        <v>6</v>
      </c>
      <c r="EW55" s="4">
        <v>0</v>
      </c>
      <c r="EX55" s="2"/>
      <c r="EY55" s="6">
        <v>6</v>
      </c>
      <c r="EZ55" s="2"/>
      <c r="FA55" s="16"/>
      <c r="FB55" s="16"/>
      <c r="FC55" s="2"/>
      <c r="FD55" s="4">
        <v>6</v>
      </c>
      <c r="FE55" s="4">
        <v>6</v>
      </c>
      <c r="FF55" s="4">
        <v>100</v>
      </c>
      <c r="FG55" s="3">
        <v>24</v>
      </c>
      <c r="FH55" s="3">
        <v>38</v>
      </c>
      <c r="FI55" s="3">
        <v>63.16</v>
      </c>
      <c r="FJ55" s="16"/>
      <c r="FK55" s="2"/>
      <c r="FL55" s="6">
        <v>2</v>
      </c>
      <c r="FM55" s="2"/>
      <c r="FN55" s="16"/>
      <c r="FO55" s="2"/>
      <c r="FP55" s="2"/>
      <c r="FQ55" s="2"/>
      <c r="FR55" s="2"/>
      <c r="FS55" s="2"/>
      <c r="FT55" s="4">
        <v>2</v>
      </c>
      <c r="FU55" s="4">
        <v>2</v>
      </c>
      <c r="FV55" s="4">
        <v>100</v>
      </c>
      <c r="FW55" s="2"/>
      <c r="FX55" s="2"/>
      <c r="FY55" s="2"/>
      <c r="FZ55" s="2"/>
      <c r="GA55" s="2"/>
      <c r="GB55" s="16"/>
      <c r="GC55" s="16"/>
      <c r="GD55" s="7">
        <v>0</v>
      </c>
      <c r="GE55" s="2"/>
      <c r="GF55" s="2"/>
      <c r="GG55" s="4">
        <v>0</v>
      </c>
      <c r="GH55" s="4">
        <v>4</v>
      </c>
      <c r="GI55" s="4">
        <v>0</v>
      </c>
      <c r="GJ55" s="7">
        <v>0</v>
      </c>
      <c r="GK55" s="2"/>
      <c r="GL55" s="2"/>
      <c r="GM55" s="16"/>
      <c r="GN55" s="2"/>
      <c r="GO55" s="16"/>
      <c r="GP55" s="2"/>
      <c r="GQ55" s="2"/>
      <c r="GR55" s="2"/>
      <c r="GS55" s="2"/>
      <c r="GT55" s="4">
        <v>0</v>
      </c>
      <c r="GU55" s="4">
        <v>4</v>
      </c>
      <c r="GV55" s="4">
        <v>0</v>
      </c>
      <c r="GW55" s="16"/>
      <c r="GX55" s="2"/>
      <c r="GY55" s="2"/>
      <c r="GZ55" s="2"/>
      <c r="HA55" s="2"/>
      <c r="HB55" s="2"/>
      <c r="HC55" s="2"/>
      <c r="HD55" s="16"/>
      <c r="HE55" s="7">
        <v>0</v>
      </c>
      <c r="HF55" s="2"/>
      <c r="HG55" s="4">
        <v>0</v>
      </c>
      <c r="HH55" s="4">
        <v>4</v>
      </c>
      <c r="HI55" s="4">
        <v>0</v>
      </c>
      <c r="HJ55" s="2"/>
      <c r="HK55" s="2"/>
      <c r="HL55" s="2"/>
      <c r="HM55" s="2"/>
      <c r="HN55" s="16"/>
      <c r="HO55" s="2"/>
      <c r="HP55" s="2"/>
      <c r="HQ55" s="2"/>
      <c r="HR55" s="16"/>
      <c r="HS55" s="6">
        <v>6</v>
      </c>
      <c r="HT55" s="4">
        <v>6</v>
      </c>
      <c r="HU55" s="4">
        <v>6</v>
      </c>
      <c r="HV55" s="4">
        <v>100</v>
      </c>
      <c r="HW55" s="3">
        <v>8</v>
      </c>
      <c r="HX55" s="3">
        <v>20</v>
      </c>
      <c r="HY55" s="3">
        <v>40</v>
      </c>
      <c r="HZ55" s="2"/>
      <c r="IA55" s="2"/>
      <c r="IB55" s="2"/>
      <c r="IC55" s="2"/>
      <c r="ID55" s="16"/>
      <c r="IE55" s="16"/>
      <c r="IF55" s="2"/>
      <c r="IG55" s="6">
        <v>2</v>
      </c>
      <c r="IH55" s="2"/>
      <c r="II55" s="2"/>
      <c r="IJ55" s="4">
        <v>2</v>
      </c>
      <c r="IK55" s="4">
        <v>2</v>
      </c>
      <c r="IL55" s="4">
        <v>100</v>
      </c>
      <c r="IM55" s="2"/>
      <c r="IN55" s="2"/>
      <c r="IO55" s="16"/>
      <c r="IP55" s="2"/>
      <c r="IQ55" s="2"/>
      <c r="IR55" s="2"/>
      <c r="IS55" s="2"/>
      <c r="IT55" s="16"/>
      <c r="IU55" s="7">
        <v>0</v>
      </c>
      <c r="IV55" s="2"/>
      <c r="IW55" s="4">
        <v>0</v>
      </c>
      <c r="IX55" s="4">
        <v>4</v>
      </c>
      <c r="IY55" s="4">
        <v>0</v>
      </c>
      <c r="IZ55" s="2"/>
      <c r="JA55" s="2"/>
      <c r="JB55" s="2"/>
      <c r="JC55" s="2"/>
      <c r="JD55" s="2"/>
      <c r="JE55" s="2"/>
      <c r="JF55" s="2"/>
      <c r="JG55" s="16"/>
      <c r="JH55" s="6">
        <v>6</v>
      </c>
      <c r="JI55" s="2"/>
      <c r="JJ55" s="4">
        <v>6</v>
      </c>
      <c r="JK55" s="4">
        <v>6</v>
      </c>
      <c r="JL55" s="4">
        <v>100</v>
      </c>
      <c r="JM55" s="3">
        <v>8</v>
      </c>
      <c r="JN55" s="3">
        <v>12</v>
      </c>
      <c r="JO55" s="3">
        <v>66.67</v>
      </c>
      <c r="JP55" s="1">
        <v>58</v>
      </c>
      <c r="JQ55" s="1">
        <v>100</v>
      </c>
      <c r="JR55" s="1">
        <v>58</v>
      </c>
    </row>
    <row r="56" spans="1:278" ht="16.350000000000001" customHeight="1" x14ac:dyDescent="0.25">
      <c r="A56" s="1">
        <v>2034</v>
      </c>
      <c r="B56" s="2" t="s">
        <v>912</v>
      </c>
      <c r="C56" s="2" t="s">
        <v>871</v>
      </c>
      <c r="D56" s="2" t="s">
        <v>860</v>
      </c>
      <c r="E56" s="2" t="s">
        <v>2060</v>
      </c>
      <c r="F56" s="2" t="s">
        <v>1963</v>
      </c>
      <c r="G56" s="6">
        <v>2</v>
      </c>
      <c r="H56" s="2"/>
      <c r="I56" s="16"/>
      <c r="J56" s="2"/>
      <c r="K56" s="2"/>
      <c r="L56" s="16"/>
      <c r="M56" s="4">
        <v>2</v>
      </c>
      <c r="N56" s="4">
        <v>2</v>
      </c>
      <c r="O56" s="4">
        <v>100</v>
      </c>
      <c r="P56" s="16"/>
      <c r="Q56" s="2"/>
      <c r="R56" s="2"/>
      <c r="S56" s="7">
        <v>0</v>
      </c>
      <c r="T56" s="16"/>
      <c r="U56" s="2"/>
      <c r="V56" s="4">
        <v>0</v>
      </c>
      <c r="W56" s="4">
        <v>2</v>
      </c>
      <c r="X56" s="4">
        <v>0</v>
      </c>
      <c r="Y56" s="2"/>
      <c r="Z56" s="16"/>
      <c r="AA56" s="2"/>
      <c r="AB56" s="2"/>
      <c r="AC56" s="6">
        <v>2</v>
      </c>
      <c r="AD56" s="2"/>
      <c r="AE56" s="4">
        <v>2</v>
      </c>
      <c r="AF56" s="4">
        <v>2</v>
      </c>
      <c r="AG56" s="4">
        <v>100</v>
      </c>
      <c r="AH56" s="2"/>
      <c r="AI56" s="2"/>
      <c r="AJ56" s="16"/>
      <c r="AK56" s="2"/>
      <c r="AL56" s="16"/>
      <c r="AM56" s="6">
        <v>2</v>
      </c>
      <c r="AN56" s="4">
        <v>2</v>
      </c>
      <c r="AO56" s="4">
        <v>2</v>
      </c>
      <c r="AP56" s="4">
        <v>100</v>
      </c>
      <c r="AQ56" s="6">
        <v>2</v>
      </c>
      <c r="AR56" s="2"/>
      <c r="AS56" s="2"/>
      <c r="AT56" s="2"/>
      <c r="AU56" s="16"/>
      <c r="AV56" s="2"/>
      <c r="AW56" s="4">
        <v>2</v>
      </c>
      <c r="AX56" s="4">
        <v>2</v>
      </c>
      <c r="AY56" s="4">
        <v>100</v>
      </c>
      <c r="AZ56" s="2"/>
      <c r="BA56" s="2"/>
      <c r="BB56" s="2"/>
      <c r="BC56" s="7">
        <v>0</v>
      </c>
      <c r="BD56" s="2"/>
      <c r="BE56" s="16"/>
      <c r="BF56" s="4">
        <v>0</v>
      </c>
      <c r="BG56" s="4">
        <v>4</v>
      </c>
      <c r="BH56" s="4">
        <v>0</v>
      </c>
      <c r="BI56" s="16"/>
      <c r="BJ56" s="2"/>
      <c r="BK56" s="2"/>
      <c r="BL56" s="2"/>
      <c r="BM56" s="6">
        <v>4</v>
      </c>
      <c r="BN56" s="2"/>
      <c r="BO56" s="4">
        <v>4</v>
      </c>
      <c r="BP56" s="4">
        <v>4</v>
      </c>
      <c r="BQ56" s="4">
        <v>100</v>
      </c>
      <c r="BR56" s="6">
        <v>4</v>
      </c>
      <c r="BS56" s="16"/>
      <c r="BT56" s="2"/>
      <c r="BU56" s="2"/>
      <c r="BV56" s="2"/>
      <c r="BW56" s="16"/>
      <c r="BX56" s="4">
        <v>4</v>
      </c>
      <c r="BY56" s="4">
        <v>4</v>
      </c>
      <c r="BZ56" s="4">
        <v>100</v>
      </c>
      <c r="CA56" s="2"/>
      <c r="CB56" s="16"/>
      <c r="CC56" s="2"/>
      <c r="CD56" s="6">
        <v>4</v>
      </c>
      <c r="CE56" s="2"/>
      <c r="CF56" s="2"/>
      <c r="CG56" s="4">
        <v>4</v>
      </c>
      <c r="CH56" s="4">
        <v>4</v>
      </c>
      <c r="CI56" s="4">
        <v>100</v>
      </c>
      <c r="CJ56" s="2"/>
      <c r="CK56" s="6">
        <v>4</v>
      </c>
      <c r="CL56" s="16"/>
      <c r="CM56" s="16"/>
      <c r="CN56" s="2"/>
      <c r="CO56" s="2"/>
      <c r="CP56" s="4">
        <v>4</v>
      </c>
      <c r="CQ56" s="4">
        <v>4</v>
      </c>
      <c r="CR56" s="4">
        <v>100</v>
      </c>
      <c r="CS56" s="3">
        <v>24</v>
      </c>
      <c r="CT56" s="3">
        <v>30</v>
      </c>
      <c r="CU56" s="3">
        <v>80</v>
      </c>
      <c r="CV56" s="2"/>
      <c r="CW56" s="6">
        <v>4</v>
      </c>
      <c r="CX56" s="16"/>
      <c r="CY56" s="2"/>
      <c r="CZ56" s="16"/>
      <c r="DA56" s="2"/>
      <c r="DB56" s="4">
        <v>4</v>
      </c>
      <c r="DC56" s="4">
        <v>4</v>
      </c>
      <c r="DD56" s="4">
        <v>100</v>
      </c>
      <c r="DE56" s="2"/>
      <c r="DF56" s="2"/>
      <c r="DG56" s="2"/>
      <c r="DH56" s="2"/>
      <c r="DI56" s="16"/>
      <c r="DJ56" s="6">
        <v>4</v>
      </c>
      <c r="DK56" s="4">
        <v>4</v>
      </c>
      <c r="DL56" s="4">
        <v>4</v>
      </c>
      <c r="DM56" s="4">
        <v>100</v>
      </c>
      <c r="DN56" s="2"/>
      <c r="DO56" s="2"/>
      <c r="DP56" s="2"/>
      <c r="DQ56" s="6">
        <v>6</v>
      </c>
      <c r="DR56" s="2"/>
      <c r="DS56" s="16"/>
      <c r="DT56" s="4">
        <v>6</v>
      </c>
      <c r="DU56" s="4">
        <v>6</v>
      </c>
      <c r="DV56" s="4">
        <v>100</v>
      </c>
      <c r="DW56" s="2"/>
      <c r="DX56" s="8">
        <v>3</v>
      </c>
      <c r="DY56" s="2"/>
      <c r="DZ56" s="2"/>
      <c r="EA56" s="2"/>
      <c r="EB56" s="16"/>
      <c r="EC56" s="4">
        <v>3</v>
      </c>
      <c r="ED56" s="4">
        <v>6</v>
      </c>
      <c r="EE56" s="4">
        <v>50</v>
      </c>
      <c r="EF56" s="8">
        <v>2</v>
      </c>
      <c r="EG56" s="16"/>
      <c r="EH56" s="16"/>
      <c r="EI56" s="2"/>
      <c r="EJ56" s="2"/>
      <c r="EK56" s="2"/>
      <c r="EL56" s="4">
        <v>2</v>
      </c>
      <c r="EM56" s="4">
        <v>6</v>
      </c>
      <c r="EN56" s="4">
        <v>33.33</v>
      </c>
      <c r="EO56" s="2"/>
      <c r="EP56" s="6">
        <v>6</v>
      </c>
      <c r="EQ56" s="16"/>
      <c r="ER56" s="2"/>
      <c r="ES56" s="2"/>
      <c r="ET56" s="2"/>
      <c r="EU56" s="4">
        <v>6</v>
      </c>
      <c r="EV56" s="4">
        <v>6</v>
      </c>
      <c r="EW56" s="4">
        <v>100</v>
      </c>
      <c r="EX56" s="6">
        <v>6</v>
      </c>
      <c r="EY56" s="16"/>
      <c r="EZ56" s="2"/>
      <c r="FA56" s="16"/>
      <c r="FB56" s="2"/>
      <c r="FC56" s="2"/>
      <c r="FD56" s="4">
        <v>6</v>
      </c>
      <c r="FE56" s="4">
        <v>6</v>
      </c>
      <c r="FF56" s="4">
        <v>100</v>
      </c>
      <c r="FG56" s="3">
        <v>31</v>
      </c>
      <c r="FH56" s="3">
        <v>38</v>
      </c>
      <c r="FI56" s="3">
        <v>81.58</v>
      </c>
      <c r="FJ56" s="2"/>
      <c r="FK56" s="2"/>
      <c r="FL56" s="16"/>
      <c r="FM56" s="6">
        <v>2</v>
      </c>
      <c r="FN56" s="16"/>
      <c r="FO56" s="2"/>
      <c r="FP56" s="2"/>
      <c r="FQ56" s="2"/>
      <c r="FR56" s="2"/>
      <c r="FS56" s="2"/>
      <c r="FT56" s="4">
        <v>2</v>
      </c>
      <c r="FU56" s="4">
        <v>2</v>
      </c>
      <c r="FV56" s="4">
        <v>100</v>
      </c>
      <c r="FW56" s="2"/>
      <c r="FX56" s="16"/>
      <c r="FY56" s="2"/>
      <c r="FZ56" s="2"/>
      <c r="GA56" s="2"/>
      <c r="GB56" s="6">
        <v>4</v>
      </c>
      <c r="GC56" s="2"/>
      <c r="GD56" s="2"/>
      <c r="GE56" s="2"/>
      <c r="GF56" s="16"/>
      <c r="GG56" s="4">
        <v>4</v>
      </c>
      <c r="GH56" s="4">
        <v>4</v>
      </c>
      <c r="GI56" s="4">
        <v>100</v>
      </c>
      <c r="GJ56" s="2"/>
      <c r="GK56" s="2"/>
      <c r="GL56" s="2"/>
      <c r="GM56" s="16"/>
      <c r="GN56" s="7">
        <v>0</v>
      </c>
      <c r="GO56" s="2"/>
      <c r="GP56" s="16"/>
      <c r="GQ56" s="2"/>
      <c r="GR56" s="2"/>
      <c r="GS56" s="2"/>
      <c r="GT56" s="4">
        <v>0</v>
      </c>
      <c r="GU56" s="4">
        <v>4</v>
      </c>
      <c r="GV56" s="4">
        <v>0</v>
      </c>
      <c r="GW56" s="7">
        <v>0</v>
      </c>
      <c r="GX56" s="2"/>
      <c r="GY56" s="2"/>
      <c r="GZ56" s="2"/>
      <c r="HA56" s="2"/>
      <c r="HB56" s="2"/>
      <c r="HC56" s="2"/>
      <c r="HD56" s="2"/>
      <c r="HE56" s="16"/>
      <c r="HF56" s="16"/>
      <c r="HG56" s="4">
        <v>0</v>
      </c>
      <c r="HH56" s="4">
        <v>4</v>
      </c>
      <c r="HI56" s="4">
        <v>0</v>
      </c>
      <c r="HJ56" s="2"/>
      <c r="HK56" s="2"/>
      <c r="HL56" s="2"/>
      <c r="HM56" s="2"/>
      <c r="HN56" s="6">
        <v>6</v>
      </c>
      <c r="HO56" s="2"/>
      <c r="HP56" s="2"/>
      <c r="HQ56" s="2"/>
      <c r="HR56" s="2"/>
      <c r="HS56" s="16"/>
      <c r="HT56" s="4">
        <v>6</v>
      </c>
      <c r="HU56" s="4">
        <v>6</v>
      </c>
      <c r="HV56" s="4">
        <v>100</v>
      </c>
      <c r="HW56" s="3">
        <v>12</v>
      </c>
      <c r="HX56" s="3">
        <v>20</v>
      </c>
      <c r="HY56" s="3">
        <v>60</v>
      </c>
      <c r="HZ56" s="2"/>
      <c r="IA56" s="16"/>
      <c r="IB56" s="2"/>
      <c r="IC56" s="2"/>
      <c r="ID56" s="6">
        <v>2</v>
      </c>
      <c r="IE56" s="2"/>
      <c r="IF56" s="2"/>
      <c r="IG56" s="2"/>
      <c r="IH56" s="2"/>
      <c r="II56" s="2"/>
      <c r="IJ56" s="4">
        <v>2</v>
      </c>
      <c r="IK56" s="4">
        <v>2</v>
      </c>
      <c r="IL56" s="4">
        <v>100</v>
      </c>
      <c r="IM56" s="2"/>
      <c r="IN56" s="6">
        <v>4</v>
      </c>
      <c r="IO56" s="16"/>
      <c r="IP56" s="2"/>
      <c r="IQ56" s="2"/>
      <c r="IR56" s="16"/>
      <c r="IS56" s="2"/>
      <c r="IT56" s="2"/>
      <c r="IU56" s="2"/>
      <c r="IV56" s="2"/>
      <c r="IW56" s="4">
        <v>4</v>
      </c>
      <c r="IX56" s="4">
        <v>4</v>
      </c>
      <c r="IY56" s="4">
        <v>100</v>
      </c>
      <c r="IZ56" s="6">
        <v>6</v>
      </c>
      <c r="JA56" s="2"/>
      <c r="JB56" s="2"/>
      <c r="JC56" s="2"/>
      <c r="JD56" s="16"/>
      <c r="JE56" s="2"/>
      <c r="JF56" s="2"/>
      <c r="JG56" s="16"/>
      <c r="JH56" s="2"/>
      <c r="JI56" s="2"/>
      <c r="JJ56" s="4">
        <v>6</v>
      </c>
      <c r="JK56" s="4">
        <v>6</v>
      </c>
      <c r="JL56" s="4">
        <v>100</v>
      </c>
      <c r="JM56" s="3">
        <v>12</v>
      </c>
      <c r="JN56" s="3">
        <v>12</v>
      </c>
      <c r="JO56" s="3">
        <v>100</v>
      </c>
      <c r="JP56" s="1">
        <v>79</v>
      </c>
      <c r="JQ56" s="1">
        <v>100</v>
      </c>
      <c r="JR56" s="1">
        <v>79</v>
      </c>
    </row>
    <row r="57" spans="1:278" ht="16.350000000000001" customHeight="1" x14ac:dyDescent="0.25">
      <c r="A57" s="1">
        <v>1714</v>
      </c>
      <c r="B57" s="2" t="s">
        <v>1046</v>
      </c>
      <c r="C57" s="2" t="s">
        <v>86</v>
      </c>
      <c r="D57" s="2" t="s">
        <v>120</v>
      </c>
      <c r="E57" s="2" t="s">
        <v>2061</v>
      </c>
      <c r="F57" s="2" t="s">
        <v>1986</v>
      </c>
      <c r="G57" s="2"/>
      <c r="H57" s="2"/>
      <c r="I57" s="2"/>
      <c r="J57" s="16"/>
      <c r="K57" s="2"/>
      <c r="L57" s="6">
        <v>2</v>
      </c>
      <c r="M57" s="4">
        <v>2</v>
      </c>
      <c r="N57" s="4">
        <v>2</v>
      </c>
      <c r="O57" s="4">
        <v>100</v>
      </c>
      <c r="P57" s="2"/>
      <c r="Q57" s="16"/>
      <c r="R57" s="16"/>
      <c r="S57" s="2"/>
      <c r="T57" s="6">
        <v>2</v>
      </c>
      <c r="U57" s="2"/>
      <c r="V57" s="4">
        <v>2</v>
      </c>
      <c r="W57" s="4">
        <v>2</v>
      </c>
      <c r="X57" s="4">
        <v>100</v>
      </c>
      <c r="Y57" s="16"/>
      <c r="Z57" s="2"/>
      <c r="AA57" s="2"/>
      <c r="AB57" s="2"/>
      <c r="AC57" s="2"/>
      <c r="AD57" s="6">
        <v>2</v>
      </c>
      <c r="AE57" s="4">
        <v>2</v>
      </c>
      <c r="AF57" s="4">
        <v>2</v>
      </c>
      <c r="AG57" s="4">
        <v>100</v>
      </c>
      <c r="AH57" s="2"/>
      <c r="AI57" s="2"/>
      <c r="AJ57" s="2"/>
      <c r="AK57" s="6">
        <v>2</v>
      </c>
      <c r="AL57" s="16"/>
      <c r="AM57" s="16"/>
      <c r="AN57" s="4">
        <v>2</v>
      </c>
      <c r="AO57" s="4">
        <v>2</v>
      </c>
      <c r="AP57" s="4">
        <v>100</v>
      </c>
      <c r="AQ57" s="16"/>
      <c r="AR57" s="2"/>
      <c r="AS57" s="16"/>
      <c r="AT57" s="2"/>
      <c r="AU57" s="6">
        <v>2</v>
      </c>
      <c r="AV57" s="2"/>
      <c r="AW57" s="4">
        <v>2</v>
      </c>
      <c r="AX57" s="4">
        <v>2</v>
      </c>
      <c r="AY57" s="4">
        <v>100</v>
      </c>
      <c r="AZ57" s="2"/>
      <c r="BA57" s="16"/>
      <c r="BB57" s="2"/>
      <c r="BC57" s="16"/>
      <c r="BD57" s="7">
        <v>0</v>
      </c>
      <c r="BE57" s="2"/>
      <c r="BF57" s="4">
        <v>0</v>
      </c>
      <c r="BG57" s="4">
        <v>4</v>
      </c>
      <c r="BH57" s="4">
        <v>0</v>
      </c>
      <c r="BI57" s="2"/>
      <c r="BJ57" s="2"/>
      <c r="BK57" s="2"/>
      <c r="BL57" s="2"/>
      <c r="BM57" s="7">
        <v>0</v>
      </c>
      <c r="BN57" s="2"/>
      <c r="BO57" s="4">
        <v>0</v>
      </c>
      <c r="BP57" s="4">
        <v>4</v>
      </c>
      <c r="BQ57" s="4">
        <v>0</v>
      </c>
      <c r="BR57" s="2"/>
      <c r="BS57" s="16"/>
      <c r="BT57" s="16"/>
      <c r="BU57" s="2"/>
      <c r="BV57" s="2"/>
      <c r="BW57" s="7">
        <v>0</v>
      </c>
      <c r="BX57" s="4">
        <v>0</v>
      </c>
      <c r="BY57" s="4">
        <v>4</v>
      </c>
      <c r="BZ57" s="4">
        <v>0</v>
      </c>
      <c r="CA57" s="2"/>
      <c r="CB57" s="16"/>
      <c r="CC57" s="6">
        <v>4</v>
      </c>
      <c r="CD57" s="16"/>
      <c r="CE57" s="2"/>
      <c r="CF57" s="2"/>
      <c r="CG57" s="4">
        <v>4</v>
      </c>
      <c r="CH57" s="4">
        <v>4</v>
      </c>
      <c r="CI57" s="4">
        <v>100</v>
      </c>
      <c r="CJ57" s="16"/>
      <c r="CK57" s="2"/>
      <c r="CL57" s="16"/>
      <c r="CM57" s="2"/>
      <c r="CN57" s="2"/>
      <c r="CO57" s="6">
        <v>4</v>
      </c>
      <c r="CP57" s="4">
        <v>4</v>
      </c>
      <c r="CQ57" s="4">
        <v>4</v>
      </c>
      <c r="CR57" s="4">
        <v>100</v>
      </c>
      <c r="CS57" s="3">
        <v>18</v>
      </c>
      <c r="CT57" s="3">
        <v>30</v>
      </c>
      <c r="CU57" s="3">
        <v>60</v>
      </c>
      <c r="CV57" s="2"/>
      <c r="CW57" s="2"/>
      <c r="CX57" s="2"/>
      <c r="CY57" s="2"/>
      <c r="CZ57" s="7">
        <v>0</v>
      </c>
      <c r="DA57" s="2"/>
      <c r="DB57" s="4">
        <v>0</v>
      </c>
      <c r="DC57" s="4">
        <v>4</v>
      </c>
      <c r="DD57" s="4">
        <v>0</v>
      </c>
      <c r="DE57" s="16"/>
      <c r="DF57" s="2"/>
      <c r="DG57" s="2"/>
      <c r="DH57" s="6">
        <v>4</v>
      </c>
      <c r="DI57" s="2"/>
      <c r="DJ57" s="16"/>
      <c r="DK57" s="4">
        <v>4</v>
      </c>
      <c r="DL57" s="4">
        <v>4</v>
      </c>
      <c r="DM57" s="4">
        <v>100</v>
      </c>
      <c r="DN57" s="2"/>
      <c r="DO57" s="16"/>
      <c r="DP57" s="2"/>
      <c r="DQ57" s="16"/>
      <c r="DR57" s="6">
        <v>6</v>
      </c>
      <c r="DS57" s="2"/>
      <c r="DT57" s="4">
        <v>6</v>
      </c>
      <c r="DU57" s="4">
        <v>6</v>
      </c>
      <c r="DV57" s="4">
        <v>100</v>
      </c>
      <c r="DW57" s="2"/>
      <c r="DX57" s="2"/>
      <c r="DY57" s="8">
        <v>3</v>
      </c>
      <c r="DZ57" s="2"/>
      <c r="EA57" s="2"/>
      <c r="EB57" s="16"/>
      <c r="EC57" s="4">
        <v>3</v>
      </c>
      <c r="ED57" s="4">
        <v>6</v>
      </c>
      <c r="EE57" s="4">
        <v>50</v>
      </c>
      <c r="EF57" s="16"/>
      <c r="EG57" s="8">
        <v>3</v>
      </c>
      <c r="EH57" s="2"/>
      <c r="EI57" s="2"/>
      <c r="EJ57" s="2"/>
      <c r="EK57" s="2"/>
      <c r="EL57" s="4">
        <v>3</v>
      </c>
      <c r="EM57" s="4">
        <v>6</v>
      </c>
      <c r="EN57" s="4">
        <v>50</v>
      </c>
      <c r="EO57" s="2"/>
      <c r="EP57" s="2"/>
      <c r="EQ57" s="16"/>
      <c r="ER57" s="6">
        <v>6</v>
      </c>
      <c r="ES57" s="2"/>
      <c r="ET57" s="16"/>
      <c r="EU57" s="4">
        <v>6</v>
      </c>
      <c r="EV57" s="4">
        <v>6</v>
      </c>
      <c r="EW57" s="4">
        <v>100</v>
      </c>
      <c r="EX57" s="2"/>
      <c r="EY57" s="2"/>
      <c r="EZ57" s="16"/>
      <c r="FA57" s="7">
        <v>0</v>
      </c>
      <c r="FB57" s="16"/>
      <c r="FC57" s="2"/>
      <c r="FD57" s="4">
        <v>0</v>
      </c>
      <c r="FE57" s="4">
        <v>6</v>
      </c>
      <c r="FF57" s="4">
        <v>0</v>
      </c>
      <c r="FG57" s="3">
        <v>22</v>
      </c>
      <c r="FH57" s="3">
        <v>38</v>
      </c>
      <c r="FI57" s="3">
        <v>57.89</v>
      </c>
      <c r="FJ57" s="2"/>
      <c r="FK57" s="2"/>
      <c r="FL57" s="2"/>
      <c r="FM57" s="2"/>
      <c r="FN57" s="16"/>
      <c r="FO57" s="6">
        <v>2</v>
      </c>
      <c r="FP57" s="2"/>
      <c r="FQ57" s="2"/>
      <c r="FR57" s="16"/>
      <c r="FS57" s="2"/>
      <c r="FT57" s="4">
        <v>2</v>
      </c>
      <c r="FU57" s="4">
        <v>2</v>
      </c>
      <c r="FV57" s="4">
        <v>100</v>
      </c>
      <c r="FW57" s="2"/>
      <c r="FX57" s="2"/>
      <c r="FY57" s="2"/>
      <c r="FZ57" s="2"/>
      <c r="GA57" s="16"/>
      <c r="GB57" s="16"/>
      <c r="GC57" s="2"/>
      <c r="GD57" s="7">
        <v>0</v>
      </c>
      <c r="GE57" s="2"/>
      <c r="GF57" s="2"/>
      <c r="GG57" s="4">
        <v>0</v>
      </c>
      <c r="GH57" s="4">
        <v>4</v>
      </c>
      <c r="GI57" s="4">
        <v>0</v>
      </c>
      <c r="GJ57" s="2"/>
      <c r="GK57" s="16"/>
      <c r="GL57" s="16"/>
      <c r="GM57" s="2"/>
      <c r="GN57" s="2"/>
      <c r="GO57" s="2"/>
      <c r="GP57" s="2"/>
      <c r="GQ57" s="2"/>
      <c r="GR57" s="2"/>
      <c r="GS57" s="7">
        <v>0</v>
      </c>
      <c r="GT57" s="4">
        <v>0</v>
      </c>
      <c r="GU57" s="4">
        <v>4</v>
      </c>
      <c r="GV57" s="4">
        <v>0</v>
      </c>
      <c r="GW57" s="2"/>
      <c r="GX57" s="2"/>
      <c r="GY57" s="2"/>
      <c r="GZ57" s="16"/>
      <c r="HA57" s="2"/>
      <c r="HB57" s="16"/>
      <c r="HC57" s="2"/>
      <c r="HD57" s="7">
        <v>0</v>
      </c>
      <c r="HE57" s="2"/>
      <c r="HF57" s="2"/>
      <c r="HG57" s="4">
        <v>0</v>
      </c>
      <c r="HH57" s="4">
        <v>4</v>
      </c>
      <c r="HI57" s="4">
        <v>0</v>
      </c>
      <c r="HJ57" s="2"/>
      <c r="HK57" s="2"/>
      <c r="HL57" s="2"/>
      <c r="HM57" s="16"/>
      <c r="HN57" s="2"/>
      <c r="HO57" s="2"/>
      <c r="HP57" s="16"/>
      <c r="HQ57" s="2"/>
      <c r="HR57" s="6">
        <v>6</v>
      </c>
      <c r="HS57" s="2"/>
      <c r="HT57" s="4">
        <v>6</v>
      </c>
      <c r="HU57" s="4">
        <v>6</v>
      </c>
      <c r="HV57" s="4">
        <v>100</v>
      </c>
      <c r="HW57" s="3">
        <v>8</v>
      </c>
      <c r="HX57" s="3">
        <v>20</v>
      </c>
      <c r="HY57" s="3">
        <v>40</v>
      </c>
      <c r="HZ57" s="16"/>
      <c r="IA57" s="2"/>
      <c r="IB57" s="2"/>
      <c r="IC57" s="2"/>
      <c r="ID57" s="2"/>
      <c r="IE57" s="2"/>
      <c r="IF57" s="2"/>
      <c r="IG57" s="6">
        <v>2</v>
      </c>
      <c r="IH57" s="2"/>
      <c r="II57" s="2"/>
      <c r="IJ57" s="4">
        <v>2</v>
      </c>
      <c r="IK57" s="4">
        <v>2</v>
      </c>
      <c r="IL57" s="4">
        <v>100</v>
      </c>
      <c r="IM57" s="2"/>
      <c r="IN57" s="2"/>
      <c r="IO57" s="6">
        <v>4</v>
      </c>
      <c r="IP57" s="2"/>
      <c r="IQ57" s="16"/>
      <c r="IR57" s="2"/>
      <c r="IS57" s="2"/>
      <c r="IT57" s="2"/>
      <c r="IU57" s="2"/>
      <c r="IV57" s="16"/>
      <c r="IW57" s="4">
        <v>4</v>
      </c>
      <c r="IX57" s="4">
        <v>4</v>
      </c>
      <c r="IY57" s="4">
        <v>100</v>
      </c>
      <c r="IZ57" s="2"/>
      <c r="JA57" s="2"/>
      <c r="JB57" s="16"/>
      <c r="JC57" s="2"/>
      <c r="JD57" s="2"/>
      <c r="JE57" s="2"/>
      <c r="JF57" s="16"/>
      <c r="JG57" s="2"/>
      <c r="JH57" s="6">
        <v>6</v>
      </c>
      <c r="JI57" s="2"/>
      <c r="JJ57" s="4">
        <v>6</v>
      </c>
      <c r="JK57" s="4">
        <v>6</v>
      </c>
      <c r="JL57" s="4">
        <v>100</v>
      </c>
      <c r="JM57" s="3">
        <v>12</v>
      </c>
      <c r="JN57" s="3">
        <v>12</v>
      </c>
      <c r="JO57" s="3">
        <v>100</v>
      </c>
      <c r="JP57" s="1">
        <v>60</v>
      </c>
      <c r="JQ57" s="1">
        <v>100</v>
      </c>
      <c r="JR57" s="1">
        <v>60</v>
      </c>
    </row>
    <row r="58" spans="1:278" ht="16.350000000000001" customHeight="1" x14ac:dyDescent="0.25">
      <c r="A58" s="1">
        <v>1910</v>
      </c>
      <c r="B58" s="2" t="s">
        <v>965</v>
      </c>
      <c r="C58" s="2" t="s">
        <v>77</v>
      </c>
      <c r="D58" s="2" t="s">
        <v>966</v>
      </c>
      <c r="E58" s="2" t="s">
        <v>2028</v>
      </c>
      <c r="F58" s="2" t="s">
        <v>1961</v>
      </c>
      <c r="G58" s="6">
        <v>2</v>
      </c>
      <c r="H58" s="2"/>
      <c r="I58" s="16"/>
      <c r="J58" s="2"/>
      <c r="K58" s="2"/>
      <c r="L58" s="2"/>
      <c r="M58" s="4">
        <v>2</v>
      </c>
      <c r="N58" s="4">
        <v>2</v>
      </c>
      <c r="O58" s="4">
        <v>100</v>
      </c>
      <c r="P58" s="2"/>
      <c r="Q58" s="2"/>
      <c r="R58" s="6">
        <v>2</v>
      </c>
      <c r="S58" s="2"/>
      <c r="T58" s="2"/>
      <c r="U58" s="2"/>
      <c r="V58" s="4">
        <v>2</v>
      </c>
      <c r="W58" s="4">
        <v>2</v>
      </c>
      <c r="X58" s="4">
        <v>100</v>
      </c>
      <c r="Y58" s="2"/>
      <c r="Z58" s="2"/>
      <c r="AA58" s="16"/>
      <c r="AB58" s="7">
        <v>0</v>
      </c>
      <c r="AC58" s="2"/>
      <c r="AD58" s="2"/>
      <c r="AE58" s="4">
        <v>0</v>
      </c>
      <c r="AF58" s="4">
        <v>2</v>
      </c>
      <c r="AG58" s="4">
        <v>0</v>
      </c>
      <c r="AH58" s="16"/>
      <c r="AI58" s="2"/>
      <c r="AJ58" s="16"/>
      <c r="AK58" s="6">
        <v>2</v>
      </c>
      <c r="AL58" s="2"/>
      <c r="AM58" s="2"/>
      <c r="AN58" s="4">
        <v>2</v>
      </c>
      <c r="AO58" s="4">
        <v>2</v>
      </c>
      <c r="AP58" s="4">
        <v>100</v>
      </c>
      <c r="AQ58" s="2"/>
      <c r="AR58" s="2"/>
      <c r="AS58" s="2"/>
      <c r="AT58" s="2"/>
      <c r="AU58" s="7">
        <v>0</v>
      </c>
      <c r="AV58" s="16"/>
      <c r="AW58" s="4">
        <v>0</v>
      </c>
      <c r="AX58" s="4">
        <v>2</v>
      </c>
      <c r="AY58" s="4">
        <v>0</v>
      </c>
      <c r="AZ58" s="16"/>
      <c r="BA58" s="2"/>
      <c r="BB58" s="2"/>
      <c r="BC58" s="7">
        <v>0</v>
      </c>
      <c r="BD58" s="16"/>
      <c r="BE58" s="2"/>
      <c r="BF58" s="4">
        <v>0</v>
      </c>
      <c r="BG58" s="4">
        <v>4</v>
      </c>
      <c r="BH58" s="4">
        <v>0</v>
      </c>
      <c r="BI58" s="16"/>
      <c r="BJ58" s="2"/>
      <c r="BK58" s="7">
        <v>0</v>
      </c>
      <c r="BL58" s="2"/>
      <c r="BM58" s="16"/>
      <c r="BN58" s="2"/>
      <c r="BO58" s="4">
        <v>0</v>
      </c>
      <c r="BP58" s="4">
        <v>4</v>
      </c>
      <c r="BQ58" s="4">
        <v>0</v>
      </c>
      <c r="BR58" s="2"/>
      <c r="BS58" s="16"/>
      <c r="BT58" s="16"/>
      <c r="BU58" s="2"/>
      <c r="BV58" s="2"/>
      <c r="BW58" s="7">
        <v>0</v>
      </c>
      <c r="BX58" s="4">
        <v>0</v>
      </c>
      <c r="BY58" s="4">
        <v>4</v>
      </c>
      <c r="BZ58" s="4">
        <v>0</v>
      </c>
      <c r="CA58" s="7">
        <v>0</v>
      </c>
      <c r="CB58" s="16"/>
      <c r="CC58" s="2"/>
      <c r="CD58" s="16"/>
      <c r="CE58" s="2"/>
      <c r="CF58" s="2"/>
      <c r="CG58" s="4">
        <v>0</v>
      </c>
      <c r="CH58" s="4">
        <v>4</v>
      </c>
      <c r="CI58" s="4">
        <v>0</v>
      </c>
      <c r="CJ58" s="2"/>
      <c r="CK58" s="2"/>
      <c r="CL58" s="2"/>
      <c r="CM58" s="6">
        <v>4</v>
      </c>
      <c r="CN58" s="2"/>
      <c r="CO58" s="16"/>
      <c r="CP58" s="4">
        <v>4</v>
      </c>
      <c r="CQ58" s="4">
        <v>4</v>
      </c>
      <c r="CR58" s="4">
        <v>100</v>
      </c>
      <c r="CS58" s="3">
        <v>10</v>
      </c>
      <c r="CT58" s="3">
        <v>30</v>
      </c>
      <c r="CU58" s="3">
        <v>33.33</v>
      </c>
      <c r="CV58" s="16"/>
      <c r="CW58" s="16"/>
      <c r="CX58" s="2"/>
      <c r="CY58" s="2"/>
      <c r="CZ58" s="7">
        <v>0</v>
      </c>
      <c r="DA58" s="2"/>
      <c r="DB58" s="4">
        <v>0</v>
      </c>
      <c r="DC58" s="4">
        <v>4</v>
      </c>
      <c r="DD58" s="4">
        <v>0</v>
      </c>
      <c r="DE58" s="16"/>
      <c r="DF58" s="6">
        <v>4</v>
      </c>
      <c r="DG58" s="2"/>
      <c r="DH58" s="2"/>
      <c r="DI58" s="2"/>
      <c r="DJ58" s="16"/>
      <c r="DK58" s="4">
        <v>4</v>
      </c>
      <c r="DL58" s="4">
        <v>4</v>
      </c>
      <c r="DM58" s="4">
        <v>100</v>
      </c>
      <c r="DN58" s="2"/>
      <c r="DO58" s="2"/>
      <c r="DP58" s="7">
        <v>0</v>
      </c>
      <c r="DQ58" s="16"/>
      <c r="DR58" s="2"/>
      <c r="DS58" s="2"/>
      <c r="DT58" s="4">
        <v>0</v>
      </c>
      <c r="DU58" s="4">
        <v>6</v>
      </c>
      <c r="DV58" s="4">
        <v>0</v>
      </c>
      <c r="DW58" s="2"/>
      <c r="DX58" s="2"/>
      <c r="DY58" s="2"/>
      <c r="DZ58" s="16"/>
      <c r="EA58" s="2"/>
      <c r="EB58" s="6">
        <v>6</v>
      </c>
      <c r="EC58" s="4">
        <v>6</v>
      </c>
      <c r="ED58" s="4">
        <v>6</v>
      </c>
      <c r="EE58" s="4">
        <v>100</v>
      </c>
      <c r="EF58" s="2"/>
      <c r="EG58" s="2"/>
      <c r="EH58" s="2"/>
      <c r="EI58" s="16"/>
      <c r="EJ58" s="8">
        <v>1</v>
      </c>
      <c r="EK58" s="16"/>
      <c r="EL58" s="4">
        <v>1</v>
      </c>
      <c r="EM58" s="4">
        <v>6</v>
      </c>
      <c r="EN58" s="4">
        <v>16.670000000000002</v>
      </c>
      <c r="EO58" s="2"/>
      <c r="EP58" s="2"/>
      <c r="EQ58" s="2"/>
      <c r="ER58" s="16"/>
      <c r="ES58" s="7">
        <v>0</v>
      </c>
      <c r="ET58" s="16"/>
      <c r="EU58" s="4">
        <v>0</v>
      </c>
      <c r="EV58" s="4">
        <v>6</v>
      </c>
      <c r="EW58" s="4">
        <v>0</v>
      </c>
      <c r="EX58" s="2"/>
      <c r="EY58" s="16"/>
      <c r="EZ58" s="2"/>
      <c r="FA58" s="2"/>
      <c r="FB58" s="2"/>
      <c r="FC58" s="7">
        <v>0</v>
      </c>
      <c r="FD58" s="4">
        <v>0</v>
      </c>
      <c r="FE58" s="4">
        <v>6</v>
      </c>
      <c r="FF58" s="4">
        <v>0</v>
      </c>
      <c r="FG58" s="3">
        <v>11</v>
      </c>
      <c r="FH58" s="3">
        <v>38</v>
      </c>
      <c r="FI58" s="3">
        <v>28.95</v>
      </c>
      <c r="FJ58" s="2"/>
      <c r="FK58" s="2"/>
      <c r="FL58" s="2"/>
      <c r="FM58" s="2"/>
      <c r="FN58" s="16"/>
      <c r="FO58" s="2"/>
      <c r="FP58" s="7">
        <v>0</v>
      </c>
      <c r="FQ58" s="2"/>
      <c r="FR58" s="2"/>
      <c r="FS58" s="2"/>
      <c r="FT58" s="4">
        <v>0</v>
      </c>
      <c r="FU58" s="4">
        <v>2</v>
      </c>
      <c r="FV58" s="4">
        <v>0</v>
      </c>
      <c r="FW58" s="16"/>
      <c r="FX58" s="2"/>
      <c r="FY58" s="2"/>
      <c r="FZ58" s="16"/>
      <c r="GA58" s="2"/>
      <c r="GB58" s="2"/>
      <c r="GC58" s="7">
        <v>0</v>
      </c>
      <c r="GD58" s="2"/>
      <c r="GE58" s="2"/>
      <c r="GF58" s="2"/>
      <c r="GG58" s="4">
        <v>0</v>
      </c>
      <c r="GH58" s="4">
        <v>4</v>
      </c>
      <c r="GI58" s="4">
        <v>0</v>
      </c>
      <c r="GJ58" s="16"/>
      <c r="GK58" s="2"/>
      <c r="GL58" s="2"/>
      <c r="GM58" s="2"/>
      <c r="GN58" s="2"/>
      <c r="GO58" s="2"/>
      <c r="GP58" s="16"/>
      <c r="GQ58" s="2"/>
      <c r="GR58" s="6">
        <v>4</v>
      </c>
      <c r="GS58" s="2"/>
      <c r="GT58" s="4">
        <v>4</v>
      </c>
      <c r="GU58" s="4">
        <v>4</v>
      </c>
      <c r="GV58" s="4">
        <v>100</v>
      </c>
      <c r="GW58" s="2"/>
      <c r="GX58" s="2"/>
      <c r="GY58" s="16"/>
      <c r="GZ58" s="2"/>
      <c r="HA58" s="2"/>
      <c r="HB58" s="2"/>
      <c r="HC58" s="16"/>
      <c r="HD58" s="2"/>
      <c r="HE58" s="2"/>
      <c r="HF58" s="7">
        <v>0</v>
      </c>
      <c r="HG58" s="4">
        <v>0</v>
      </c>
      <c r="HH58" s="4">
        <v>4</v>
      </c>
      <c r="HI58" s="4">
        <v>0</v>
      </c>
      <c r="HJ58" s="2"/>
      <c r="HK58" s="16"/>
      <c r="HL58" s="2"/>
      <c r="HM58" s="2"/>
      <c r="HN58" s="2"/>
      <c r="HO58" s="16"/>
      <c r="HP58" s="2"/>
      <c r="HQ58" s="8">
        <v>2</v>
      </c>
      <c r="HR58" s="2"/>
      <c r="HS58" s="2"/>
      <c r="HT58" s="4">
        <v>2</v>
      </c>
      <c r="HU58" s="4">
        <v>6</v>
      </c>
      <c r="HV58" s="4">
        <v>33.33</v>
      </c>
      <c r="HW58" s="3">
        <v>6</v>
      </c>
      <c r="HX58" s="3">
        <v>20</v>
      </c>
      <c r="HY58" s="3">
        <v>30</v>
      </c>
      <c r="HZ58" s="16"/>
      <c r="IA58" s="2"/>
      <c r="IB58" s="2"/>
      <c r="IC58" s="2"/>
      <c r="ID58" s="16"/>
      <c r="IE58" s="2"/>
      <c r="IF58" s="2"/>
      <c r="IG58" s="2"/>
      <c r="IH58" s="6">
        <v>2</v>
      </c>
      <c r="II58" s="2"/>
      <c r="IJ58" s="4">
        <v>2</v>
      </c>
      <c r="IK58" s="4">
        <v>2</v>
      </c>
      <c r="IL58" s="4">
        <v>100</v>
      </c>
      <c r="IM58" s="2"/>
      <c r="IN58" s="16"/>
      <c r="IO58" s="2"/>
      <c r="IP58" s="2"/>
      <c r="IQ58" s="16"/>
      <c r="IR58" s="2"/>
      <c r="IS58" s="2"/>
      <c r="IT58" s="7">
        <v>0</v>
      </c>
      <c r="IU58" s="2"/>
      <c r="IV58" s="2"/>
      <c r="IW58" s="4">
        <v>0</v>
      </c>
      <c r="IX58" s="4">
        <v>4</v>
      </c>
      <c r="IY58" s="4">
        <v>0</v>
      </c>
      <c r="IZ58" s="2"/>
      <c r="JA58" s="16"/>
      <c r="JB58" s="2"/>
      <c r="JC58" s="7">
        <v>0</v>
      </c>
      <c r="JD58" s="2"/>
      <c r="JE58" s="16"/>
      <c r="JF58" s="2"/>
      <c r="JG58" s="2"/>
      <c r="JH58" s="2"/>
      <c r="JI58" s="2"/>
      <c r="JJ58" s="4">
        <v>0</v>
      </c>
      <c r="JK58" s="4">
        <v>6</v>
      </c>
      <c r="JL58" s="4">
        <v>0</v>
      </c>
      <c r="JM58" s="3">
        <v>2</v>
      </c>
      <c r="JN58" s="3">
        <v>12</v>
      </c>
      <c r="JO58" s="3">
        <v>16.670000000000002</v>
      </c>
      <c r="JP58" s="1">
        <v>29</v>
      </c>
      <c r="JQ58" s="1">
        <v>100</v>
      </c>
      <c r="JR58" s="1">
        <v>29</v>
      </c>
    </row>
    <row r="59" spans="1:278" ht="16.350000000000001" customHeight="1" x14ac:dyDescent="0.25">
      <c r="A59" s="1">
        <v>2179</v>
      </c>
      <c r="B59" s="2" t="s">
        <v>859</v>
      </c>
      <c r="C59" s="2" t="s">
        <v>52</v>
      </c>
      <c r="D59" s="2" t="s">
        <v>860</v>
      </c>
      <c r="E59" s="2" t="s">
        <v>2062</v>
      </c>
      <c r="F59" s="2" t="s">
        <v>1977</v>
      </c>
      <c r="G59" s="2"/>
      <c r="H59" s="2"/>
      <c r="I59" s="16"/>
      <c r="J59" s="2"/>
      <c r="K59" s="7">
        <v>0</v>
      </c>
      <c r="L59" s="2"/>
      <c r="M59" s="4">
        <v>0</v>
      </c>
      <c r="N59" s="4">
        <v>2</v>
      </c>
      <c r="O59" s="4">
        <v>0</v>
      </c>
      <c r="P59" s="16"/>
      <c r="Q59" s="2"/>
      <c r="R59" s="2"/>
      <c r="S59" s="6">
        <v>2</v>
      </c>
      <c r="T59" s="2"/>
      <c r="U59" s="16"/>
      <c r="V59" s="4">
        <v>2</v>
      </c>
      <c r="W59" s="4">
        <v>2</v>
      </c>
      <c r="X59" s="4">
        <v>100</v>
      </c>
      <c r="Y59" s="2"/>
      <c r="Z59" s="2"/>
      <c r="AA59" s="2"/>
      <c r="AB59" s="16"/>
      <c r="AC59" s="2"/>
      <c r="AD59" s="6">
        <v>2</v>
      </c>
      <c r="AE59" s="4">
        <v>2</v>
      </c>
      <c r="AF59" s="4">
        <v>2</v>
      </c>
      <c r="AG59" s="4">
        <v>100</v>
      </c>
      <c r="AH59" s="6">
        <v>2</v>
      </c>
      <c r="AI59" s="2"/>
      <c r="AJ59" s="16"/>
      <c r="AK59" s="16"/>
      <c r="AL59" s="2"/>
      <c r="AM59" s="2"/>
      <c r="AN59" s="4">
        <v>2</v>
      </c>
      <c r="AO59" s="4">
        <v>2</v>
      </c>
      <c r="AP59" s="4">
        <v>100</v>
      </c>
      <c r="AQ59" s="2"/>
      <c r="AR59" s="2"/>
      <c r="AS59" s="2"/>
      <c r="AT59" s="6">
        <v>2</v>
      </c>
      <c r="AU59" s="16"/>
      <c r="AV59" s="16"/>
      <c r="AW59" s="4">
        <v>2</v>
      </c>
      <c r="AX59" s="4">
        <v>2</v>
      </c>
      <c r="AY59" s="4">
        <v>100</v>
      </c>
      <c r="AZ59" s="16"/>
      <c r="BA59" s="7">
        <v>0</v>
      </c>
      <c r="BB59" s="2"/>
      <c r="BC59" s="2"/>
      <c r="BD59" s="2"/>
      <c r="BE59" s="2"/>
      <c r="BF59" s="4">
        <v>0</v>
      </c>
      <c r="BG59" s="4">
        <v>4</v>
      </c>
      <c r="BH59" s="4">
        <v>0</v>
      </c>
      <c r="BI59" s="6">
        <v>4</v>
      </c>
      <c r="BJ59" s="16"/>
      <c r="BK59" s="2"/>
      <c r="BL59" s="2"/>
      <c r="BM59" s="2"/>
      <c r="BN59" s="16"/>
      <c r="BO59" s="4">
        <v>4</v>
      </c>
      <c r="BP59" s="4">
        <v>4</v>
      </c>
      <c r="BQ59" s="4">
        <v>100</v>
      </c>
      <c r="BR59" s="16"/>
      <c r="BS59" s="2"/>
      <c r="BT59" s="2"/>
      <c r="BU59" s="6">
        <v>4</v>
      </c>
      <c r="BV59" s="2"/>
      <c r="BW59" s="16"/>
      <c r="BX59" s="4">
        <v>4</v>
      </c>
      <c r="BY59" s="4">
        <v>4</v>
      </c>
      <c r="BZ59" s="4">
        <v>100</v>
      </c>
      <c r="CA59" s="2"/>
      <c r="CB59" s="2"/>
      <c r="CC59" s="2"/>
      <c r="CD59" s="7">
        <v>0</v>
      </c>
      <c r="CE59" s="2"/>
      <c r="CF59" s="2"/>
      <c r="CG59" s="4">
        <v>0</v>
      </c>
      <c r="CH59" s="4">
        <v>4</v>
      </c>
      <c r="CI59" s="4">
        <v>0</v>
      </c>
      <c r="CJ59" s="16"/>
      <c r="CK59" s="2"/>
      <c r="CL59" s="2"/>
      <c r="CM59" s="2"/>
      <c r="CN59" s="2"/>
      <c r="CO59" s="6">
        <v>4</v>
      </c>
      <c r="CP59" s="4">
        <v>4</v>
      </c>
      <c r="CQ59" s="4">
        <v>4</v>
      </c>
      <c r="CR59" s="4">
        <v>100</v>
      </c>
      <c r="CS59" s="3">
        <v>20</v>
      </c>
      <c r="CT59" s="3">
        <v>30</v>
      </c>
      <c r="CU59" s="3">
        <v>66.67</v>
      </c>
      <c r="CV59" s="16"/>
      <c r="CW59" s="6">
        <v>4</v>
      </c>
      <c r="CX59" s="16"/>
      <c r="CY59" s="2"/>
      <c r="CZ59" s="2"/>
      <c r="DA59" s="2"/>
      <c r="DB59" s="4">
        <v>4</v>
      </c>
      <c r="DC59" s="4">
        <v>4</v>
      </c>
      <c r="DD59" s="4">
        <v>100</v>
      </c>
      <c r="DE59" s="2"/>
      <c r="DF59" s="6">
        <v>4</v>
      </c>
      <c r="DG59" s="2"/>
      <c r="DH59" s="16"/>
      <c r="DI59" s="2"/>
      <c r="DJ59" s="16"/>
      <c r="DK59" s="4">
        <v>4</v>
      </c>
      <c r="DL59" s="4">
        <v>4</v>
      </c>
      <c r="DM59" s="4">
        <v>100</v>
      </c>
      <c r="DN59" s="2"/>
      <c r="DO59" s="7">
        <v>0</v>
      </c>
      <c r="DP59" s="2"/>
      <c r="DQ59" s="2"/>
      <c r="DR59" s="16"/>
      <c r="DS59" s="2"/>
      <c r="DT59" s="4">
        <v>0</v>
      </c>
      <c r="DU59" s="4">
        <v>6</v>
      </c>
      <c r="DV59" s="4">
        <v>0</v>
      </c>
      <c r="DW59" s="16"/>
      <c r="DX59" s="6">
        <v>6</v>
      </c>
      <c r="DY59" s="2"/>
      <c r="DZ59" s="2"/>
      <c r="EA59" s="2"/>
      <c r="EB59" s="2"/>
      <c r="EC59" s="4">
        <v>6</v>
      </c>
      <c r="ED59" s="4">
        <v>6</v>
      </c>
      <c r="EE59" s="4">
        <v>100</v>
      </c>
      <c r="EF59" s="2"/>
      <c r="EG59" s="2"/>
      <c r="EH59" s="8">
        <v>4</v>
      </c>
      <c r="EI59" s="2"/>
      <c r="EJ59" s="16"/>
      <c r="EK59" s="2"/>
      <c r="EL59" s="4">
        <v>4</v>
      </c>
      <c r="EM59" s="4">
        <v>6</v>
      </c>
      <c r="EN59" s="4">
        <v>66.67</v>
      </c>
      <c r="EO59" s="16"/>
      <c r="EP59" s="6">
        <v>6</v>
      </c>
      <c r="EQ59" s="2"/>
      <c r="ER59" s="2"/>
      <c r="ES59" s="2"/>
      <c r="ET59" s="16"/>
      <c r="EU59" s="4">
        <v>6</v>
      </c>
      <c r="EV59" s="4">
        <v>6</v>
      </c>
      <c r="EW59" s="4">
        <v>100</v>
      </c>
      <c r="EX59" s="2"/>
      <c r="EY59" s="16"/>
      <c r="EZ59" s="2"/>
      <c r="FA59" s="6">
        <v>6</v>
      </c>
      <c r="FB59" s="2"/>
      <c r="FC59" s="2"/>
      <c r="FD59" s="4">
        <v>6</v>
      </c>
      <c r="FE59" s="4">
        <v>6</v>
      </c>
      <c r="FF59" s="4">
        <v>100</v>
      </c>
      <c r="FG59" s="3">
        <v>30</v>
      </c>
      <c r="FH59" s="3">
        <v>38</v>
      </c>
      <c r="FI59" s="3">
        <v>78.95</v>
      </c>
      <c r="FJ59" s="2"/>
      <c r="FK59" s="2"/>
      <c r="FL59" s="16"/>
      <c r="FM59" s="2"/>
      <c r="FN59" s="2"/>
      <c r="FO59" s="2"/>
      <c r="FP59" s="6">
        <v>2</v>
      </c>
      <c r="FQ59" s="16"/>
      <c r="FR59" s="2"/>
      <c r="FS59" s="2"/>
      <c r="FT59" s="4">
        <v>2</v>
      </c>
      <c r="FU59" s="4">
        <v>2</v>
      </c>
      <c r="FV59" s="4">
        <v>100</v>
      </c>
      <c r="FW59" s="2"/>
      <c r="FX59" s="2"/>
      <c r="FY59" s="2"/>
      <c r="FZ59" s="2"/>
      <c r="GA59" s="2"/>
      <c r="GB59" s="7">
        <v>0</v>
      </c>
      <c r="GC59" s="16"/>
      <c r="GD59" s="16"/>
      <c r="GE59" s="2"/>
      <c r="GF59" s="2"/>
      <c r="GG59" s="4">
        <v>0</v>
      </c>
      <c r="GH59" s="4">
        <v>4</v>
      </c>
      <c r="GI59" s="4">
        <v>0</v>
      </c>
      <c r="GJ59" s="7">
        <v>0</v>
      </c>
      <c r="GK59" s="2"/>
      <c r="GL59" s="2"/>
      <c r="GM59" s="2"/>
      <c r="GN59" s="2"/>
      <c r="GO59" s="2"/>
      <c r="GP59" s="2"/>
      <c r="GQ59" s="2"/>
      <c r="GR59" s="16"/>
      <c r="GS59" s="2"/>
      <c r="GT59" s="4">
        <v>0</v>
      </c>
      <c r="GU59" s="4">
        <v>4</v>
      </c>
      <c r="GV59" s="4">
        <v>0</v>
      </c>
      <c r="GW59" s="2"/>
      <c r="GX59" s="2"/>
      <c r="GY59" s="2"/>
      <c r="GZ59" s="2"/>
      <c r="HA59" s="16"/>
      <c r="HB59" s="2"/>
      <c r="HC59" s="2"/>
      <c r="HD59" s="7">
        <v>0</v>
      </c>
      <c r="HE59" s="16"/>
      <c r="HF59" s="2"/>
      <c r="HG59" s="4">
        <v>0</v>
      </c>
      <c r="HH59" s="4">
        <v>4</v>
      </c>
      <c r="HI59" s="4">
        <v>0</v>
      </c>
      <c r="HJ59" s="2"/>
      <c r="HK59" s="2"/>
      <c r="HL59" s="2"/>
      <c r="HM59" s="2"/>
      <c r="HN59" s="2"/>
      <c r="HO59" s="2"/>
      <c r="HP59" s="6">
        <v>6</v>
      </c>
      <c r="HQ59" s="2"/>
      <c r="HR59" s="2"/>
      <c r="HS59" s="16"/>
      <c r="HT59" s="4">
        <v>6</v>
      </c>
      <c r="HU59" s="4">
        <v>6</v>
      </c>
      <c r="HV59" s="4">
        <v>100</v>
      </c>
      <c r="HW59" s="3">
        <v>8</v>
      </c>
      <c r="HX59" s="3">
        <v>20</v>
      </c>
      <c r="HY59" s="3">
        <v>40</v>
      </c>
      <c r="HZ59" s="6">
        <v>2</v>
      </c>
      <c r="IA59" s="2"/>
      <c r="IB59" s="2"/>
      <c r="IC59" s="16"/>
      <c r="ID59" s="2"/>
      <c r="IE59" s="2"/>
      <c r="IF59" s="2"/>
      <c r="IG59" s="16"/>
      <c r="IH59" s="2"/>
      <c r="II59" s="2"/>
      <c r="IJ59" s="4">
        <v>2</v>
      </c>
      <c r="IK59" s="4">
        <v>2</v>
      </c>
      <c r="IL59" s="4">
        <v>100</v>
      </c>
      <c r="IM59" s="2"/>
      <c r="IN59" s="2"/>
      <c r="IO59" s="2"/>
      <c r="IP59" s="2"/>
      <c r="IQ59" s="7">
        <v>0</v>
      </c>
      <c r="IR59" s="16"/>
      <c r="IS59" s="2"/>
      <c r="IT59" s="2"/>
      <c r="IU59" s="16"/>
      <c r="IV59" s="2"/>
      <c r="IW59" s="4">
        <v>0</v>
      </c>
      <c r="IX59" s="4">
        <v>4</v>
      </c>
      <c r="IY59" s="4">
        <v>0</v>
      </c>
      <c r="IZ59" s="7">
        <v>0</v>
      </c>
      <c r="JA59" s="2"/>
      <c r="JB59" s="2"/>
      <c r="JC59" s="2"/>
      <c r="JD59" s="2"/>
      <c r="JE59" s="2"/>
      <c r="JF59" s="2"/>
      <c r="JG59" s="16"/>
      <c r="JH59" s="16"/>
      <c r="JI59" s="2"/>
      <c r="JJ59" s="4">
        <v>0</v>
      </c>
      <c r="JK59" s="4">
        <v>6</v>
      </c>
      <c r="JL59" s="4">
        <v>0</v>
      </c>
      <c r="JM59" s="3">
        <v>2</v>
      </c>
      <c r="JN59" s="3">
        <v>12</v>
      </c>
      <c r="JO59" s="3">
        <v>16.670000000000002</v>
      </c>
      <c r="JP59" s="1">
        <v>60</v>
      </c>
      <c r="JQ59" s="1">
        <v>100</v>
      </c>
      <c r="JR59" s="1">
        <v>60</v>
      </c>
    </row>
    <row r="60" spans="1:278" ht="16.350000000000001" customHeight="1" x14ac:dyDescent="0.25">
      <c r="A60" s="1">
        <v>2303</v>
      </c>
      <c r="B60" s="2" t="s">
        <v>1834</v>
      </c>
      <c r="C60" s="2" t="s">
        <v>96</v>
      </c>
      <c r="D60" s="2" t="s">
        <v>127</v>
      </c>
      <c r="E60" s="2" t="s">
        <v>2063</v>
      </c>
      <c r="F60" s="2" t="s">
        <v>1987</v>
      </c>
      <c r="G60" s="16"/>
      <c r="H60" s="2"/>
      <c r="I60" s="2"/>
      <c r="J60" s="16"/>
      <c r="K60" s="6">
        <v>2</v>
      </c>
      <c r="L60" s="2"/>
      <c r="M60" s="4">
        <v>2</v>
      </c>
      <c r="N60" s="4">
        <v>2</v>
      </c>
      <c r="O60" s="4">
        <v>100</v>
      </c>
      <c r="P60" s="2"/>
      <c r="Q60" s="2"/>
      <c r="R60" s="16"/>
      <c r="S60" s="2"/>
      <c r="T60" s="7">
        <v>0</v>
      </c>
      <c r="U60" s="2"/>
      <c r="V60" s="4">
        <v>0</v>
      </c>
      <c r="W60" s="4">
        <v>2</v>
      </c>
      <c r="X60" s="4">
        <v>0</v>
      </c>
      <c r="Y60" s="6">
        <v>2</v>
      </c>
      <c r="Z60" s="2"/>
      <c r="AA60" s="2"/>
      <c r="AB60" s="16"/>
      <c r="AC60" s="2"/>
      <c r="AD60" s="2"/>
      <c r="AE60" s="4">
        <v>2</v>
      </c>
      <c r="AF60" s="4">
        <v>2</v>
      </c>
      <c r="AG60" s="4">
        <v>100</v>
      </c>
      <c r="AH60" s="2"/>
      <c r="AI60" s="2"/>
      <c r="AJ60" s="2"/>
      <c r="AK60" s="7">
        <v>0</v>
      </c>
      <c r="AL60" s="2"/>
      <c r="AM60" s="2"/>
      <c r="AN60" s="4">
        <v>0</v>
      </c>
      <c r="AO60" s="4">
        <v>2</v>
      </c>
      <c r="AP60" s="4">
        <v>0</v>
      </c>
      <c r="AQ60" s="16"/>
      <c r="AR60" s="6">
        <v>2</v>
      </c>
      <c r="AS60" s="2"/>
      <c r="AT60" s="2"/>
      <c r="AU60" s="16"/>
      <c r="AV60" s="2"/>
      <c r="AW60" s="4">
        <v>2</v>
      </c>
      <c r="AX60" s="4">
        <v>2</v>
      </c>
      <c r="AY60" s="4">
        <v>100</v>
      </c>
      <c r="AZ60" s="16"/>
      <c r="BA60" s="2"/>
      <c r="BB60" s="2"/>
      <c r="BC60" s="16"/>
      <c r="BD60" s="7">
        <v>0</v>
      </c>
      <c r="BE60" s="2"/>
      <c r="BF60" s="4">
        <v>0</v>
      </c>
      <c r="BG60" s="4">
        <v>4</v>
      </c>
      <c r="BH60" s="4">
        <v>0</v>
      </c>
      <c r="BI60" s="16"/>
      <c r="BJ60" s="2"/>
      <c r="BK60" s="16"/>
      <c r="BL60" s="7">
        <v>0</v>
      </c>
      <c r="BM60" s="2"/>
      <c r="BN60" s="2"/>
      <c r="BO60" s="4">
        <v>0</v>
      </c>
      <c r="BP60" s="4">
        <v>4</v>
      </c>
      <c r="BQ60" s="4">
        <v>0</v>
      </c>
      <c r="BR60" s="2"/>
      <c r="BS60" s="7">
        <v>0</v>
      </c>
      <c r="BT60" s="2"/>
      <c r="BU60" s="2"/>
      <c r="BV60" s="2"/>
      <c r="BW60" s="16"/>
      <c r="BX60" s="4">
        <v>0</v>
      </c>
      <c r="BY60" s="4">
        <v>4</v>
      </c>
      <c r="BZ60" s="4">
        <v>0</v>
      </c>
      <c r="CA60" s="7">
        <v>0</v>
      </c>
      <c r="CB60" s="2"/>
      <c r="CC60" s="2"/>
      <c r="CD60" s="16"/>
      <c r="CE60" s="2"/>
      <c r="CF60" s="2"/>
      <c r="CG60" s="4">
        <v>0</v>
      </c>
      <c r="CH60" s="4">
        <v>4</v>
      </c>
      <c r="CI60" s="4">
        <v>0</v>
      </c>
      <c r="CJ60" s="2"/>
      <c r="CK60" s="2"/>
      <c r="CL60" s="2"/>
      <c r="CM60" s="16"/>
      <c r="CN60" s="2"/>
      <c r="CO60" s="6">
        <v>4</v>
      </c>
      <c r="CP60" s="4">
        <v>4</v>
      </c>
      <c r="CQ60" s="4">
        <v>4</v>
      </c>
      <c r="CR60" s="4">
        <v>100</v>
      </c>
      <c r="CS60" s="3">
        <v>10</v>
      </c>
      <c r="CT60" s="3">
        <v>30</v>
      </c>
      <c r="CU60" s="3">
        <v>33.33</v>
      </c>
      <c r="CV60" s="6">
        <v>4</v>
      </c>
      <c r="CW60" s="2"/>
      <c r="CX60" s="2"/>
      <c r="CY60" s="2"/>
      <c r="CZ60" s="16"/>
      <c r="DA60" s="16"/>
      <c r="DB60" s="4">
        <v>4</v>
      </c>
      <c r="DC60" s="4">
        <v>4</v>
      </c>
      <c r="DD60" s="4">
        <v>100</v>
      </c>
      <c r="DE60" s="2"/>
      <c r="DF60" s="16"/>
      <c r="DG60" s="6">
        <v>4</v>
      </c>
      <c r="DH60" s="2"/>
      <c r="DI60" s="2"/>
      <c r="DJ60" s="2"/>
      <c r="DK60" s="4">
        <v>4</v>
      </c>
      <c r="DL60" s="4">
        <v>4</v>
      </c>
      <c r="DM60" s="4">
        <v>100</v>
      </c>
      <c r="DN60" s="2"/>
      <c r="DO60" s="16"/>
      <c r="DP60" s="16"/>
      <c r="DQ60" s="2"/>
      <c r="DR60" s="7">
        <v>0</v>
      </c>
      <c r="DS60" s="2"/>
      <c r="DT60" s="4">
        <v>0</v>
      </c>
      <c r="DU60" s="4">
        <v>6</v>
      </c>
      <c r="DV60" s="4">
        <v>0</v>
      </c>
      <c r="DW60" s="16"/>
      <c r="DX60" s="2"/>
      <c r="DY60" s="2"/>
      <c r="DZ60" s="6">
        <v>6</v>
      </c>
      <c r="EA60" s="2"/>
      <c r="EB60" s="16"/>
      <c r="EC60" s="4">
        <v>6</v>
      </c>
      <c r="ED60" s="4">
        <v>6</v>
      </c>
      <c r="EE60" s="4">
        <v>100</v>
      </c>
      <c r="EF60" s="16"/>
      <c r="EG60" s="2"/>
      <c r="EH60" s="2"/>
      <c r="EI60" s="7">
        <v>0</v>
      </c>
      <c r="EJ60" s="16"/>
      <c r="EK60" s="2"/>
      <c r="EL60" s="4">
        <v>0</v>
      </c>
      <c r="EM60" s="4">
        <v>6</v>
      </c>
      <c r="EN60" s="4">
        <v>0</v>
      </c>
      <c r="EO60" s="2"/>
      <c r="EP60" s="2"/>
      <c r="EQ60" s="2"/>
      <c r="ER60" s="2"/>
      <c r="ES60" s="16"/>
      <c r="ET60" s="7">
        <v>0</v>
      </c>
      <c r="EU60" s="4">
        <v>0</v>
      </c>
      <c r="EV60" s="4">
        <v>6</v>
      </c>
      <c r="EW60" s="4">
        <v>0</v>
      </c>
      <c r="EX60" s="2"/>
      <c r="EY60" s="2"/>
      <c r="EZ60" s="16"/>
      <c r="FA60" s="2"/>
      <c r="FB60" s="6">
        <v>6</v>
      </c>
      <c r="FC60" s="16"/>
      <c r="FD60" s="4">
        <v>6</v>
      </c>
      <c r="FE60" s="4">
        <v>6</v>
      </c>
      <c r="FF60" s="4">
        <v>100</v>
      </c>
      <c r="FG60" s="3">
        <v>20</v>
      </c>
      <c r="FH60" s="3">
        <v>38</v>
      </c>
      <c r="FI60" s="3">
        <v>52.63</v>
      </c>
      <c r="FJ60" s="2"/>
      <c r="FK60" s="2"/>
      <c r="FL60" s="2"/>
      <c r="FM60" s="2"/>
      <c r="FN60" s="2"/>
      <c r="FO60" s="2"/>
      <c r="FP60" s="16"/>
      <c r="FQ60" s="6">
        <v>2</v>
      </c>
      <c r="FR60" s="2"/>
      <c r="FS60" s="16"/>
      <c r="FT60" s="4">
        <v>2</v>
      </c>
      <c r="FU60" s="4">
        <v>2</v>
      </c>
      <c r="FV60" s="4">
        <v>100</v>
      </c>
      <c r="FW60" s="2"/>
      <c r="FX60" s="16"/>
      <c r="FY60" s="2"/>
      <c r="FZ60" s="2"/>
      <c r="GA60" s="2"/>
      <c r="GB60" s="2"/>
      <c r="GC60" s="16"/>
      <c r="GD60" s="7">
        <v>0</v>
      </c>
      <c r="GE60" s="2"/>
      <c r="GF60" s="2"/>
      <c r="GG60" s="4">
        <v>0</v>
      </c>
      <c r="GH60" s="4">
        <v>4</v>
      </c>
      <c r="GI60" s="4">
        <v>0</v>
      </c>
      <c r="GJ60" s="2"/>
      <c r="GK60" s="2"/>
      <c r="GL60" s="2"/>
      <c r="GM60" s="2"/>
      <c r="GN60" s="2"/>
      <c r="GO60" s="6">
        <v>4</v>
      </c>
      <c r="GP60" s="16"/>
      <c r="GQ60" s="2"/>
      <c r="GR60" s="16"/>
      <c r="GS60" s="2"/>
      <c r="GT60" s="4">
        <v>4</v>
      </c>
      <c r="GU60" s="4">
        <v>4</v>
      </c>
      <c r="GV60" s="4">
        <v>100</v>
      </c>
      <c r="GW60" s="7">
        <v>0</v>
      </c>
      <c r="GX60" s="16"/>
      <c r="GY60" s="2"/>
      <c r="GZ60" s="2"/>
      <c r="HA60" s="2"/>
      <c r="HB60" s="2"/>
      <c r="HC60" s="2"/>
      <c r="HD60" s="2"/>
      <c r="HE60" s="2"/>
      <c r="HF60" s="16"/>
      <c r="HG60" s="4">
        <v>0</v>
      </c>
      <c r="HH60" s="4">
        <v>4</v>
      </c>
      <c r="HI60" s="4">
        <v>0</v>
      </c>
      <c r="HJ60" s="2"/>
      <c r="HK60" s="2"/>
      <c r="HL60" s="6">
        <v>6</v>
      </c>
      <c r="HM60" s="2"/>
      <c r="HN60" s="2"/>
      <c r="HO60" s="2"/>
      <c r="HP60" s="16"/>
      <c r="HQ60" s="16"/>
      <c r="HR60" s="2"/>
      <c r="HS60" s="2"/>
      <c r="HT60" s="4">
        <v>6</v>
      </c>
      <c r="HU60" s="4">
        <v>6</v>
      </c>
      <c r="HV60" s="4">
        <v>100</v>
      </c>
      <c r="HW60" s="3">
        <v>12</v>
      </c>
      <c r="HX60" s="3">
        <v>20</v>
      </c>
      <c r="HY60" s="3">
        <v>60</v>
      </c>
      <c r="HZ60" s="2"/>
      <c r="IA60" s="2"/>
      <c r="IB60" s="2"/>
      <c r="IC60" s="6">
        <v>2</v>
      </c>
      <c r="ID60" s="2"/>
      <c r="IE60" s="16"/>
      <c r="IF60" s="2"/>
      <c r="IG60" s="2"/>
      <c r="IH60" s="16"/>
      <c r="II60" s="2"/>
      <c r="IJ60" s="4">
        <v>2</v>
      </c>
      <c r="IK60" s="4">
        <v>2</v>
      </c>
      <c r="IL60" s="4">
        <v>100</v>
      </c>
      <c r="IM60" s="2"/>
      <c r="IN60" s="2"/>
      <c r="IO60" s="16"/>
      <c r="IP60" s="2"/>
      <c r="IQ60" s="7">
        <v>0</v>
      </c>
      <c r="IR60" s="2"/>
      <c r="IS60" s="2"/>
      <c r="IT60" s="16"/>
      <c r="IU60" s="2"/>
      <c r="IV60" s="2"/>
      <c r="IW60" s="4">
        <v>0</v>
      </c>
      <c r="IX60" s="4">
        <v>4</v>
      </c>
      <c r="IY60" s="4">
        <v>0</v>
      </c>
      <c r="IZ60" s="2"/>
      <c r="JA60" s="2"/>
      <c r="JB60" s="2"/>
      <c r="JC60" s="16"/>
      <c r="JD60" s="2"/>
      <c r="JE60" s="8">
        <v>3</v>
      </c>
      <c r="JF60" s="16"/>
      <c r="JG60" s="2"/>
      <c r="JH60" s="2"/>
      <c r="JI60" s="2"/>
      <c r="JJ60" s="4">
        <v>3</v>
      </c>
      <c r="JK60" s="4">
        <v>6</v>
      </c>
      <c r="JL60" s="4">
        <v>50</v>
      </c>
      <c r="JM60" s="3">
        <v>5</v>
      </c>
      <c r="JN60" s="3">
        <v>12</v>
      </c>
      <c r="JO60" s="3">
        <v>41.67</v>
      </c>
      <c r="JP60" s="1">
        <v>47</v>
      </c>
      <c r="JQ60" s="1">
        <v>100</v>
      </c>
      <c r="JR60" s="1">
        <v>47</v>
      </c>
    </row>
    <row r="61" spans="1:278" ht="16.350000000000001" customHeight="1" x14ac:dyDescent="0.25">
      <c r="A61" s="1">
        <v>2080</v>
      </c>
      <c r="B61" s="2" t="s">
        <v>886</v>
      </c>
      <c r="C61" s="2" t="s">
        <v>124</v>
      </c>
      <c r="D61" s="2" t="s">
        <v>56</v>
      </c>
      <c r="E61" s="2" t="s">
        <v>2030</v>
      </c>
      <c r="F61" s="2" t="s">
        <v>1959</v>
      </c>
      <c r="G61" s="6">
        <v>2</v>
      </c>
      <c r="H61" s="2"/>
      <c r="I61" s="16"/>
      <c r="J61" s="2"/>
      <c r="K61" s="2"/>
      <c r="L61" s="16"/>
      <c r="M61" s="4">
        <v>2</v>
      </c>
      <c r="N61" s="4">
        <v>2</v>
      </c>
      <c r="O61" s="4">
        <v>100</v>
      </c>
      <c r="P61" s="6">
        <v>2</v>
      </c>
      <c r="Q61" s="2"/>
      <c r="R61" s="2"/>
      <c r="S61" s="16"/>
      <c r="T61" s="2"/>
      <c r="U61" s="16"/>
      <c r="V61" s="4">
        <v>2</v>
      </c>
      <c r="W61" s="4">
        <v>2</v>
      </c>
      <c r="X61" s="4">
        <v>100</v>
      </c>
      <c r="Y61" s="16"/>
      <c r="Z61" s="6">
        <v>2</v>
      </c>
      <c r="AA61" s="16"/>
      <c r="AB61" s="2"/>
      <c r="AC61" s="2"/>
      <c r="AD61" s="2"/>
      <c r="AE61" s="4">
        <v>2</v>
      </c>
      <c r="AF61" s="4">
        <v>2</v>
      </c>
      <c r="AG61" s="4">
        <v>100</v>
      </c>
      <c r="AH61" s="16"/>
      <c r="AI61" s="2"/>
      <c r="AJ61" s="6">
        <v>2</v>
      </c>
      <c r="AK61" s="2"/>
      <c r="AL61" s="2"/>
      <c r="AM61" s="2"/>
      <c r="AN61" s="4">
        <v>2</v>
      </c>
      <c r="AO61" s="4">
        <v>2</v>
      </c>
      <c r="AP61" s="4">
        <v>100</v>
      </c>
      <c r="AQ61" s="2"/>
      <c r="AR61" s="6">
        <v>2</v>
      </c>
      <c r="AS61" s="2"/>
      <c r="AT61" s="16"/>
      <c r="AU61" s="2"/>
      <c r="AV61" s="16"/>
      <c r="AW61" s="4">
        <v>2</v>
      </c>
      <c r="AX61" s="4">
        <v>2</v>
      </c>
      <c r="AY61" s="4">
        <v>100</v>
      </c>
      <c r="AZ61" s="16"/>
      <c r="BA61" s="7">
        <v>0</v>
      </c>
      <c r="BB61" s="16"/>
      <c r="BC61" s="2"/>
      <c r="BD61" s="2"/>
      <c r="BE61" s="2"/>
      <c r="BF61" s="4">
        <v>0</v>
      </c>
      <c r="BG61" s="4">
        <v>4</v>
      </c>
      <c r="BH61" s="4">
        <v>0</v>
      </c>
      <c r="BI61" s="16"/>
      <c r="BJ61" s="2"/>
      <c r="BK61" s="2"/>
      <c r="BL61" s="2"/>
      <c r="BM61" s="2"/>
      <c r="BN61" s="6">
        <v>4</v>
      </c>
      <c r="BO61" s="4">
        <v>4</v>
      </c>
      <c r="BP61" s="4">
        <v>4</v>
      </c>
      <c r="BQ61" s="4">
        <v>100</v>
      </c>
      <c r="BR61" s="7">
        <v>0</v>
      </c>
      <c r="BS61" s="2"/>
      <c r="BT61" s="16"/>
      <c r="BU61" s="2"/>
      <c r="BV61" s="2"/>
      <c r="BW61" s="2"/>
      <c r="BX61" s="4">
        <v>0</v>
      </c>
      <c r="BY61" s="4">
        <v>4</v>
      </c>
      <c r="BZ61" s="4">
        <v>0</v>
      </c>
      <c r="CA61" s="2"/>
      <c r="CB61" s="16"/>
      <c r="CC61" s="2"/>
      <c r="CD61" s="6">
        <v>4</v>
      </c>
      <c r="CE61" s="16"/>
      <c r="CF61" s="2"/>
      <c r="CG61" s="4">
        <v>4</v>
      </c>
      <c r="CH61" s="4">
        <v>4</v>
      </c>
      <c r="CI61" s="4">
        <v>100</v>
      </c>
      <c r="CJ61" s="2"/>
      <c r="CK61" s="2"/>
      <c r="CL61" s="2"/>
      <c r="CM61" s="16"/>
      <c r="CN61" s="7">
        <v>0</v>
      </c>
      <c r="CO61" s="16"/>
      <c r="CP61" s="4">
        <v>0</v>
      </c>
      <c r="CQ61" s="4">
        <v>4</v>
      </c>
      <c r="CR61" s="4">
        <v>0</v>
      </c>
      <c r="CS61" s="3">
        <v>18</v>
      </c>
      <c r="CT61" s="3">
        <v>30</v>
      </c>
      <c r="CU61" s="3">
        <v>60</v>
      </c>
      <c r="CV61" s="16"/>
      <c r="CW61" s="6">
        <v>4</v>
      </c>
      <c r="CX61" s="2"/>
      <c r="CY61" s="2"/>
      <c r="CZ61" s="2"/>
      <c r="DA61" s="16"/>
      <c r="DB61" s="4">
        <v>4</v>
      </c>
      <c r="DC61" s="4">
        <v>4</v>
      </c>
      <c r="DD61" s="4">
        <v>100</v>
      </c>
      <c r="DE61" s="2"/>
      <c r="DF61" s="6">
        <v>4</v>
      </c>
      <c r="DG61" s="16"/>
      <c r="DH61" s="2"/>
      <c r="DI61" s="2"/>
      <c r="DJ61" s="16"/>
      <c r="DK61" s="4">
        <v>4</v>
      </c>
      <c r="DL61" s="4">
        <v>4</v>
      </c>
      <c r="DM61" s="4">
        <v>100</v>
      </c>
      <c r="DN61" s="16"/>
      <c r="DO61" s="7">
        <v>0</v>
      </c>
      <c r="DP61" s="2"/>
      <c r="DQ61" s="2"/>
      <c r="DR61" s="2"/>
      <c r="DS61" s="16"/>
      <c r="DT61" s="4">
        <v>0</v>
      </c>
      <c r="DU61" s="4">
        <v>6</v>
      </c>
      <c r="DV61" s="4">
        <v>0</v>
      </c>
      <c r="DW61" s="16"/>
      <c r="DX61" s="2"/>
      <c r="DY61" s="2"/>
      <c r="DZ61" s="8">
        <v>3</v>
      </c>
      <c r="EA61" s="2"/>
      <c r="EB61" s="2"/>
      <c r="EC61" s="4">
        <v>3</v>
      </c>
      <c r="ED61" s="4">
        <v>6</v>
      </c>
      <c r="EE61" s="4">
        <v>50</v>
      </c>
      <c r="EF61" s="2"/>
      <c r="EG61" s="2"/>
      <c r="EH61" s="6">
        <v>6</v>
      </c>
      <c r="EI61" s="2"/>
      <c r="EJ61" s="16"/>
      <c r="EK61" s="16"/>
      <c r="EL61" s="4">
        <v>6</v>
      </c>
      <c r="EM61" s="4">
        <v>6</v>
      </c>
      <c r="EN61" s="4">
        <v>100</v>
      </c>
      <c r="EO61" s="16"/>
      <c r="EP61" s="2"/>
      <c r="EQ61" s="2"/>
      <c r="ER61" s="2"/>
      <c r="ES61" s="6">
        <v>6</v>
      </c>
      <c r="ET61" s="16"/>
      <c r="EU61" s="4">
        <v>6</v>
      </c>
      <c r="EV61" s="4">
        <v>6</v>
      </c>
      <c r="EW61" s="4">
        <v>100</v>
      </c>
      <c r="EX61" s="16"/>
      <c r="EY61" s="2"/>
      <c r="EZ61" s="2"/>
      <c r="FA61" s="2"/>
      <c r="FB61" s="2"/>
      <c r="FC61" s="7">
        <v>0</v>
      </c>
      <c r="FD61" s="4">
        <v>0</v>
      </c>
      <c r="FE61" s="4">
        <v>6</v>
      </c>
      <c r="FF61" s="4">
        <v>0</v>
      </c>
      <c r="FG61" s="3">
        <v>23</v>
      </c>
      <c r="FH61" s="3">
        <v>38</v>
      </c>
      <c r="FI61" s="3">
        <v>60.53</v>
      </c>
      <c r="FJ61" s="2"/>
      <c r="FK61" s="2"/>
      <c r="FL61" s="7">
        <v>0</v>
      </c>
      <c r="FM61" s="2"/>
      <c r="FN61" s="2"/>
      <c r="FO61" s="16"/>
      <c r="FP61" s="2"/>
      <c r="FQ61" s="2"/>
      <c r="FR61" s="2"/>
      <c r="FS61" s="16"/>
      <c r="FT61" s="4">
        <v>0</v>
      </c>
      <c r="FU61" s="4">
        <v>2</v>
      </c>
      <c r="FV61" s="4">
        <v>0</v>
      </c>
      <c r="FW61" s="7">
        <v>0</v>
      </c>
      <c r="FX61" s="16"/>
      <c r="FY61" s="2"/>
      <c r="FZ61" s="2"/>
      <c r="GA61" s="2"/>
      <c r="GB61" s="2"/>
      <c r="GC61" s="2"/>
      <c r="GD61" s="2"/>
      <c r="GE61" s="2"/>
      <c r="GF61" s="2"/>
      <c r="GG61" s="4">
        <v>0</v>
      </c>
      <c r="GH61" s="4">
        <v>4</v>
      </c>
      <c r="GI61" s="4">
        <v>0</v>
      </c>
      <c r="GJ61" s="2"/>
      <c r="GK61" s="2"/>
      <c r="GL61" s="7">
        <v>0</v>
      </c>
      <c r="GM61" s="2"/>
      <c r="GN61" s="2"/>
      <c r="GO61" s="2"/>
      <c r="GP61" s="16"/>
      <c r="GQ61" s="2"/>
      <c r="GR61" s="16"/>
      <c r="GS61" s="2"/>
      <c r="GT61" s="4">
        <v>0</v>
      </c>
      <c r="GU61" s="4">
        <v>4</v>
      </c>
      <c r="GV61" s="4">
        <v>0</v>
      </c>
      <c r="GW61" s="2"/>
      <c r="GX61" s="2"/>
      <c r="GY61" s="7">
        <v>0</v>
      </c>
      <c r="GZ61" s="2"/>
      <c r="HA61" s="2"/>
      <c r="HB61" s="2"/>
      <c r="HC61" s="2"/>
      <c r="HD61" s="2"/>
      <c r="HE61" s="16"/>
      <c r="HF61" s="16"/>
      <c r="HG61" s="4">
        <v>0</v>
      </c>
      <c r="HH61" s="4">
        <v>4</v>
      </c>
      <c r="HI61" s="4">
        <v>0</v>
      </c>
      <c r="HJ61" s="2"/>
      <c r="HK61" s="2"/>
      <c r="HL61" s="2"/>
      <c r="HM61" s="2"/>
      <c r="HN61" s="6">
        <v>6</v>
      </c>
      <c r="HO61" s="16"/>
      <c r="HP61" s="2"/>
      <c r="HQ61" s="2"/>
      <c r="HR61" s="2"/>
      <c r="HS61" s="16"/>
      <c r="HT61" s="4">
        <v>6</v>
      </c>
      <c r="HU61" s="4">
        <v>6</v>
      </c>
      <c r="HV61" s="4">
        <v>100</v>
      </c>
      <c r="HW61" s="3">
        <v>6</v>
      </c>
      <c r="HX61" s="3">
        <v>20</v>
      </c>
      <c r="HY61" s="3">
        <v>30</v>
      </c>
      <c r="HZ61" s="16"/>
      <c r="IA61" s="16"/>
      <c r="IB61" s="2"/>
      <c r="IC61" s="2"/>
      <c r="ID61" s="2"/>
      <c r="IE61" s="7">
        <v>0</v>
      </c>
      <c r="IF61" s="2"/>
      <c r="IG61" s="2"/>
      <c r="IH61" s="2"/>
      <c r="II61" s="2"/>
      <c r="IJ61" s="4">
        <v>0</v>
      </c>
      <c r="IK61" s="4">
        <v>2</v>
      </c>
      <c r="IL61" s="4">
        <v>0</v>
      </c>
      <c r="IM61" s="2"/>
      <c r="IN61" s="2"/>
      <c r="IO61" s="6">
        <v>4</v>
      </c>
      <c r="IP61" s="2"/>
      <c r="IQ61" s="2"/>
      <c r="IR61" s="16"/>
      <c r="IS61" s="2"/>
      <c r="IT61" s="2"/>
      <c r="IU61" s="16"/>
      <c r="IV61" s="2"/>
      <c r="IW61" s="4">
        <v>4</v>
      </c>
      <c r="IX61" s="4">
        <v>4</v>
      </c>
      <c r="IY61" s="4">
        <v>100</v>
      </c>
      <c r="IZ61" s="16"/>
      <c r="JA61" s="2"/>
      <c r="JB61" s="2"/>
      <c r="JC61" s="2"/>
      <c r="JD61" s="2"/>
      <c r="JE61" s="16"/>
      <c r="JF61" s="8">
        <v>3</v>
      </c>
      <c r="JG61" s="2"/>
      <c r="JH61" s="2"/>
      <c r="JI61" s="2"/>
      <c r="JJ61" s="4">
        <v>3</v>
      </c>
      <c r="JK61" s="4">
        <v>6</v>
      </c>
      <c r="JL61" s="4">
        <v>50</v>
      </c>
      <c r="JM61" s="3">
        <v>7</v>
      </c>
      <c r="JN61" s="3">
        <v>12</v>
      </c>
      <c r="JO61" s="3">
        <v>58.33</v>
      </c>
      <c r="JP61" s="1">
        <v>54</v>
      </c>
      <c r="JQ61" s="1">
        <v>100</v>
      </c>
      <c r="JR61" s="1">
        <v>54</v>
      </c>
    </row>
    <row r="62" spans="1:278" ht="16.350000000000001" customHeight="1" x14ac:dyDescent="0.25">
      <c r="A62" s="1">
        <v>1689</v>
      </c>
      <c r="B62" s="2" t="s">
        <v>1053</v>
      </c>
      <c r="C62" s="2" t="s">
        <v>114</v>
      </c>
      <c r="D62" s="2" t="s">
        <v>87</v>
      </c>
      <c r="E62" s="2" t="s">
        <v>2064</v>
      </c>
      <c r="F62" s="2" t="s">
        <v>1988</v>
      </c>
      <c r="G62" s="2"/>
      <c r="H62" s="7">
        <v>0</v>
      </c>
      <c r="I62" s="16"/>
      <c r="J62" s="2"/>
      <c r="K62" s="2"/>
      <c r="L62" s="2"/>
      <c r="M62" s="4">
        <v>0</v>
      </c>
      <c r="N62" s="4">
        <v>2</v>
      </c>
      <c r="O62" s="4">
        <v>0</v>
      </c>
      <c r="P62" s="16"/>
      <c r="Q62" s="6">
        <v>2</v>
      </c>
      <c r="R62" s="2"/>
      <c r="S62" s="2"/>
      <c r="T62" s="16"/>
      <c r="U62" s="2"/>
      <c r="V62" s="4">
        <v>2</v>
      </c>
      <c r="W62" s="4">
        <v>2</v>
      </c>
      <c r="X62" s="4">
        <v>100</v>
      </c>
      <c r="Y62" s="2"/>
      <c r="Z62" s="2"/>
      <c r="AA62" s="2"/>
      <c r="AB62" s="16"/>
      <c r="AC62" s="7">
        <v>0</v>
      </c>
      <c r="AD62" s="16"/>
      <c r="AE62" s="4">
        <v>0</v>
      </c>
      <c r="AF62" s="4">
        <v>2</v>
      </c>
      <c r="AG62" s="4">
        <v>0</v>
      </c>
      <c r="AH62" s="2"/>
      <c r="AI62" s="2"/>
      <c r="AJ62" s="16"/>
      <c r="AK62" s="2"/>
      <c r="AL62" s="6">
        <v>2</v>
      </c>
      <c r="AM62" s="16"/>
      <c r="AN62" s="4">
        <v>2</v>
      </c>
      <c r="AO62" s="4">
        <v>2</v>
      </c>
      <c r="AP62" s="4">
        <v>100</v>
      </c>
      <c r="AQ62" s="16"/>
      <c r="AR62" s="16"/>
      <c r="AS62" s="2"/>
      <c r="AT62" s="2"/>
      <c r="AU62" s="2"/>
      <c r="AV62" s="7">
        <v>0</v>
      </c>
      <c r="AW62" s="4">
        <v>0</v>
      </c>
      <c r="AX62" s="4">
        <v>2</v>
      </c>
      <c r="AY62" s="4">
        <v>0</v>
      </c>
      <c r="AZ62" s="2"/>
      <c r="BA62" s="7">
        <v>0</v>
      </c>
      <c r="BB62" s="2"/>
      <c r="BC62" s="2"/>
      <c r="BD62" s="16"/>
      <c r="BE62" s="2"/>
      <c r="BF62" s="4">
        <v>0</v>
      </c>
      <c r="BG62" s="4">
        <v>4</v>
      </c>
      <c r="BH62" s="4">
        <v>0</v>
      </c>
      <c r="BI62" s="16"/>
      <c r="BJ62" s="2"/>
      <c r="BK62" s="2"/>
      <c r="BL62" s="16"/>
      <c r="BM62" s="2"/>
      <c r="BN62" s="7">
        <v>0</v>
      </c>
      <c r="BO62" s="4">
        <v>0</v>
      </c>
      <c r="BP62" s="4">
        <v>4</v>
      </c>
      <c r="BQ62" s="4">
        <v>0</v>
      </c>
      <c r="BR62" s="2"/>
      <c r="BS62" s="7">
        <v>0</v>
      </c>
      <c r="BT62" s="2"/>
      <c r="BU62" s="2"/>
      <c r="BV62" s="16"/>
      <c r="BW62" s="2"/>
      <c r="BX62" s="4">
        <v>0</v>
      </c>
      <c r="BY62" s="4">
        <v>4</v>
      </c>
      <c r="BZ62" s="4">
        <v>0</v>
      </c>
      <c r="CA62" s="2"/>
      <c r="CB62" s="2"/>
      <c r="CC62" s="7">
        <v>0</v>
      </c>
      <c r="CD62" s="2"/>
      <c r="CE62" s="2"/>
      <c r="CF62" s="16"/>
      <c r="CG62" s="4">
        <v>0</v>
      </c>
      <c r="CH62" s="4">
        <v>4</v>
      </c>
      <c r="CI62" s="4">
        <v>0</v>
      </c>
      <c r="CJ62" s="7">
        <v>0</v>
      </c>
      <c r="CK62" s="16"/>
      <c r="CL62" s="16"/>
      <c r="CM62" s="2"/>
      <c r="CN62" s="2"/>
      <c r="CO62" s="2"/>
      <c r="CP62" s="4">
        <v>0</v>
      </c>
      <c r="CQ62" s="4">
        <v>4</v>
      </c>
      <c r="CR62" s="4">
        <v>0</v>
      </c>
      <c r="CS62" s="3">
        <v>4</v>
      </c>
      <c r="CT62" s="3">
        <v>30</v>
      </c>
      <c r="CU62" s="3">
        <v>13.33</v>
      </c>
      <c r="CV62" s="6">
        <v>4</v>
      </c>
      <c r="CW62" s="16"/>
      <c r="CX62" s="2"/>
      <c r="CY62" s="16"/>
      <c r="CZ62" s="2"/>
      <c r="DA62" s="2"/>
      <c r="DB62" s="4">
        <v>4</v>
      </c>
      <c r="DC62" s="4">
        <v>4</v>
      </c>
      <c r="DD62" s="4">
        <v>100</v>
      </c>
      <c r="DE62" s="16"/>
      <c r="DF62" s="16"/>
      <c r="DG62" s="2"/>
      <c r="DH62" s="2"/>
      <c r="DI62" s="6">
        <v>4</v>
      </c>
      <c r="DJ62" s="2"/>
      <c r="DK62" s="4">
        <v>4</v>
      </c>
      <c r="DL62" s="4">
        <v>4</v>
      </c>
      <c r="DM62" s="4">
        <v>100</v>
      </c>
      <c r="DN62" s="2"/>
      <c r="DO62" s="16"/>
      <c r="DP62" s="2"/>
      <c r="DQ62" s="7">
        <v>0</v>
      </c>
      <c r="DR62" s="16"/>
      <c r="DS62" s="2"/>
      <c r="DT62" s="4">
        <v>0</v>
      </c>
      <c r="DU62" s="4">
        <v>6</v>
      </c>
      <c r="DV62" s="4">
        <v>0</v>
      </c>
      <c r="DW62" s="8">
        <v>3</v>
      </c>
      <c r="DX62" s="2"/>
      <c r="DY62" s="16"/>
      <c r="DZ62" s="2"/>
      <c r="EA62" s="2"/>
      <c r="EB62" s="2"/>
      <c r="EC62" s="4">
        <v>3</v>
      </c>
      <c r="ED62" s="4">
        <v>6</v>
      </c>
      <c r="EE62" s="4">
        <v>50</v>
      </c>
      <c r="EF62" s="2"/>
      <c r="EG62" s="2"/>
      <c r="EH62" s="16"/>
      <c r="EI62" s="2"/>
      <c r="EJ62" s="8">
        <v>1</v>
      </c>
      <c r="EK62" s="2"/>
      <c r="EL62" s="4">
        <v>1</v>
      </c>
      <c r="EM62" s="4">
        <v>6</v>
      </c>
      <c r="EN62" s="4">
        <v>16.670000000000002</v>
      </c>
      <c r="EO62" s="16"/>
      <c r="EP62" s="2"/>
      <c r="EQ62" s="2"/>
      <c r="ER62" s="2"/>
      <c r="ES62" s="2"/>
      <c r="ET62" s="6">
        <v>6</v>
      </c>
      <c r="EU62" s="4">
        <v>6</v>
      </c>
      <c r="EV62" s="4">
        <v>6</v>
      </c>
      <c r="EW62" s="4">
        <v>100</v>
      </c>
      <c r="EX62" s="2"/>
      <c r="EY62" s="2"/>
      <c r="EZ62" s="2"/>
      <c r="FA62" s="6">
        <v>6</v>
      </c>
      <c r="FB62" s="2"/>
      <c r="FC62" s="16"/>
      <c r="FD62" s="4">
        <v>6</v>
      </c>
      <c r="FE62" s="4">
        <v>6</v>
      </c>
      <c r="FF62" s="4">
        <v>100</v>
      </c>
      <c r="FG62" s="3">
        <v>24</v>
      </c>
      <c r="FH62" s="3">
        <v>38</v>
      </c>
      <c r="FI62" s="3">
        <v>63.16</v>
      </c>
      <c r="FJ62" s="2"/>
      <c r="FK62" s="16"/>
      <c r="FL62" s="2"/>
      <c r="FM62" s="2"/>
      <c r="FN62" s="7">
        <v>0</v>
      </c>
      <c r="FO62" s="2"/>
      <c r="FP62" s="2"/>
      <c r="FQ62" s="16"/>
      <c r="FR62" s="2"/>
      <c r="FS62" s="2"/>
      <c r="FT62" s="4">
        <v>0</v>
      </c>
      <c r="FU62" s="4">
        <v>2</v>
      </c>
      <c r="FV62" s="4">
        <v>0</v>
      </c>
      <c r="FW62" s="2"/>
      <c r="FX62" s="16"/>
      <c r="FY62" s="2"/>
      <c r="FZ62" s="7">
        <v>0</v>
      </c>
      <c r="GA62" s="2"/>
      <c r="GB62" s="2"/>
      <c r="GC62" s="2"/>
      <c r="GD62" s="2"/>
      <c r="GE62" s="2"/>
      <c r="GF62" s="2"/>
      <c r="GG62" s="4">
        <v>0</v>
      </c>
      <c r="GH62" s="4">
        <v>4</v>
      </c>
      <c r="GI62" s="4">
        <v>0</v>
      </c>
      <c r="GJ62" s="2"/>
      <c r="GK62" s="2"/>
      <c r="GL62" s="2"/>
      <c r="GM62" s="6">
        <v>4</v>
      </c>
      <c r="GN62" s="2"/>
      <c r="GO62" s="2"/>
      <c r="GP62" s="2"/>
      <c r="GQ62" s="2"/>
      <c r="GR62" s="2"/>
      <c r="GS62" s="16"/>
      <c r="GT62" s="4">
        <v>4</v>
      </c>
      <c r="GU62" s="4">
        <v>4</v>
      </c>
      <c r="GV62" s="4">
        <v>100</v>
      </c>
      <c r="GW62" s="2"/>
      <c r="GX62" s="16"/>
      <c r="GY62" s="7">
        <v>0</v>
      </c>
      <c r="GZ62" s="2"/>
      <c r="HA62" s="2"/>
      <c r="HB62" s="2"/>
      <c r="HC62" s="2"/>
      <c r="HD62" s="16"/>
      <c r="HE62" s="2"/>
      <c r="HF62" s="2"/>
      <c r="HG62" s="4">
        <v>0</v>
      </c>
      <c r="HH62" s="4">
        <v>4</v>
      </c>
      <c r="HI62" s="4">
        <v>0</v>
      </c>
      <c r="HJ62" s="2"/>
      <c r="HK62" s="2"/>
      <c r="HL62" s="2"/>
      <c r="HM62" s="2"/>
      <c r="HN62" s="2"/>
      <c r="HO62" s="16"/>
      <c r="HP62" s="2"/>
      <c r="HQ62" s="8">
        <v>4</v>
      </c>
      <c r="HR62" s="2"/>
      <c r="HS62" s="16"/>
      <c r="HT62" s="4">
        <v>4</v>
      </c>
      <c r="HU62" s="4">
        <v>6</v>
      </c>
      <c r="HV62" s="4">
        <v>66.67</v>
      </c>
      <c r="HW62" s="3">
        <v>8</v>
      </c>
      <c r="HX62" s="3">
        <v>20</v>
      </c>
      <c r="HY62" s="3">
        <v>40</v>
      </c>
      <c r="HZ62" s="16"/>
      <c r="IA62" s="2"/>
      <c r="IB62" s="2"/>
      <c r="IC62" s="2"/>
      <c r="ID62" s="2"/>
      <c r="IE62" s="16"/>
      <c r="IF62" s="7">
        <v>0</v>
      </c>
      <c r="IG62" s="2"/>
      <c r="IH62" s="2"/>
      <c r="II62" s="2"/>
      <c r="IJ62" s="4">
        <v>0</v>
      </c>
      <c r="IK62" s="4">
        <v>2</v>
      </c>
      <c r="IL62" s="4">
        <v>0</v>
      </c>
      <c r="IM62" s="2"/>
      <c r="IN62" s="2"/>
      <c r="IO62" s="16"/>
      <c r="IP62" s="2"/>
      <c r="IQ62" s="2"/>
      <c r="IR62" s="16"/>
      <c r="IS62" s="2"/>
      <c r="IT62" s="2"/>
      <c r="IU62" s="2"/>
      <c r="IV62" s="6">
        <v>4</v>
      </c>
      <c r="IW62" s="4">
        <v>4</v>
      </c>
      <c r="IX62" s="4">
        <v>4</v>
      </c>
      <c r="IY62" s="4">
        <v>100</v>
      </c>
      <c r="IZ62" s="2"/>
      <c r="JA62" s="2"/>
      <c r="JB62" s="2"/>
      <c r="JC62" s="7">
        <v>0</v>
      </c>
      <c r="JD62" s="2"/>
      <c r="JE62" s="16"/>
      <c r="JF62" s="2"/>
      <c r="JG62" s="2"/>
      <c r="JH62" s="2"/>
      <c r="JI62" s="16"/>
      <c r="JJ62" s="4">
        <v>0</v>
      </c>
      <c r="JK62" s="4">
        <v>6</v>
      </c>
      <c r="JL62" s="4">
        <v>0</v>
      </c>
      <c r="JM62" s="3">
        <v>4</v>
      </c>
      <c r="JN62" s="3">
        <v>12</v>
      </c>
      <c r="JO62" s="3">
        <v>33.33</v>
      </c>
      <c r="JP62" s="1">
        <v>40</v>
      </c>
      <c r="JQ62" s="1">
        <v>100</v>
      </c>
      <c r="JR62" s="1">
        <v>40</v>
      </c>
    </row>
    <row r="63" spans="1:278" ht="16.350000000000001" customHeight="1" x14ac:dyDescent="0.25">
      <c r="A63" s="1">
        <v>1637</v>
      </c>
      <c r="B63" s="2" t="s">
        <v>1057</v>
      </c>
      <c r="C63" s="2" t="s">
        <v>70</v>
      </c>
      <c r="D63" s="2" t="s">
        <v>56</v>
      </c>
      <c r="E63" s="2" t="s">
        <v>2065</v>
      </c>
      <c r="F63" s="2" t="s">
        <v>1989</v>
      </c>
      <c r="G63" s="2"/>
      <c r="H63" s="2"/>
      <c r="I63" s="2"/>
      <c r="J63" s="16"/>
      <c r="K63" s="7">
        <v>0</v>
      </c>
      <c r="L63" s="2"/>
      <c r="M63" s="4">
        <v>0</v>
      </c>
      <c r="N63" s="4">
        <v>2</v>
      </c>
      <c r="O63" s="4">
        <v>0</v>
      </c>
      <c r="P63" s="16"/>
      <c r="Q63" s="2"/>
      <c r="R63" s="2"/>
      <c r="S63" s="2"/>
      <c r="T63" s="2"/>
      <c r="U63" s="7">
        <v>0</v>
      </c>
      <c r="V63" s="4">
        <v>0</v>
      </c>
      <c r="W63" s="4">
        <v>2</v>
      </c>
      <c r="X63" s="4">
        <v>0</v>
      </c>
      <c r="Y63" s="16"/>
      <c r="Z63" s="2"/>
      <c r="AA63" s="2"/>
      <c r="AB63" s="16"/>
      <c r="AC63" s="7">
        <v>0</v>
      </c>
      <c r="AD63" s="2"/>
      <c r="AE63" s="4">
        <v>0</v>
      </c>
      <c r="AF63" s="4">
        <v>2</v>
      </c>
      <c r="AG63" s="4">
        <v>0</v>
      </c>
      <c r="AH63" s="2"/>
      <c r="AI63" s="2"/>
      <c r="AJ63" s="2"/>
      <c r="AK63" s="2"/>
      <c r="AL63" s="6">
        <v>2</v>
      </c>
      <c r="AM63" s="2"/>
      <c r="AN63" s="4">
        <v>2</v>
      </c>
      <c r="AO63" s="4">
        <v>2</v>
      </c>
      <c r="AP63" s="4">
        <v>100</v>
      </c>
      <c r="AQ63" s="16"/>
      <c r="AR63" s="2"/>
      <c r="AS63" s="2"/>
      <c r="AT63" s="2"/>
      <c r="AU63" s="16"/>
      <c r="AV63" s="7">
        <v>0</v>
      </c>
      <c r="AW63" s="4">
        <v>0</v>
      </c>
      <c r="AX63" s="4">
        <v>2</v>
      </c>
      <c r="AY63" s="4">
        <v>0</v>
      </c>
      <c r="AZ63" s="16"/>
      <c r="BA63" s="2"/>
      <c r="BB63" s="2"/>
      <c r="BC63" s="2"/>
      <c r="BD63" s="16"/>
      <c r="BE63" s="7">
        <v>0</v>
      </c>
      <c r="BF63" s="4">
        <v>0</v>
      </c>
      <c r="BG63" s="4">
        <v>4</v>
      </c>
      <c r="BH63" s="4">
        <v>0</v>
      </c>
      <c r="BI63" s="7">
        <v>0</v>
      </c>
      <c r="BJ63" s="2"/>
      <c r="BK63" s="2"/>
      <c r="BL63" s="2"/>
      <c r="BM63" s="2"/>
      <c r="BN63" s="16"/>
      <c r="BO63" s="4">
        <v>0</v>
      </c>
      <c r="BP63" s="4">
        <v>4</v>
      </c>
      <c r="BQ63" s="4">
        <v>0</v>
      </c>
      <c r="BR63" s="2"/>
      <c r="BS63" s="2"/>
      <c r="BT63" s="16"/>
      <c r="BU63" s="16"/>
      <c r="BV63" s="2"/>
      <c r="BW63" s="7">
        <v>0</v>
      </c>
      <c r="BX63" s="4">
        <v>0</v>
      </c>
      <c r="BY63" s="4">
        <v>4</v>
      </c>
      <c r="BZ63" s="4">
        <v>0</v>
      </c>
      <c r="CA63" s="7">
        <v>0</v>
      </c>
      <c r="CB63" s="2"/>
      <c r="CC63" s="2"/>
      <c r="CD63" s="2"/>
      <c r="CE63" s="2"/>
      <c r="CF63" s="16"/>
      <c r="CG63" s="4">
        <v>0</v>
      </c>
      <c r="CH63" s="4">
        <v>4</v>
      </c>
      <c r="CI63" s="4">
        <v>0</v>
      </c>
      <c r="CJ63" s="2"/>
      <c r="CK63" s="6">
        <v>4</v>
      </c>
      <c r="CL63" s="2"/>
      <c r="CM63" s="2"/>
      <c r="CN63" s="16"/>
      <c r="CO63" s="2"/>
      <c r="CP63" s="4">
        <v>4</v>
      </c>
      <c r="CQ63" s="4">
        <v>4</v>
      </c>
      <c r="CR63" s="4">
        <v>100</v>
      </c>
      <c r="CS63" s="3">
        <v>6</v>
      </c>
      <c r="CT63" s="3">
        <v>30</v>
      </c>
      <c r="CU63" s="3">
        <v>20</v>
      </c>
      <c r="CV63" s="2"/>
      <c r="CW63" s="2"/>
      <c r="CX63" s="2"/>
      <c r="CY63" s="7">
        <v>0</v>
      </c>
      <c r="CZ63" s="2"/>
      <c r="DA63" s="2"/>
      <c r="DB63" s="4">
        <v>0</v>
      </c>
      <c r="DC63" s="4">
        <v>4</v>
      </c>
      <c r="DD63" s="4">
        <v>0</v>
      </c>
      <c r="DE63" s="2"/>
      <c r="DF63" s="2"/>
      <c r="DG63" s="2"/>
      <c r="DH63" s="6">
        <v>4</v>
      </c>
      <c r="DI63" s="16"/>
      <c r="DJ63" s="2"/>
      <c r="DK63" s="4">
        <v>4</v>
      </c>
      <c r="DL63" s="4">
        <v>4</v>
      </c>
      <c r="DM63" s="4">
        <v>100</v>
      </c>
      <c r="DN63" s="2"/>
      <c r="DO63" s="2"/>
      <c r="DP63" s="16"/>
      <c r="DQ63" s="2"/>
      <c r="DR63" s="7">
        <v>0</v>
      </c>
      <c r="DS63" s="16"/>
      <c r="DT63" s="4">
        <v>0</v>
      </c>
      <c r="DU63" s="4">
        <v>6</v>
      </c>
      <c r="DV63" s="4">
        <v>0</v>
      </c>
      <c r="DW63" s="6">
        <v>6</v>
      </c>
      <c r="DX63" s="16"/>
      <c r="DY63" s="2"/>
      <c r="DZ63" s="16"/>
      <c r="EA63" s="2"/>
      <c r="EB63" s="2"/>
      <c r="EC63" s="4">
        <v>6</v>
      </c>
      <c r="ED63" s="4">
        <v>6</v>
      </c>
      <c r="EE63" s="4">
        <v>100</v>
      </c>
      <c r="EF63" s="16"/>
      <c r="EG63" s="2"/>
      <c r="EH63" s="2"/>
      <c r="EI63" s="7">
        <v>0</v>
      </c>
      <c r="EJ63" s="2"/>
      <c r="EK63" s="2"/>
      <c r="EL63" s="4">
        <v>0</v>
      </c>
      <c r="EM63" s="4">
        <v>6</v>
      </c>
      <c r="EN63" s="4">
        <v>0</v>
      </c>
      <c r="EO63" s="2"/>
      <c r="EP63" s="2"/>
      <c r="EQ63" s="2"/>
      <c r="ER63" s="16"/>
      <c r="ES63" s="7">
        <v>0</v>
      </c>
      <c r="ET63" s="2"/>
      <c r="EU63" s="4">
        <v>0</v>
      </c>
      <c r="EV63" s="4">
        <v>6</v>
      </c>
      <c r="EW63" s="4">
        <v>0</v>
      </c>
      <c r="EX63" s="2"/>
      <c r="EY63" s="16"/>
      <c r="EZ63" s="2"/>
      <c r="FA63" s="2"/>
      <c r="FB63" s="6">
        <v>6</v>
      </c>
      <c r="FC63" s="16"/>
      <c r="FD63" s="4">
        <v>6</v>
      </c>
      <c r="FE63" s="4">
        <v>6</v>
      </c>
      <c r="FF63" s="4">
        <v>100</v>
      </c>
      <c r="FG63" s="3">
        <v>16</v>
      </c>
      <c r="FH63" s="3">
        <v>38</v>
      </c>
      <c r="FI63" s="3">
        <v>42.11</v>
      </c>
      <c r="FJ63" s="2"/>
      <c r="FK63" s="6">
        <v>2</v>
      </c>
      <c r="FL63" s="2"/>
      <c r="FM63" s="2"/>
      <c r="FN63" s="16"/>
      <c r="FO63" s="2"/>
      <c r="FP63" s="16"/>
      <c r="FQ63" s="2"/>
      <c r="FR63" s="2"/>
      <c r="FS63" s="2"/>
      <c r="FT63" s="4">
        <v>2</v>
      </c>
      <c r="FU63" s="4">
        <v>2</v>
      </c>
      <c r="FV63" s="4">
        <v>100</v>
      </c>
      <c r="FW63" s="2"/>
      <c r="FX63" s="2"/>
      <c r="FY63" s="16"/>
      <c r="FZ63" s="2"/>
      <c r="GA63" s="2"/>
      <c r="GB63" s="2"/>
      <c r="GC63" s="2"/>
      <c r="GD63" s="2"/>
      <c r="GE63" s="2"/>
      <c r="GF63" s="7">
        <v>0</v>
      </c>
      <c r="GG63" s="4">
        <v>0</v>
      </c>
      <c r="GH63" s="4">
        <v>4</v>
      </c>
      <c r="GI63" s="4">
        <v>0</v>
      </c>
      <c r="GJ63" s="2"/>
      <c r="GK63" s="7">
        <v>0</v>
      </c>
      <c r="GL63" s="2"/>
      <c r="GM63" s="2"/>
      <c r="GN63" s="2"/>
      <c r="GO63" s="16"/>
      <c r="GP63" s="2"/>
      <c r="GQ63" s="2"/>
      <c r="GR63" s="2"/>
      <c r="GS63" s="2"/>
      <c r="GT63" s="4">
        <v>0</v>
      </c>
      <c r="GU63" s="4">
        <v>4</v>
      </c>
      <c r="GV63" s="4">
        <v>0</v>
      </c>
      <c r="GW63" s="2"/>
      <c r="GX63" s="2"/>
      <c r="GY63" s="2"/>
      <c r="GZ63" s="2"/>
      <c r="HA63" s="2"/>
      <c r="HB63" s="7">
        <v>0</v>
      </c>
      <c r="HC63" s="16"/>
      <c r="HD63" s="2"/>
      <c r="HE63" s="16"/>
      <c r="HF63" s="2"/>
      <c r="HG63" s="4">
        <v>0</v>
      </c>
      <c r="HH63" s="4">
        <v>4</v>
      </c>
      <c r="HI63" s="4">
        <v>0</v>
      </c>
      <c r="HJ63" s="2"/>
      <c r="HK63" s="2"/>
      <c r="HL63" s="2"/>
      <c r="HM63" s="16"/>
      <c r="HN63" s="6">
        <v>6</v>
      </c>
      <c r="HO63" s="2"/>
      <c r="HP63" s="16"/>
      <c r="HQ63" s="2"/>
      <c r="HR63" s="2"/>
      <c r="HS63" s="2"/>
      <c r="HT63" s="4">
        <v>6</v>
      </c>
      <c r="HU63" s="4">
        <v>6</v>
      </c>
      <c r="HV63" s="4">
        <v>100</v>
      </c>
      <c r="HW63" s="3">
        <v>8</v>
      </c>
      <c r="HX63" s="3">
        <v>20</v>
      </c>
      <c r="HY63" s="3">
        <v>40</v>
      </c>
      <c r="HZ63" s="2"/>
      <c r="IA63" s="2"/>
      <c r="IB63" s="2"/>
      <c r="IC63" s="2"/>
      <c r="ID63" s="2"/>
      <c r="IE63" s="16"/>
      <c r="IF63" s="2"/>
      <c r="IG63" s="2"/>
      <c r="IH63" s="16"/>
      <c r="II63" s="7">
        <v>0</v>
      </c>
      <c r="IJ63" s="4">
        <v>0</v>
      </c>
      <c r="IK63" s="4">
        <v>2</v>
      </c>
      <c r="IL63" s="4">
        <v>0</v>
      </c>
      <c r="IM63" s="2"/>
      <c r="IN63" s="16"/>
      <c r="IO63" s="2"/>
      <c r="IP63" s="2"/>
      <c r="IQ63" s="2"/>
      <c r="IR63" s="2"/>
      <c r="IS63" s="2"/>
      <c r="IT63" s="6">
        <v>4</v>
      </c>
      <c r="IU63" s="2"/>
      <c r="IV63" s="2"/>
      <c r="IW63" s="4">
        <v>4</v>
      </c>
      <c r="IX63" s="4">
        <v>4</v>
      </c>
      <c r="IY63" s="4">
        <v>100</v>
      </c>
      <c r="IZ63" s="2"/>
      <c r="JA63" s="2"/>
      <c r="JB63" s="6">
        <v>6</v>
      </c>
      <c r="JC63" s="2"/>
      <c r="JD63" s="16"/>
      <c r="JE63" s="2"/>
      <c r="JF63" s="16"/>
      <c r="JG63" s="2"/>
      <c r="JH63" s="2"/>
      <c r="JI63" s="2"/>
      <c r="JJ63" s="4">
        <v>6</v>
      </c>
      <c r="JK63" s="4">
        <v>6</v>
      </c>
      <c r="JL63" s="4">
        <v>100</v>
      </c>
      <c r="JM63" s="3">
        <v>10</v>
      </c>
      <c r="JN63" s="3">
        <v>12</v>
      </c>
      <c r="JO63" s="3">
        <v>83.33</v>
      </c>
      <c r="JP63" s="1">
        <v>40</v>
      </c>
      <c r="JQ63" s="1">
        <v>100</v>
      </c>
      <c r="JR63" s="1">
        <v>40</v>
      </c>
    </row>
    <row r="64" spans="1:278" ht="16.350000000000001" customHeight="1" x14ac:dyDescent="0.25">
      <c r="A64" s="1">
        <v>1759</v>
      </c>
      <c r="B64" s="2" t="s">
        <v>1027</v>
      </c>
      <c r="C64" s="2" t="s">
        <v>1028</v>
      </c>
      <c r="D64" s="2" t="s">
        <v>117</v>
      </c>
      <c r="E64" s="2" t="s">
        <v>2066</v>
      </c>
      <c r="F64" s="2" t="s">
        <v>1990</v>
      </c>
      <c r="G64" s="2"/>
      <c r="H64" s="6">
        <v>2</v>
      </c>
      <c r="I64" s="16"/>
      <c r="J64" s="2"/>
      <c r="K64" s="2"/>
      <c r="L64" s="2"/>
      <c r="M64" s="4">
        <v>2</v>
      </c>
      <c r="N64" s="4">
        <v>2</v>
      </c>
      <c r="O64" s="4">
        <v>100</v>
      </c>
      <c r="P64" s="6">
        <v>2</v>
      </c>
      <c r="Q64" s="2"/>
      <c r="R64" s="2"/>
      <c r="S64" s="16"/>
      <c r="T64" s="2"/>
      <c r="U64" s="2"/>
      <c r="V64" s="4">
        <v>2</v>
      </c>
      <c r="W64" s="4">
        <v>2</v>
      </c>
      <c r="X64" s="4">
        <v>100</v>
      </c>
      <c r="Y64" s="16"/>
      <c r="Z64" s="2"/>
      <c r="AA64" s="2"/>
      <c r="AB64" s="2"/>
      <c r="AC64" s="2"/>
      <c r="AD64" s="6">
        <v>2</v>
      </c>
      <c r="AE64" s="4">
        <v>2</v>
      </c>
      <c r="AF64" s="4">
        <v>2</v>
      </c>
      <c r="AG64" s="4">
        <v>100</v>
      </c>
      <c r="AH64" s="16"/>
      <c r="AI64" s="2"/>
      <c r="AJ64" s="16"/>
      <c r="AK64" s="2"/>
      <c r="AL64" s="2"/>
      <c r="AM64" s="6">
        <v>2</v>
      </c>
      <c r="AN64" s="4">
        <v>2</v>
      </c>
      <c r="AO64" s="4">
        <v>2</v>
      </c>
      <c r="AP64" s="4">
        <v>100</v>
      </c>
      <c r="AQ64" s="6">
        <v>2</v>
      </c>
      <c r="AR64" s="16"/>
      <c r="AS64" s="2"/>
      <c r="AT64" s="2"/>
      <c r="AU64" s="2"/>
      <c r="AV64" s="16"/>
      <c r="AW64" s="4">
        <v>2</v>
      </c>
      <c r="AX64" s="4">
        <v>2</v>
      </c>
      <c r="AY64" s="4">
        <v>100</v>
      </c>
      <c r="AZ64" s="7">
        <v>0</v>
      </c>
      <c r="BA64" s="2"/>
      <c r="BB64" s="16"/>
      <c r="BC64" s="2"/>
      <c r="BD64" s="2"/>
      <c r="BE64" s="2"/>
      <c r="BF64" s="4">
        <v>0</v>
      </c>
      <c r="BG64" s="4">
        <v>4</v>
      </c>
      <c r="BH64" s="4">
        <v>0</v>
      </c>
      <c r="BI64" s="16"/>
      <c r="BJ64" s="2"/>
      <c r="BK64" s="7">
        <v>0</v>
      </c>
      <c r="BL64" s="2"/>
      <c r="BM64" s="2"/>
      <c r="BN64" s="2"/>
      <c r="BO64" s="4">
        <v>0</v>
      </c>
      <c r="BP64" s="4">
        <v>4</v>
      </c>
      <c r="BQ64" s="4">
        <v>0</v>
      </c>
      <c r="BR64" s="2"/>
      <c r="BS64" s="2"/>
      <c r="BT64" s="6">
        <v>4</v>
      </c>
      <c r="BU64" s="2"/>
      <c r="BV64" s="2"/>
      <c r="BW64" s="16"/>
      <c r="BX64" s="4">
        <v>4</v>
      </c>
      <c r="BY64" s="4">
        <v>4</v>
      </c>
      <c r="BZ64" s="4">
        <v>100</v>
      </c>
      <c r="CA64" s="16"/>
      <c r="CB64" s="6">
        <v>4</v>
      </c>
      <c r="CC64" s="2"/>
      <c r="CD64" s="2"/>
      <c r="CE64" s="16"/>
      <c r="CF64" s="2"/>
      <c r="CG64" s="4">
        <v>4</v>
      </c>
      <c r="CH64" s="4">
        <v>4</v>
      </c>
      <c r="CI64" s="4">
        <v>100</v>
      </c>
      <c r="CJ64" s="16"/>
      <c r="CK64" s="2"/>
      <c r="CL64" s="2"/>
      <c r="CM64" s="7">
        <v>0</v>
      </c>
      <c r="CN64" s="2"/>
      <c r="CO64" s="2"/>
      <c r="CP64" s="4">
        <v>0</v>
      </c>
      <c r="CQ64" s="4">
        <v>4</v>
      </c>
      <c r="CR64" s="4">
        <v>0</v>
      </c>
      <c r="CS64" s="3">
        <v>18</v>
      </c>
      <c r="CT64" s="3">
        <v>30</v>
      </c>
      <c r="CU64" s="3">
        <v>60</v>
      </c>
      <c r="CV64" s="2"/>
      <c r="CW64" s="16"/>
      <c r="CX64" s="16"/>
      <c r="CY64" s="6">
        <v>4</v>
      </c>
      <c r="CZ64" s="2"/>
      <c r="DA64" s="2"/>
      <c r="DB64" s="4">
        <v>4</v>
      </c>
      <c r="DC64" s="4">
        <v>4</v>
      </c>
      <c r="DD64" s="4">
        <v>100</v>
      </c>
      <c r="DE64" s="2"/>
      <c r="DF64" s="6">
        <v>4</v>
      </c>
      <c r="DG64" s="2"/>
      <c r="DH64" s="16"/>
      <c r="DI64" s="2"/>
      <c r="DJ64" s="16"/>
      <c r="DK64" s="4">
        <v>4</v>
      </c>
      <c r="DL64" s="4">
        <v>4</v>
      </c>
      <c r="DM64" s="4">
        <v>100</v>
      </c>
      <c r="DN64" s="2"/>
      <c r="DO64" s="2"/>
      <c r="DP64" s="6">
        <v>6</v>
      </c>
      <c r="DQ64" s="2"/>
      <c r="DR64" s="2"/>
      <c r="DS64" s="16"/>
      <c r="DT64" s="4">
        <v>6</v>
      </c>
      <c r="DU64" s="4">
        <v>6</v>
      </c>
      <c r="DV64" s="4">
        <v>100</v>
      </c>
      <c r="DW64" s="16"/>
      <c r="DX64" s="2"/>
      <c r="DY64" s="2"/>
      <c r="DZ64" s="16"/>
      <c r="EA64" s="6">
        <v>6</v>
      </c>
      <c r="EB64" s="2"/>
      <c r="EC64" s="4">
        <v>6</v>
      </c>
      <c r="ED64" s="4">
        <v>6</v>
      </c>
      <c r="EE64" s="4">
        <v>100</v>
      </c>
      <c r="EF64" s="2"/>
      <c r="EG64" s="2"/>
      <c r="EH64" s="2"/>
      <c r="EI64" s="16"/>
      <c r="EJ64" s="8">
        <v>1</v>
      </c>
      <c r="EK64" s="16"/>
      <c r="EL64" s="4">
        <v>1</v>
      </c>
      <c r="EM64" s="4">
        <v>6</v>
      </c>
      <c r="EN64" s="4">
        <v>16.670000000000002</v>
      </c>
      <c r="EO64" s="2"/>
      <c r="EP64" s="2"/>
      <c r="EQ64" s="2"/>
      <c r="ER64" s="6">
        <v>6</v>
      </c>
      <c r="ES64" s="16"/>
      <c r="ET64" s="16"/>
      <c r="EU64" s="4">
        <v>6</v>
      </c>
      <c r="EV64" s="4">
        <v>6</v>
      </c>
      <c r="EW64" s="4">
        <v>100</v>
      </c>
      <c r="EX64" s="16"/>
      <c r="EY64" s="2"/>
      <c r="EZ64" s="2"/>
      <c r="FA64" s="2"/>
      <c r="FB64" s="2"/>
      <c r="FC64" s="7">
        <v>0</v>
      </c>
      <c r="FD64" s="4">
        <v>0</v>
      </c>
      <c r="FE64" s="4">
        <v>6</v>
      </c>
      <c r="FF64" s="4">
        <v>0</v>
      </c>
      <c r="FG64" s="3">
        <v>27</v>
      </c>
      <c r="FH64" s="3">
        <v>38</v>
      </c>
      <c r="FI64" s="3">
        <v>71.05</v>
      </c>
      <c r="FJ64" s="2"/>
      <c r="FK64" s="2"/>
      <c r="FL64" s="16"/>
      <c r="FM64" s="2"/>
      <c r="FN64" s="2"/>
      <c r="FO64" s="6">
        <v>2</v>
      </c>
      <c r="FP64" s="2"/>
      <c r="FQ64" s="2"/>
      <c r="FR64" s="16"/>
      <c r="FS64" s="2"/>
      <c r="FT64" s="4">
        <v>2</v>
      </c>
      <c r="FU64" s="4">
        <v>2</v>
      </c>
      <c r="FV64" s="4">
        <v>100</v>
      </c>
      <c r="FW64" s="2"/>
      <c r="FX64" s="7">
        <v>0</v>
      </c>
      <c r="FY64" s="2"/>
      <c r="FZ64" s="2"/>
      <c r="GA64" s="2"/>
      <c r="GB64" s="16"/>
      <c r="GC64" s="2"/>
      <c r="GD64" s="2"/>
      <c r="GE64" s="2"/>
      <c r="GF64" s="2"/>
      <c r="GG64" s="4">
        <v>0</v>
      </c>
      <c r="GH64" s="4">
        <v>4</v>
      </c>
      <c r="GI64" s="4">
        <v>0</v>
      </c>
      <c r="GJ64" s="2"/>
      <c r="GK64" s="2"/>
      <c r="GL64" s="16"/>
      <c r="GM64" s="16"/>
      <c r="GN64" s="2"/>
      <c r="GO64" s="2"/>
      <c r="GP64" s="2"/>
      <c r="GQ64" s="2"/>
      <c r="GR64" s="7">
        <v>0</v>
      </c>
      <c r="GS64" s="2"/>
      <c r="GT64" s="4">
        <v>0</v>
      </c>
      <c r="GU64" s="4">
        <v>4</v>
      </c>
      <c r="GV64" s="4">
        <v>0</v>
      </c>
      <c r="GW64" s="2"/>
      <c r="GX64" s="2"/>
      <c r="GY64" s="2"/>
      <c r="GZ64" s="6">
        <v>4</v>
      </c>
      <c r="HA64" s="2"/>
      <c r="HB64" s="16"/>
      <c r="HC64" s="2"/>
      <c r="HD64" s="2"/>
      <c r="HE64" s="2"/>
      <c r="HF64" s="2"/>
      <c r="HG64" s="4">
        <v>4</v>
      </c>
      <c r="HH64" s="4">
        <v>4</v>
      </c>
      <c r="HI64" s="4">
        <v>100</v>
      </c>
      <c r="HJ64" s="2"/>
      <c r="HK64" s="2"/>
      <c r="HL64" s="6">
        <v>6</v>
      </c>
      <c r="HM64" s="2"/>
      <c r="HN64" s="2"/>
      <c r="HO64" s="16"/>
      <c r="HP64" s="2"/>
      <c r="HQ64" s="2"/>
      <c r="HR64" s="2"/>
      <c r="HS64" s="2"/>
      <c r="HT64" s="4">
        <v>6</v>
      </c>
      <c r="HU64" s="4">
        <v>6</v>
      </c>
      <c r="HV64" s="4">
        <v>100</v>
      </c>
      <c r="HW64" s="3">
        <v>12</v>
      </c>
      <c r="HX64" s="3">
        <v>20</v>
      </c>
      <c r="HY64" s="3">
        <v>60</v>
      </c>
      <c r="HZ64" s="2"/>
      <c r="IA64" s="2"/>
      <c r="IB64" s="2"/>
      <c r="IC64" s="2"/>
      <c r="ID64" s="2"/>
      <c r="IE64" s="2"/>
      <c r="IF64" s="6">
        <v>2</v>
      </c>
      <c r="IG64" s="16"/>
      <c r="IH64" s="2"/>
      <c r="II64" s="2"/>
      <c r="IJ64" s="4">
        <v>2</v>
      </c>
      <c r="IK64" s="4">
        <v>2</v>
      </c>
      <c r="IL64" s="4">
        <v>100</v>
      </c>
      <c r="IM64" s="2"/>
      <c r="IN64" s="6">
        <v>4</v>
      </c>
      <c r="IO64" s="2"/>
      <c r="IP64" s="2"/>
      <c r="IQ64" s="2"/>
      <c r="IR64" s="16"/>
      <c r="IS64" s="2"/>
      <c r="IT64" s="2"/>
      <c r="IU64" s="16"/>
      <c r="IV64" s="2"/>
      <c r="IW64" s="4">
        <v>4</v>
      </c>
      <c r="IX64" s="4">
        <v>4</v>
      </c>
      <c r="IY64" s="4">
        <v>100</v>
      </c>
      <c r="IZ64" s="2"/>
      <c r="JA64" s="6">
        <v>6</v>
      </c>
      <c r="JB64" s="16"/>
      <c r="JC64" s="2"/>
      <c r="JD64" s="16"/>
      <c r="JE64" s="2"/>
      <c r="JF64" s="2"/>
      <c r="JG64" s="2"/>
      <c r="JH64" s="2"/>
      <c r="JI64" s="2"/>
      <c r="JJ64" s="4">
        <v>6</v>
      </c>
      <c r="JK64" s="4">
        <v>6</v>
      </c>
      <c r="JL64" s="4">
        <v>100</v>
      </c>
      <c r="JM64" s="3">
        <v>12</v>
      </c>
      <c r="JN64" s="3">
        <v>12</v>
      </c>
      <c r="JO64" s="3">
        <v>100</v>
      </c>
      <c r="JP64" s="1">
        <v>69</v>
      </c>
      <c r="JQ64" s="1">
        <v>100</v>
      </c>
      <c r="JR64" s="1">
        <v>69</v>
      </c>
    </row>
    <row r="65" spans="1:278" ht="16.350000000000001" customHeight="1" x14ac:dyDescent="0.25">
      <c r="A65" s="1">
        <v>1721</v>
      </c>
      <c r="B65" s="2" t="s">
        <v>1042</v>
      </c>
      <c r="C65" s="2" t="s">
        <v>76</v>
      </c>
      <c r="D65" s="2" t="s">
        <v>1043</v>
      </c>
      <c r="E65" s="2" t="s">
        <v>2067</v>
      </c>
      <c r="F65" s="2" t="s">
        <v>1991</v>
      </c>
      <c r="G65" s="16"/>
      <c r="H65" s="2"/>
      <c r="I65" s="6">
        <v>2</v>
      </c>
      <c r="J65" s="2"/>
      <c r="K65" s="16"/>
      <c r="L65" s="2"/>
      <c r="M65" s="4">
        <v>2</v>
      </c>
      <c r="N65" s="4">
        <v>2</v>
      </c>
      <c r="O65" s="4">
        <v>100</v>
      </c>
      <c r="P65" s="16"/>
      <c r="Q65" s="2"/>
      <c r="R65" s="16"/>
      <c r="S65" s="6">
        <v>2</v>
      </c>
      <c r="T65" s="2"/>
      <c r="U65" s="2"/>
      <c r="V65" s="4">
        <v>2</v>
      </c>
      <c r="W65" s="4">
        <v>2</v>
      </c>
      <c r="X65" s="4">
        <v>100</v>
      </c>
      <c r="Y65" s="2"/>
      <c r="Z65" s="2"/>
      <c r="AA65" s="2"/>
      <c r="AB65" s="16"/>
      <c r="AC65" s="7">
        <v>0</v>
      </c>
      <c r="AD65" s="2"/>
      <c r="AE65" s="4">
        <v>0</v>
      </c>
      <c r="AF65" s="4">
        <v>2</v>
      </c>
      <c r="AG65" s="4">
        <v>0</v>
      </c>
      <c r="AH65" s="2"/>
      <c r="AI65" s="2"/>
      <c r="AJ65" s="16"/>
      <c r="AK65" s="16"/>
      <c r="AL65" s="6">
        <v>2</v>
      </c>
      <c r="AM65" s="2"/>
      <c r="AN65" s="4">
        <v>2</v>
      </c>
      <c r="AO65" s="4">
        <v>2</v>
      </c>
      <c r="AP65" s="4">
        <v>100</v>
      </c>
      <c r="AQ65" s="2"/>
      <c r="AR65" s="16"/>
      <c r="AS65" s="16"/>
      <c r="AT65" s="6">
        <v>2</v>
      </c>
      <c r="AU65" s="2"/>
      <c r="AV65" s="2"/>
      <c r="AW65" s="4">
        <v>2</v>
      </c>
      <c r="AX65" s="4">
        <v>2</v>
      </c>
      <c r="AY65" s="4">
        <v>100</v>
      </c>
      <c r="AZ65" s="2"/>
      <c r="BA65" s="7">
        <v>0</v>
      </c>
      <c r="BB65" s="16"/>
      <c r="BC65" s="2"/>
      <c r="BD65" s="2"/>
      <c r="BE65" s="16"/>
      <c r="BF65" s="4">
        <v>0</v>
      </c>
      <c r="BG65" s="4">
        <v>4</v>
      </c>
      <c r="BH65" s="4">
        <v>0</v>
      </c>
      <c r="BI65" s="2"/>
      <c r="BJ65" s="2"/>
      <c r="BK65" s="2"/>
      <c r="BL65" s="16"/>
      <c r="BM65" s="7">
        <v>0</v>
      </c>
      <c r="BN65" s="2"/>
      <c r="BO65" s="4">
        <v>0</v>
      </c>
      <c r="BP65" s="4">
        <v>4</v>
      </c>
      <c r="BQ65" s="4">
        <v>0</v>
      </c>
      <c r="BR65" s="2"/>
      <c r="BS65" s="2"/>
      <c r="BT65" s="6">
        <v>4</v>
      </c>
      <c r="BU65" s="16"/>
      <c r="BV65" s="16"/>
      <c r="BW65" s="2"/>
      <c r="BX65" s="4">
        <v>4</v>
      </c>
      <c r="BY65" s="4">
        <v>4</v>
      </c>
      <c r="BZ65" s="4">
        <v>100</v>
      </c>
      <c r="CA65" s="16"/>
      <c r="CB65" s="2"/>
      <c r="CC65" s="2"/>
      <c r="CD65" s="7">
        <v>0</v>
      </c>
      <c r="CE65" s="2"/>
      <c r="CF65" s="2"/>
      <c r="CG65" s="4">
        <v>0</v>
      </c>
      <c r="CH65" s="4">
        <v>4</v>
      </c>
      <c r="CI65" s="4">
        <v>0</v>
      </c>
      <c r="CJ65" s="16"/>
      <c r="CK65" s="2"/>
      <c r="CL65" s="2"/>
      <c r="CM65" s="7">
        <v>0</v>
      </c>
      <c r="CN65" s="2"/>
      <c r="CO65" s="16"/>
      <c r="CP65" s="4">
        <v>0</v>
      </c>
      <c r="CQ65" s="4">
        <v>4</v>
      </c>
      <c r="CR65" s="4">
        <v>0</v>
      </c>
      <c r="CS65" s="3">
        <v>12</v>
      </c>
      <c r="CT65" s="3">
        <v>30</v>
      </c>
      <c r="CU65" s="3">
        <v>40</v>
      </c>
      <c r="CV65" s="6">
        <v>4</v>
      </c>
      <c r="CW65" s="16"/>
      <c r="CX65" s="2"/>
      <c r="CY65" s="2"/>
      <c r="CZ65" s="2"/>
      <c r="DA65" s="16"/>
      <c r="DB65" s="4">
        <v>4</v>
      </c>
      <c r="DC65" s="4">
        <v>4</v>
      </c>
      <c r="DD65" s="4">
        <v>100</v>
      </c>
      <c r="DE65" s="16"/>
      <c r="DF65" s="16"/>
      <c r="DG65" s="2"/>
      <c r="DH65" s="2"/>
      <c r="DI65" s="6">
        <v>4</v>
      </c>
      <c r="DJ65" s="2"/>
      <c r="DK65" s="4">
        <v>4</v>
      </c>
      <c r="DL65" s="4">
        <v>4</v>
      </c>
      <c r="DM65" s="4">
        <v>100</v>
      </c>
      <c r="DN65" s="6">
        <v>6</v>
      </c>
      <c r="DO65" s="2"/>
      <c r="DP65" s="16"/>
      <c r="DQ65" s="16"/>
      <c r="DR65" s="2"/>
      <c r="DS65" s="2"/>
      <c r="DT65" s="4">
        <v>6</v>
      </c>
      <c r="DU65" s="4">
        <v>6</v>
      </c>
      <c r="DV65" s="4">
        <v>100</v>
      </c>
      <c r="DW65" s="16"/>
      <c r="DX65" s="2"/>
      <c r="DY65" s="2"/>
      <c r="DZ65" s="2"/>
      <c r="EA65" s="8">
        <v>3</v>
      </c>
      <c r="EB65" s="2"/>
      <c r="EC65" s="4">
        <v>3</v>
      </c>
      <c r="ED65" s="4">
        <v>6</v>
      </c>
      <c r="EE65" s="4">
        <v>50</v>
      </c>
      <c r="EF65" s="2"/>
      <c r="EG65" s="8">
        <v>4</v>
      </c>
      <c r="EH65" s="16"/>
      <c r="EI65" s="2"/>
      <c r="EJ65" s="16"/>
      <c r="EK65" s="2"/>
      <c r="EL65" s="4">
        <v>4</v>
      </c>
      <c r="EM65" s="4">
        <v>6</v>
      </c>
      <c r="EN65" s="4">
        <v>66.67</v>
      </c>
      <c r="EO65" s="2"/>
      <c r="EP65" s="16"/>
      <c r="EQ65" s="16"/>
      <c r="ER65" s="2"/>
      <c r="ES65" s="6">
        <v>6</v>
      </c>
      <c r="ET65" s="2"/>
      <c r="EU65" s="4">
        <v>6</v>
      </c>
      <c r="EV65" s="4">
        <v>6</v>
      </c>
      <c r="EW65" s="4">
        <v>100</v>
      </c>
      <c r="EX65" s="6">
        <v>6</v>
      </c>
      <c r="EY65" s="16"/>
      <c r="EZ65" s="2"/>
      <c r="FA65" s="2"/>
      <c r="FB65" s="16"/>
      <c r="FC65" s="2"/>
      <c r="FD65" s="4">
        <v>6</v>
      </c>
      <c r="FE65" s="4">
        <v>6</v>
      </c>
      <c r="FF65" s="4">
        <v>100</v>
      </c>
      <c r="FG65" s="3">
        <v>33</v>
      </c>
      <c r="FH65" s="3">
        <v>38</v>
      </c>
      <c r="FI65" s="3">
        <v>86.84</v>
      </c>
      <c r="FJ65" s="2"/>
      <c r="FK65" s="2"/>
      <c r="FL65" s="2"/>
      <c r="FM65" s="2"/>
      <c r="FN65" s="2"/>
      <c r="FO65" s="2"/>
      <c r="FP65" s="16"/>
      <c r="FQ65" s="6">
        <v>2</v>
      </c>
      <c r="FR65" s="16"/>
      <c r="FS65" s="2"/>
      <c r="FT65" s="4">
        <v>2</v>
      </c>
      <c r="FU65" s="4">
        <v>2</v>
      </c>
      <c r="FV65" s="4">
        <v>100</v>
      </c>
      <c r="FW65" s="2"/>
      <c r="FX65" s="2"/>
      <c r="FY65" s="2"/>
      <c r="FZ65" s="2"/>
      <c r="GA65" s="7">
        <v>0</v>
      </c>
      <c r="GB65" s="2"/>
      <c r="GC65" s="2"/>
      <c r="GD65" s="2"/>
      <c r="GE65" s="16"/>
      <c r="GF65" s="2"/>
      <c r="GG65" s="4">
        <v>0</v>
      </c>
      <c r="GH65" s="4">
        <v>4</v>
      </c>
      <c r="GI65" s="4">
        <v>0</v>
      </c>
      <c r="GJ65" s="2"/>
      <c r="GK65" s="2"/>
      <c r="GL65" s="2"/>
      <c r="GM65" s="6">
        <v>4</v>
      </c>
      <c r="GN65" s="2"/>
      <c r="GO65" s="16"/>
      <c r="GP65" s="2"/>
      <c r="GQ65" s="2"/>
      <c r="GR65" s="2"/>
      <c r="GS65" s="2"/>
      <c r="GT65" s="4">
        <v>4</v>
      </c>
      <c r="GU65" s="4">
        <v>4</v>
      </c>
      <c r="GV65" s="4">
        <v>100</v>
      </c>
      <c r="GW65" s="2"/>
      <c r="GX65" s="2"/>
      <c r="GY65" s="2"/>
      <c r="GZ65" s="16"/>
      <c r="HA65" s="16"/>
      <c r="HB65" s="2"/>
      <c r="HC65" s="7">
        <v>0</v>
      </c>
      <c r="HD65" s="2"/>
      <c r="HE65" s="2"/>
      <c r="HF65" s="2"/>
      <c r="HG65" s="4">
        <v>0</v>
      </c>
      <c r="HH65" s="4">
        <v>4</v>
      </c>
      <c r="HI65" s="4">
        <v>0</v>
      </c>
      <c r="HJ65" s="2"/>
      <c r="HK65" s="2"/>
      <c r="HL65" s="2"/>
      <c r="HM65" s="6">
        <v>6</v>
      </c>
      <c r="HN65" s="2"/>
      <c r="HO65" s="2"/>
      <c r="HP65" s="16"/>
      <c r="HQ65" s="2"/>
      <c r="HR65" s="2"/>
      <c r="HS65" s="16"/>
      <c r="HT65" s="4">
        <v>6</v>
      </c>
      <c r="HU65" s="4">
        <v>6</v>
      </c>
      <c r="HV65" s="4">
        <v>100</v>
      </c>
      <c r="HW65" s="3">
        <v>12</v>
      </c>
      <c r="HX65" s="3">
        <v>20</v>
      </c>
      <c r="HY65" s="3">
        <v>60</v>
      </c>
      <c r="HZ65" s="2"/>
      <c r="IA65" s="6">
        <v>2</v>
      </c>
      <c r="IB65" s="2"/>
      <c r="IC65" s="2"/>
      <c r="ID65" s="2"/>
      <c r="IE65" s="2"/>
      <c r="IF65" s="2"/>
      <c r="IG65" s="2"/>
      <c r="IH65" s="2"/>
      <c r="II65" s="16"/>
      <c r="IJ65" s="4">
        <v>2</v>
      </c>
      <c r="IK65" s="4">
        <v>2</v>
      </c>
      <c r="IL65" s="4">
        <v>100</v>
      </c>
      <c r="IM65" s="2"/>
      <c r="IN65" s="2"/>
      <c r="IO65" s="6">
        <v>4</v>
      </c>
      <c r="IP65" s="16"/>
      <c r="IQ65" s="2"/>
      <c r="IR65" s="2"/>
      <c r="IS65" s="2"/>
      <c r="IT65" s="2"/>
      <c r="IU65" s="2"/>
      <c r="IV65" s="16"/>
      <c r="IW65" s="4">
        <v>4</v>
      </c>
      <c r="IX65" s="4">
        <v>4</v>
      </c>
      <c r="IY65" s="4">
        <v>100</v>
      </c>
      <c r="IZ65" s="2"/>
      <c r="JA65" s="2"/>
      <c r="JB65" s="2"/>
      <c r="JC65" s="2"/>
      <c r="JD65" s="2"/>
      <c r="JE65" s="8">
        <v>3</v>
      </c>
      <c r="JF65" s="2"/>
      <c r="JG65" s="16"/>
      <c r="JH65" s="2"/>
      <c r="JI65" s="16"/>
      <c r="JJ65" s="4">
        <v>3</v>
      </c>
      <c r="JK65" s="4">
        <v>6</v>
      </c>
      <c r="JL65" s="4">
        <v>50</v>
      </c>
      <c r="JM65" s="3">
        <v>9</v>
      </c>
      <c r="JN65" s="3">
        <v>12</v>
      </c>
      <c r="JO65" s="3">
        <v>75</v>
      </c>
      <c r="JP65" s="1">
        <v>66</v>
      </c>
      <c r="JQ65" s="1">
        <v>100</v>
      </c>
      <c r="JR65" s="1">
        <v>66</v>
      </c>
    </row>
    <row r="66" spans="1:278" ht="16.350000000000001" customHeight="1" x14ac:dyDescent="0.25">
      <c r="A66" s="1">
        <v>5037</v>
      </c>
      <c r="B66" s="2" t="s">
        <v>69</v>
      </c>
      <c r="C66" s="2" t="s">
        <v>70</v>
      </c>
      <c r="D66" s="2" t="s">
        <v>71</v>
      </c>
      <c r="E66" s="2" t="s">
        <v>2068</v>
      </c>
      <c r="F66" s="2" t="s">
        <v>1992</v>
      </c>
      <c r="G66" s="16"/>
      <c r="H66" s="2"/>
      <c r="I66" s="16"/>
      <c r="J66" s="2"/>
      <c r="K66" s="2"/>
      <c r="L66" s="6">
        <v>2</v>
      </c>
      <c r="M66" s="4">
        <v>2</v>
      </c>
      <c r="N66" s="4">
        <v>2</v>
      </c>
      <c r="O66" s="4">
        <v>100</v>
      </c>
      <c r="P66" s="2"/>
      <c r="Q66" s="2"/>
      <c r="R66" s="2"/>
      <c r="S66" s="16"/>
      <c r="T66" s="6">
        <v>2</v>
      </c>
      <c r="U66" s="16"/>
      <c r="V66" s="4">
        <v>2</v>
      </c>
      <c r="W66" s="4">
        <v>2</v>
      </c>
      <c r="X66" s="4">
        <v>100</v>
      </c>
      <c r="Y66" s="6">
        <v>2</v>
      </c>
      <c r="Z66" s="2"/>
      <c r="AA66" s="2"/>
      <c r="AB66" s="16"/>
      <c r="AC66" s="2"/>
      <c r="AD66" s="16"/>
      <c r="AE66" s="4">
        <v>2</v>
      </c>
      <c r="AF66" s="4">
        <v>2</v>
      </c>
      <c r="AG66" s="4">
        <v>100</v>
      </c>
      <c r="AH66" s="16"/>
      <c r="AI66" s="2"/>
      <c r="AJ66" s="7">
        <v>0</v>
      </c>
      <c r="AK66" s="2"/>
      <c r="AL66" s="2"/>
      <c r="AM66" s="2"/>
      <c r="AN66" s="4">
        <v>0</v>
      </c>
      <c r="AO66" s="4">
        <v>2</v>
      </c>
      <c r="AP66" s="4">
        <v>0</v>
      </c>
      <c r="AQ66" s="16"/>
      <c r="AR66" s="16"/>
      <c r="AS66" s="2"/>
      <c r="AT66" s="2"/>
      <c r="AU66" s="7">
        <v>0</v>
      </c>
      <c r="AV66" s="2"/>
      <c r="AW66" s="4">
        <v>0</v>
      </c>
      <c r="AX66" s="4">
        <v>2</v>
      </c>
      <c r="AY66" s="4">
        <v>0</v>
      </c>
      <c r="AZ66" s="16"/>
      <c r="BA66" s="2"/>
      <c r="BB66" s="16"/>
      <c r="BC66" s="2"/>
      <c r="BD66" s="2"/>
      <c r="BE66" s="7">
        <v>0</v>
      </c>
      <c r="BF66" s="4">
        <v>0</v>
      </c>
      <c r="BG66" s="4">
        <v>4</v>
      </c>
      <c r="BH66" s="4">
        <v>0</v>
      </c>
      <c r="BI66" s="2"/>
      <c r="BJ66" s="2"/>
      <c r="BK66" s="16"/>
      <c r="BL66" s="16"/>
      <c r="BM66" s="2"/>
      <c r="BN66" s="7">
        <v>0</v>
      </c>
      <c r="BO66" s="4">
        <v>0</v>
      </c>
      <c r="BP66" s="4">
        <v>4</v>
      </c>
      <c r="BQ66" s="4">
        <v>0</v>
      </c>
      <c r="BR66" s="2"/>
      <c r="BS66" s="6">
        <v>4</v>
      </c>
      <c r="BT66" s="16"/>
      <c r="BU66" s="16"/>
      <c r="BV66" s="2"/>
      <c r="BW66" s="2"/>
      <c r="BX66" s="4">
        <v>4</v>
      </c>
      <c r="BY66" s="4">
        <v>4</v>
      </c>
      <c r="BZ66" s="4">
        <v>100</v>
      </c>
      <c r="CA66" s="16"/>
      <c r="CB66" s="2"/>
      <c r="CC66" s="2"/>
      <c r="CD66" s="7">
        <v>0</v>
      </c>
      <c r="CE66" s="16"/>
      <c r="CF66" s="2"/>
      <c r="CG66" s="4">
        <v>0</v>
      </c>
      <c r="CH66" s="4">
        <v>4</v>
      </c>
      <c r="CI66" s="4">
        <v>0</v>
      </c>
      <c r="CJ66" s="2"/>
      <c r="CK66" s="6">
        <v>4</v>
      </c>
      <c r="CL66" s="2"/>
      <c r="CM66" s="2"/>
      <c r="CN66" s="2"/>
      <c r="CO66" s="2"/>
      <c r="CP66" s="4">
        <v>4</v>
      </c>
      <c r="CQ66" s="4">
        <v>4</v>
      </c>
      <c r="CR66" s="4">
        <v>100</v>
      </c>
      <c r="CS66" s="3">
        <v>14</v>
      </c>
      <c r="CT66" s="3">
        <v>30</v>
      </c>
      <c r="CU66" s="3">
        <v>46.67</v>
      </c>
      <c r="CV66" s="6">
        <v>4</v>
      </c>
      <c r="CW66" s="2"/>
      <c r="CX66" s="2"/>
      <c r="CY66" s="16"/>
      <c r="CZ66" s="16"/>
      <c r="DA66" s="2"/>
      <c r="DB66" s="4">
        <v>4</v>
      </c>
      <c r="DC66" s="4">
        <v>4</v>
      </c>
      <c r="DD66" s="4">
        <v>100</v>
      </c>
      <c r="DE66" s="2"/>
      <c r="DF66" s="2"/>
      <c r="DG66" s="16"/>
      <c r="DH66" s="16"/>
      <c r="DI66" s="2"/>
      <c r="DJ66" s="6">
        <v>4</v>
      </c>
      <c r="DK66" s="4">
        <v>4</v>
      </c>
      <c r="DL66" s="4">
        <v>4</v>
      </c>
      <c r="DM66" s="4">
        <v>100</v>
      </c>
      <c r="DN66" s="2"/>
      <c r="DO66" s="16"/>
      <c r="DP66" s="6">
        <v>6</v>
      </c>
      <c r="DQ66" s="2"/>
      <c r="DR66" s="16"/>
      <c r="DS66" s="2"/>
      <c r="DT66" s="4">
        <v>6</v>
      </c>
      <c r="DU66" s="4">
        <v>6</v>
      </c>
      <c r="DV66" s="4">
        <v>100</v>
      </c>
      <c r="DW66" s="2"/>
      <c r="DX66" s="2"/>
      <c r="DY66" s="2"/>
      <c r="DZ66" s="2"/>
      <c r="EA66" s="16"/>
      <c r="EB66" s="6">
        <v>6</v>
      </c>
      <c r="EC66" s="4">
        <v>6</v>
      </c>
      <c r="ED66" s="4">
        <v>6</v>
      </c>
      <c r="EE66" s="4">
        <v>100</v>
      </c>
      <c r="EF66" s="16"/>
      <c r="EG66" s="2"/>
      <c r="EH66" s="16"/>
      <c r="EI66" s="2"/>
      <c r="EJ66" s="8">
        <v>1</v>
      </c>
      <c r="EK66" s="2"/>
      <c r="EL66" s="4">
        <v>1</v>
      </c>
      <c r="EM66" s="4">
        <v>6</v>
      </c>
      <c r="EN66" s="4">
        <v>16.670000000000002</v>
      </c>
      <c r="EO66" s="2"/>
      <c r="EP66" s="2"/>
      <c r="EQ66" s="16"/>
      <c r="ER66" s="2"/>
      <c r="ES66" s="16"/>
      <c r="ET66" s="6">
        <v>6</v>
      </c>
      <c r="EU66" s="4">
        <v>6</v>
      </c>
      <c r="EV66" s="4">
        <v>6</v>
      </c>
      <c r="EW66" s="4">
        <v>100</v>
      </c>
      <c r="EX66" s="7">
        <v>0</v>
      </c>
      <c r="EY66" s="2"/>
      <c r="EZ66" s="2"/>
      <c r="FA66" s="16"/>
      <c r="FB66" s="2"/>
      <c r="FC66" s="16"/>
      <c r="FD66" s="4">
        <v>0</v>
      </c>
      <c r="FE66" s="4">
        <v>6</v>
      </c>
      <c r="FF66" s="4">
        <v>0</v>
      </c>
      <c r="FG66" s="3">
        <v>27</v>
      </c>
      <c r="FH66" s="3">
        <v>38</v>
      </c>
      <c r="FI66" s="3">
        <v>71.05</v>
      </c>
      <c r="FJ66" s="2"/>
      <c r="FK66" s="2"/>
      <c r="FL66" s="2"/>
      <c r="FM66" s="2"/>
      <c r="FN66" s="2"/>
      <c r="FO66" s="6">
        <v>2</v>
      </c>
      <c r="FP66" s="2"/>
      <c r="FQ66" s="2"/>
      <c r="FR66" s="16"/>
      <c r="FS66" s="16"/>
      <c r="FT66" s="4">
        <v>2</v>
      </c>
      <c r="FU66" s="4">
        <v>2</v>
      </c>
      <c r="FV66" s="4">
        <v>100</v>
      </c>
      <c r="FW66" s="16"/>
      <c r="FX66" s="2"/>
      <c r="FY66" s="2"/>
      <c r="FZ66" s="7">
        <v>0</v>
      </c>
      <c r="GA66" s="2"/>
      <c r="GB66" s="2"/>
      <c r="GC66" s="2"/>
      <c r="GD66" s="2"/>
      <c r="GE66" s="2"/>
      <c r="GF66" s="2"/>
      <c r="GG66" s="4">
        <v>0</v>
      </c>
      <c r="GH66" s="4">
        <v>4</v>
      </c>
      <c r="GI66" s="4">
        <v>0</v>
      </c>
      <c r="GJ66" s="2"/>
      <c r="GK66" s="2"/>
      <c r="GL66" s="16"/>
      <c r="GM66" s="2"/>
      <c r="GN66" s="16"/>
      <c r="GO66" s="6">
        <v>4</v>
      </c>
      <c r="GP66" s="2"/>
      <c r="GQ66" s="2"/>
      <c r="GR66" s="2"/>
      <c r="GS66" s="2"/>
      <c r="GT66" s="4">
        <v>4</v>
      </c>
      <c r="GU66" s="4">
        <v>4</v>
      </c>
      <c r="GV66" s="4">
        <v>100</v>
      </c>
      <c r="GW66" s="2"/>
      <c r="GX66" s="2"/>
      <c r="GY66" s="2"/>
      <c r="GZ66" s="2"/>
      <c r="HA66" s="2"/>
      <c r="HB66" s="2"/>
      <c r="HC66" s="2"/>
      <c r="HD66" s="16"/>
      <c r="HE66" s="2"/>
      <c r="HF66" s="7">
        <v>0</v>
      </c>
      <c r="HG66" s="4">
        <v>0</v>
      </c>
      <c r="HH66" s="4">
        <v>4</v>
      </c>
      <c r="HI66" s="4">
        <v>0</v>
      </c>
      <c r="HJ66" s="2"/>
      <c r="HK66" s="16"/>
      <c r="HL66" s="16"/>
      <c r="HM66" s="2"/>
      <c r="HN66" s="2"/>
      <c r="HO66" s="2"/>
      <c r="HP66" s="2"/>
      <c r="HQ66" s="2"/>
      <c r="HR66" s="6">
        <v>6</v>
      </c>
      <c r="HS66" s="2"/>
      <c r="HT66" s="4">
        <v>6</v>
      </c>
      <c r="HU66" s="4">
        <v>6</v>
      </c>
      <c r="HV66" s="4">
        <v>100</v>
      </c>
      <c r="HW66" s="3">
        <v>12</v>
      </c>
      <c r="HX66" s="3">
        <v>20</v>
      </c>
      <c r="HY66" s="3">
        <v>60</v>
      </c>
      <c r="HZ66" s="2"/>
      <c r="IA66" s="2"/>
      <c r="IB66" s="7">
        <v>0</v>
      </c>
      <c r="IC66" s="16"/>
      <c r="ID66" s="2"/>
      <c r="IE66" s="2"/>
      <c r="IF66" s="2"/>
      <c r="IG66" s="16"/>
      <c r="IH66" s="2"/>
      <c r="II66" s="2"/>
      <c r="IJ66" s="4">
        <v>0</v>
      </c>
      <c r="IK66" s="4">
        <v>2</v>
      </c>
      <c r="IL66" s="4">
        <v>0</v>
      </c>
      <c r="IM66" s="2"/>
      <c r="IN66" s="2"/>
      <c r="IO66" s="2"/>
      <c r="IP66" s="16"/>
      <c r="IQ66" s="2"/>
      <c r="IR66" s="2"/>
      <c r="IS66" s="2"/>
      <c r="IT66" s="2"/>
      <c r="IU66" s="16"/>
      <c r="IV66" s="7">
        <v>0</v>
      </c>
      <c r="IW66" s="4">
        <v>0</v>
      </c>
      <c r="IX66" s="4">
        <v>4</v>
      </c>
      <c r="IY66" s="4">
        <v>0</v>
      </c>
      <c r="IZ66" s="2"/>
      <c r="JA66" s="2"/>
      <c r="JB66" s="6">
        <v>6</v>
      </c>
      <c r="JC66" s="16"/>
      <c r="JD66" s="2"/>
      <c r="JE66" s="2"/>
      <c r="JF66" s="2"/>
      <c r="JG66" s="2"/>
      <c r="JH66" s="16"/>
      <c r="JI66" s="2"/>
      <c r="JJ66" s="4">
        <v>6</v>
      </c>
      <c r="JK66" s="4">
        <v>6</v>
      </c>
      <c r="JL66" s="4">
        <v>100</v>
      </c>
      <c r="JM66" s="3">
        <v>6</v>
      </c>
      <c r="JN66" s="3">
        <v>12</v>
      </c>
      <c r="JO66" s="3">
        <v>50</v>
      </c>
      <c r="JP66" s="1">
        <v>59</v>
      </c>
      <c r="JQ66" s="1">
        <v>100</v>
      </c>
      <c r="JR66" s="1">
        <v>59</v>
      </c>
    </row>
    <row r="67" spans="1:278" ht="16.350000000000001" customHeight="1" x14ac:dyDescent="0.25">
      <c r="A67" s="1">
        <v>2449</v>
      </c>
      <c r="B67" s="2" t="s">
        <v>1837</v>
      </c>
      <c r="C67" s="2" t="s">
        <v>946</v>
      </c>
      <c r="D67" s="2" t="s">
        <v>61</v>
      </c>
      <c r="E67" s="2" t="s">
        <v>2069</v>
      </c>
      <c r="F67" s="2" t="s">
        <v>1990</v>
      </c>
      <c r="G67" s="16"/>
      <c r="H67" s="2"/>
      <c r="I67" s="2"/>
      <c r="J67" s="2"/>
      <c r="K67" s="16"/>
      <c r="L67" s="7">
        <v>0</v>
      </c>
      <c r="M67" s="4">
        <v>0</v>
      </c>
      <c r="N67" s="4">
        <v>2</v>
      </c>
      <c r="O67" s="4">
        <v>0</v>
      </c>
      <c r="P67" s="6">
        <v>2</v>
      </c>
      <c r="Q67" s="2"/>
      <c r="R67" s="2"/>
      <c r="S67" s="2"/>
      <c r="T67" s="16"/>
      <c r="U67" s="2"/>
      <c r="V67" s="4">
        <v>2</v>
      </c>
      <c r="W67" s="4">
        <v>2</v>
      </c>
      <c r="X67" s="4">
        <v>100</v>
      </c>
      <c r="Y67" s="2"/>
      <c r="Z67" s="2"/>
      <c r="AA67" s="2"/>
      <c r="AB67" s="16"/>
      <c r="AC67" s="6">
        <v>2</v>
      </c>
      <c r="AD67" s="2"/>
      <c r="AE67" s="4">
        <v>2</v>
      </c>
      <c r="AF67" s="4">
        <v>2</v>
      </c>
      <c r="AG67" s="4">
        <v>100</v>
      </c>
      <c r="AH67" s="16"/>
      <c r="AI67" s="2"/>
      <c r="AJ67" s="6">
        <v>2</v>
      </c>
      <c r="AK67" s="16"/>
      <c r="AL67" s="2"/>
      <c r="AM67" s="2"/>
      <c r="AN67" s="4">
        <v>2</v>
      </c>
      <c r="AO67" s="4">
        <v>2</v>
      </c>
      <c r="AP67" s="4">
        <v>100</v>
      </c>
      <c r="AQ67" s="16"/>
      <c r="AR67" s="2"/>
      <c r="AS67" s="2"/>
      <c r="AT67" s="16"/>
      <c r="AU67" s="6">
        <v>2</v>
      </c>
      <c r="AV67" s="2"/>
      <c r="AW67" s="4">
        <v>2</v>
      </c>
      <c r="AX67" s="4">
        <v>2</v>
      </c>
      <c r="AY67" s="4">
        <v>100</v>
      </c>
      <c r="AZ67" s="16"/>
      <c r="BA67" s="2"/>
      <c r="BB67" s="16"/>
      <c r="BC67" s="2"/>
      <c r="BD67" s="2"/>
      <c r="BE67" s="7">
        <v>0</v>
      </c>
      <c r="BF67" s="4">
        <v>0</v>
      </c>
      <c r="BG67" s="4">
        <v>4</v>
      </c>
      <c r="BH67" s="4">
        <v>0</v>
      </c>
      <c r="BI67" s="7">
        <v>0</v>
      </c>
      <c r="BJ67" s="2"/>
      <c r="BK67" s="2"/>
      <c r="BL67" s="16"/>
      <c r="BM67" s="2"/>
      <c r="BN67" s="16"/>
      <c r="BO67" s="4">
        <v>0</v>
      </c>
      <c r="BP67" s="4">
        <v>4</v>
      </c>
      <c r="BQ67" s="4">
        <v>0</v>
      </c>
      <c r="BR67" s="16"/>
      <c r="BS67" s="6">
        <v>4</v>
      </c>
      <c r="BT67" s="2"/>
      <c r="BU67" s="16"/>
      <c r="BV67" s="2"/>
      <c r="BW67" s="2"/>
      <c r="BX67" s="4">
        <v>4</v>
      </c>
      <c r="BY67" s="4">
        <v>4</v>
      </c>
      <c r="BZ67" s="4">
        <v>100</v>
      </c>
      <c r="CA67" s="2"/>
      <c r="CB67" s="2"/>
      <c r="CC67" s="16"/>
      <c r="CD67" s="6">
        <v>4</v>
      </c>
      <c r="CE67" s="2"/>
      <c r="CF67" s="2"/>
      <c r="CG67" s="4">
        <v>4</v>
      </c>
      <c r="CH67" s="4">
        <v>4</v>
      </c>
      <c r="CI67" s="4">
        <v>100</v>
      </c>
      <c r="CJ67" s="2"/>
      <c r="CK67" s="2"/>
      <c r="CL67" s="2"/>
      <c r="CM67" s="7">
        <v>0</v>
      </c>
      <c r="CN67" s="2"/>
      <c r="CO67" s="16"/>
      <c r="CP67" s="4">
        <v>0</v>
      </c>
      <c r="CQ67" s="4">
        <v>4</v>
      </c>
      <c r="CR67" s="4">
        <v>0</v>
      </c>
      <c r="CS67" s="3">
        <v>16</v>
      </c>
      <c r="CT67" s="3">
        <v>30</v>
      </c>
      <c r="CU67" s="3">
        <v>53.33</v>
      </c>
      <c r="CV67" s="2"/>
      <c r="CW67" s="2"/>
      <c r="CX67" s="2"/>
      <c r="CY67" s="16"/>
      <c r="CZ67" s="7">
        <v>0</v>
      </c>
      <c r="DA67" s="2"/>
      <c r="DB67" s="4">
        <v>0</v>
      </c>
      <c r="DC67" s="4">
        <v>4</v>
      </c>
      <c r="DD67" s="4">
        <v>0</v>
      </c>
      <c r="DE67" s="2"/>
      <c r="DF67" s="2"/>
      <c r="DG67" s="2"/>
      <c r="DH67" s="2"/>
      <c r="DI67" s="6">
        <v>4</v>
      </c>
      <c r="DJ67" s="16"/>
      <c r="DK67" s="4">
        <v>4</v>
      </c>
      <c r="DL67" s="4">
        <v>4</v>
      </c>
      <c r="DM67" s="4">
        <v>100</v>
      </c>
      <c r="DN67" s="2"/>
      <c r="DO67" s="2"/>
      <c r="DP67" s="16"/>
      <c r="DQ67" s="7">
        <v>0</v>
      </c>
      <c r="DR67" s="2"/>
      <c r="DS67" s="16"/>
      <c r="DT67" s="4">
        <v>0</v>
      </c>
      <c r="DU67" s="4">
        <v>6</v>
      </c>
      <c r="DV67" s="4">
        <v>0</v>
      </c>
      <c r="DW67" s="16"/>
      <c r="DX67" s="2"/>
      <c r="DY67" s="2"/>
      <c r="DZ67" s="2"/>
      <c r="EA67" s="16"/>
      <c r="EB67" s="8">
        <v>3</v>
      </c>
      <c r="EC67" s="4">
        <v>3</v>
      </c>
      <c r="ED67" s="4">
        <v>6</v>
      </c>
      <c r="EE67" s="4">
        <v>50</v>
      </c>
      <c r="EF67" s="2"/>
      <c r="EG67" s="2"/>
      <c r="EH67" s="8">
        <v>2</v>
      </c>
      <c r="EI67" s="16"/>
      <c r="EJ67" s="2"/>
      <c r="EK67" s="2"/>
      <c r="EL67" s="4">
        <v>2</v>
      </c>
      <c r="EM67" s="4">
        <v>6</v>
      </c>
      <c r="EN67" s="4">
        <v>33.33</v>
      </c>
      <c r="EO67" s="16"/>
      <c r="EP67" s="7">
        <v>0</v>
      </c>
      <c r="EQ67" s="2"/>
      <c r="ER67" s="16"/>
      <c r="ES67" s="2"/>
      <c r="ET67" s="2"/>
      <c r="EU67" s="4">
        <v>0</v>
      </c>
      <c r="EV67" s="4">
        <v>6</v>
      </c>
      <c r="EW67" s="4">
        <v>0</v>
      </c>
      <c r="EX67" s="2"/>
      <c r="EY67" s="6">
        <v>6</v>
      </c>
      <c r="EZ67" s="16"/>
      <c r="FA67" s="2"/>
      <c r="FB67" s="2"/>
      <c r="FC67" s="2"/>
      <c r="FD67" s="4">
        <v>6</v>
      </c>
      <c r="FE67" s="4">
        <v>6</v>
      </c>
      <c r="FF67" s="4">
        <v>100</v>
      </c>
      <c r="FG67" s="3">
        <v>15</v>
      </c>
      <c r="FH67" s="3">
        <v>38</v>
      </c>
      <c r="FI67" s="3">
        <v>39.47</v>
      </c>
      <c r="FJ67" s="2"/>
      <c r="FK67" s="2"/>
      <c r="FL67" s="2"/>
      <c r="FM67" s="2"/>
      <c r="FN67" s="7">
        <v>0</v>
      </c>
      <c r="FO67" s="16"/>
      <c r="FP67" s="16"/>
      <c r="FQ67" s="2"/>
      <c r="FR67" s="2"/>
      <c r="FS67" s="2"/>
      <c r="FT67" s="4">
        <v>0</v>
      </c>
      <c r="FU67" s="4">
        <v>2</v>
      </c>
      <c r="FV67" s="4">
        <v>0</v>
      </c>
      <c r="FW67" s="2"/>
      <c r="FX67" s="2"/>
      <c r="FY67" s="2"/>
      <c r="FZ67" s="16"/>
      <c r="GA67" s="2"/>
      <c r="GB67" s="2"/>
      <c r="GC67" s="2"/>
      <c r="GD67" s="2"/>
      <c r="GE67" s="2"/>
      <c r="GF67" s="7">
        <v>0</v>
      </c>
      <c r="GG67" s="4">
        <v>0</v>
      </c>
      <c r="GH67" s="4">
        <v>4</v>
      </c>
      <c r="GI67" s="4">
        <v>0</v>
      </c>
      <c r="GJ67" s="2"/>
      <c r="GK67" s="2"/>
      <c r="GL67" s="16"/>
      <c r="GM67" s="6">
        <v>4</v>
      </c>
      <c r="GN67" s="2"/>
      <c r="GO67" s="2"/>
      <c r="GP67" s="2"/>
      <c r="GQ67" s="2"/>
      <c r="GR67" s="2"/>
      <c r="GS67" s="16"/>
      <c r="GT67" s="4">
        <v>4</v>
      </c>
      <c r="GU67" s="4">
        <v>4</v>
      </c>
      <c r="GV67" s="4">
        <v>100</v>
      </c>
      <c r="GW67" s="2"/>
      <c r="GX67" s="2"/>
      <c r="GY67" s="2"/>
      <c r="GZ67" s="2"/>
      <c r="HA67" s="16"/>
      <c r="HB67" s="2"/>
      <c r="HC67" s="2"/>
      <c r="HD67" s="2"/>
      <c r="HE67" s="2"/>
      <c r="HF67" s="7">
        <v>0</v>
      </c>
      <c r="HG67" s="4">
        <v>0</v>
      </c>
      <c r="HH67" s="4">
        <v>4</v>
      </c>
      <c r="HI67" s="4">
        <v>0</v>
      </c>
      <c r="HJ67" s="2"/>
      <c r="HK67" s="2"/>
      <c r="HL67" s="16"/>
      <c r="HM67" s="2"/>
      <c r="HN67" s="6">
        <v>6</v>
      </c>
      <c r="HO67" s="2"/>
      <c r="HP67" s="16"/>
      <c r="HQ67" s="2"/>
      <c r="HR67" s="2"/>
      <c r="HS67" s="2"/>
      <c r="HT67" s="4">
        <v>6</v>
      </c>
      <c r="HU67" s="4">
        <v>6</v>
      </c>
      <c r="HV67" s="4">
        <v>100</v>
      </c>
      <c r="HW67" s="3">
        <v>10</v>
      </c>
      <c r="HX67" s="3">
        <v>20</v>
      </c>
      <c r="HY67" s="3">
        <v>50</v>
      </c>
      <c r="HZ67" s="2"/>
      <c r="IA67" s="6">
        <v>2</v>
      </c>
      <c r="IB67" s="16"/>
      <c r="IC67" s="2"/>
      <c r="ID67" s="2"/>
      <c r="IE67" s="2"/>
      <c r="IF67" s="2"/>
      <c r="IG67" s="2"/>
      <c r="IH67" s="2"/>
      <c r="II67" s="2"/>
      <c r="IJ67" s="4">
        <v>2</v>
      </c>
      <c r="IK67" s="4">
        <v>2</v>
      </c>
      <c r="IL67" s="4">
        <v>100</v>
      </c>
      <c r="IM67" s="2"/>
      <c r="IN67" s="2"/>
      <c r="IO67" s="2"/>
      <c r="IP67" s="2"/>
      <c r="IQ67" s="2"/>
      <c r="IR67" s="7">
        <v>0</v>
      </c>
      <c r="IS67" s="2"/>
      <c r="IT67" s="2"/>
      <c r="IU67" s="16"/>
      <c r="IV67" s="2"/>
      <c r="IW67" s="4">
        <v>0</v>
      </c>
      <c r="IX67" s="4">
        <v>4</v>
      </c>
      <c r="IY67" s="4">
        <v>0</v>
      </c>
      <c r="IZ67" s="2"/>
      <c r="JA67" s="2"/>
      <c r="JB67" s="2"/>
      <c r="JC67" s="2"/>
      <c r="JD67" s="8">
        <v>3</v>
      </c>
      <c r="JE67" s="16"/>
      <c r="JF67" s="2"/>
      <c r="JG67" s="2"/>
      <c r="JH67" s="2"/>
      <c r="JI67" s="16"/>
      <c r="JJ67" s="4">
        <v>3</v>
      </c>
      <c r="JK67" s="4">
        <v>6</v>
      </c>
      <c r="JL67" s="4">
        <v>50</v>
      </c>
      <c r="JM67" s="3">
        <v>5</v>
      </c>
      <c r="JN67" s="3">
        <v>12</v>
      </c>
      <c r="JO67" s="3">
        <v>41.67</v>
      </c>
      <c r="JP67" s="1">
        <v>46</v>
      </c>
      <c r="JQ67" s="1">
        <v>100</v>
      </c>
      <c r="JR67" s="1">
        <v>46</v>
      </c>
    </row>
    <row r="68" spans="1:278" ht="16.350000000000001" customHeight="1" x14ac:dyDescent="0.25">
      <c r="A68" s="1">
        <v>2094</v>
      </c>
      <c r="B68" s="2" t="s">
        <v>881</v>
      </c>
      <c r="C68" s="2" t="s">
        <v>70</v>
      </c>
      <c r="D68" s="2" t="s">
        <v>860</v>
      </c>
      <c r="E68" s="2" t="s">
        <v>2070</v>
      </c>
      <c r="F68" s="2" t="s">
        <v>1975</v>
      </c>
      <c r="G68" s="2"/>
      <c r="H68" s="16"/>
      <c r="I68" s="2"/>
      <c r="J68" s="16"/>
      <c r="K68" s="2"/>
      <c r="L68" s="6">
        <v>2</v>
      </c>
      <c r="M68" s="4">
        <v>2</v>
      </c>
      <c r="N68" s="4">
        <v>2</v>
      </c>
      <c r="O68" s="4">
        <v>100</v>
      </c>
      <c r="P68" s="2"/>
      <c r="Q68" s="16"/>
      <c r="R68" s="2"/>
      <c r="S68" s="16"/>
      <c r="T68" s="2"/>
      <c r="U68" s="7">
        <v>0</v>
      </c>
      <c r="V68" s="4">
        <v>0</v>
      </c>
      <c r="W68" s="4">
        <v>2</v>
      </c>
      <c r="X68" s="4">
        <v>0</v>
      </c>
      <c r="Y68" s="2"/>
      <c r="Z68" s="6">
        <v>2</v>
      </c>
      <c r="AA68" s="2"/>
      <c r="AB68" s="2"/>
      <c r="AC68" s="16"/>
      <c r="AD68" s="16"/>
      <c r="AE68" s="4">
        <v>2</v>
      </c>
      <c r="AF68" s="4">
        <v>2</v>
      </c>
      <c r="AG68" s="4">
        <v>100</v>
      </c>
      <c r="AH68" s="6">
        <v>2</v>
      </c>
      <c r="AI68" s="16"/>
      <c r="AJ68" s="2"/>
      <c r="AK68" s="16"/>
      <c r="AL68" s="2"/>
      <c r="AM68" s="2"/>
      <c r="AN68" s="4">
        <v>2</v>
      </c>
      <c r="AO68" s="4">
        <v>2</v>
      </c>
      <c r="AP68" s="4">
        <v>100</v>
      </c>
      <c r="AQ68" s="2"/>
      <c r="AR68" s="16"/>
      <c r="AS68" s="6">
        <v>2</v>
      </c>
      <c r="AT68" s="2"/>
      <c r="AU68" s="2"/>
      <c r="AV68" s="2"/>
      <c r="AW68" s="4">
        <v>2</v>
      </c>
      <c r="AX68" s="4">
        <v>2</v>
      </c>
      <c r="AY68" s="4">
        <v>100</v>
      </c>
      <c r="AZ68" s="2"/>
      <c r="BA68" s="2"/>
      <c r="BB68" s="2"/>
      <c r="BC68" s="7">
        <v>0</v>
      </c>
      <c r="BD68" s="16"/>
      <c r="BE68" s="16"/>
      <c r="BF68" s="4">
        <v>0</v>
      </c>
      <c r="BG68" s="4">
        <v>4</v>
      </c>
      <c r="BH68" s="4">
        <v>0</v>
      </c>
      <c r="BI68" s="16"/>
      <c r="BJ68" s="16"/>
      <c r="BK68" s="2"/>
      <c r="BL68" s="2"/>
      <c r="BM68" s="2"/>
      <c r="BN68" s="7">
        <v>0</v>
      </c>
      <c r="BO68" s="4">
        <v>0</v>
      </c>
      <c r="BP68" s="4">
        <v>4</v>
      </c>
      <c r="BQ68" s="4">
        <v>0</v>
      </c>
      <c r="BR68" s="2"/>
      <c r="BS68" s="16"/>
      <c r="BT68" s="2"/>
      <c r="BU68" s="7">
        <v>0</v>
      </c>
      <c r="BV68" s="16"/>
      <c r="BW68" s="2"/>
      <c r="BX68" s="4">
        <v>0</v>
      </c>
      <c r="BY68" s="4">
        <v>4</v>
      </c>
      <c r="BZ68" s="4">
        <v>0</v>
      </c>
      <c r="CA68" s="2"/>
      <c r="CB68" s="2"/>
      <c r="CC68" s="6">
        <v>4</v>
      </c>
      <c r="CD68" s="2"/>
      <c r="CE68" s="2"/>
      <c r="CF68" s="16"/>
      <c r="CG68" s="4">
        <v>4</v>
      </c>
      <c r="CH68" s="4">
        <v>4</v>
      </c>
      <c r="CI68" s="4">
        <v>100</v>
      </c>
      <c r="CJ68" s="7">
        <v>0</v>
      </c>
      <c r="CK68" s="2"/>
      <c r="CL68" s="16"/>
      <c r="CM68" s="2"/>
      <c r="CN68" s="16"/>
      <c r="CO68" s="2"/>
      <c r="CP68" s="4">
        <v>0</v>
      </c>
      <c r="CQ68" s="4">
        <v>4</v>
      </c>
      <c r="CR68" s="4">
        <v>0</v>
      </c>
      <c r="CS68" s="3">
        <v>12</v>
      </c>
      <c r="CT68" s="3">
        <v>30</v>
      </c>
      <c r="CU68" s="3">
        <v>40</v>
      </c>
      <c r="CV68" s="2"/>
      <c r="CW68" s="6">
        <v>4</v>
      </c>
      <c r="CX68" s="16"/>
      <c r="CY68" s="2"/>
      <c r="CZ68" s="2"/>
      <c r="DA68" s="16"/>
      <c r="DB68" s="4">
        <v>4</v>
      </c>
      <c r="DC68" s="4">
        <v>4</v>
      </c>
      <c r="DD68" s="4">
        <v>100</v>
      </c>
      <c r="DE68" s="2"/>
      <c r="DF68" s="2"/>
      <c r="DG68" s="6">
        <v>4</v>
      </c>
      <c r="DH68" s="16"/>
      <c r="DI68" s="2"/>
      <c r="DJ68" s="2"/>
      <c r="DK68" s="4">
        <v>4</v>
      </c>
      <c r="DL68" s="4">
        <v>4</v>
      </c>
      <c r="DM68" s="4">
        <v>100</v>
      </c>
      <c r="DN68" s="16"/>
      <c r="DO68" s="2"/>
      <c r="DP68" s="16"/>
      <c r="DQ68" s="2"/>
      <c r="DR68" s="2"/>
      <c r="DS68" s="6">
        <v>6</v>
      </c>
      <c r="DT68" s="4">
        <v>6</v>
      </c>
      <c r="DU68" s="4">
        <v>6</v>
      </c>
      <c r="DV68" s="4">
        <v>100</v>
      </c>
      <c r="DW68" s="2"/>
      <c r="DX68" s="8">
        <v>3</v>
      </c>
      <c r="DY68" s="2"/>
      <c r="DZ68" s="2"/>
      <c r="EA68" s="2"/>
      <c r="EB68" s="2"/>
      <c r="EC68" s="4">
        <v>3</v>
      </c>
      <c r="ED68" s="4">
        <v>6</v>
      </c>
      <c r="EE68" s="4">
        <v>50</v>
      </c>
      <c r="EF68" s="6">
        <v>6</v>
      </c>
      <c r="EG68" s="2"/>
      <c r="EH68" s="16"/>
      <c r="EI68" s="2"/>
      <c r="EJ68" s="16"/>
      <c r="EK68" s="2"/>
      <c r="EL68" s="4">
        <v>6</v>
      </c>
      <c r="EM68" s="4">
        <v>6</v>
      </c>
      <c r="EN68" s="4">
        <v>100</v>
      </c>
      <c r="EO68" s="16"/>
      <c r="EP68" s="7">
        <v>0</v>
      </c>
      <c r="EQ68" s="2"/>
      <c r="ER68" s="16"/>
      <c r="ES68" s="2"/>
      <c r="ET68" s="2"/>
      <c r="EU68" s="4">
        <v>0</v>
      </c>
      <c r="EV68" s="4">
        <v>6</v>
      </c>
      <c r="EW68" s="4">
        <v>0</v>
      </c>
      <c r="EX68" s="7">
        <v>0</v>
      </c>
      <c r="EY68" s="2"/>
      <c r="EZ68" s="2"/>
      <c r="FA68" s="2"/>
      <c r="FB68" s="2"/>
      <c r="FC68" s="16"/>
      <c r="FD68" s="4">
        <v>0</v>
      </c>
      <c r="FE68" s="4">
        <v>6</v>
      </c>
      <c r="FF68" s="4">
        <v>0</v>
      </c>
      <c r="FG68" s="3">
        <v>23</v>
      </c>
      <c r="FH68" s="3">
        <v>38</v>
      </c>
      <c r="FI68" s="3">
        <v>60.53</v>
      </c>
      <c r="FJ68" s="2"/>
      <c r="FK68" s="2"/>
      <c r="FL68" s="2"/>
      <c r="FM68" s="2"/>
      <c r="FN68" s="16"/>
      <c r="FO68" s="6">
        <v>2</v>
      </c>
      <c r="FP68" s="2"/>
      <c r="FQ68" s="2"/>
      <c r="FR68" s="2"/>
      <c r="FS68" s="16"/>
      <c r="FT68" s="4">
        <v>2</v>
      </c>
      <c r="FU68" s="4">
        <v>2</v>
      </c>
      <c r="FV68" s="4">
        <v>100</v>
      </c>
      <c r="FW68" s="2"/>
      <c r="FX68" s="2"/>
      <c r="FY68" s="2"/>
      <c r="FZ68" s="2"/>
      <c r="GA68" s="2"/>
      <c r="GB68" s="2"/>
      <c r="GC68" s="7">
        <v>0</v>
      </c>
      <c r="GD68" s="16"/>
      <c r="GE68" s="2"/>
      <c r="GF68" s="2"/>
      <c r="GG68" s="4">
        <v>0</v>
      </c>
      <c r="GH68" s="4">
        <v>4</v>
      </c>
      <c r="GI68" s="4">
        <v>0</v>
      </c>
      <c r="GJ68" s="2"/>
      <c r="GK68" s="2"/>
      <c r="GL68" s="2"/>
      <c r="GM68" s="2"/>
      <c r="GN68" s="16"/>
      <c r="GO68" s="2"/>
      <c r="GP68" s="2"/>
      <c r="GQ68" s="2"/>
      <c r="GR68" s="16"/>
      <c r="GS68" s="7">
        <v>0</v>
      </c>
      <c r="GT68" s="4">
        <v>0</v>
      </c>
      <c r="GU68" s="4">
        <v>4</v>
      </c>
      <c r="GV68" s="4">
        <v>0</v>
      </c>
      <c r="GW68" s="2"/>
      <c r="GX68" s="2"/>
      <c r="GY68" s="2"/>
      <c r="GZ68" s="2"/>
      <c r="HA68" s="2"/>
      <c r="HB68" s="2"/>
      <c r="HC68" s="16"/>
      <c r="HD68" s="7">
        <v>0</v>
      </c>
      <c r="HE68" s="16"/>
      <c r="HF68" s="2"/>
      <c r="HG68" s="4">
        <v>0</v>
      </c>
      <c r="HH68" s="4">
        <v>4</v>
      </c>
      <c r="HI68" s="4">
        <v>0</v>
      </c>
      <c r="HJ68" s="2"/>
      <c r="HK68" s="16"/>
      <c r="HL68" s="2"/>
      <c r="HM68" s="6">
        <v>6</v>
      </c>
      <c r="HN68" s="2"/>
      <c r="HO68" s="2"/>
      <c r="HP68" s="2"/>
      <c r="HQ68" s="2"/>
      <c r="HR68" s="2"/>
      <c r="HS68" s="16"/>
      <c r="HT68" s="4">
        <v>6</v>
      </c>
      <c r="HU68" s="4">
        <v>6</v>
      </c>
      <c r="HV68" s="4">
        <v>100</v>
      </c>
      <c r="HW68" s="3">
        <v>8</v>
      </c>
      <c r="HX68" s="3">
        <v>20</v>
      </c>
      <c r="HY68" s="3">
        <v>40</v>
      </c>
      <c r="HZ68" s="6">
        <v>2</v>
      </c>
      <c r="IA68" s="2"/>
      <c r="IB68" s="16"/>
      <c r="IC68" s="2"/>
      <c r="ID68" s="2"/>
      <c r="IE68" s="2"/>
      <c r="IF68" s="2"/>
      <c r="IG68" s="16"/>
      <c r="IH68" s="2"/>
      <c r="II68" s="2"/>
      <c r="IJ68" s="4">
        <v>2</v>
      </c>
      <c r="IK68" s="4">
        <v>2</v>
      </c>
      <c r="IL68" s="4">
        <v>100</v>
      </c>
      <c r="IM68" s="2"/>
      <c r="IN68" s="2"/>
      <c r="IO68" s="2"/>
      <c r="IP68" s="16"/>
      <c r="IQ68" s="2"/>
      <c r="IR68" s="2"/>
      <c r="IS68" s="6">
        <v>4</v>
      </c>
      <c r="IT68" s="2"/>
      <c r="IU68" s="2"/>
      <c r="IV68" s="16"/>
      <c r="IW68" s="4">
        <v>4</v>
      </c>
      <c r="IX68" s="4">
        <v>4</v>
      </c>
      <c r="IY68" s="4">
        <v>100</v>
      </c>
      <c r="IZ68" s="2"/>
      <c r="JA68" s="2"/>
      <c r="JB68" s="6">
        <v>6</v>
      </c>
      <c r="JC68" s="2"/>
      <c r="JD68" s="16"/>
      <c r="JE68" s="2"/>
      <c r="JF68" s="2"/>
      <c r="JG68" s="2"/>
      <c r="JH68" s="2"/>
      <c r="JI68" s="16"/>
      <c r="JJ68" s="4">
        <v>6</v>
      </c>
      <c r="JK68" s="4">
        <v>6</v>
      </c>
      <c r="JL68" s="4">
        <v>100</v>
      </c>
      <c r="JM68" s="3">
        <v>12</v>
      </c>
      <c r="JN68" s="3">
        <v>12</v>
      </c>
      <c r="JO68" s="3">
        <v>100</v>
      </c>
      <c r="JP68" s="1">
        <v>55</v>
      </c>
      <c r="JQ68" s="1">
        <v>100</v>
      </c>
      <c r="JR68" s="1">
        <v>55</v>
      </c>
    </row>
    <row r="69" spans="1:278" ht="16.350000000000001" customHeight="1" x14ac:dyDescent="0.25">
      <c r="A69" s="1">
        <v>1837</v>
      </c>
      <c r="B69" s="2" t="s">
        <v>999</v>
      </c>
      <c r="C69" s="2" t="s">
        <v>63</v>
      </c>
      <c r="D69" s="2" t="s">
        <v>56</v>
      </c>
      <c r="E69" s="2" t="s">
        <v>2045</v>
      </c>
      <c r="F69" s="2" t="s">
        <v>1978</v>
      </c>
      <c r="G69" s="2"/>
      <c r="H69" s="6">
        <v>2</v>
      </c>
      <c r="I69" s="16"/>
      <c r="J69" s="2"/>
      <c r="K69" s="2"/>
      <c r="L69" s="2"/>
      <c r="M69" s="4">
        <v>2</v>
      </c>
      <c r="N69" s="4">
        <v>2</v>
      </c>
      <c r="O69" s="4">
        <v>100</v>
      </c>
      <c r="P69" s="2"/>
      <c r="Q69" s="7">
        <v>0</v>
      </c>
      <c r="R69" s="2"/>
      <c r="S69" s="2"/>
      <c r="T69" s="16"/>
      <c r="U69" s="2"/>
      <c r="V69" s="4">
        <v>0</v>
      </c>
      <c r="W69" s="4">
        <v>2</v>
      </c>
      <c r="X69" s="4">
        <v>0</v>
      </c>
      <c r="Y69" s="2"/>
      <c r="Z69" s="16"/>
      <c r="AA69" s="2"/>
      <c r="AB69" s="2"/>
      <c r="AC69" s="2"/>
      <c r="AD69" s="6">
        <v>2</v>
      </c>
      <c r="AE69" s="4">
        <v>2</v>
      </c>
      <c r="AF69" s="4">
        <v>2</v>
      </c>
      <c r="AG69" s="4">
        <v>100</v>
      </c>
      <c r="AH69" s="2"/>
      <c r="AI69" s="2"/>
      <c r="AJ69" s="2"/>
      <c r="AK69" s="2"/>
      <c r="AL69" s="16"/>
      <c r="AM69" s="6">
        <v>2</v>
      </c>
      <c r="AN69" s="4">
        <v>2</v>
      </c>
      <c r="AO69" s="4">
        <v>2</v>
      </c>
      <c r="AP69" s="4">
        <v>100</v>
      </c>
      <c r="AQ69" s="6">
        <v>2</v>
      </c>
      <c r="AR69" s="2"/>
      <c r="AS69" s="2"/>
      <c r="AT69" s="2"/>
      <c r="AU69" s="16"/>
      <c r="AV69" s="2"/>
      <c r="AW69" s="4">
        <v>2</v>
      </c>
      <c r="AX69" s="4">
        <v>2</v>
      </c>
      <c r="AY69" s="4">
        <v>100</v>
      </c>
      <c r="AZ69" s="16"/>
      <c r="BA69" s="2"/>
      <c r="BB69" s="2"/>
      <c r="BC69" s="16"/>
      <c r="BD69" s="2"/>
      <c r="BE69" s="7">
        <v>0</v>
      </c>
      <c r="BF69" s="4">
        <v>0</v>
      </c>
      <c r="BG69" s="4">
        <v>4</v>
      </c>
      <c r="BH69" s="4">
        <v>0</v>
      </c>
      <c r="BI69" s="2"/>
      <c r="BJ69" s="2"/>
      <c r="BK69" s="2"/>
      <c r="BL69" s="16"/>
      <c r="BM69" s="2"/>
      <c r="BN69" s="7">
        <v>0</v>
      </c>
      <c r="BO69" s="4">
        <v>0</v>
      </c>
      <c r="BP69" s="4">
        <v>4</v>
      </c>
      <c r="BQ69" s="4">
        <v>0</v>
      </c>
      <c r="BR69" s="2"/>
      <c r="BS69" s="16"/>
      <c r="BT69" s="6">
        <v>4</v>
      </c>
      <c r="BU69" s="2"/>
      <c r="BV69" s="16"/>
      <c r="BW69" s="2"/>
      <c r="BX69" s="4">
        <v>4</v>
      </c>
      <c r="BY69" s="4">
        <v>4</v>
      </c>
      <c r="BZ69" s="4">
        <v>100</v>
      </c>
      <c r="CA69" s="2"/>
      <c r="CB69" s="16"/>
      <c r="CC69" s="2"/>
      <c r="CD69" s="2"/>
      <c r="CE69" s="6">
        <v>4</v>
      </c>
      <c r="CF69" s="2"/>
      <c r="CG69" s="4">
        <v>4</v>
      </c>
      <c r="CH69" s="4">
        <v>4</v>
      </c>
      <c r="CI69" s="4">
        <v>100</v>
      </c>
      <c r="CJ69" s="16"/>
      <c r="CK69" s="2"/>
      <c r="CL69" s="16"/>
      <c r="CM69" s="2"/>
      <c r="CN69" s="2"/>
      <c r="CO69" s="6">
        <v>4</v>
      </c>
      <c r="CP69" s="4">
        <v>4</v>
      </c>
      <c r="CQ69" s="4">
        <v>4</v>
      </c>
      <c r="CR69" s="4">
        <v>100</v>
      </c>
      <c r="CS69" s="3">
        <v>20</v>
      </c>
      <c r="CT69" s="3">
        <v>30</v>
      </c>
      <c r="CU69" s="3">
        <v>66.67</v>
      </c>
      <c r="CV69" s="6">
        <v>4</v>
      </c>
      <c r="CW69" s="2"/>
      <c r="CX69" s="2"/>
      <c r="CY69" s="16"/>
      <c r="CZ69" s="2"/>
      <c r="DA69" s="16"/>
      <c r="DB69" s="4">
        <v>4</v>
      </c>
      <c r="DC69" s="4">
        <v>4</v>
      </c>
      <c r="DD69" s="4">
        <v>100</v>
      </c>
      <c r="DE69" s="16"/>
      <c r="DF69" s="2"/>
      <c r="DG69" s="6">
        <v>4</v>
      </c>
      <c r="DH69" s="2"/>
      <c r="DI69" s="16"/>
      <c r="DJ69" s="2"/>
      <c r="DK69" s="4">
        <v>4</v>
      </c>
      <c r="DL69" s="4">
        <v>4</v>
      </c>
      <c r="DM69" s="4">
        <v>100</v>
      </c>
      <c r="DN69" s="2"/>
      <c r="DO69" s="16"/>
      <c r="DP69" s="2"/>
      <c r="DQ69" s="2"/>
      <c r="DR69" s="7">
        <v>0</v>
      </c>
      <c r="DS69" s="2"/>
      <c r="DT69" s="4">
        <v>0</v>
      </c>
      <c r="DU69" s="4">
        <v>6</v>
      </c>
      <c r="DV69" s="4">
        <v>0</v>
      </c>
      <c r="DW69" s="16"/>
      <c r="DX69" s="6">
        <v>6</v>
      </c>
      <c r="DY69" s="2"/>
      <c r="DZ69" s="2"/>
      <c r="EA69" s="2"/>
      <c r="EB69" s="16"/>
      <c r="EC69" s="4">
        <v>6</v>
      </c>
      <c r="ED69" s="4">
        <v>6</v>
      </c>
      <c r="EE69" s="4">
        <v>100</v>
      </c>
      <c r="EF69" s="2"/>
      <c r="EG69" s="16"/>
      <c r="EH69" s="6">
        <v>6</v>
      </c>
      <c r="EI69" s="2"/>
      <c r="EJ69" s="16"/>
      <c r="EK69" s="2"/>
      <c r="EL69" s="4">
        <v>6</v>
      </c>
      <c r="EM69" s="4">
        <v>6</v>
      </c>
      <c r="EN69" s="4">
        <v>100</v>
      </c>
      <c r="EO69" s="16"/>
      <c r="EP69" s="2"/>
      <c r="EQ69" s="6">
        <v>6</v>
      </c>
      <c r="ER69" s="2"/>
      <c r="ES69" s="16"/>
      <c r="ET69" s="2"/>
      <c r="EU69" s="4">
        <v>6</v>
      </c>
      <c r="EV69" s="4">
        <v>6</v>
      </c>
      <c r="EW69" s="4">
        <v>100</v>
      </c>
      <c r="EX69" s="7">
        <v>0</v>
      </c>
      <c r="EY69" s="2"/>
      <c r="EZ69" s="16"/>
      <c r="FA69" s="16"/>
      <c r="FB69" s="2"/>
      <c r="FC69" s="2"/>
      <c r="FD69" s="4">
        <v>0</v>
      </c>
      <c r="FE69" s="4">
        <v>6</v>
      </c>
      <c r="FF69" s="4">
        <v>0</v>
      </c>
      <c r="FG69" s="3">
        <v>26</v>
      </c>
      <c r="FH69" s="3">
        <v>38</v>
      </c>
      <c r="FI69" s="3">
        <v>68.42</v>
      </c>
      <c r="FJ69" s="2"/>
      <c r="FK69" s="2"/>
      <c r="FL69" s="2"/>
      <c r="FM69" s="6">
        <v>2</v>
      </c>
      <c r="FN69" s="2"/>
      <c r="FO69" s="2"/>
      <c r="FP69" s="16"/>
      <c r="FQ69" s="2"/>
      <c r="FR69" s="2"/>
      <c r="FS69" s="16"/>
      <c r="FT69" s="4">
        <v>2</v>
      </c>
      <c r="FU69" s="4">
        <v>2</v>
      </c>
      <c r="FV69" s="4">
        <v>100</v>
      </c>
      <c r="FW69" s="2"/>
      <c r="FX69" s="16"/>
      <c r="FY69" s="2"/>
      <c r="FZ69" s="2"/>
      <c r="GA69" s="7">
        <v>0</v>
      </c>
      <c r="GB69" s="2"/>
      <c r="GC69" s="16"/>
      <c r="GD69" s="2"/>
      <c r="GE69" s="2"/>
      <c r="GF69" s="2"/>
      <c r="GG69" s="4">
        <v>0</v>
      </c>
      <c r="GH69" s="4">
        <v>4</v>
      </c>
      <c r="GI69" s="4">
        <v>0</v>
      </c>
      <c r="GJ69" s="16"/>
      <c r="GK69" s="2"/>
      <c r="GL69" s="2"/>
      <c r="GM69" s="2"/>
      <c r="GN69" s="2"/>
      <c r="GO69" s="6">
        <v>4</v>
      </c>
      <c r="GP69" s="2"/>
      <c r="GQ69" s="16"/>
      <c r="GR69" s="2"/>
      <c r="GS69" s="2"/>
      <c r="GT69" s="4">
        <v>4</v>
      </c>
      <c r="GU69" s="4">
        <v>4</v>
      </c>
      <c r="GV69" s="4">
        <v>100</v>
      </c>
      <c r="GW69" s="2"/>
      <c r="GX69" s="7">
        <v>0</v>
      </c>
      <c r="GY69" s="2"/>
      <c r="GZ69" s="2"/>
      <c r="HA69" s="2"/>
      <c r="HB69" s="2"/>
      <c r="HC69" s="2"/>
      <c r="HD69" s="16"/>
      <c r="HE69" s="16"/>
      <c r="HF69" s="2"/>
      <c r="HG69" s="4">
        <v>0</v>
      </c>
      <c r="HH69" s="4">
        <v>4</v>
      </c>
      <c r="HI69" s="4">
        <v>0</v>
      </c>
      <c r="HJ69" s="2"/>
      <c r="HK69" s="2"/>
      <c r="HL69" s="6">
        <v>6</v>
      </c>
      <c r="HM69" s="2"/>
      <c r="HN69" s="2"/>
      <c r="HO69" s="2"/>
      <c r="HP69" s="2"/>
      <c r="HQ69" s="2"/>
      <c r="HR69" s="2"/>
      <c r="HS69" s="16"/>
      <c r="HT69" s="4">
        <v>6</v>
      </c>
      <c r="HU69" s="4">
        <v>6</v>
      </c>
      <c r="HV69" s="4">
        <v>100</v>
      </c>
      <c r="HW69" s="3">
        <v>12</v>
      </c>
      <c r="HX69" s="3">
        <v>20</v>
      </c>
      <c r="HY69" s="3">
        <v>60</v>
      </c>
      <c r="HZ69" s="2"/>
      <c r="IA69" s="6">
        <v>2</v>
      </c>
      <c r="IB69" s="2"/>
      <c r="IC69" s="16"/>
      <c r="ID69" s="2"/>
      <c r="IE69" s="2"/>
      <c r="IF69" s="2"/>
      <c r="IG69" s="2"/>
      <c r="IH69" s="2"/>
      <c r="II69" s="16"/>
      <c r="IJ69" s="4">
        <v>2</v>
      </c>
      <c r="IK69" s="4">
        <v>2</v>
      </c>
      <c r="IL69" s="4">
        <v>100</v>
      </c>
      <c r="IM69" s="16"/>
      <c r="IN69" s="2"/>
      <c r="IO69" s="2"/>
      <c r="IP69" s="2"/>
      <c r="IQ69" s="2"/>
      <c r="IR69" s="2"/>
      <c r="IS69" s="2"/>
      <c r="IT69" s="2"/>
      <c r="IU69" s="6">
        <v>4</v>
      </c>
      <c r="IV69" s="16"/>
      <c r="IW69" s="4">
        <v>4</v>
      </c>
      <c r="IX69" s="4">
        <v>4</v>
      </c>
      <c r="IY69" s="4">
        <v>100</v>
      </c>
      <c r="IZ69" s="2"/>
      <c r="JA69" s="2"/>
      <c r="JB69" s="2"/>
      <c r="JC69" s="2"/>
      <c r="JD69" s="6">
        <v>6</v>
      </c>
      <c r="JE69" s="2"/>
      <c r="JF69" s="16"/>
      <c r="JG69" s="2"/>
      <c r="JH69" s="16"/>
      <c r="JI69" s="2"/>
      <c r="JJ69" s="4">
        <v>6</v>
      </c>
      <c r="JK69" s="4">
        <v>6</v>
      </c>
      <c r="JL69" s="4">
        <v>100</v>
      </c>
      <c r="JM69" s="3">
        <v>12</v>
      </c>
      <c r="JN69" s="3">
        <v>12</v>
      </c>
      <c r="JO69" s="3">
        <v>100</v>
      </c>
      <c r="JP69" s="1">
        <v>70</v>
      </c>
      <c r="JQ69" s="1">
        <v>100</v>
      </c>
      <c r="JR69" s="1">
        <v>70</v>
      </c>
    </row>
    <row r="70" spans="1:278" ht="16.350000000000001" customHeight="1" x14ac:dyDescent="0.25">
      <c r="A70" s="1">
        <v>2054</v>
      </c>
      <c r="B70" s="2" t="s">
        <v>903</v>
      </c>
      <c r="C70" s="2" t="s">
        <v>96</v>
      </c>
      <c r="D70" s="2" t="s">
        <v>56</v>
      </c>
      <c r="E70" s="2" t="s">
        <v>2071</v>
      </c>
      <c r="F70" s="2" t="s">
        <v>1990</v>
      </c>
      <c r="G70" s="16"/>
      <c r="H70" s="6">
        <v>2</v>
      </c>
      <c r="I70" s="2"/>
      <c r="J70" s="2"/>
      <c r="K70" s="2"/>
      <c r="L70" s="16"/>
      <c r="M70" s="4">
        <v>2</v>
      </c>
      <c r="N70" s="4">
        <v>2</v>
      </c>
      <c r="O70" s="4">
        <v>100</v>
      </c>
      <c r="P70" s="6">
        <v>2</v>
      </c>
      <c r="Q70" s="16"/>
      <c r="R70" s="16"/>
      <c r="S70" s="2"/>
      <c r="T70" s="2"/>
      <c r="U70" s="2"/>
      <c r="V70" s="4">
        <v>2</v>
      </c>
      <c r="W70" s="4">
        <v>2</v>
      </c>
      <c r="X70" s="4">
        <v>100</v>
      </c>
      <c r="Y70" s="16"/>
      <c r="Z70" s="16"/>
      <c r="AA70" s="2"/>
      <c r="AB70" s="2"/>
      <c r="AC70" s="7">
        <v>0</v>
      </c>
      <c r="AD70" s="2"/>
      <c r="AE70" s="4">
        <v>0</v>
      </c>
      <c r="AF70" s="4">
        <v>2</v>
      </c>
      <c r="AG70" s="4">
        <v>0</v>
      </c>
      <c r="AH70" s="16"/>
      <c r="AI70" s="2"/>
      <c r="AJ70" s="2"/>
      <c r="AK70" s="6">
        <v>2</v>
      </c>
      <c r="AL70" s="2"/>
      <c r="AM70" s="16"/>
      <c r="AN70" s="4">
        <v>2</v>
      </c>
      <c r="AO70" s="4">
        <v>2</v>
      </c>
      <c r="AP70" s="4">
        <v>100</v>
      </c>
      <c r="AQ70" s="16"/>
      <c r="AR70" s="16"/>
      <c r="AS70" s="2"/>
      <c r="AT70" s="6">
        <v>2</v>
      </c>
      <c r="AU70" s="2"/>
      <c r="AV70" s="2"/>
      <c r="AW70" s="4">
        <v>2</v>
      </c>
      <c r="AX70" s="4">
        <v>2</v>
      </c>
      <c r="AY70" s="4">
        <v>100</v>
      </c>
      <c r="AZ70" s="2"/>
      <c r="BA70" s="16"/>
      <c r="BB70" s="2"/>
      <c r="BC70" s="16"/>
      <c r="BD70" s="2"/>
      <c r="BE70" s="7">
        <v>0</v>
      </c>
      <c r="BF70" s="4">
        <v>0</v>
      </c>
      <c r="BG70" s="4">
        <v>4</v>
      </c>
      <c r="BH70" s="4">
        <v>0</v>
      </c>
      <c r="BI70" s="7">
        <v>0</v>
      </c>
      <c r="BJ70" s="16"/>
      <c r="BK70" s="2"/>
      <c r="BL70" s="2"/>
      <c r="BM70" s="2"/>
      <c r="BN70" s="16"/>
      <c r="BO70" s="4">
        <v>0</v>
      </c>
      <c r="BP70" s="4">
        <v>4</v>
      </c>
      <c r="BQ70" s="4">
        <v>0</v>
      </c>
      <c r="BR70" s="2"/>
      <c r="BS70" s="2"/>
      <c r="BT70" s="7">
        <v>0</v>
      </c>
      <c r="BU70" s="2"/>
      <c r="BV70" s="16"/>
      <c r="BW70" s="16"/>
      <c r="BX70" s="4">
        <v>0</v>
      </c>
      <c r="BY70" s="4">
        <v>4</v>
      </c>
      <c r="BZ70" s="4">
        <v>0</v>
      </c>
      <c r="CA70" s="2"/>
      <c r="CB70" s="2"/>
      <c r="CC70" s="2"/>
      <c r="CD70" s="16"/>
      <c r="CE70" s="6">
        <v>4</v>
      </c>
      <c r="CF70" s="2"/>
      <c r="CG70" s="4">
        <v>4</v>
      </c>
      <c r="CH70" s="4">
        <v>4</v>
      </c>
      <c r="CI70" s="4">
        <v>100</v>
      </c>
      <c r="CJ70" s="16"/>
      <c r="CK70" s="7">
        <v>0</v>
      </c>
      <c r="CL70" s="16"/>
      <c r="CM70" s="2"/>
      <c r="CN70" s="2"/>
      <c r="CO70" s="2"/>
      <c r="CP70" s="4">
        <v>0</v>
      </c>
      <c r="CQ70" s="4">
        <v>4</v>
      </c>
      <c r="CR70" s="4">
        <v>0</v>
      </c>
      <c r="CS70" s="3">
        <v>12</v>
      </c>
      <c r="CT70" s="3">
        <v>30</v>
      </c>
      <c r="CU70" s="3">
        <v>40</v>
      </c>
      <c r="CV70" s="16"/>
      <c r="CW70" s="16"/>
      <c r="CX70" s="2"/>
      <c r="CY70" s="2"/>
      <c r="CZ70" s="7">
        <v>0</v>
      </c>
      <c r="DA70" s="2"/>
      <c r="DB70" s="4">
        <v>0</v>
      </c>
      <c r="DC70" s="4">
        <v>4</v>
      </c>
      <c r="DD70" s="4">
        <v>0</v>
      </c>
      <c r="DE70" s="6">
        <v>4</v>
      </c>
      <c r="DF70" s="16"/>
      <c r="DG70" s="2"/>
      <c r="DH70" s="2"/>
      <c r="DI70" s="16"/>
      <c r="DJ70" s="2"/>
      <c r="DK70" s="4">
        <v>4</v>
      </c>
      <c r="DL70" s="4">
        <v>4</v>
      </c>
      <c r="DM70" s="4">
        <v>100</v>
      </c>
      <c r="DN70" s="2"/>
      <c r="DO70" s="2"/>
      <c r="DP70" s="2"/>
      <c r="DQ70" s="2"/>
      <c r="DR70" s="16"/>
      <c r="DS70" s="7">
        <v>0</v>
      </c>
      <c r="DT70" s="4">
        <v>0</v>
      </c>
      <c r="DU70" s="4">
        <v>6</v>
      </c>
      <c r="DV70" s="4">
        <v>0</v>
      </c>
      <c r="DW70" s="2"/>
      <c r="DX70" s="16"/>
      <c r="DY70" s="2"/>
      <c r="DZ70" s="2"/>
      <c r="EA70" s="8">
        <v>3</v>
      </c>
      <c r="EB70" s="2"/>
      <c r="EC70" s="4">
        <v>3</v>
      </c>
      <c r="ED70" s="4">
        <v>6</v>
      </c>
      <c r="EE70" s="4">
        <v>50</v>
      </c>
      <c r="EF70" s="2"/>
      <c r="EG70" s="16"/>
      <c r="EH70" s="6">
        <v>6</v>
      </c>
      <c r="EI70" s="16"/>
      <c r="EJ70" s="2"/>
      <c r="EK70" s="2"/>
      <c r="EL70" s="4">
        <v>6</v>
      </c>
      <c r="EM70" s="4">
        <v>6</v>
      </c>
      <c r="EN70" s="4">
        <v>100</v>
      </c>
      <c r="EO70" s="16"/>
      <c r="EP70" s="2"/>
      <c r="EQ70" s="2"/>
      <c r="ER70" s="16"/>
      <c r="ES70" s="2"/>
      <c r="ET70" s="6">
        <v>6</v>
      </c>
      <c r="EU70" s="4">
        <v>6</v>
      </c>
      <c r="EV70" s="4">
        <v>6</v>
      </c>
      <c r="EW70" s="4">
        <v>100</v>
      </c>
      <c r="EX70" s="2"/>
      <c r="EY70" s="16"/>
      <c r="EZ70" s="2"/>
      <c r="FA70" s="6">
        <v>6</v>
      </c>
      <c r="FB70" s="2"/>
      <c r="FC70" s="2"/>
      <c r="FD70" s="4">
        <v>6</v>
      </c>
      <c r="FE70" s="4">
        <v>6</v>
      </c>
      <c r="FF70" s="4">
        <v>100</v>
      </c>
      <c r="FG70" s="3">
        <v>25</v>
      </c>
      <c r="FH70" s="3">
        <v>38</v>
      </c>
      <c r="FI70" s="3">
        <v>65.790000000000006</v>
      </c>
      <c r="FJ70" s="6">
        <v>2</v>
      </c>
      <c r="FK70" s="2"/>
      <c r="FL70" s="2"/>
      <c r="FM70" s="2"/>
      <c r="FN70" s="2"/>
      <c r="FO70" s="2"/>
      <c r="FP70" s="2"/>
      <c r="FQ70" s="2"/>
      <c r="FR70" s="16"/>
      <c r="FS70" s="16"/>
      <c r="FT70" s="4">
        <v>2</v>
      </c>
      <c r="FU70" s="4">
        <v>2</v>
      </c>
      <c r="FV70" s="4">
        <v>100</v>
      </c>
      <c r="FW70" s="2"/>
      <c r="FX70" s="16"/>
      <c r="FY70" s="2"/>
      <c r="FZ70" s="2"/>
      <c r="GA70" s="2"/>
      <c r="GB70" s="2"/>
      <c r="GC70" s="2"/>
      <c r="GD70" s="7">
        <v>0</v>
      </c>
      <c r="GE70" s="2"/>
      <c r="GF70" s="2"/>
      <c r="GG70" s="4">
        <v>0</v>
      </c>
      <c r="GH70" s="4">
        <v>4</v>
      </c>
      <c r="GI70" s="4">
        <v>0</v>
      </c>
      <c r="GJ70" s="2"/>
      <c r="GK70" s="2"/>
      <c r="GL70" s="2"/>
      <c r="GM70" s="16"/>
      <c r="GN70" s="2"/>
      <c r="GO70" s="2"/>
      <c r="GP70" s="2"/>
      <c r="GQ70" s="7">
        <v>0</v>
      </c>
      <c r="GR70" s="2"/>
      <c r="GS70" s="16"/>
      <c r="GT70" s="4">
        <v>0</v>
      </c>
      <c r="GU70" s="4">
        <v>4</v>
      </c>
      <c r="GV70" s="4">
        <v>0</v>
      </c>
      <c r="GW70" s="16"/>
      <c r="GX70" s="16"/>
      <c r="GY70" s="2"/>
      <c r="GZ70" s="2"/>
      <c r="HA70" s="2"/>
      <c r="HB70" s="2"/>
      <c r="HC70" s="2"/>
      <c r="HD70" s="2"/>
      <c r="HE70" s="6">
        <v>4</v>
      </c>
      <c r="HF70" s="2"/>
      <c r="HG70" s="4">
        <v>4</v>
      </c>
      <c r="HH70" s="4">
        <v>4</v>
      </c>
      <c r="HI70" s="4">
        <v>100</v>
      </c>
      <c r="HJ70" s="16"/>
      <c r="HK70" s="6">
        <v>6</v>
      </c>
      <c r="HL70" s="2"/>
      <c r="HM70" s="2"/>
      <c r="HN70" s="2"/>
      <c r="HO70" s="2"/>
      <c r="HP70" s="2"/>
      <c r="HQ70" s="2"/>
      <c r="HR70" s="16"/>
      <c r="HS70" s="2"/>
      <c r="HT70" s="4">
        <v>6</v>
      </c>
      <c r="HU70" s="4">
        <v>6</v>
      </c>
      <c r="HV70" s="4">
        <v>100</v>
      </c>
      <c r="HW70" s="3">
        <v>12</v>
      </c>
      <c r="HX70" s="3">
        <v>20</v>
      </c>
      <c r="HY70" s="3">
        <v>60</v>
      </c>
      <c r="HZ70" s="16"/>
      <c r="IA70" s="6">
        <v>2</v>
      </c>
      <c r="IB70" s="2"/>
      <c r="IC70" s="2"/>
      <c r="ID70" s="2"/>
      <c r="IE70" s="2"/>
      <c r="IF70" s="16"/>
      <c r="IG70" s="2"/>
      <c r="IH70" s="2"/>
      <c r="II70" s="2"/>
      <c r="IJ70" s="4">
        <v>2</v>
      </c>
      <c r="IK70" s="4">
        <v>2</v>
      </c>
      <c r="IL70" s="4">
        <v>100</v>
      </c>
      <c r="IM70" s="2"/>
      <c r="IN70" s="2"/>
      <c r="IO70" s="2"/>
      <c r="IP70" s="2"/>
      <c r="IQ70" s="2"/>
      <c r="IR70" s="7">
        <v>0</v>
      </c>
      <c r="IS70" s="2"/>
      <c r="IT70" s="2"/>
      <c r="IU70" s="16"/>
      <c r="IV70" s="16"/>
      <c r="IW70" s="4">
        <v>0</v>
      </c>
      <c r="IX70" s="4">
        <v>4</v>
      </c>
      <c r="IY70" s="4">
        <v>0</v>
      </c>
      <c r="IZ70" s="6">
        <v>6</v>
      </c>
      <c r="JA70" s="2"/>
      <c r="JB70" s="2"/>
      <c r="JC70" s="2"/>
      <c r="JD70" s="16"/>
      <c r="JE70" s="16"/>
      <c r="JF70" s="2"/>
      <c r="JG70" s="2"/>
      <c r="JH70" s="2"/>
      <c r="JI70" s="2"/>
      <c r="JJ70" s="4">
        <v>6</v>
      </c>
      <c r="JK70" s="4">
        <v>6</v>
      </c>
      <c r="JL70" s="4">
        <v>100</v>
      </c>
      <c r="JM70" s="3">
        <v>8</v>
      </c>
      <c r="JN70" s="3">
        <v>12</v>
      </c>
      <c r="JO70" s="3">
        <v>66.67</v>
      </c>
      <c r="JP70" s="1">
        <v>57</v>
      </c>
      <c r="JQ70" s="1">
        <v>100</v>
      </c>
      <c r="JR70" s="1">
        <v>57</v>
      </c>
    </row>
    <row r="71" spans="1:278" ht="16.350000000000001" customHeight="1" x14ac:dyDescent="0.25">
      <c r="A71" s="1">
        <v>2027</v>
      </c>
      <c r="B71" s="2" t="s">
        <v>913</v>
      </c>
      <c r="C71" s="2" t="s">
        <v>77</v>
      </c>
      <c r="D71" s="2" t="s">
        <v>50</v>
      </c>
      <c r="E71" s="2" t="s">
        <v>2044</v>
      </c>
      <c r="F71" s="2" t="s">
        <v>1962</v>
      </c>
      <c r="G71" s="2"/>
      <c r="H71" s="16"/>
      <c r="I71" s="2"/>
      <c r="J71" s="7">
        <v>0</v>
      </c>
      <c r="K71" s="2"/>
      <c r="L71" s="2"/>
      <c r="M71" s="4">
        <v>0</v>
      </c>
      <c r="N71" s="4">
        <v>2</v>
      </c>
      <c r="O71" s="4">
        <v>0</v>
      </c>
      <c r="P71" s="2"/>
      <c r="Q71" s="2"/>
      <c r="R71" s="16"/>
      <c r="S71" s="16"/>
      <c r="T71" s="2"/>
      <c r="U71" s="7">
        <v>0</v>
      </c>
      <c r="V71" s="4">
        <v>0</v>
      </c>
      <c r="W71" s="4">
        <v>2</v>
      </c>
      <c r="X71" s="4">
        <v>0</v>
      </c>
      <c r="Y71" s="2"/>
      <c r="Z71" s="16"/>
      <c r="AA71" s="2"/>
      <c r="AB71" s="2"/>
      <c r="AC71" s="2"/>
      <c r="AD71" s="6">
        <v>2</v>
      </c>
      <c r="AE71" s="4">
        <v>2</v>
      </c>
      <c r="AF71" s="4">
        <v>2</v>
      </c>
      <c r="AG71" s="4">
        <v>100</v>
      </c>
      <c r="AH71" s="6">
        <v>2</v>
      </c>
      <c r="AI71" s="16"/>
      <c r="AJ71" s="2"/>
      <c r="AK71" s="2"/>
      <c r="AL71" s="2"/>
      <c r="AM71" s="2"/>
      <c r="AN71" s="4">
        <v>2</v>
      </c>
      <c r="AO71" s="4">
        <v>2</v>
      </c>
      <c r="AP71" s="4">
        <v>100</v>
      </c>
      <c r="AQ71" s="16"/>
      <c r="AR71" s="2"/>
      <c r="AS71" s="2"/>
      <c r="AT71" s="6">
        <v>2</v>
      </c>
      <c r="AU71" s="2"/>
      <c r="AV71" s="16"/>
      <c r="AW71" s="4">
        <v>2</v>
      </c>
      <c r="AX71" s="4">
        <v>2</v>
      </c>
      <c r="AY71" s="4">
        <v>100</v>
      </c>
      <c r="AZ71" s="2"/>
      <c r="BA71" s="16"/>
      <c r="BB71" s="2"/>
      <c r="BC71" s="2"/>
      <c r="BD71" s="16"/>
      <c r="BE71" s="7">
        <v>0</v>
      </c>
      <c r="BF71" s="4">
        <v>0</v>
      </c>
      <c r="BG71" s="4">
        <v>4</v>
      </c>
      <c r="BH71" s="4">
        <v>0</v>
      </c>
      <c r="BI71" s="2"/>
      <c r="BJ71" s="16"/>
      <c r="BK71" s="16"/>
      <c r="BL71" s="2"/>
      <c r="BM71" s="6">
        <v>4</v>
      </c>
      <c r="BN71" s="2"/>
      <c r="BO71" s="4">
        <v>4</v>
      </c>
      <c r="BP71" s="4">
        <v>4</v>
      </c>
      <c r="BQ71" s="4">
        <v>100</v>
      </c>
      <c r="BR71" s="6">
        <v>4</v>
      </c>
      <c r="BS71" s="16"/>
      <c r="BT71" s="16"/>
      <c r="BU71" s="2"/>
      <c r="BV71" s="2"/>
      <c r="BW71" s="2"/>
      <c r="BX71" s="4">
        <v>4</v>
      </c>
      <c r="BY71" s="4">
        <v>4</v>
      </c>
      <c r="BZ71" s="4">
        <v>100</v>
      </c>
      <c r="CA71" s="6">
        <v>4</v>
      </c>
      <c r="CB71" s="16"/>
      <c r="CC71" s="2"/>
      <c r="CD71" s="16"/>
      <c r="CE71" s="2"/>
      <c r="CF71" s="2"/>
      <c r="CG71" s="4">
        <v>4</v>
      </c>
      <c r="CH71" s="4">
        <v>4</v>
      </c>
      <c r="CI71" s="4">
        <v>100</v>
      </c>
      <c r="CJ71" s="16"/>
      <c r="CK71" s="2"/>
      <c r="CL71" s="2"/>
      <c r="CM71" s="2"/>
      <c r="CN71" s="7">
        <v>0</v>
      </c>
      <c r="CO71" s="2"/>
      <c r="CP71" s="4">
        <v>0</v>
      </c>
      <c r="CQ71" s="4">
        <v>4</v>
      </c>
      <c r="CR71" s="4">
        <v>0</v>
      </c>
      <c r="CS71" s="3">
        <v>18</v>
      </c>
      <c r="CT71" s="3">
        <v>30</v>
      </c>
      <c r="CU71" s="3">
        <v>60</v>
      </c>
      <c r="CV71" s="2"/>
      <c r="CW71" s="2"/>
      <c r="CX71" s="2"/>
      <c r="CY71" s="6">
        <v>4</v>
      </c>
      <c r="CZ71" s="2"/>
      <c r="DA71" s="16"/>
      <c r="DB71" s="4">
        <v>4</v>
      </c>
      <c r="DC71" s="4">
        <v>4</v>
      </c>
      <c r="DD71" s="4">
        <v>100</v>
      </c>
      <c r="DE71" s="2"/>
      <c r="DF71" s="2"/>
      <c r="DG71" s="6">
        <v>4</v>
      </c>
      <c r="DH71" s="16"/>
      <c r="DI71" s="16"/>
      <c r="DJ71" s="2"/>
      <c r="DK71" s="4">
        <v>4</v>
      </c>
      <c r="DL71" s="4">
        <v>4</v>
      </c>
      <c r="DM71" s="4">
        <v>100</v>
      </c>
      <c r="DN71" s="2"/>
      <c r="DO71" s="16"/>
      <c r="DP71" s="2"/>
      <c r="DQ71" s="2"/>
      <c r="DR71" s="2"/>
      <c r="DS71" s="7">
        <v>0</v>
      </c>
      <c r="DT71" s="4">
        <v>0</v>
      </c>
      <c r="DU71" s="4">
        <v>6</v>
      </c>
      <c r="DV71" s="4">
        <v>0</v>
      </c>
      <c r="DW71" s="2"/>
      <c r="DX71" s="2"/>
      <c r="DY71" s="8">
        <v>3</v>
      </c>
      <c r="DZ71" s="2"/>
      <c r="EA71" s="2"/>
      <c r="EB71" s="2"/>
      <c r="EC71" s="4">
        <v>3</v>
      </c>
      <c r="ED71" s="4">
        <v>6</v>
      </c>
      <c r="EE71" s="4">
        <v>50</v>
      </c>
      <c r="EF71" s="2"/>
      <c r="EG71" s="16"/>
      <c r="EH71" s="2"/>
      <c r="EI71" s="7">
        <v>0</v>
      </c>
      <c r="EJ71" s="16"/>
      <c r="EK71" s="2"/>
      <c r="EL71" s="4">
        <v>0</v>
      </c>
      <c r="EM71" s="4">
        <v>6</v>
      </c>
      <c r="EN71" s="4">
        <v>0</v>
      </c>
      <c r="EO71" s="2"/>
      <c r="EP71" s="2"/>
      <c r="EQ71" s="16"/>
      <c r="ER71" s="2"/>
      <c r="ES71" s="2"/>
      <c r="ET71" s="7">
        <v>0</v>
      </c>
      <c r="EU71" s="4">
        <v>0</v>
      </c>
      <c r="EV71" s="4">
        <v>6</v>
      </c>
      <c r="EW71" s="4">
        <v>0</v>
      </c>
      <c r="EX71" s="6">
        <v>6</v>
      </c>
      <c r="EY71" s="16"/>
      <c r="EZ71" s="2"/>
      <c r="FA71" s="2"/>
      <c r="FB71" s="2"/>
      <c r="FC71" s="2"/>
      <c r="FD71" s="4">
        <v>6</v>
      </c>
      <c r="FE71" s="4">
        <v>6</v>
      </c>
      <c r="FF71" s="4">
        <v>100</v>
      </c>
      <c r="FG71" s="3">
        <v>17</v>
      </c>
      <c r="FH71" s="3">
        <v>38</v>
      </c>
      <c r="FI71" s="3">
        <v>44.74</v>
      </c>
      <c r="FJ71" s="16"/>
      <c r="FK71" s="2"/>
      <c r="FL71" s="7">
        <v>0</v>
      </c>
      <c r="FM71" s="16"/>
      <c r="FN71" s="2"/>
      <c r="FO71" s="2"/>
      <c r="FP71" s="2"/>
      <c r="FQ71" s="2"/>
      <c r="FR71" s="2"/>
      <c r="FS71" s="2"/>
      <c r="FT71" s="4">
        <v>0</v>
      </c>
      <c r="FU71" s="4">
        <v>2</v>
      </c>
      <c r="FV71" s="4">
        <v>0</v>
      </c>
      <c r="FW71" s="16"/>
      <c r="FX71" s="2"/>
      <c r="FY71" s="2"/>
      <c r="FZ71" s="2"/>
      <c r="GA71" s="2"/>
      <c r="GB71" s="7">
        <v>0</v>
      </c>
      <c r="GC71" s="2"/>
      <c r="GD71" s="16"/>
      <c r="GE71" s="2"/>
      <c r="GF71" s="2"/>
      <c r="GG71" s="4">
        <v>0</v>
      </c>
      <c r="GH71" s="4">
        <v>4</v>
      </c>
      <c r="GI71" s="4">
        <v>0</v>
      </c>
      <c r="GJ71" s="2"/>
      <c r="GK71" s="16"/>
      <c r="GL71" s="2"/>
      <c r="GM71" s="2"/>
      <c r="GN71" s="2"/>
      <c r="GO71" s="2"/>
      <c r="GP71" s="6">
        <v>4</v>
      </c>
      <c r="GQ71" s="2"/>
      <c r="GR71" s="16"/>
      <c r="GS71" s="2"/>
      <c r="GT71" s="4">
        <v>4</v>
      </c>
      <c r="GU71" s="4">
        <v>4</v>
      </c>
      <c r="GV71" s="4">
        <v>100</v>
      </c>
      <c r="GW71" s="6">
        <v>4</v>
      </c>
      <c r="GX71" s="2"/>
      <c r="GY71" s="2"/>
      <c r="GZ71" s="2"/>
      <c r="HA71" s="2"/>
      <c r="HB71" s="2"/>
      <c r="HC71" s="2"/>
      <c r="HD71" s="2"/>
      <c r="HE71" s="2"/>
      <c r="HF71" s="16"/>
      <c r="HG71" s="4">
        <v>4</v>
      </c>
      <c r="HH71" s="4">
        <v>4</v>
      </c>
      <c r="HI71" s="4">
        <v>100</v>
      </c>
      <c r="HJ71" s="2"/>
      <c r="HK71" s="6">
        <v>6</v>
      </c>
      <c r="HL71" s="2"/>
      <c r="HM71" s="2"/>
      <c r="HN71" s="2"/>
      <c r="HO71" s="2"/>
      <c r="HP71" s="16"/>
      <c r="HQ71" s="2"/>
      <c r="HR71" s="2"/>
      <c r="HS71" s="16"/>
      <c r="HT71" s="4">
        <v>6</v>
      </c>
      <c r="HU71" s="4">
        <v>6</v>
      </c>
      <c r="HV71" s="4">
        <v>100</v>
      </c>
      <c r="HW71" s="3">
        <v>14</v>
      </c>
      <c r="HX71" s="3">
        <v>20</v>
      </c>
      <c r="HY71" s="3">
        <v>70</v>
      </c>
      <c r="HZ71" s="2"/>
      <c r="IA71" s="2"/>
      <c r="IB71" s="2"/>
      <c r="IC71" s="2"/>
      <c r="ID71" s="2"/>
      <c r="IE71" s="2"/>
      <c r="IF71" s="6">
        <v>2</v>
      </c>
      <c r="IG71" s="16"/>
      <c r="IH71" s="2"/>
      <c r="II71" s="16"/>
      <c r="IJ71" s="4">
        <v>2</v>
      </c>
      <c r="IK71" s="4">
        <v>2</v>
      </c>
      <c r="IL71" s="4">
        <v>100</v>
      </c>
      <c r="IM71" s="2"/>
      <c r="IN71" s="2"/>
      <c r="IO71" s="6">
        <v>4</v>
      </c>
      <c r="IP71" s="16"/>
      <c r="IQ71" s="2"/>
      <c r="IR71" s="16"/>
      <c r="IS71" s="2"/>
      <c r="IT71" s="2"/>
      <c r="IU71" s="2"/>
      <c r="IV71" s="2"/>
      <c r="IW71" s="4">
        <v>4</v>
      </c>
      <c r="IX71" s="4">
        <v>4</v>
      </c>
      <c r="IY71" s="4">
        <v>100</v>
      </c>
      <c r="IZ71" s="6">
        <v>6</v>
      </c>
      <c r="JA71" s="2"/>
      <c r="JB71" s="2"/>
      <c r="JC71" s="2"/>
      <c r="JD71" s="2"/>
      <c r="JE71" s="2"/>
      <c r="JF71" s="2"/>
      <c r="JG71" s="2"/>
      <c r="JH71" s="16"/>
      <c r="JI71" s="2"/>
      <c r="JJ71" s="4">
        <v>6</v>
      </c>
      <c r="JK71" s="4">
        <v>6</v>
      </c>
      <c r="JL71" s="4">
        <v>100</v>
      </c>
      <c r="JM71" s="3">
        <v>12</v>
      </c>
      <c r="JN71" s="3">
        <v>12</v>
      </c>
      <c r="JO71" s="3">
        <v>100</v>
      </c>
      <c r="JP71" s="1">
        <v>61</v>
      </c>
      <c r="JQ71" s="1">
        <v>100</v>
      </c>
      <c r="JR71" s="1">
        <v>61</v>
      </c>
    </row>
    <row r="72" spans="1:278" ht="16.350000000000001" customHeight="1" x14ac:dyDescent="0.25">
      <c r="A72" s="1">
        <v>1694</v>
      </c>
      <c r="B72" s="2" t="s">
        <v>1052</v>
      </c>
      <c r="C72" s="2" t="s">
        <v>76</v>
      </c>
      <c r="D72" s="2" t="s">
        <v>50</v>
      </c>
      <c r="E72" s="2" t="s">
        <v>2027</v>
      </c>
      <c r="F72" s="2" t="s">
        <v>1993</v>
      </c>
      <c r="G72" s="2"/>
      <c r="H72" s="6">
        <v>2</v>
      </c>
      <c r="I72" s="16"/>
      <c r="J72" s="2"/>
      <c r="K72" s="2"/>
      <c r="L72" s="2"/>
      <c r="M72" s="4">
        <v>2</v>
      </c>
      <c r="N72" s="4">
        <v>2</v>
      </c>
      <c r="O72" s="4">
        <v>100</v>
      </c>
      <c r="P72" s="2"/>
      <c r="Q72" s="2"/>
      <c r="R72" s="6">
        <v>2</v>
      </c>
      <c r="S72" s="2"/>
      <c r="T72" s="16"/>
      <c r="U72" s="2"/>
      <c r="V72" s="4">
        <v>2</v>
      </c>
      <c r="W72" s="4">
        <v>2</v>
      </c>
      <c r="X72" s="4">
        <v>100</v>
      </c>
      <c r="Y72" s="6">
        <v>2</v>
      </c>
      <c r="Z72" s="2"/>
      <c r="AA72" s="2"/>
      <c r="AB72" s="2"/>
      <c r="AC72" s="16"/>
      <c r="AD72" s="2"/>
      <c r="AE72" s="4">
        <v>2</v>
      </c>
      <c r="AF72" s="4">
        <v>2</v>
      </c>
      <c r="AG72" s="4">
        <v>100</v>
      </c>
      <c r="AH72" s="9">
        <v>0</v>
      </c>
      <c r="AI72" s="2"/>
      <c r="AJ72" s="16"/>
      <c r="AK72" s="2"/>
      <c r="AL72" s="2"/>
      <c r="AM72" s="2"/>
      <c r="AN72" s="4">
        <v>0</v>
      </c>
      <c r="AO72" s="4">
        <v>2</v>
      </c>
      <c r="AP72" s="4">
        <v>0</v>
      </c>
      <c r="AQ72" s="16"/>
      <c r="AR72" s="16"/>
      <c r="AS72" s="6">
        <v>2</v>
      </c>
      <c r="AT72" s="2"/>
      <c r="AU72" s="2"/>
      <c r="AV72" s="2"/>
      <c r="AW72" s="4">
        <v>2</v>
      </c>
      <c r="AX72" s="4">
        <v>2</v>
      </c>
      <c r="AY72" s="4">
        <v>100</v>
      </c>
      <c r="AZ72" s="16"/>
      <c r="BA72" s="2"/>
      <c r="BB72" s="2"/>
      <c r="BC72" s="2"/>
      <c r="BD72" s="16"/>
      <c r="BE72" s="7">
        <v>0</v>
      </c>
      <c r="BF72" s="4">
        <v>0</v>
      </c>
      <c r="BG72" s="4">
        <v>4</v>
      </c>
      <c r="BH72" s="4">
        <v>0</v>
      </c>
      <c r="BI72" s="16"/>
      <c r="BJ72" s="16"/>
      <c r="BK72" s="2"/>
      <c r="BL72" s="2"/>
      <c r="BM72" s="7">
        <v>0</v>
      </c>
      <c r="BN72" s="2"/>
      <c r="BO72" s="4">
        <v>0</v>
      </c>
      <c r="BP72" s="4">
        <v>4</v>
      </c>
      <c r="BQ72" s="4">
        <v>0</v>
      </c>
      <c r="BR72" s="7">
        <v>0</v>
      </c>
      <c r="BS72" s="2"/>
      <c r="BT72" s="16"/>
      <c r="BU72" s="2"/>
      <c r="BV72" s="2"/>
      <c r="BW72" s="2"/>
      <c r="BX72" s="4">
        <v>0</v>
      </c>
      <c r="BY72" s="4">
        <v>4</v>
      </c>
      <c r="BZ72" s="4">
        <v>0</v>
      </c>
      <c r="CA72" s="2"/>
      <c r="CB72" s="2"/>
      <c r="CC72" s="2"/>
      <c r="CD72" s="6">
        <v>4</v>
      </c>
      <c r="CE72" s="16"/>
      <c r="CF72" s="2"/>
      <c r="CG72" s="4">
        <v>4</v>
      </c>
      <c r="CH72" s="4">
        <v>4</v>
      </c>
      <c r="CI72" s="4">
        <v>100</v>
      </c>
      <c r="CJ72" s="7">
        <v>0</v>
      </c>
      <c r="CK72" s="2"/>
      <c r="CL72" s="2"/>
      <c r="CM72" s="16"/>
      <c r="CN72" s="2"/>
      <c r="CO72" s="2"/>
      <c r="CP72" s="4">
        <v>0</v>
      </c>
      <c r="CQ72" s="4">
        <v>4</v>
      </c>
      <c r="CR72" s="4">
        <v>0</v>
      </c>
      <c r="CS72" s="3">
        <v>12</v>
      </c>
      <c r="CT72" s="3">
        <v>30</v>
      </c>
      <c r="CU72" s="3">
        <v>40</v>
      </c>
      <c r="CV72" s="2"/>
      <c r="CW72" s="2"/>
      <c r="CX72" s="2"/>
      <c r="CY72" s="2"/>
      <c r="CZ72" s="16"/>
      <c r="DA72" s="6">
        <v>4</v>
      </c>
      <c r="DB72" s="4">
        <v>4</v>
      </c>
      <c r="DC72" s="4">
        <v>4</v>
      </c>
      <c r="DD72" s="4">
        <v>100</v>
      </c>
      <c r="DE72" s="16"/>
      <c r="DF72" s="6">
        <v>4</v>
      </c>
      <c r="DG72" s="2"/>
      <c r="DH72" s="16"/>
      <c r="DI72" s="2"/>
      <c r="DJ72" s="2"/>
      <c r="DK72" s="4">
        <v>4</v>
      </c>
      <c r="DL72" s="4">
        <v>4</v>
      </c>
      <c r="DM72" s="4">
        <v>100</v>
      </c>
      <c r="DN72" s="2"/>
      <c r="DO72" s="7">
        <v>0</v>
      </c>
      <c r="DP72" s="2"/>
      <c r="DQ72" s="2"/>
      <c r="DR72" s="16"/>
      <c r="DS72" s="2"/>
      <c r="DT72" s="4">
        <v>0</v>
      </c>
      <c r="DU72" s="4">
        <v>6</v>
      </c>
      <c r="DV72" s="4">
        <v>0</v>
      </c>
      <c r="DW72" s="2"/>
      <c r="DX72" s="2"/>
      <c r="DY72" s="2"/>
      <c r="DZ72" s="2"/>
      <c r="EA72" s="8">
        <v>3</v>
      </c>
      <c r="EB72" s="2"/>
      <c r="EC72" s="4">
        <v>3</v>
      </c>
      <c r="ED72" s="4">
        <v>6</v>
      </c>
      <c r="EE72" s="4">
        <v>50</v>
      </c>
      <c r="EF72" s="2"/>
      <c r="EG72" s="2"/>
      <c r="EH72" s="2"/>
      <c r="EI72" s="8">
        <v>1</v>
      </c>
      <c r="EJ72" s="16"/>
      <c r="EK72" s="16"/>
      <c r="EL72" s="4">
        <v>1</v>
      </c>
      <c r="EM72" s="4">
        <v>6</v>
      </c>
      <c r="EN72" s="4">
        <v>16.670000000000002</v>
      </c>
      <c r="EO72" s="6">
        <v>6</v>
      </c>
      <c r="EP72" s="2"/>
      <c r="EQ72" s="2"/>
      <c r="ER72" s="2"/>
      <c r="ES72" s="2"/>
      <c r="ET72" s="16"/>
      <c r="EU72" s="4">
        <v>6</v>
      </c>
      <c r="EV72" s="4">
        <v>6</v>
      </c>
      <c r="EW72" s="4">
        <v>100</v>
      </c>
      <c r="EX72" s="2"/>
      <c r="EY72" s="2"/>
      <c r="EZ72" s="2"/>
      <c r="FA72" s="2"/>
      <c r="FB72" s="16"/>
      <c r="FC72" s="7">
        <v>0</v>
      </c>
      <c r="FD72" s="4">
        <v>0</v>
      </c>
      <c r="FE72" s="4">
        <v>6</v>
      </c>
      <c r="FF72" s="4">
        <v>0</v>
      </c>
      <c r="FG72" s="3">
        <v>18</v>
      </c>
      <c r="FH72" s="3">
        <v>38</v>
      </c>
      <c r="FI72" s="3">
        <v>47.37</v>
      </c>
      <c r="FJ72" s="2"/>
      <c r="FK72" s="2"/>
      <c r="FL72" s="16"/>
      <c r="FM72" s="2"/>
      <c r="FN72" s="6">
        <v>2</v>
      </c>
      <c r="FO72" s="2"/>
      <c r="FP72" s="2"/>
      <c r="FQ72" s="16"/>
      <c r="FR72" s="2"/>
      <c r="FS72" s="2"/>
      <c r="FT72" s="4">
        <v>2</v>
      </c>
      <c r="FU72" s="4">
        <v>2</v>
      </c>
      <c r="FV72" s="4">
        <v>100</v>
      </c>
      <c r="FW72" s="2"/>
      <c r="FX72" s="7">
        <v>0</v>
      </c>
      <c r="FY72" s="2"/>
      <c r="FZ72" s="2"/>
      <c r="GA72" s="2"/>
      <c r="GB72" s="2"/>
      <c r="GC72" s="2"/>
      <c r="GD72" s="2"/>
      <c r="GE72" s="16"/>
      <c r="GF72" s="16"/>
      <c r="GG72" s="4">
        <v>0</v>
      </c>
      <c r="GH72" s="4">
        <v>4</v>
      </c>
      <c r="GI72" s="4">
        <v>0</v>
      </c>
      <c r="GJ72" s="2"/>
      <c r="GK72" s="2"/>
      <c r="GL72" s="2"/>
      <c r="GM72" s="2"/>
      <c r="GN72" s="7">
        <v>0</v>
      </c>
      <c r="GO72" s="2"/>
      <c r="GP72" s="2"/>
      <c r="GQ72" s="16"/>
      <c r="GR72" s="2"/>
      <c r="GS72" s="16"/>
      <c r="GT72" s="4">
        <v>0</v>
      </c>
      <c r="GU72" s="4">
        <v>4</v>
      </c>
      <c r="GV72" s="4">
        <v>0</v>
      </c>
      <c r="GW72" s="2"/>
      <c r="GX72" s="2"/>
      <c r="GY72" s="16"/>
      <c r="GZ72" s="2"/>
      <c r="HA72" s="7">
        <v>0</v>
      </c>
      <c r="HB72" s="16"/>
      <c r="HC72" s="2"/>
      <c r="HD72" s="2"/>
      <c r="HE72" s="2"/>
      <c r="HF72" s="2"/>
      <c r="HG72" s="4">
        <v>0</v>
      </c>
      <c r="HH72" s="4">
        <v>4</v>
      </c>
      <c r="HI72" s="4">
        <v>0</v>
      </c>
      <c r="HJ72" s="16"/>
      <c r="HK72" s="2"/>
      <c r="HL72" s="2"/>
      <c r="HM72" s="16"/>
      <c r="HN72" s="2"/>
      <c r="HO72" s="2"/>
      <c r="HP72" s="2"/>
      <c r="HQ72" s="2"/>
      <c r="HR72" s="6">
        <v>6</v>
      </c>
      <c r="HS72" s="2"/>
      <c r="HT72" s="4">
        <v>6</v>
      </c>
      <c r="HU72" s="4">
        <v>6</v>
      </c>
      <c r="HV72" s="4">
        <v>100</v>
      </c>
      <c r="HW72" s="3">
        <v>8</v>
      </c>
      <c r="HX72" s="3">
        <v>20</v>
      </c>
      <c r="HY72" s="3">
        <v>40</v>
      </c>
      <c r="HZ72" s="2"/>
      <c r="IA72" s="6">
        <v>2</v>
      </c>
      <c r="IB72" s="2"/>
      <c r="IC72" s="2"/>
      <c r="ID72" s="16"/>
      <c r="IE72" s="2"/>
      <c r="IF72" s="2"/>
      <c r="IG72" s="2"/>
      <c r="IH72" s="2"/>
      <c r="II72" s="2"/>
      <c r="IJ72" s="4">
        <v>2</v>
      </c>
      <c r="IK72" s="4">
        <v>2</v>
      </c>
      <c r="IL72" s="4">
        <v>100</v>
      </c>
      <c r="IM72" s="2"/>
      <c r="IN72" s="2"/>
      <c r="IO72" s="2"/>
      <c r="IP72" s="2"/>
      <c r="IQ72" s="6">
        <v>4</v>
      </c>
      <c r="IR72" s="16"/>
      <c r="IS72" s="2"/>
      <c r="IT72" s="2"/>
      <c r="IU72" s="2"/>
      <c r="IV72" s="2"/>
      <c r="IW72" s="4">
        <v>4</v>
      </c>
      <c r="IX72" s="4">
        <v>4</v>
      </c>
      <c r="IY72" s="4">
        <v>100</v>
      </c>
      <c r="IZ72" s="16"/>
      <c r="JA72" s="2"/>
      <c r="JB72" s="2"/>
      <c r="JC72" s="16"/>
      <c r="JD72" s="2"/>
      <c r="JE72" s="2"/>
      <c r="JF72" s="8">
        <v>3</v>
      </c>
      <c r="JG72" s="2"/>
      <c r="JH72" s="2"/>
      <c r="JI72" s="2"/>
      <c r="JJ72" s="4">
        <v>3</v>
      </c>
      <c r="JK72" s="4">
        <v>6</v>
      </c>
      <c r="JL72" s="4">
        <v>50</v>
      </c>
      <c r="JM72" s="3">
        <v>9</v>
      </c>
      <c r="JN72" s="3">
        <v>12</v>
      </c>
      <c r="JO72" s="3">
        <v>75</v>
      </c>
      <c r="JP72" s="1">
        <v>47</v>
      </c>
      <c r="JQ72" s="1">
        <v>100</v>
      </c>
      <c r="JR72" s="1">
        <v>47</v>
      </c>
    </row>
    <row r="73" spans="1:278" ht="16.350000000000001" customHeight="1" x14ac:dyDescent="0.25">
      <c r="A73" s="1">
        <v>3746</v>
      </c>
      <c r="B73" s="2" t="s">
        <v>57</v>
      </c>
      <c r="C73" s="2" t="s">
        <v>58</v>
      </c>
      <c r="D73" s="2" t="s">
        <v>56</v>
      </c>
      <c r="E73" s="2" t="s">
        <v>2072</v>
      </c>
      <c r="F73" s="2" t="s">
        <v>1994</v>
      </c>
      <c r="G73" s="6">
        <v>2</v>
      </c>
      <c r="H73" s="16"/>
      <c r="I73" s="16"/>
      <c r="J73" s="2"/>
      <c r="K73" s="2"/>
      <c r="L73" s="2"/>
      <c r="M73" s="4">
        <v>2</v>
      </c>
      <c r="N73" s="4">
        <v>2</v>
      </c>
      <c r="O73" s="4">
        <v>100</v>
      </c>
      <c r="P73" s="2"/>
      <c r="Q73" s="2"/>
      <c r="R73" s="6">
        <v>2</v>
      </c>
      <c r="S73" s="16"/>
      <c r="T73" s="16"/>
      <c r="U73" s="2"/>
      <c r="V73" s="4">
        <v>2</v>
      </c>
      <c r="W73" s="4">
        <v>2</v>
      </c>
      <c r="X73" s="4">
        <v>100</v>
      </c>
      <c r="Y73" s="7">
        <v>0</v>
      </c>
      <c r="Z73" s="2"/>
      <c r="AA73" s="2"/>
      <c r="AB73" s="16"/>
      <c r="AC73" s="16"/>
      <c r="AD73" s="2"/>
      <c r="AE73" s="4">
        <v>0</v>
      </c>
      <c r="AF73" s="4">
        <v>2</v>
      </c>
      <c r="AG73" s="4">
        <v>0</v>
      </c>
      <c r="AH73" s="2"/>
      <c r="AI73" s="16"/>
      <c r="AJ73" s="7">
        <v>0</v>
      </c>
      <c r="AK73" s="2"/>
      <c r="AL73" s="2"/>
      <c r="AM73" s="16"/>
      <c r="AN73" s="4">
        <v>0</v>
      </c>
      <c r="AO73" s="4">
        <v>2</v>
      </c>
      <c r="AP73" s="4">
        <v>0</v>
      </c>
      <c r="AQ73" s="2"/>
      <c r="AR73" s="2"/>
      <c r="AS73" s="16"/>
      <c r="AT73" s="2"/>
      <c r="AU73" s="7">
        <v>0</v>
      </c>
      <c r="AV73" s="16"/>
      <c r="AW73" s="4">
        <v>0</v>
      </c>
      <c r="AX73" s="4">
        <v>2</v>
      </c>
      <c r="AY73" s="4">
        <v>0</v>
      </c>
      <c r="AZ73" s="16"/>
      <c r="BA73" s="2"/>
      <c r="BB73" s="6">
        <v>4</v>
      </c>
      <c r="BC73" s="2"/>
      <c r="BD73" s="2"/>
      <c r="BE73" s="2"/>
      <c r="BF73" s="4">
        <v>4</v>
      </c>
      <c r="BG73" s="4">
        <v>4</v>
      </c>
      <c r="BH73" s="4">
        <v>100</v>
      </c>
      <c r="BI73" s="2"/>
      <c r="BJ73" s="7">
        <v>0</v>
      </c>
      <c r="BK73" s="2"/>
      <c r="BL73" s="16"/>
      <c r="BM73" s="2"/>
      <c r="BN73" s="16"/>
      <c r="BO73" s="4">
        <v>0</v>
      </c>
      <c r="BP73" s="4">
        <v>4</v>
      </c>
      <c r="BQ73" s="4">
        <v>0</v>
      </c>
      <c r="BR73" s="2"/>
      <c r="BS73" s="16"/>
      <c r="BT73" s="6">
        <v>4</v>
      </c>
      <c r="BU73" s="2"/>
      <c r="BV73" s="2"/>
      <c r="BW73" s="2"/>
      <c r="BX73" s="4">
        <v>4</v>
      </c>
      <c r="BY73" s="4">
        <v>4</v>
      </c>
      <c r="BZ73" s="4">
        <v>100</v>
      </c>
      <c r="CA73" s="2"/>
      <c r="CB73" s="2"/>
      <c r="CC73" s="16"/>
      <c r="CD73" s="16"/>
      <c r="CE73" s="2"/>
      <c r="CF73" s="6">
        <v>4</v>
      </c>
      <c r="CG73" s="4">
        <v>4</v>
      </c>
      <c r="CH73" s="4">
        <v>4</v>
      </c>
      <c r="CI73" s="4">
        <v>100</v>
      </c>
      <c r="CJ73" s="2"/>
      <c r="CK73" s="2"/>
      <c r="CL73" s="6">
        <v>4</v>
      </c>
      <c r="CM73" s="2"/>
      <c r="CN73" s="16"/>
      <c r="CO73" s="2"/>
      <c r="CP73" s="4">
        <v>4</v>
      </c>
      <c r="CQ73" s="4">
        <v>4</v>
      </c>
      <c r="CR73" s="4">
        <v>100</v>
      </c>
      <c r="CS73" s="3">
        <v>20</v>
      </c>
      <c r="CT73" s="3">
        <v>30</v>
      </c>
      <c r="CU73" s="3">
        <v>66.67</v>
      </c>
      <c r="CV73" s="2"/>
      <c r="CW73" s="16"/>
      <c r="CX73" s="2"/>
      <c r="CY73" s="6">
        <v>4</v>
      </c>
      <c r="CZ73" s="16"/>
      <c r="DA73" s="2"/>
      <c r="DB73" s="4">
        <v>4</v>
      </c>
      <c r="DC73" s="4">
        <v>4</v>
      </c>
      <c r="DD73" s="4">
        <v>100</v>
      </c>
      <c r="DE73" s="16"/>
      <c r="DF73" s="16"/>
      <c r="DG73" s="2"/>
      <c r="DH73" s="2"/>
      <c r="DI73" s="6">
        <v>4</v>
      </c>
      <c r="DJ73" s="2"/>
      <c r="DK73" s="4">
        <v>4</v>
      </c>
      <c r="DL73" s="4">
        <v>4</v>
      </c>
      <c r="DM73" s="4">
        <v>100</v>
      </c>
      <c r="DN73" s="2"/>
      <c r="DO73" s="7">
        <v>0</v>
      </c>
      <c r="DP73" s="16"/>
      <c r="DQ73" s="16"/>
      <c r="DR73" s="2"/>
      <c r="DS73" s="2"/>
      <c r="DT73" s="4">
        <v>0</v>
      </c>
      <c r="DU73" s="4">
        <v>6</v>
      </c>
      <c r="DV73" s="4">
        <v>0</v>
      </c>
      <c r="DW73" s="2"/>
      <c r="DX73" s="16"/>
      <c r="DY73" s="8">
        <v>3</v>
      </c>
      <c r="DZ73" s="2"/>
      <c r="EA73" s="2"/>
      <c r="EB73" s="2"/>
      <c r="EC73" s="4">
        <v>3</v>
      </c>
      <c r="ED73" s="4">
        <v>6</v>
      </c>
      <c r="EE73" s="4">
        <v>50</v>
      </c>
      <c r="EF73" s="6">
        <v>6</v>
      </c>
      <c r="EG73" s="2"/>
      <c r="EH73" s="2"/>
      <c r="EI73" s="16"/>
      <c r="EJ73" s="2"/>
      <c r="EK73" s="2"/>
      <c r="EL73" s="4">
        <v>6</v>
      </c>
      <c r="EM73" s="4">
        <v>6</v>
      </c>
      <c r="EN73" s="4">
        <v>100</v>
      </c>
      <c r="EO73" s="2"/>
      <c r="EP73" s="2"/>
      <c r="EQ73" s="6">
        <v>6</v>
      </c>
      <c r="ER73" s="2"/>
      <c r="ES73" s="2"/>
      <c r="ET73" s="16"/>
      <c r="EU73" s="4">
        <v>6</v>
      </c>
      <c r="EV73" s="4">
        <v>6</v>
      </c>
      <c r="EW73" s="4">
        <v>100</v>
      </c>
      <c r="EX73" s="2"/>
      <c r="EY73" s="16"/>
      <c r="EZ73" s="2"/>
      <c r="FA73" s="16"/>
      <c r="FB73" s="6">
        <v>6</v>
      </c>
      <c r="FC73" s="2"/>
      <c r="FD73" s="4">
        <v>6</v>
      </c>
      <c r="FE73" s="4">
        <v>6</v>
      </c>
      <c r="FF73" s="4">
        <v>100</v>
      </c>
      <c r="FG73" s="3">
        <v>29</v>
      </c>
      <c r="FH73" s="3">
        <v>38</v>
      </c>
      <c r="FI73" s="3">
        <v>76.319999999999993</v>
      </c>
      <c r="FJ73" s="2"/>
      <c r="FK73" s="2"/>
      <c r="FL73" s="7">
        <v>0</v>
      </c>
      <c r="FM73" s="16"/>
      <c r="FN73" s="2"/>
      <c r="FO73" s="2"/>
      <c r="FP73" s="2"/>
      <c r="FQ73" s="2"/>
      <c r="FR73" s="2"/>
      <c r="FS73" s="16"/>
      <c r="FT73" s="4">
        <v>0</v>
      </c>
      <c r="FU73" s="4">
        <v>2</v>
      </c>
      <c r="FV73" s="4">
        <v>0</v>
      </c>
      <c r="FW73" s="7">
        <v>0</v>
      </c>
      <c r="FX73" s="2"/>
      <c r="FY73" s="16"/>
      <c r="FZ73" s="2"/>
      <c r="GA73" s="2"/>
      <c r="GB73" s="16"/>
      <c r="GC73" s="2"/>
      <c r="GD73" s="2"/>
      <c r="GE73" s="2"/>
      <c r="GF73" s="2"/>
      <c r="GG73" s="4">
        <v>0</v>
      </c>
      <c r="GH73" s="4">
        <v>4</v>
      </c>
      <c r="GI73" s="4">
        <v>0</v>
      </c>
      <c r="GJ73" s="2"/>
      <c r="GK73" s="7">
        <v>0</v>
      </c>
      <c r="GL73" s="2"/>
      <c r="GM73" s="2"/>
      <c r="GN73" s="2"/>
      <c r="GO73" s="2"/>
      <c r="GP73" s="16"/>
      <c r="GQ73" s="2"/>
      <c r="GR73" s="16"/>
      <c r="GS73" s="2"/>
      <c r="GT73" s="4">
        <v>0</v>
      </c>
      <c r="GU73" s="4">
        <v>4</v>
      </c>
      <c r="GV73" s="4">
        <v>0</v>
      </c>
      <c r="GW73" s="16"/>
      <c r="GX73" s="16"/>
      <c r="GY73" s="2"/>
      <c r="GZ73" s="2"/>
      <c r="HA73" s="2"/>
      <c r="HB73" s="2"/>
      <c r="HC73" s="2"/>
      <c r="HD73" s="2"/>
      <c r="HE73" s="2"/>
      <c r="HF73" s="7">
        <v>0</v>
      </c>
      <c r="HG73" s="4">
        <v>0</v>
      </c>
      <c r="HH73" s="4">
        <v>4</v>
      </c>
      <c r="HI73" s="4">
        <v>0</v>
      </c>
      <c r="HJ73" s="16"/>
      <c r="HK73" s="2"/>
      <c r="HL73" s="2"/>
      <c r="HM73" s="2"/>
      <c r="HN73" s="2"/>
      <c r="HO73" s="2"/>
      <c r="HP73" s="2"/>
      <c r="HQ73" s="2"/>
      <c r="HR73" s="6">
        <v>6</v>
      </c>
      <c r="HS73" s="2"/>
      <c r="HT73" s="4">
        <v>6</v>
      </c>
      <c r="HU73" s="4">
        <v>6</v>
      </c>
      <c r="HV73" s="4">
        <v>100</v>
      </c>
      <c r="HW73" s="3">
        <v>6</v>
      </c>
      <c r="HX73" s="3">
        <v>20</v>
      </c>
      <c r="HY73" s="3">
        <v>30</v>
      </c>
      <c r="HZ73" s="2"/>
      <c r="IA73" s="2"/>
      <c r="IB73" s="2"/>
      <c r="IC73" s="2"/>
      <c r="ID73" s="2"/>
      <c r="IE73" s="16"/>
      <c r="IF73" s="2"/>
      <c r="IG73" s="2"/>
      <c r="IH73" s="2"/>
      <c r="II73" s="6">
        <v>2</v>
      </c>
      <c r="IJ73" s="4">
        <v>2</v>
      </c>
      <c r="IK73" s="4">
        <v>2</v>
      </c>
      <c r="IL73" s="4">
        <v>100</v>
      </c>
      <c r="IM73" s="16"/>
      <c r="IN73" s="16"/>
      <c r="IO73" s="2"/>
      <c r="IP73" s="2"/>
      <c r="IQ73" s="2"/>
      <c r="IR73" s="6">
        <v>4</v>
      </c>
      <c r="IS73" s="2"/>
      <c r="IT73" s="2"/>
      <c r="IU73" s="2"/>
      <c r="IV73" s="2"/>
      <c r="IW73" s="4">
        <v>4</v>
      </c>
      <c r="IX73" s="4">
        <v>4</v>
      </c>
      <c r="IY73" s="4">
        <v>100</v>
      </c>
      <c r="IZ73" s="2"/>
      <c r="JA73" s="16"/>
      <c r="JB73" s="2"/>
      <c r="JC73" s="6">
        <v>6</v>
      </c>
      <c r="JD73" s="2"/>
      <c r="JE73" s="2"/>
      <c r="JF73" s="2"/>
      <c r="JG73" s="2"/>
      <c r="JH73" s="2"/>
      <c r="JI73" s="2"/>
      <c r="JJ73" s="4">
        <v>6</v>
      </c>
      <c r="JK73" s="4">
        <v>6</v>
      </c>
      <c r="JL73" s="4">
        <v>100</v>
      </c>
      <c r="JM73" s="3">
        <v>12</v>
      </c>
      <c r="JN73" s="3">
        <v>12</v>
      </c>
      <c r="JO73" s="3">
        <v>100</v>
      </c>
      <c r="JP73" s="1">
        <v>67</v>
      </c>
      <c r="JQ73" s="1">
        <v>100</v>
      </c>
      <c r="JR73" s="1">
        <v>67</v>
      </c>
    </row>
    <row r="74" spans="1:278" ht="16.350000000000001" customHeight="1" x14ac:dyDescent="0.25">
      <c r="A74" s="1">
        <v>1954</v>
      </c>
      <c r="B74" s="2" t="s">
        <v>939</v>
      </c>
      <c r="C74" s="2" t="s">
        <v>86</v>
      </c>
      <c r="D74" s="2" t="s">
        <v>64</v>
      </c>
      <c r="E74" s="2" t="s">
        <v>2027</v>
      </c>
      <c r="F74" s="2" t="s">
        <v>1993</v>
      </c>
      <c r="G74" s="16"/>
      <c r="H74" s="2"/>
      <c r="I74" s="6">
        <v>2</v>
      </c>
      <c r="J74" s="2"/>
      <c r="K74" s="16"/>
      <c r="L74" s="2"/>
      <c r="M74" s="4">
        <v>2</v>
      </c>
      <c r="N74" s="4">
        <v>2</v>
      </c>
      <c r="O74" s="4">
        <v>100</v>
      </c>
      <c r="P74" s="2"/>
      <c r="Q74" s="6">
        <v>2</v>
      </c>
      <c r="R74" s="2"/>
      <c r="S74" s="16"/>
      <c r="T74" s="2"/>
      <c r="U74" s="2"/>
      <c r="V74" s="4">
        <v>2</v>
      </c>
      <c r="W74" s="4">
        <v>2</v>
      </c>
      <c r="X74" s="4">
        <v>100</v>
      </c>
      <c r="Y74" s="2"/>
      <c r="Z74" s="7">
        <v>0</v>
      </c>
      <c r="AA74" s="2"/>
      <c r="AB74" s="16"/>
      <c r="AC74" s="2"/>
      <c r="AD74" s="16"/>
      <c r="AE74" s="4">
        <v>0</v>
      </c>
      <c r="AF74" s="4">
        <v>2</v>
      </c>
      <c r="AG74" s="4">
        <v>0</v>
      </c>
      <c r="AH74" s="2"/>
      <c r="AI74" s="16"/>
      <c r="AJ74" s="2"/>
      <c r="AK74" s="2"/>
      <c r="AL74" s="2"/>
      <c r="AM74" s="6">
        <v>2</v>
      </c>
      <c r="AN74" s="4">
        <v>2</v>
      </c>
      <c r="AO74" s="4">
        <v>2</v>
      </c>
      <c r="AP74" s="4">
        <v>100</v>
      </c>
      <c r="AQ74" s="2"/>
      <c r="AR74" s="2"/>
      <c r="AS74" s="6">
        <v>2</v>
      </c>
      <c r="AT74" s="16"/>
      <c r="AU74" s="2"/>
      <c r="AV74" s="2"/>
      <c r="AW74" s="4">
        <v>2</v>
      </c>
      <c r="AX74" s="4">
        <v>2</v>
      </c>
      <c r="AY74" s="4">
        <v>100</v>
      </c>
      <c r="AZ74" s="16"/>
      <c r="BA74" s="2"/>
      <c r="BB74" s="16"/>
      <c r="BC74" s="7">
        <v>0</v>
      </c>
      <c r="BD74" s="2"/>
      <c r="BE74" s="2"/>
      <c r="BF74" s="4">
        <v>0</v>
      </c>
      <c r="BG74" s="4">
        <v>4</v>
      </c>
      <c r="BH74" s="4">
        <v>0</v>
      </c>
      <c r="BI74" s="2"/>
      <c r="BJ74" s="2"/>
      <c r="BK74" s="2"/>
      <c r="BL74" s="2"/>
      <c r="BM74" s="6">
        <v>4</v>
      </c>
      <c r="BN74" s="16"/>
      <c r="BO74" s="4">
        <v>4</v>
      </c>
      <c r="BP74" s="4">
        <v>4</v>
      </c>
      <c r="BQ74" s="4">
        <v>100</v>
      </c>
      <c r="BR74" s="2"/>
      <c r="BS74" s="16"/>
      <c r="BT74" s="2"/>
      <c r="BU74" s="2"/>
      <c r="BV74" s="6">
        <v>4</v>
      </c>
      <c r="BW74" s="16"/>
      <c r="BX74" s="4">
        <v>4</v>
      </c>
      <c r="BY74" s="4">
        <v>4</v>
      </c>
      <c r="BZ74" s="4">
        <v>100</v>
      </c>
      <c r="CA74" s="7">
        <v>0</v>
      </c>
      <c r="CB74" s="2"/>
      <c r="CC74" s="2"/>
      <c r="CD74" s="2"/>
      <c r="CE74" s="16"/>
      <c r="CF74" s="16"/>
      <c r="CG74" s="4">
        <v>0</v>
      </c>
      <c r="CH74" s="4">
        <v>4</v>
      </c>
      <c r="CI74" s="4">
        <v>0</v>
      </c>
      <c r="CJ74" s="2"/>
      <c r="CK74" s="16"/>
      <c r="CL74" s="2"/>
      <c r="CM74" s="2"/>
      <c r="CN74" s="2"/>
      <c r="CO74" s="6">
        <v>4</v>
      </c>
      <c r="CP74" s="4">
        <v>4</v>
      </c>
      <c r="CQ74" s="4">
        <v>4</v>
      </c>
      <c r="CR74" s="4">
        <v>100</v>
      </c>
      <c r="CS74" s="3">
        <v>20</v>
      </c>
      <c r="CT74" s="3">
        <v>30</v>
      </c>
      <c r="CU74" s="3">
        <v>66.67</v>
      </c>
      <c r="CV74" s="2"/>
      <c r="CW74" s="16"/>
      <c r="CX74" s="2"/>
      <c r="CY74" s="2"/>
      <c r="CZ74" s="7">
        <v>0</v>
      </c>
      <c r="DA74" s="2"/>
      <c r="DB74" s="4">
        <v>0</v>
      </c>
      <c r="DC74" s="4">
        <v>4</v>
      </c>
      <c r="DD74" s="4">
        <v>0</v>
      </c>
      <c r="DE74" s="2"/>
      <c r="DF74" s="16"/>
      <c r="DG74" s="6">
        <v>4</v>
      </c>
      <c r="DH74" s="2"/>
      <c r="DI74" s="2"/>
      <c r="DJ74" s="16"/>
      <c r="DK74" s="4">
        <v>4</v>
      </c>
      <c r="DL74" s="4">
        <v>4</v>
      </c>
      <c r="DM74" s="4">
        <v>100</v>
      </c>
      <c r="DN74" s="16"/>
      <c r="DO74" s="2"/>
      <c r="DP74" s="2"/>
      <c r="DQ74" s="7">
        <v>0</v>
      </c>
      <c r="DR74" s="2"/>
      <c r="DS74" s="2"/>
      <c r="DT74" s="4">
        <v>0</v>
      </c>
      <c r="DU74" s="4">
        <v>6</v>
      </c>
      <c r="DV74" s="4">
        <v>0</v>
      </c>
      <c r="DW74" s="8">
        <v>3</v>
      </c>
      <c r="DX74" s="2"/>
      <c r="DY74" s="2"/>
      <c r="DZ74" s="16"/>
      <c r="EA74" s="16"/>
      <c r="EB74" s="2"/>
      <c r="EC74" s="4">
        <v>3</v>
      </c>
      <c r="ED74" s="4">
        <v>6</v>
      </c>
      <c r="EE74" s="4">
        <v>50</v>
      </c>
      <c r="EF74" s="6">
        <v>6</v>
      </c>
      <c r="EG74" s="2"/>
      <c r="EH74" s="16"/>
      <c r="EI74" s="16"/>
      <c r="EJ74" s="2"/>
      <c r="EK74" s="2"/>
      <c r="EL74" s="4">
        <v>6</v>
      </c>
      <c r="EM74" s="4">
        <v>6</v>
      </c>
      <c r="EN74" s="4">
        <v>100</v>
      </c>
      <c r="EO74" s="16"/>
      <c r="EP74" s="2"/>
      <c r="EQ74" s="16"/>
      <c r="ER74" s="2"/>
      <c r="ES74" s="2"/>
      <c r="ET74" s="7">
        <v>0</v>
      </c>
      <c r="EU74" s="4">
        <v>0</v>
      </c>
      <c r="EV74" s="4">
        <v>6</v>
      </c>
      <c r="EW74" s="4">
        <v>0</v>
      </c>
      <c r="EX74" s="2"/>
      <c r="EY74" s="2"/>
      <c r="EZ74" s="16"/>
      <c r="FA74" s="2"/>
      <c r="FB74" s="7">
        <v>0</v>
      </c>
      <c r="FC74" s="16"/>
      <c r="FD74" s="4">
        <v>0</v>
      </c>
      <c r="FE74" s="4">
        <v>6</v>
      </c>
      <c r="FF74" s="4">
        <v>0</v>
      </c>
      <c r="FG74" s="3">
        <v>13</v>
      </c>
      <c r="FH74" s="3">
        <v>38</v>
      </c>
      <c r="FI74" s="3">
        <v>34.21</v>
      </c>
      <c r="FJ74" s="6">
        <v>2</v>
      </c>
      <c r="FK74" s="2"/>
      <c r="FL74" s="16"/>
      <c r="FM74" s="2"/>
      <c r="FN74" s="16"/>
      <c r="FO74" s="2"/>
      <c r="FP74" s="2"/>
      <c r="FQ74" s="2"/>
      <c r="FR74" s="2"/>
      <c r="FS74" s="2"/>
      <c r="FT74" s="4">
        <v>2</v>
      </c>
      <c r="FU74" s="4">
        <v>2</v>
      </c>
      <c r="FV74" s="4">
        <v>100</v>
      </c>
      <c r="FW74" s="2"/>
      <c r="FX74" s="16"/>
      <c r="FY74" s="2"/>
      <c r="FZ74" s="7">
        <v>0</v>
      </c>
      <c r="GA74" s="2"/>
      <c r="GB74" s="2"/>
      <c r="GC74" s="16"/>
      <c r="GD74" s="2"/>
      <c r="GE74" s="2"/>
      <c r="GF74" s="2"/>
      <c r="GG74" s="4">
        <v>0</v>
      </c>
      <c r="GH74" s="4">
        <v>4</v>
      </c>
      <c r="GI74" s="4">
        <v>0</v>
      </c>
      <c r="GJ74" s="7">
        <v>0</v>
      </c>
      <c r="GK74" s="2"/>
      <c r="GL74" s="2"/>
      <c r="GM74" s="16"/>
      <c r="GN74" s="2"/>
      <c r="GO74" s="2"/>
      <c r="GP74" s="2"/>
      <c r="GQ74" s="2"/>
      <c r="GR74" s="2"/>
      <c r="GS74" s="16"/>
      <c r="GT74" s="4">
        <v>0</v>
      </c>
      <c r="GU74" s="4">
        <v>4</v>
      </c>
      <c r="GV74" s="4">
        <v>0</v>
      </c>
      <c r="GW74" s="7">
        <v>0</v>
      </c>
      <c r="GX74" s="16"/>
      <c r="GY74" s="2"/>
      <c r="GZ74" s="2"/>
      <c r="HA74" s="2"/>
      <c r="HB74" s="2"/>
      <c r="HC74" s="2"/>
      <c r="HD74" s="2"/>
      <c r="HE74" s="16"/>
      <c r="HF74" s="2"/>
      <c r="HG74" s="4">
        <v>0</v>
      </c>
      <c r="HH74" s="4">
        <v>4</v>
      </c>
      <c r="HI74" s="4">
        <v>0</v>
      </c>
      <c r="HJ74" s="2"/>
      <c r="HK74" s="2"/>
      <c r="HL74" s="16"/>
      <c r="HM74" s="2"/>
      <c r="HN74" s="16"/>
      <c r="HO74" s="2"/>
      <c r="HP74" s="2"/>
      <c r="HQ74" s="2"/>
      <c r="HR74" s="8">
        <v>2</v>
      </c>
      <c r="HS74" s="2"/>
      <c r="HT74" s="4">
        <v>2</v>
      </c>
      <c r="HU74" s="4">
        <v>6</v>
      </c>
      <c r="HV74" s="4">
        <v>33.33</v>
      </c>
      <c r="HW74" s="3">
        <v>4</v>
      </c>
      <c r="HX74" s="3">
        <v>20</v>
      </c>
      <c r="HY74" s="3">
        <v>20</v>
      </c>
      <c r="HZ74" s="2"/>
      <c r="IA74" s="2"/>
      <c r="IB74" s="2"/>
      <c r="IC74" s="2"/>
      <c r="ID74" s="6">
        <v>2</v>
      </c>
      <c r="IE74" s="2"/>
      <c r="IF74" s="16"/>
      <c r="IG74" s="2"/>
      <c r="IH74" s="2"/>
      <c r="II74" s="2"/>
      <c r="IJ74" s="4">
        <v>2</v>
      </c>
      <c r="IK74" s="4">
        <v>2</v>
      </c>
      <c r="IL74" s="4">
        <v>100</v>
      </c>
      <c r="IM74" s="2"/>
      <c r="IN74" s="2"/>
      <c r="IO74" s="2"/>
      <c r="IP74" s="2"/>
      <c r="IQ74" s="2"/>
      <c r="IR74" s="2"/>
      <c r="IS74" s="7">
        <v>0</v>
      </c>
      <c r="IT74" s="2"/>
      <c r="IU74" s="16"/>
      <c r="IV74" s="2"/>
      <c r="IW74" s="4">
        <v>0</v>
      </c>
      <c r="IX74" s="4">
        <v>4</v>
      </c>
      <c r="IY74" s="4">
        <v>0</v>
      </c>
      <c r="IZ74" s="2"/>
      <c r="JA74" s="2"/>
      <c r="JB74" s="8">
        <v>3</v>
      </c>
      <c r="JC74" s="2"/>
      <c r="JD74" s="16"/>
      <c r="JE74" s="2"/>
      <c r="JF74" s="2"/>
      <c r="JG74" s="2"/>
      <c r="JH74" s="16"/>
      <c r="JI74" s="2"/>
      <c r="JJ74" s="4">
        <v>3</v>
      </c>
      <c r="JK74" s="4">
        <v>6</v>
      </c>
      <c r="JL74" s="4">
        <v>50</v>
      </c>
      <c r="JM74" s="3">
        <v>5</v>
      </c>
      <c r="JN74" s="3">
        <v>12</v>
      </c>
      <c r="JO74" s="3">
        <v>41.67</v>
      </c>
      <c r="JP74" s="1">
        <v>42</v>
      </c>
      <c r="JQ74" s="1">
        <v>100</v>
      </c>
      <c r="JR74" s="1">
        <v>42</v>
      </c>
    </row>
    <row r="75" spans="1:278" ht="16.350000000000001" customHeight="1" x14ac:dyDescent="0.25">
      <c r="A75" s="1">
        <v>4402</v>
      </c>
      <c r="B75" s="2" t="s">
        <v>85</v>
      </c>
      <c r="C75" s="2" t="s">
        <v>86</v>
      </c>
      <c r="D75" s="2" t="s">
        <v>87</v>
      </c>
      <c r="E75" s="2" t="s">
        <v>2073</v>
      </c>
      <c r="F75" s="2" t="s">
        <v>1971</v>
      </c>
      <c r="G75" s="2"/>
      <c r="H75" s="7">
        <v>0</v>
      </c>
      <c r="I75" s="2"/>
      <c r="J75" s="16"/>
      <c r="K75" s="2"/>
      <c r="L75" s="16"/>
      <c r="M75" s="4">
        <v>0</v>
      </c>
      <c r="N75" s="4">
        <v>2</v>
      </c>
      <c r="O75" s="4">
        <v>0</v>
      </c>
      <c r="P75" s="2"/>
      <c r="Q75" s="16"/>
      <c r="R75" s="2"/>
      <c r="S75" s="2"/>
      <c r="T75" s="6">
        <v>2</v>
      </c>
      <c r="U75" s="2"/>
      <c r="V75" s="4">
        <v>2</v>
      </c>
      <c r="W75" s="4">
        <v>2</v>
      </c>
      <c r="X75" s="4">
        <v>100</v>
      </c>
      <c r="Y75" s="16"/>
      <c r="Z75" s="2"/>
      <c r="AA75" s="2"/>
      <c r="AB75" s="2"/>
      <c r="AC75" s="6">
        <v>2</v>
      </c>
      <c r="AD75" s="16"/>
      <c r="AE75" s="4">
        <v>2</v>
      </c>
      <c r="AF75" s="4">
        <v>2</v>
      </c>
      <c r="AG75" s="4">
        <v>100</v>
      </c>
      <c r="AH75" s="6">
        <v>2</v>
      </c>
      <c r="AI75" s="2"/>
      <c r="AJ75" s="2"/>
      <c r="AK75" s="2"/>
      <c r="AL75" s="2"/>
      <c r="AM75" s="2"/>
      <c r="AN75" s="4">
        <v>2</v>
      </c>
      <c r="AO75" s="4">
        <v>2</v>
      </c>
      <c r="AP75" s="4">
        <v>100</v>
      </c>
      <c r="AQ75" s="2"/>
      <c r="AR75" s="2"/>
      <c r="AS75" s="6">
        <v>2</v>
      </c>
      <c r="AT75" s="2"/>
      <c r="AU75" s="16"/>
      <c r="AV75" s="16"/>
      <c r="AW75" s="4">
        <v>2</v>
      </c>
      <c r="AX75" s="4">
        <v>2</v>
      </c>
      <c r="AY75" s="4">
        <v>100</v>
      </c>
      <c r="AZ75" s="2"/>
      <c r="BA75" s="2"/>
      <c r="BB75" s="6">
        <v>4</v>
      </c>
      <c r="BC75" s="16"/>
      <c r="BD75" s="2"/>
      <c r="BE75" s="2"/>
      <c r="BF75" s="4">
        <v>4</v>
      </c>
      <c r="BG75" s="4">
        <v>4</v>
      </c>
      <c r="BH75" s="4">
        <v>100</v>
      </c>
      <c r="BI75" s="16"/>
      <c r="BJ75" s="2"/>
      <c r="BK75" s="2"/>
      <c r="BL75" s="2"/>
      <c r="BM75" s="7">
        <v>0</v>
      </c>
      <c r="BN75" s="16"/>
      <c r="BO75" s="4">
        <v>0</v>
      </c>
      <c r="BP75" s="4">
        <v>4</v>
      </c>
      <c r="BQ75" s="4">
        <v>0</v>
      </c>
      <c r="BR75" s="16"/>
      <c r="BS75" s="2"/>
      <c r="BT75" s="7">
        <v>0</v>
      </c>
      <c r="BU75" s="2"/>
      <c r="BV75" s="2"/>
      <c r="BW75" s="2"/>
      <c r="BX75" s="4">
        <v>0</v>
      </c>
      <c r="BY75" s="4">
        <v>4</v>
      </c>
      <c r="BZ75" s="4">
        <v>0</v>
      </c>
      <c r="CA75" s="6">
        <v>4</v>
      </c>
      <c r="CB75" s="16"/>
      <c r="CC75" s="2"/>
      <c r="CD75" s="2"/>
      <c r="CE75" s="2"/>
      <c r="CF75" s="16"/>
      <c r="CG75" s="4">
        <v>4</v>
      </c>
      <c r="CH75" s="4">
        <v>4</v>
      </c>
      <c r="CI75" s="4">
        <v>100</v>
      </c>
      <c r="CJ75" s="2"/>
      <c r="CK75" s="7">
        <v>0</v>
      </c>
      <c r="CL75" s="2"/>
      <c r="CM75" s="2"/>
      <c r="CN75" s="2"/>
      <c r="CO75" s="16"/>
      <c r="CP75" s="4">
        <v>0</v>
      </c>
      <c r="CQ75" s="4">
        <v>4</v>
      </c>
      <c r="CR75" s="4">
        <v>0</v>
      </c>
      <c r="CS75" s="3">
        <v>16</v>
      </c>
      <c r="CT75" s="3">
        <v>30</v>
      </c>
      <c r="CU75" s="3">
        <v>53.33</v>
      </c>
      <c r="CV75" s="2"/>
      <c r="CW75" s="2"/>
      <c r="CX75" s="2"/>
      <c r="CY75" s="16"/>
      <c r="CZ75" s="7">
        <v>0</v>
      </c>
      <c r="DA75" s="2"/>
      <c r="DB75" s="4">
        <v>0</v>
      </c>
      <c r="DC75" s="4">
        <v>4</v>
      </c>
      <c r="DD75" s="4">
        <v>0</v>
      </c>
      <c r="DE75" s="2"/>
      <c r="DF75" s="2"/>
      <c r="DG75" s="16"/>
      <c r="DH75" s="2"/>
      <c r="DI75" s="6">
        <v>4</v>
      </c>
      <c r="DJ75" s="16"/>
      <c r="DK75" s="4">
        <v>4</v>
      </c>
      <c r="DL75" s="4">
        <v>4</v>
      </c>
      <c r="DM75" s="4">
        <v>100</v>
      </c>
      <c r="DN75" s="7">
        <v>0</v>
      </c>
      <c r="DO75" s="2"/>
      <c r="DP75" s="2"/>
      <c r="DQ75" s="2"/>
      <c r="DR75" s="2"/>
      <c r="DS75" s="16"/>
      <c r="DT75" s="4">
        <v>0</v>
      </c>
      <c r="DU75" s="4">
        <v>6</v>
      </c>
      <c r="DV75" s="4">
        <v>0</v>
      </c>
      <c r="DW75" s="16"/>
      <c r="DX75" s="8">
        <v>3</v>
      </c>
      <c r="DY75" s="2"/>
      <c r="DZ75" s="2"/>
      <c r="EA75" s="16"/>
      <c r="EB75" s="2"/>
      <c r="EC75" s="4">
        <v>3</v>
      </c>
      <c r="ED75" s="4">
        <v>6</v>
      </c>
      <c r="EE75" s="4">
        <v>50</v>
      </c>
      <c r="EF75" s="2"/>
      <c r="EG75" s="8">
        <v>3</v>
      </c>
      <c r="EH75" s="2"/>
      <c r="EI75" s="2"/>
      <c r="EJ75" s="16"/>
      <c r="EK75" s="16"/>
      <c r="EL75" s="4">
        <v>3</v>
      </c>
      <c r="EM75" s="4">
        <v>6</v>
      </c>
      <c r="EN75" s="4">
        <v>50</v>
      </c>
      <c r="EO75" s="16"/>
      <c r="EP75" s="2"/>
      <c r="EQ75" s="2"/>
      <c r="ER75" s="6">
        <v>6</v>
      </c>
      <c r="ES75" s="2"/>
      <c r="ET75" s="2"/>
      <c r="EU75" s="4">
        <v>6</v>
      </c>
      <c r="EV75" s="4">
        <v>6</v>
      </c>
      <c r="EW75" s="4">
        <v>100</v>
      </c>
      <c r="EX75" s="16"/>
      <c r="EY75" s="2"/>
      <c r="EZ75" s="2"/>
      <c r="FA75" s="2"/>
      <c r="FB75" s="6">
        <v>6</v>
      </c>
      <c r="FC75" s="2"/>
      <c r="FD75" s="4">
        <v>6</v>
      </c>
      <c r="FE75" s="4">
        <v>6</v>
      </c>
      <c r="FF75" s="4">
        <v>100</v>
      </c>
      <c r="FG75" s="3">
        <v>22</v>
      </c>
      <c r="FH75" s="3">
        <v>38</v>
      </c>
      <c r="FI75" s="3">
        <v>57.89</v>
      </c>
      <c r="FJ75" s="2"/>
      <c r="FK75" s="2"/>
      <c r="FL75" s="16"/>
      <c r="FM75" s="2"/>
      <c r="FN75" s="16"/>
      <c r="FO75" s="2"/>
      <c r="FP75" s="2"/>
      <c r="FQ75" s="2"/>
      <c r="FR75" s="2"/>
      <c r="FS75" s="7">
        <v>0</v>
      </c>
      <c r="FT75" s="4">
        <v>0</v>
      </c>
      <c r="FU75" s="4">
        <v>2</v>
      </c>
      <c r="FV75" s="4">
        <v>0</v>
      </c>
      <c r="FW75" s="2"/>
      <c r="FX75" s="7">
        <v>0</v>
      </c>
      <c r="FY75" s="2"/>
      <c r="FZ75" s="2"/>
      <c r="GA75" s="2"/>
      <c r="GB75" s="2"/>
      <c r="GC75" s="2"/>
      <c r="GD75" s="2"/>
      <c r="GE75" s="16"/>
      <c r="GF75" s="2"/>
      <c r="GG75" s="4">
        <v>0</v>
      </c>
      <c r="GH75" s="4">
        <v>4</v>
      </c>
      <c r="GI75" s="4">
        <v>0</v>
      </c>
      <c r="GJ75" s="16"/>
      <c r="GK75" s="2"/>
      <c r="GL75" s="2"/>
      <c r="GM75" s="2"/>
      <c r="GN75" s="2"/>
      <c r="GO75" s="2"/>
      <c r="GP75" s="2"/>
      <c r="GQ75" s="2"/>
      <c r="GR75" s="7">
        <v>0</v>
      </c>
      <c r="GS75" s="2"/>
      <c r="GT75" s="4">
        <v>0</v>
      </c>
      <c r="GU75" s="4">
        <v>4</v>
      </c>
      <c r="GV75" s="4">
        <v>0</v>
      </c>
      <c r="GW75" s="2"/>
      <c r="GX75" s="2"/>
      <c r="GY75" s="2"/>
      <c r="GZ75" s="2"/>
      <c r="HA75" s="16"/>
      <c r="HB75" s="2"/>
      <c r="HC75" s="2"/>
      <c r="HD75" s="7">
        <v>0</v>
      </c>
      <c r="HE75" s="16"/>
      <c r="HF75" s="2"/>
      <c r="HG75" s="4">
        <v>0</v>
      </c>
      <c r="HH75" s="4">
        <v>4</v>
      </c>
      <c r="HI75" s="4">
        <v>0</v>
      </c>
      <c r="HJ75" s="2"/>
      <c r="HK75" s="16"/>
      <c r="HL75" s="2"/>
      <c r="HM75" s="16"/>
      <c r="HN75" s="2"/>
      <c r="HO75" s="2"/>
      <c r="HP75" s="6">
        <v>6</v>
      </c>
      <c r="HQ75" s="2"/>
      <c r="HR75" s="2"/>
      <c r="HS75" s="2"/>
      <c r="HT75" s="4">
        <v>6</v>
      </c>
      <c r="HU75" s="4">
        <v>6</v>
      </c>
      <c r="HV75" s="4">
        <v>100</v>
      </c>
      <c r="HW75" s="3">
        <v>6</v>
      </c>
      <c r="HX75" s="3">
        <v>20</v>
      </c>
      <c r="HY75" s="3">
        <v>30</v>
      </c>
      <c r="HZ75" s="2"/>
      <c r="IA75" s="2"/>
      <c r="IB75" s="2"/>
      <c r="IC75" s="6">
        <v>2</v>
      </c>
      <c r="ID75" s="16"/>
      <c r="IE75" s="2"/>
      <c r="IF75" s="2"/>
      <c r="IG75" s="2"/>
      <c r="IH75" s="2"/>
      <c r="II75" s="2"/>
      <c r="IJ75" s="4">
        <v>2</v>
      </c>
      <c r="IK75" s="4">
        <v>2</v>
      </c>
      <c r="IL75" s="4">
        <v>100</v>
      </c>
      <c r="IM75" s="6">
        <v>4</v>
      </c>
      <c r="IN75" s="2"/>
      <c r="IO75" s="16"/>
      <c r="IP75" s="2"/>
      <c r="IQ75" s="2"/>
      <c r="IR75" s="16"/>
      <c r="IS75" s="2"/>
      <c r="IT75" s="2"/>
      <c r="IU75" s="2"/>
      <c r="IV75" s="2"/>
      <c r="IW75" s="4">
        <v>4</v>
      </c>
      <c r="IX75" s="4">
        <v>4</v>
      </c>
      <c r="IY75" s="4">
        <v>100</v>
      </c>
      <c r="IZ75" s="2"/>
      <c r="JA75" s="2"/>
      <c r="JB75" s="2"/>
      <c r="JC75" s="2"/>
      <c r="JD75" s="2"/>
      <c r="JE75" s="2"/>
      <c r="JF75" s="2"/>
      <c r="JG75" s="8">
        <v>3</v>
      </c>
      <c r="JH75" s="16"/>
      <c r="JI75" s="16"/>
      <c r="JJ75" s="4">
        <v>3</v>
      </c>
      <c r="JK75" s="4">
        <v>6</v>
      </c>
      <c r="JL75" s="4">
        <v>50</v>
      </c>
      <c r="JM75" s="3">
        <v>9</v>
      </c>
      <c r="JN75" s="3">
        <v>12</v>
      </c>
      <c r="JO75" s="3">
        <v>75</v>
      </c>
      <c r="JP75" s="1">
        <v>53</v>
      </c>
      <c r="JQ75" s="1">
        <v>100</v>
      </c>
      <c r="JR75" s="1">
        <v>53</v>
      </c>
    </row>
    <row r="76" spans="1:278" ht="16.350000000000001" customHeight="1" x14ac:dyDescent="0.25">
      <c r="A76" s="1">
        <v>1703</v>
      </c>
      <c r="B76" s="2" t="s">
        <v>1050</v>
      </c>
      <c r="C76" s="2" t="s">
        <v>1051</v>
      </c>
      <c r="D76" s="2" t="s">
        <v>56</v>
      </c>
      <c r="E76" s="2" t="s">
        <v>2074</v>
      </c>
      <c r="F76" s="2" t="s">
        <v>1995</v>
      </c>
      <c r="G76" s="16"/>
      <c r="H76" s="2"/>
      <c r="I76" s="16"/>
      <c r="J76" s="2"/>
      <c r="K76" s="7">
        <v>0</v>
      </c>
      <c r="L76" s="2"/>
      <c r="M76" s="4">
        <v>0</v>
      </c>
      <c r="N76" s="4">
        <v>2</v>
      </c>
      <c r="O76" s="4">
        <v>0</v>
      </c>
      <c r="P76" s="16"/>
      <c r="Q76" s="16"/>
      <c r="R76" s="2"/>
      <c r="S76" s="2"/>
      <c r="T76" s="2"/>
      <c r="U76" s="6">
        <v>2</v>
      </c>
      <c r="V76" s="4">
        <v>2</v>
      </c>
      <c r="W76" s="4">
        <v>2</v>
      </c>
      <c r="X76" s="4">
        <v>100</v>
      </c>
      <c r="Y76" s="16"/>
      <c r="Z76" s="2"/>
      <c r="AA76" s="2"/>
      <c r="AB76" s="16"/>
      <c r="AC76" s="7">
        <v>0</v>
      </c>
      <c r="AD76" s="2"/>
      <c r="AE76" s="4">
        <v>0</v>
      </c>
      <c r="AF76" s="4">
        <v>2</v>
      </c>
      <c r="AG76" s="4">
        <v>0</v>
      </c>
      <c r="AH76" s="2"/>
      <c r="AI76" s="2"/>
      <c r="AJ76" s="16"/>
      <c r="AK76" s="2"/>
      <c r="AL76" s="6">
        <v>2</v>
      </c>
      <c r="AM76" s="16"/>
      <c r="AN76" s="4">
        <v>2</v>
      </c>
      <c r="AO76" s="4">
        <v>2</v>
      </c>
      <c r="AP76" s="4">
        <v>100</v>
      </c>
      <c r="AQ76" s="2"/>
      <c r="AR76" s="2"/>
      <c r="AS76" s="16"/>
      <c r="AT76" s="2"/>
      <c r="AU76" s="16"/>
      <c r="AV76" s="7">
        <v>0</v>
      </c>
      <c r="AW76" s="4">
        <v>0</v>
      </c>
      <c r="AX76" s="4">
        <v>2</v>
      </c>
      <c r="AY76" s="4">
        <v>0</v>
      </c>
      <c r="AZ76" s="2"/>
      <c r="BA76" s="7">
        <v>0</v>
      </c>
      <c r="BB76" s="2"/>
      <c r="BC76" s="2"/>
      <c r="BD76" s="16"/>
      <c r="BE76" s="2"/>
      <c r="BF76" s="4">
        <v>0</v>
      </c>
      <c r="BG76" s="4">
        <v>4</v>
      </c>
      <c r="BH76" s="4">
        <v>0</v>
      </c>
      <c r="BI76" s="6">
        <v>4</v>
      </c>
      <c r="BJ76" s="16"/>
      <c r="BK76" s="2"/>
      <c r="BL76" s="16"/>
      <c r="BM76" s="2"/>
      <c r="BN76" s="2"/>
      <c r="BO76" s="4">
        <v>4</v>
      </c>
      <c r="BP76" s="4">
        <v>4</v>
      </c>
      <c r="BQ76" s="4">
        <v>100</v>
      </c>
      <c r="BR76" s="2"/>
      <c r="BS76" s="7">
        <v>0</v>
      </c>
      <c r="BT76" s="2"/>
      <c r="BU76" s="2"/>
      <c r="BV76" s="2"/>
      <c r="BW76" s="16"/>
      <c r="BX76" s="4">
        <v>0</v>
      </c>
      <c r="BY76" s="4">
        <v>4</v>
      </c>
      <c r="BZ76" s="4">
        <v>0</v>
      </c>
      <c r="CA76" s="16"/>
      <c r="CB76" s="2"/>
      <c r="CC76" s="2"/>
      <c r="CD76" s="16"/>
      <c r="CE76" s="6">
        <v>4</v>
      </c>
      <c r="CF76" s="2"/>
      <c r="CG76" s="4">
        <v>4</v>
      </c>
      <c r="CH76" s="4">
        <v>4</v>
      </c>
      <c r="CI76" s="4">
        <v>100</v>
      </c>
      <c r="CJ76" s="16"/>
      <c r="CK76" s="2"/>
      <c r="CL76" s="2"/>
      <c r="CM76" s="16"/>
      <c r="CN76" s="2"/>
      <c r="CO76" s="6">
        <v>4</v>
      </c>
      <c r="CP76" s="4">
        <v>4</v>
      </c>
      <c r="CQ76" s="4">
        <v>4</v>
      </c>
      <c r="CR76" s="4">
        <v>100</v>
      </c>
      <c r="CS76" s="3">
        <v>16</v>
      </c>
      <c r="CT76" s="3">
        <v>30</v>
      </c>
      <c r="CU76" s="3">
        <v>53.33</v>
      </c>
      <c r="CV76" s="16"/>
      <c r="CW76" s="7">
        <v>0</v>
      </c>
      <c r="CX76" s="2"/>
      <c r="CY76" s="2"/>
      <c r="CZ76" s="2"/>
      <c r="DA76" s="2"/>
      <c r="DB76" s="4">
        <v>0</v>
      </c>
      <c r="DC76" s="4">
        <v>4</v>
      </c>
      <c r="DD76" s="4">
        <v>0</v>
      </c>
      <c r="DE76" s="2"/>
      <c r="DF76" s="16"/>
      <c r="DG76" s="2"/>
      <c r="DH76" s="2"/>
      <c r="DI76" s="2"/>
      <c r="DJ76" s="7">
        <v>0</v>
      </c>
      <c r="DK76" s="4">
        <v>0</v>
      </c>
      <c r="DL76" s="4">
        <v>4</v>
      </c>
      <c r="DM76" s="4">
        <v>0</v>
      </c>
      <c r="DN76" s="2"/>
      <c r="DO76" s="7">
        <v>0</v>
      </c>
      <c r="DP76" s="2"/>
      <c r="DQ76" s="2"/>
      <c r="DR76" s="16"/>
      <c r="DS76" s="2"/>
      <c r="DT76" s="4">
        <v>0</v>
      </c>
      <c r="DU76" s="4">
        <v>6</v>
      </c>
      <c r="DV76" s="4">
        <v>0</v>
      </c>
      <c r="DW76" s="16"/>
      <c r="DX76" s="2"/>
      <c r="DY76" s="2"/>
      <c r="DZ76" s="2"/>
      <c r="EA76" s="2"/>
      <c r="EB76" s="8">
        <v>3</v>
      </c>
      <c r="EC76" s="4">
        <v>3</v>
      </c>
      <c r="ED76" s="4">
        <v>6</v>
      </c>
      <c r="EE76" s="4">
        <v>50</v>
      </c>
      <c r="EF76" s="2"/>
      <c r="EG76" s="2"/>
      <c r="EH76" s="7">
        <v>0</v>
      </c>
      <c r="EI76" s="16"/>
      <c r="EJ76" s="2"/>
      <c r="EK76" s="2"/>
      <c r="EL76" s="4">
        <v>0</v>
      </c>
      <c r="EM76" s="4">
        <v>6</v>
      </c>
      <c r="EN76" s="4">
        <v>0</v>
      </c>
      <c r="EO76" s="16"/>
      <c r="EP76" s="2"/>
      <c r="EQ76" s="2"/>
      <c r="ER76" s="6">
        <v>6</v>
      </c>
      <c r="ES76" s="2"/>
      <c r="ET76" s="2"/>
      <c r="EU76" s="4">
        <v>6</v>
      </c>
      <c r="EV76" s="4">
        <v>6</v>
      </c>
      <c r="EW76" s="4">
        <v>100</v>
      </c>
      <c r="EX76" s="16"/>
      <c r="EY76" s="16"/>
      <c r="EZ76" s="7">
        <v>0</v>
      </c>
      <c r="FA76" s="2"/>
      <c r="FB76" s="2"/>
      <c r="FC76" s="2"/>
      <c r="FD76" s="4">
        <v>0</v>
      </c>
      <c r="FE76" s="4">
        <v>6</v>
      </c>
      <c r="FF76" s="4">
        <v>0</v>
      </c>
      <c r="FG76" s="3">
        <v>9</v>
      </c>
      <c r="FH76" s="3">
        <v>38</v>
      </c>
      <c r="FI76" s="3">
        <v>23.68</v>
      </c>
      <c r="FJ76" s="16"/>
      <c r="FK76" s="2"/>
      <c r="FL76" s="16"/>
      <c r="FM76" s="2"/>
      <c r="FN76" s="2"/>
      <c r="FO76" s="6">
        <v>2</v>
      </c>
      <c r="FP76" s="2"/>
      <c r="FQ76" s="2"/>
      <c r="FR76" s="2"/>
      <c r="FS76" s="2"/>
      <c r="FT76" s="4">
        <v>2</v>
      </c>
      <c r="FU76" s="4">
        <v>2</v>
      </c>
      <c r="FV76" s="4">
        <v>100</v>
      </c>
      <c r="FW76" s="2"/>
      <c r="FX76" s="2"/>
      <c r="FY76" s="7">
        <v>0</v>
      </c>
      <c r="FZ76" s="2"/>
      <c r="GA76" s="16"/>
      <c r="GB76" s="2"/>
      <c r="GC76" s="2"/>
      <c r="GD76" s="16"/>
      <c r="GE76" s="2"/>
      <c r="GF76" s="2"/>
      <c r="GG76" s="4">
        <v>0</v>
      </c>
      <c r="GH76" s="4">
        <v>4</v>
      </c>
      <c r="GI76" s="4">
        <v>0</v>
      </c>
      <c r="GJ76" s="16"/>
      <c r="GK76" s="2"/>
      <c r="GL76" s="2"/>
      <c r="GM76" s="2"/>
      <c r="GN76" s="2"/>
      <c r="GO76" s="2"/>
      <c r="GP76" s="6">
        <v>4</v>
      </c>
      <c r="GQ76" s="2"/>
      <c r="GR76" s="2"/>
      <c r="GS76" s="16"/>
      <c r="GT76" s="4">
        <v>4</v>
      </c>
      <c r="GU76" s="4">
        <v>4</v>
      </c>
      <c r="GV76" s="4">
        <v>100</v>
      </c>
      <c r="GW76" s="7">
        <v>0</v>
      </c>
      <c r="GX76" s="16"/>
      <c r="GY76" s="2"/>
      <c r="GZ76" s="2"/>
      <c r="HA76" s="2"/>
      <c r="HB76" s="2"/>
      <c r="HC76" s="2"/>
      <c r="HD76" s="2"/>
      <c r="HE76" s="16"/>
      <c r="HF76" s="2"/>
      <c r="HG76" s="4">
        <v>0</v>
      </c>
      <c r="HH76" s="4">
        <v>4</v>
      </c>
      <c r="HI76" s="4">
        <v>0</v>
      </c>
      <c r="HJ76" s="2"/>
      <c r="HK76" s="8">
        <v>2</v>
      </c>
      <c r="HL76" s="16"/>
      <c r="HM76" s="2"/>
      <c r="HN76" s="2"/>
      <c r="HO76" s="2"/>
      <c r="HP76" s="2"/>
      <c r="HQ76" s="2"/>
      <c r="HR76" s="2"/>
      <c r="HS76" s="16"/>
      <c r="HT76" s="4">
        <v>2</v>
      </c>
      <c r="HU76" s="4">
        <v>6</v>
      </c>
      <c r="HV76" s="4">
        <v>33.33</v>
      </c>
      <c r="HW76" s="3">
        <v>8</v>
      </c>
      <c r="HX76" s="3">
        <v>20</v>
      </c>
      <c r="HY76" s="3">
        <v>40</v>
      </c>
      <c r="HZ76" s="2"/>
      <c r="IA76" s="2"/>
      <c r="IB76" s="6">
        <v>2</v>
      </c>
      <c r="IC76" s="2"/>
      <c r="ID76" s="2"/>
      <c r="IE76" s="2"/>
      <c r="IF76" s="2"/>
      <c r="IG76" s="16"/>
      <c r="IH76" s="2"/>
      <c r="II76" s="2"/>
      <c r="IJ76" s="4">
        <v>2</v>
      </c>
      <c r="IK76" s="4">
        <v>2</v>
      </c>
      <c r="IL76" s="4">
        <v>100</v>
      </c>
      <c r="IM76" s="2"/>
      <c r="IN76" s="7">
        <v>0</v>
      </c>
      <c r="IO76" s="2"/>
      <c r="IP76" s="2"/>
      <c r="IQ76" s="2"/>
      <c r="IR76" s="2"/>
      <c r="IS76" s="16"/>
      <c r="IT76" s="2"/>
      <c r="IU76" s="16"/>
      <c r="IV76" s="2"/>
      <c r="IW76" s="4">
        <v>0</v>
      </c>
      <c r="IX76" s="4">
        <v>4</v>
      </c>
      <c r="IY76" s="4">
        <v>0</v>
      </c>
      <c r="IZ76" s="2"/>
      <c r="JA76" s="2"/>
      <c r="JB76" s="2"/>
      <c r="JC76" s="2"/>
      <c r="JD76" s="2"/>
      <c r="JE76" s="16"/>
      <c r="JF76" s="2"/>
      <c r="JG76" s="7">
        <v>0</v>
      </c>
      <c r="JH76" s="16"/>
      <c r="JI76" s="2"/>
      <c r="JJ76" s="4">
        <v>0</v>
      </c>
      <c r="JK76" s="4">
        <v>6</v>
      </c>
      <c r="JL76" s="4">
        <v>0</v>
      </c>
      <c r="JM76" s="3">
        <v>2</v>
      </c>
      <c r="JN76" s="3">
        <v>12</v>
      </c>
      <c r="JO76" s="3">
        <v>16.670000000000002</v>
      </c>
      <c r="JP76" s="1">
        <v>35</v>
      </c>
      <c r="JQ76" s="1">
        <v>100</v>
      </c>
      <c r="JR76" s="1">
        <v>35</v>
      </c>
    </row>
    <row r="77" spans="1:278" ht="16.350000000000001" customHeight="1" x14ac:dyDescent="0.25">
      <c r="A77" s="1">
        <v>2534</v>
      </c>
      <c r="B77" s="2" t="s">
        <v>1836</v>
      </c>
      <c r="C77" s="2" t="s">
        <v>96</v>
      </c>
      <c r="D77" s="2" t="s">
        <v>99</v>
      </c>
      <c r="E77" s="2" t="s">
        <v>2075</v>
      </c>
      <c r="F77" s="2" t="s">
        <v>1996</v>
      </c>
      <c r="G77" s="6">
        <v>2</v>
      </c>
      <c r="H77" s="16"/>
      <c r="I77" s="2"/>
      <c r="J77" s="2"/>
      <c r="K77" s="16"/>
      <c r="L77" s="2"/>
      <c r="M77" s="4">
        <v>2</v>
      </c>
      <c r="N77" s="4">
        <v>2</v>
      </c>
      <c r="O77" s="4">
        <v>100</v>
      </c>
      <c r="P77" s="2"/>
      <c r="Q77" s="2"/>
      <c r="R77" s="16"/>
      <c r="S77" s="7">
        <v>0</v>
      </c>
      <c r="T77" s="2"/>
      <c r="U77" s="2"/>
      <c r="V77" s="4">
        <v>0</v>
      </c>
      <c r="W77" s="4">
        <v>2</v>
      </c>
      <c r="X77" s="4">
        <v>0</v>
      </c>
      <c r="Y77" s="2"/>
      <c r="Z77" s="2"/>
      <c r="AA77" s="2"/>
      <c r="AB77" s="2"/>
      <c r="AC77" s="2"/>
      <c r="AD77" s="6">
        <v>2</v>
      </c>
      <c r="AE77" s="4">
        <v>2</v>
      </c>
      <c r="AF77" s="4">
        <v>2</v>
      </c>
      <c r="AG77" s="4">
        <v>100</v>
      </c>
      <c r="AH77" s="16"/>
      <c r="AI77" s="6">
        <v>2</v>
      </c>
      <c r="AJ77" s="2"/>
      <c r="AK77" s="2"/>
      <c r="AL77" s="16"/>
      <c r="AM77" s="2"/>
      <c r="AN77" s="4">
        <v>2</v>
      </c>
      <c r="AO77" s="4">
        <v>2</v>
      </c>
      <c r="AP77" s="4">
        <v>100</v>
      </c>
      <c r="AQ77" s="2"/>
      <c r="AR77" s="2"/>
      <c r="AS77" s="6">
        <v>2</v>
      </c>
      <c r="AT77" s="16"/>
      <c r="AU77" s="2"/>
      <c r="AV77" s="2"/>
      <c r="AW77" s="4">
        <v>2</v>
      </c>
      <c r="AX77" s="4">
        <v>2</v>
      </c>
      <c r="AY77" s="4">
        <v>100</v>
      </c>
      <c r="AZ77" s="7">
        <v>0</v>
      </c>
      <c r="BA77" s="16"/>
      <c r="BB77" s="2"/>
      <c r="BC77" s="2"/>
      <c r="BD77" s="2"/>
      <c r="BE77" s="2"/>
      <c r="BF77" s="4">
        <v>0</v>
      </c>
      <c r="BG77" s="4">
        <v>4</v>
      </c>
      <c r="BH77" s="4">
        <v>0</v>
      </c>
      <c r="BI77" s="16"/>
      <c r="BJ77" s="2"/>
      <c r="BK77" s="2"/>
      <c r="BL77" s="16"/>
      <c r="BM77" s="7">
        <v>0</v>
      </c>
      <c r="BN77" s="2"/>
      <c r="BO77" s="4">
        <v>0</v>
      </c>
      <c r="BP77" s="4">
        <v>4</v>
      </c>
      <c r="BQ77" s="4">
        <v>0</v>
      </c>
      <c r="BR77" s="2"/>
      <c r="BS77" s="7">
        <v>0</v>
      </c>
      <c r="BT77" s="2"/>
      <c r="BU77" s="16"/>
      <c r="BV77" s="2"/>
      <c r="BW77" s="2"/>
      <c r="BX77" s="4">
        <v>0</v>
      </c>
      <c r="BY77" s="4">
        <v>4</v>
      </c>
      <c r="BZ77" s="4">
        <v>0</v>
      </c>
      <c r="CA77" s="2"/>
      <c r="CB77" s="2"/>
      <c r="CC77" s="16"/>
      <c r="CD77" s="16"/>
      <c r="CE77" s="6">
        <v>4</v>
      </c>
      <c r="CF77" s="2"/>
      <c r="CG77" s="4">
        <v>4</v>
      </c>
      <c r="CH77" s="4">
        <v>4</v>
      </c>
      <c r="CI77" s="4">
        <v>100</v>
      </c>
      <c r="CJ77" s="2"/>
      <c r="CK77" s="6">
        <v>4</v>
      </c>
      <c r="CL77" s="2"/>
      <c r="CM77" s="16"/>
      <c r="CN77" s="2"/>
      <c r="CO77" s="16"/>
      <c r="CP77" s="4">
        <v>4</v>
      </c>
      <c r="CQ77" s="4">
        <v>4</v>
      </c>
      <c r="CR77" s="4">
        <v>100</v>
      </c>
      <c r="CS77" s="3">
        <v>16</v>
      </c>
      <c r="CT77" s="3">
        <v>30</v>
      </c>
      <c r="CU77" s="3">
        <v>53.33</v>
      </c>
      <c r="CV77" s="2"/>
      <c r="CW77" s="7">
        <v>0</v>
      </c>
      <c r="CX77" s="2"/>
      <c r="CY77" s="2"/>
      <c r="CZ77" s="2"/>
      <c r="DA77" s="16"/>
      <c r="DB77" s="4">
        <v>0</v>
      </c>
      <c r="DC77" s="4">
        <v>4</v>
      </c>
      <c r="DD77" s="4">
        <v>0</v>
      </c>
      <c r="DE77" s="16"/>
      <c r="DF77" s="16"/>
      <c r="DG77" s="2"/>
      <c r="DH77" s="2"/>
      <c r="DI77" s="2"/>
      <c r="DJ77" s="6">
        <v>4</v>
      </c>
      <c r="DK77" s="4">
        <v>4</v>
      </c>
      <c r="DL77" s="4">
        <v>4</v>
      </c>
      <c r="DM77" s="4">
        <v>100</v>
      </c>
      <c r="DN77" s="7">
        <v>0</v>
      </c>
      <c r="DO77" s="16"/>
      <c r="DP77" s="2"/>
      <c r="DQ77" s="16"/>
      <c r="DR77" s="2"/>
      <c r="DS77" s="2"/>
      <c r="DT77" s="4">
        <v>0</v>
      </c>
      <c r="DU77" s="4">
        <v>6</v>
      </c>
      <c r="DV77" s="4">
        <v>0</v>
      </c>
      <c r="DW77" s="2"/>
      <c r="DX77" s="16"/>
      <c r="DY77" s="2"/>
      <c r="DZ77" s="8">
        <v>3</v>
      </c>
      <c r="EA77" s="2"/>
      <c r="EB77" s="2"/>
      <c r="EC77" s="4">
        <v>3</v>
      </c>
      <c r="ED77" s="4">
        <v>6</v>
      </c>
      <c r="EE77" s="4">
        <v>50</v>
      </c>
      <c r="EF77" s="16"/>
      <c r="EG77" s="2"/>
      <c r="EH77" s="8">
        <v>2</v>
      </c>
      <c r="EI77" s="2"/>
      <c r="EJ77" s="2"/>
      <c r="EK77" s="2"/>
      <c r="EL77" s="4">
        <v>2</v>
      </c>
      <c r="EM77" s="4">
        <v>6</v>
      </c>
      <c r="EN77" s="4">
        <v>33.33</v>
      </c>
      <c r="EO77" s="2"/>
      <c r="EP77" s="16"/>
      <c r="EQ77" s="7">
        <v>0</v>
      </c>
      <c r="ER77" s="2"/>
      <c r="ES77" s="2"/>
      <c r="ET77" s="16"/>
      <c r="EU77" s="4">
        <v>0</v>
      </c>
      <c r="EV77" s="4">
        <v>6</v>
      </c>
      <c r="EW77" s="4">
        <v>0</v>
      </c>
      <c r="EX77" s="2"/>
      <c r="EY77" s="16"/>
      <c r="EZ77" s="6">
        <v>6</v>
      </c>
      <c r="FA77" s="16"/>
      <c r="FB77" s="2"/>
      <c r="FC77" s="2"/>
      <c r="FD77" s="4">
        <v>6</v>
      </c>
      <c r="FE77" s="4">
        <v>6</v>
      </c>
      <c r="FF77" s="4">
        <v>100</v>
      </c>
      <c r="FG77" s="3">
        <v>15</v>
      </c>
      <c r="FH77" s="3">
        <v>38</v>
      </c>
      <c r="FI77" s="3">
        <v>39.47</v>
      </c>
      <c r="FJ77" s="16"/>
      <c r="FK77" s="2"/>
      <c r="FL77" s="2"/>
      <c r="FM77" s="2"/>
      <c r="FN77" s="7">
        <v>0</v>
      </c>
      <c r="FO77" s="2"/>
      <c r="FP77" s="16"/>
      <c r="FQ77" s="2"/>
      <c r="FR77" s="2"/>
      <c r="FS77" s="2"/>
      <c r="FT77" s="4">
        <v>0</v>
      </c>
      <c r="FU77" s="4">
        <v>2</v>
      </c>
      <c r="FV77" s="4">
        <v>0</v>
      </c>
      <c r="FW77" s="16"/>
      <c r="FX77" s="7">
        <v>0</v>
      </c>
      <c r="FY77" s="2"/>
      <c r="FZ77" s="2"/>
      <c r="GA77" s="2"/>
      <c r="GB77" s="16"/>
      <c r="GC77" s="2"/>
      <c r="GD77" s="2"/>
      <c r="GE77" s="2"/>
      <c r="GF77" s="2"/>
      <c r="GG77" s="4">
        <v>0</v>
      </c>
      <c r="GH77" s="4">
        <v>4</v>
      </c>
      <c r="GI77" s="4">
        <v>0</v>
      </c>
      <c r="GJ77" s="16"/>
      <c r="GK77" s="2"/>
      <c r="GL77" s="2"/>
      <c r="GM77" s="2"/>
      <c r="GN77" s="2"/>
      <c r="GO77" s="2"/>
      <c r="GP77" s="16"/>
      <c r="GQ77" s="2"/>
      <c r="GR77" s="2"/>
      <c r="GS77" s="7">
        <v>0</v>
      </c>
      <c r="GT77" s="4">
        <v>0</v>
      </c>
      <c r="GU77" s="4">
        <v>4</v>
      </c>
      <c r="GV77" s="4">
        <v>0</v>
      </c>
      <c r="GW77" s="2"/>
      <c r="GX77" s="2"/>
      <c r="GY77" s="2"/>
      <c r="GZ77" s="2"/>
      <c r="HA77" s="2"/>
      <c r="HB77" s="16"/>
      <c r="HC77" s="2"/>
      <c r="HD77" s="16"/>
      <c r="HE77" s="7">
        <v>0</v>
      </c>
      <c r="HF77" s="2"/>
      <c r="HG77" s="4">
        <v>0</v>
      </c>
      <c r="HH77" s="4">
        <v>4</v>
      </c>
      <c r="HI77" s="4">
        <v>0</v>
      </c>
      <c r="HJ77" s="2"/>
      <c r="HK77" s="2"/>
      <c r="HL77" s="6">
        <v>6</v>
      </c>
      <c r="HM77" s="2"/>
      <c r="HN77" s="16"/>
      <c r="HO77" s="2"/>
      <c r="HP77" s="16"/>
      <c r="HQ77" s="2"/>
      <c r="HR77" s="2"/>
      <c r="HS77" s="2"/>
      <c r="HT77" s="4">
        <v>6</v>
      </c>
      <c r="HU77" s="4">
        <v>6</v>
      </c>
      <c r="HV77" s="4">
        <v>100</v>
      </c>
      <c r="HW77" s="3">
        <v>6</v>
      </c>
      <c r="HX77" s="3">
        <v>20</v>
      </c>
      <c r="HY77" s="3">
        <v>30</v>
      </c>
      <c r="HZ77" s="16"/>
      <c r="IA77" s="2"/>
      <c r="IB77" s="2"/>
      <c r="IC77" s="16"/>
      <c r="ID77" s="2"/>
      <c r="IE77" s="2"/>
      <c r="IF77" s="6">
        <v>2</v>
      </c>
      <c r="IG77" s="2"/>
      <c r="IH77" s="2"/>
      <c r="II77" s="2"/>
      <c r="IJ77" s="4">
        <v>2</v>
      </c>
      <c r="IK77" s="4">
        <v>2</v>
      </c>
      <c r="IL77" s="4">
        <v>100</v>
      </c>
      <c r="IM77" s="2"/>
      <c r="IN77" s="2"/>
      <c r="IO77" s="2"/>
      <c r="IP77" s="2"/>
      <c r="IQ77" s="16"/>
      <c r="IR77" s="16"/>
      <c r="IS77" s="2"/>
      <c r="IT77" s="2"/>
      <c r="IU77" s="6">
        <v>4</v>
      </c>
      <c r="IV77" s="2"/>
      <c r="IW77" s="4">
        <v>4</v>
      </c>
      <c r="IX77" s="4">
        <v>4</v>
      </c>
      <c r="IY77" s="4">
        <v>100</v>
      </c>
      <c r="IZ77" s="16"/>
      <c r="JA77" s="2"/>
      <c r="JB77" s="2"/>
      <c r="JC77" s="2"/>
      <c r="JD77" s="8">
        <v>3</v>
      </c>
      <c r="JE77" s="2"/>
      <c r="JF77" s="2"/>
      <c r="JG77" s="2"/>
      <c r="JH77" s="2"/>
      <c r="JI77" s="16"/>
      <c r="JJ77" s="4">
        <v>3</v>
      </c>
      <c r="JK77" s="4">
        <v>6</v>
      </c>
      <c r="JL77" s="4">
        <v>50</v>
      </c>
      <c r="JM77" s="3">
        <v>9</v>
      </c>
      <c r="JN77" s="3">
        <v>12</v>
      </c>
      <c r="JO77" s="3">
        <v>75</v>
      </c>
      <c r="JP77" s="1">
        <v>46</v>
      </c>
      <c r="JQ77" s="1">
        <v>100</v>
      </c>
      <c r="JR77" s="1">
        <v>46</v>
      </c>
    </row>
    <row r="78" spans="1:278" ht="16.350000000000001" customHeight="1" x14ac:dyDescent="0.25">
      <c r="A78" s="1">
        <v>1879</v>
      </c>
      <c r="B78" s="2" t="s">
        <v>984</v>
      </c>
      <c r="C78" s="2" t="s">
        <v>101</v>
      </c>
      <c r="D78" s="2" t="s">
        <v>985</v>
      </c>
      <c r="E78" s="2" t="s">
        <v>2076</v>
      </c>
      <c r="F78" s="2" t="s">
        <v>1997</v>
      </c>
      <c r="G78" s="7">
        <v>0</v>
      </c>
      <c r="H78" s="2"/>
      <c r="I78" s="16"/>
      <c r="J78" s="2"/>
      <c r="K78" s="2"/>
      <c r="L78" s="2"/>
      <c r="M78" s="4">
        <v>0</v>
      </c>
      <c r="N78" s="4">
        <v>2</v>
      </c>
      <c r="O78" s="4">
        <v>0</v>
      </c>
      <c r="P78" s="2"/>
      <c r="Q78" s="6">
        <v>2</v>
      </c>
      <c r="R78" s="2"/>
      <c r="S78" s="16"/>
      <c r="T78" s="2"/>
      <c r="U78" s="16"/>
      <c r="V78" s="4">
        <v>2</v>
      </c>
      <c r="W78" s="4">
        <v>2</v>
      </c>
      <c r="X78" s="4">
        <v>100</v>
      </c>
      <c r="Y78" s="2"/>
      <c r="Z78" s="2"/>
      <c r="AA78" s="2"/>
      <c r="AB78" s="2"/>
      <c r="AC78" s="16"/>
      <c r="AD78" s="6">
        <v>2</v>
      </c>
      <c r="AE78" s="4">
        <v>2</v>
      </c>
      <c r="AF78" s="4">
        <v>2</v>
      </c>
      <c r="AG78" s="4">
        <v>100</v>
      </c>
      <c r="AH78" s="2"/>
      <c r="AI78" s="2"/>
      <c r="AJ78" s="2"/>
      <c r="AK78" s="16"/>
      <c r="AL78" s="6">
        <v>2</v>
      </c>
      <c r="AM78" s="2"/>
      <c r="AN78" s="4">
        <v>2</v>
      </c>
      <c r="AO78" s="4">
        <v>2</v>
      </c>
      <c r="AP78" s="4">
        <v>100</v>
      </c>
      <c r="AQ78" s="2"/>
      <c r="AR78" s="2"/>
      <c r="AS78" s="2"/>
      <c r="AT78" s="16"/>
      <c r="AU78" s="2"/>
      <c r="AV78" s="7">
        <v>0</v>
      </c>
      <c r="AW78" s="4">
        <v>0</v>
      </c>
      <c r="AX78" s="4">
        <v>2</v>
      </c>
      <c r="AY78" s="4">
        <v>0</v>
      </c>
      <c r="AZ78" s="16"/>
      <c r="BA78" s="2"/>
      <c r="BB78" s="2"/>
      <c r="BC78" s="7">
        <v>0</v>
      </c>
      <c r="BD78" s="2"/>
      <c r="BE78" s="16"/>
      <c r="BF78" s="4">
        <v>0</v>
      </c>
      <c r="BG78" s="4">
        <v>4</v>
      </c>
      <c r="BH78" s="4">
        <v>0</v>
      </c>
      <c r="BI78" s="2"/>
      <c r="BJ78" s="2"/>
      <c r="BK78" s="2"/>
      <c r="BL78" s="6">
        <v>4</v>
      </c>
      <c r="BM78" s="16"/>
      <c r="BN78" s="16"/>
      <c r="BO78" s="4">
        <v>4</v>
      </c>
      <c r="BP78" s="4">
        <v>4</v>
      </c>
      <c r="BQ78" s="4">
        <v>100</v>
      </c>
      <c r="BR78" s="7">
        <v>0</v>
      </c>
      <c r="BS78" s="2"/>
      <c r="BT78" s="2"/>
      <c r="BU78" s="2"/>
      <c r="BV78" s="2"/>
      <c r="BW78" s="2"/>
      <c r="BX78" s="4">
        <v>0</v>
      </c>
      <c r="BY78" s="4">
        <v>4</v>
      </c>
      <c r="BZ78" s="4">
        <v>0</v>
      </c>
      <c r="CA78" s="2"/>
      <c r="CB78" s="6">
        <v>4</v>
      </c>
      <c r="CC78" s="2"/>
      <c r="CD78" s="16"/>
      <c r="CE78" s="2"/>
      <c r="CF78" s="2"/>
      <c r="CG78" s="4">
        <v>4</v>
      </c>
      <c r="CH78" s="4">
        <v>4</v>
      </c>
      <c r="CI78" s="4">
        <v>100</v>
      </c>
      <c r="CJ78" s="16"/>
      <c r="CK78" s="2"/>
      <c r="CL78" s="2"/>
      <c r="CM78" s="6">
        <v>4</v>
      </c>
      <c r="CN78" s="2"/>
      <c r="CO78" s="2"/>
      <c r="CP78" s="4">
        <v>4</v>
      </c>
      <c r="CQ78" s="4">
        <v>4</v>
      </c>
      <c r="CR78" s="4">
        <v>100</v>
      </c>
      <c r="CS78" s="3">
        <v>18</v>
      </c>
      <c r="CT78" s="3">
        <v>30</v>
      </c>
      <c r="CU78" s="3">
        <v>60</v>
      </c>
      <c r="CV78" s="2"/>
      <c r="CW78" s="7">
        <v>0</v>
      </c>
      <c r="CX78" s="16"/>
      <c r="CY78" s="2"/>
      <c r="CZ78" s="2"/>
      <c r="DA78" s="2"/>
      <c r="DB78" s="4">
        <v>0</v>
      </c>
      <c r="DC78" s="4">
        <v>4</v>
      </c>
      <c r="DD78" s="4">
        <v>0</v>
      </c>
      <c r="DE78" s="2"/>
      <c r="DF78" s="2"/>
      <c r="DG78" s="2"/>
      <c r="DH78" s="16"/>
      <c r="DI78" s="6">
        <v>4</v>
      </c>
      <c r="DJ78" s="16"/>
      <c r="DK78" s="4">
        <v>4</v>
      </c>
      <c r="DL78" s="4">
        <v>4</v>
      </c>
      <c r="DM78" s="4">
        <v>100</v>
      </c>
      <c r="DN78" s="2"/>
      <c r="DO78" s="16"/>
      <c r="DP78" s="6">
        <v>6</v>
      </c>
      <c r="DQ78" s="2"/>
      <c r="DR78" s="16"/>
      <c r="DS78" s="2"/>
      <c r="DT78" s="4">
        <v>6</v>
      </c>
      <c r="DU78" s="4">
        <v>6</v>
      </c>
      <c r="DV78" s="4">
        <v>100</v>
      </c>
      <c r="DW78" s="2"/>
      <c r="DX78" s="16"/>
      <c r="DY78" s="2"/>
      <c r="DZ78" s="16"/>
      <c r="EA78" s="2"/>
      <c r="EB78" s="6">
        <v>6</v>
      </c>
      <c r="EC78" s="4">
        <v>6</v>
      </c>
      <c r="ED78" s="4">
        <v>6</v>
      </c>
      <c r="EE78" s="4">
        <v>100</v>
      </c>
      <c r="EF78" s="8">
        <v>2</v>
      </c>
      <c r="EG78" s="16"/>
      <c r="EH78" s="2"/>
      <c r="EI78" s="2"/>
      <c r="EJ78" s="16"/>
      <c r="EK78" s="2"/>
      <c r="EL78" s="4">
        <v>2</v>
      </c>
      <c r="EM78" s="4">
        <v>6</v>
      </c>
      <c r="EN78" s="4">
        <v>33.33</v>
      </c>
      <c r="EO78" s="2"/>
      <c r="EP78" s="7">
        <v>0</v>
      </c>
      <c r="EQ78" s="16"/>
      <c r="ER78" s="2"/>
      <c r="ES78" s="2"/>
      <c r="ET78" s="16"/>
      <c r="EU78" s="4">
        <v>0</v>
      </c>
      <c r="EV78" s="4">
        <v>6</v>
      </c>
      <c r="EW78" s="4">
        <v>0</v>
      </c>
      <c r="EX78" s="2"/>
      <c r="EY78" s="2"/>
      <c r="EZ78" s="6">
        <v>6</v>
      </c>
      <c r="FA78" s="16"/>
      <c r="FB78" s="2"/>
      <c r="FC78" s="2"/>
      <c r="FD78" s="4">
        <v>6</v>
      </c>
      <c r="FE78" s="4">
        <v>6</v>
      </c>
      <c r="FF78" s="4">
        <v>100</v>
      </c>
      <c r="FG78" s="3">
        <v>24</v>
      </c>
      <c r="FH78" s="3">
        <v>38</v>
      </c>
      <c r="FI78" s="3">
        <v>63.16</v>
      </c>
      <c r="FJ78" s="2"/>
      <c r="FK78" s="16"/>
      <c r="FL78" s="2"/>
      <c r="FM78" s="2"/>
      <c r="FN78" s="2"/>
      <c r="FO78" s="2"/>
      <c r="FP78" s="2"/>
      <c r="FQ78" s="16"/>
      <c r="FR78" s="2"/>
      <c r="FS78" s="7">
        <v>0</v>
      </c>
      <c r="FT78" s="4">
        <v>0</v>
      </c>
      <c r="FU78" s="4">
        <v>2</v>
      </c>
      <c r="FV78" s="4">
        <v>0</v>
      </c>
      <c r="FW78" s="2"/>
      <c r="FX78" s="2"/>
      <c r="FY78" s="16"/>
      <c r="FZ78" s="2"/>
      <c r="GA78" s="2"/>
      <c r="GB78" s="2"/>
      <c r="GC78" s="16"/>
      <c r="GD78" s="2"/>
      <c r="GE78" s="2"/>
      <c r="GF78" s="7">
        <v>0</v>
      </c>
      <c r="GG78" s="4">
        <v>0</v>
      </c>
      <c r="GH78" s="4">
        <v>4</v>
      </c>
      <c r="GI78" s="4">
        <v>0</v>
      </c>
      <c r="GJ78" s="2"/>
      <c r="GK78" s="7">
        <v>0</v>
      </c>
      <c r="GL78" s="2"/>
      <c r="GM78" s="2"/>
      <c r="GN78" s="2"/>
      <c r="GO78" s="2"/>
      <c r="GP78" s="2"/>
      <c r="GQ78" s="16"/>
      <c r="GR78" s="16"/>
      <c r="GS78" s="2"/>
      <c r="GT78" s="4">
        <v>0</v>
      </c>
      <c r="GU78" s="4">
        <v>4</v>
      </c>
      <c r="GV78" s="4">
        <v>0</v>
      </c>
      <c r="GW78" s="2"/>
      <c r="GX78" s="2"/>
      <c r="GY78" s="7">
        <v>0</v>
      </c>
      <c r="GZ78" s="2"/>
      <c r="HA78" s="16"/>
      <c r="HB78" s="2"/>
      <c r="HC78" s="2"/>
      <c r="HD78" s="2"/>
      <c r="HE78" s="2"/>
      <c r="HF78" s="16"/>
      <c r="HG78" s="4">
        <v>0</v>
      </c>
      <c r="HH78" s="4">
        <v>4</v>
      </c>
      <c r="HI78" s="4">
        <v>0</v>
      </c>
      <c r="HJ78" s="6">
        <v>6</v>
      </c>
      <c r="HK78" s="2"/>
      <c r="HL78" s="16"/>
      <c r="HM78" s="2"/>
      <c r="HN78" s="2"/>
      <c r="HO78" s="2"/>
      <c r="HP78" s="16"/>
      <c r="HQ78" s="2"/>
      <c r="HR78" s="2"/>
      <c r="HS78" s="2"/>
      <c r="HT78" s="4">
        <v>6</v>
      </c>
      <c r="HU78" s="4">
        <v>6</v>
      </c>
      <c r="HV78" s="4">
        <v>100</v>
      </c>
      <c r="HW78" s="3">
        <v>6</v>
      </c>
      <c r="HX78" s="3">
        <v>20</v>
      </c>
      <c r="HY78" s="3">
        <v>30</v>
      </c>
      <c r="HZ78" s="2"/>
      <c r="IA78" s="6">
        <v>2</v>
      </c>
      <c r="IB78" s="2"/>
      <c r="IC78" s="16"/>
      <c r="ID78" s="2"/>
      <c r="IE78" s="2"/>
      <c r="IF78" s="2"/>
      <c r="IG78" s="16"/>
      <c r="IH78" s="2"/>
      <c r="II78" s="2"/>
      <c r="IJ78" s="4">
        <v>2</v>
      </c>
      <c r="IK78" s="4">
        <v>2</v>
      </c>
      <c r="IL78" s="4">
        <v>100</v>
      </c>
      <c r="IM78" s="2"/>
      <c r="IN78" s="2"/>
      <c r="IO78" s="2"/>
      <c r="IP78" s="2"/>
      <c r="IQ78" s="2"/>
      <c r="IR78" s="16"/>
      <c r="IS78" s="2"/>
      <c r="IT78" s="2"/>
      <c r="IU78" s="2"/>
      <c r="IV78" s="7">
        <v>0</v>
      </c>
      <c r="IW78" s="4">
        <v>0</v>
      </c>
      <c r="IX78" s="4">
        <v>4</v>
      </c>
      <c r="IY78" s="4">
        <v>0</v>
      </c>
      <c r="IZ78" s="2"/>
      <c r="JA78" s="2"/>
      <c r="JB78" s="2"/>
      <c r="JC78" s="2"/>
      <c r="JD78" s="2"/>
      <c r="JE78" s="2"/>
      <c r="JF78" s="16"/>
      <c r="JG78" s="16"/>
      <c r="JH78" s="8">
        <v>3</v>
      </c>
      <c r="JI78" s="2"/>
      <c r="JJ78" s="4">
        <v>3</v>
      </c>
      <c r="JK78" s="4">
        <v>6</v>
      </c>
      <c r="JL78" s="4">
        <v>50</v>
      </c>
      <c r="JM78" s="3">
        <v>5</v>
      </c>
      <c r="JN78" s="3">
        <v>12</v>
      </c>
      <c r="JO78" s="3">
        <v>41.67</v>
      </c>
      <c r="JP78" s="1">
        <v>53</v>
      </c>
      <c r="JQ78" s="1">
        <v>100</v>
      </c>
      <c r="JR78" s="1">
        <v>53</v>
      </c>
    </row>
    <row r="79" spans="1:278" ht="16.350000000000001" customHeight="1" x14ac:dyDescent="0.25">
      <c r="A79" s="1">
        <v>2000</v>
      </c>
      <c r="B79" s="2" t="s">
        <v>919</v>
      </c>
      <c r="C79" s="2" t="s">
        <v>89</v>
      </c>
      <c r="D79" s="2" t="s">
        <v>920</v>
      </c>
      <c r="E79" s="2" t="s">
        <v>2051</v>
      </c>
      <c r="F79" s="2" t="s">
        <v>1998</v>
      </c>
      <c r="G79" s="2"/>
      <c r="H79" s="2"/>
      <c r="I79" s="2"/>
      <c r="J79" s="7">
        <v>0</v>
      </c>
      <c r="K79" s="2"/>
      <c r="L79" s="16"/>
      <c r="M79" s="4">
        <v>0</v>
      </c>
      <c r="N79" s="4">
        <v>2</v>
      </c>
      <c r="O79" s="4">
        <v>0</v>
      </c>
      <c r="P79" s="16"/>
      <c r="Q79" s="16"/>
      <c r="R79" s="2"/>
      <c r="S79" s="2"/>
      <c r="T79" s="7">
        <v>0</v>
      </c>
      <c r="U79" s="2"/>
      <c r="V79" s="4">
        <v>0</v>
      </c>
      <c r="W79" s="4">
        <v>2</v>
      </c>
      <c r="X79" s="4">
        <v>0</v>
      </c>
      <c r="Y79" s="16"/>
      <c r="Z79" s="2"/>
      <c r="AA79" s="2"/>
      <c r="AB79" s="6">
        <v>2</v>
      </c>
      <c r="AC79" s="2"/>
      <c r="AD79" s="2"/>
      <c r="AE79" s="4">
        <v>2</v>
      </c>
      <c r="AF79" s="4">
        <v>2</v>
      </c>
      <c r="AG79" s="4">
        <v>100</v>
      </c>
      <c r="AH79" s="2"/>
      <c r="AI79" s="2"/>
      <c r="AJ79" s="2"/>
      <c r="AK79" s="6">
        <v>2</v>
      </c>
      <c r="AL79" s="16"/>
      <c r="AM79" s="2"/>
      <c r="AN79" s="4">
        <v>2</v>
      </c>
      <c r="AO79" s="4">
        <v>2</v>
      </c>
      <c r="AP79" s="4">
        <v>100</v>
      </c>
      <c r="AQ79" s="6">
        <v>2</v>
      </c>
      <c r="AR79" s="2"/>
      <c r="AS79" s="16"/>
      <c r="AT79" s="2"/>
      <c r="AU79" s="16"/>
      <c r="AV79" s="2"/>
      <c r="AW79" s="4">
        <v>2</v>
      </c>
      <c r="AX79" s="4">
        <v>2</v>
      </c>
      <c r="AY79" s="4">
        <v>100</v>
      </c>
      <c r="AZ79" s="7">
        <v>0</v>
      </c>
      <c r="BA79" s="16"/>
      <c r="BB79" s="2"/>
      <c r="BC79" s="2"/>
      <c r="BD79" s="2"/>
      <c r="BE79" s="2"/>
      <c r="BF79" s="4">
        <v>0</v>
      </c>
      <c r="BG79" s="4">
        <v>4</v>
      </c>
      <c r="BH79" s="4">
        <v>0</v>
      </c>
      <c r="BI79" s="6">
        <v>4</v>
      </c>
      <c r="BJ79" s="2"/>
      <c r="BK79" s="16"/>
      <c r="BL79" s="2"/>
      <c r="BM79" s="2"/>
      <c r="BN79" s="2"/>
      <c r="BO79" s="4">
        <v>4</v>
      </c>
      <c r="BP79" s="4">
        <v>4</v>
      </c>
      <c r="BQ79" s="4">
        <v>100</v>
      </c>
      <c r="BR79" s="2"/>
      <c r="BS79" s="2"/>
      <c r="BT79" s="2"/>
      <c r="BU79" s="2"/>
      <c r="BV79" s="2"/>
      <c r="BW79" s="7">
        <v>0</v>
      </c>
      <c r="BX79" s="4">
        <v>0</v>
      </c>
      <c r="BY79" s="4">
        <v>4</v>
      </c>
      <c r="BZ79" s="4">
        <v>0</v>
      </c>
      <c r="CA79" s="2"/>
      <c r="CB79" s="2"/>
      <c r="CC79" s="16"/>
      <c r="CD79" s="7">
        <v>0</v>
      </c>
      <c r="CE79" s="16"/>
      <c r="CF79" s="2"/>
      <c r="CG79" s="4">
        <v>0</v>
      </c>
      <c r="CH79" s="4">
        <v>4</v>
      </c>
      <c r="CI79" s="4">
        <v>0</v>
      </c>
      <c r="CJ79" s="2"/>
      <c r="CK79" s="2"/>
      <c r="CL79" s="16"/>
      <c r="CM79" s="2"/>
      <c r="CN79" s="2"/>
      <c r="CO79" s="6">
        <v>4</v>
      </c>
      <c r="CP79" s="4">
        <v>4</v>
      </c>
      <c r="CQ79" s="4">
        <v>4</v>
      </c>
      <c r="CR79" s="4">
        <v>100</v>
      </c>
      <c r="CS79" s="3">
        <v>14</v>
      </c>
      <c r="CT79" s="3">
        <v>30</v>
      </c>
      <c r="CU79" s="3">
        <v>46.67</v>
      </c>
      <c r="CV79" s="2"/>
      <c r="CW79" s="16"/>
      <c r="CX79" s="16"/>
      <c r="CY79" s="2"/>
      <c r="CZ79" s="2"/>
      <c r="DA79" s="6">
        <v>4</v>
      </c>
      <c r="DB79" s="4">
        <v>4</v>
      </c>
      <c r="DC79" s="4">
        <v>4</v>
      </c>
      <c r="DD79" s="4">
        <v>100</v>
      </c>
      <c r="DE79" s="2"/>
      <c r="DF79" s="6">
        <v>4</v>
      </c>
      <c r="DG79" s="2"/>
      <c r="DH79" s="2"/>
      <c r="DI79" s="16"/>
      <c r="DJ79" s="2"/>
      <c r="DK79" s="4">
        <v>4</v>
      </c>
      <c r="DL79" s="4">
        <v>4</v>
      </c>
      <c r="DM79" s="4">
        <v>100</v>
      </c>
      <c r="DN79" s="16"/>
      <c r="DO79" s="7">
        <v>0</v>
      </c>
      <c r="DP79" s="2"/>
      <c r="DQ79" s="16"/>
      <c r="DR79" s="2"/>
      <c r="DS79" s="2"/>
      <c r="DT79" s="4">
        <v>0</v>
      </c>
      <c r="DU79" s="4">
        <v>6</v>
      </c>
      <c r="DV79" s="4">
        <v>0</v>
      </c>
      <c r="DW79" s="6">
        <v>6</v>
      </c>
      <c r="DX79" s="2"/>
      <c r="DY79" s="16"/>
      <c r="DZ79" s="16"/>
      <c r="EA79" s="2"/>
      <c r="EB79" s="2"/>
      <c r="EC79" s="4">
        <v>6</v>
      </c>
      <c r="ED79" s="4">
        <v>6</v>
      </c>
      <c r="EE79" s="4">
        <v>100</v>
      </c>
      <c r="EF79" s="8">
        <v>2</v>
      </c>
      <c r="EG79" s="2"/>
      <c r="EH79" s="2"/>
      <c r="EI79" s="2"/>
      <c r="EJ79" s="16"/>
      <c r="EK79" s="16"/>
      <c r="EL79" s="4">
        <v>2</v>
      </c>
      <c r="EM79" s="4">
        <v>6</v>
      </c>
      <c r="EN79" s="4">
        <v>33.33</v>
      </c>
      <c r="EO79" s="2"/>
      <c r="EP79" s="2"/>
      <c r="EQ79" s="2"/>
      <c r="ER79" s="16"/>
      <c r="ES79" s="6">
        <v>6</v>
      </c>
      <c r="ET79" s="16"/>
      <c r="EU79" s="4">
        <v>6</v>
      </c>
      <c r="EV79" s="4">
        <v>6</v>
      </c>
      <c r="EW79" s="4">
        <v>100</v>
      </c>
      <c r="EX79" s="2"/>
      <c r="EY79" s="2"/>
      <c r="EZ79" s="7">
        <v>0</v>
      </c>
      <c r="FA79" s="2"/>
      <c r="FB79" s="16"/>
      <c r="FC79" s="2"/>
      <c r="FD79" s="4">
        <v>0</v>
      </c>
      <c r="FE79" s="4">
        <v>6</v>
      </c>
      <c r="FF79" s="4">
        <v>0</v>
      </c>
      <c r="FG79" s="3">
        <v>22</v>
      </c>
      <c r="FH79" s="3">
        <v>38</v>
      </c>
      <c r="FI79" s="3">
        <v>57.89</v>
      </c>
      <c r="FJ79" s="2"/>
      <c r="FK79" s="16"/>
      <c r="FL79" s="2"/>
      <c r="FM79" s="2"/>
      <c r="FN79" s="16"/>
      <c r="FO79" s="2"/>
      <c r="FP79" s="2"/>
      <c r="FQ79" s="2"/>
      <c r="FR79" s="2"/>
      <c r="FS79" s="7">
        <v>0</v>
      </c>
      <c r="FT79" s="4">
        <v>0</v>
      </c>
      <c r="FU79" s="4">
        <v>2</v>
      </c>
      <c r="FV79" s="4">
        <v>0</v>
      </c>
      <c r="FW79" s="2"/>
      <c r="FX79" s="7">
        <v>0</v>
      </c>
      <c r="FY79" s="2"/>
      <c r="FZ79" s="2"/>
      <c r="GA79" s="16"/>
      <c r="GB79" s="16"/>
      <c r="GC79" s="2"/>
      <c r="GD79" s="2"/>
      <c r="GE79" s="2"/>
      <c r="GF79" s="2"/>
      <c r="GG79" s="4">
        <v>0</v>
      </c>
      <c r="GH79" s="4">
        <v>4</v>
      </c>
      <c r="GI79" s="4">
        <v>0</v>
      </c>
      <c r="GJ79" s="2"/>
      <c r="GK79" s="16"/>
      <c r="GL79" s="2"/>
      <c r="GM79" s="2"/>
      <c r="GN79" s="2"/>
      <c r="GO79" s="2"/>
      <c r="GP79" s="6">
        <v>4</v>
      </c>
      <c r="GQ79" s="16"/>
      <c r="GR79" s="2"/>
      <c r="GS79" s="2"/>
      <c r="GT79" s="4">
        <v>4</v>
      </c>
      <c r="GU79" s="4">
        <v>4</v>
      </c>
      <c r="GV79" s="4">
        <v>100</v>
      </c>
      <c r="GW79" s="2"/>
      <c r="GX79" s="7">
        <v>0</v>
      </c>
      <c r="GY79" s="2"/>
      <c r="GZ79" s="2"/>
      <c r="HA79" s="16"/>
      <c r="HB79" s="2"/>
      <c r="HC79" s="2"/>
      <c r="HD79" s="2"/>
      <c r="HE79" s="16"/>
      <c r="HF79" s="2"/>
      <c r="HG79" s="4">
        <v>0</v>
      </c>
      <c r="HH79" s="4">
        <v>4</v>
      </c>
      <c r="HI79" s="4">
        <v>0</v>
      </c>
      <c r="HJ79" s="2"/>
      <c r="HK79" s="2"/>
      <c r="HL79" s="16"/>
      <c r="HM79" s="2"/>
      <c r="HN79" s="2"/>
      <c r="HO79" s="2"/>
      <c r="HP79" s="6">
        <v>6</v>
      </c>
      <c r="HQ79" s="2"/>
      <c r="HR79" s="16"/>
      <c r="HS79" s="2"/>
      <c r="HT79" s="4">
        <v>6</v>
      </c>
      <c r="HU79" s="4">
        <v>6</v>
      </c>
      <c r="HV79" s="4">
        <v>100</v>
      </c>
      <c r="HW79" s="3">
        <v>10</v>
      </c>
      <c r="HX79" s="3">
        <v>20</v>
      </c>
      <c r="HY79" s="3">
        <v>50</v>
      </c>
      <c r="HZ79" s="2"/>
      <c r="IA79" s="2"/>
      <c r="IB79" s="2"/>
      <c r="IC79" s="2"/>
      <c r="ID79" s="2"/>
      <c r="IE79" s="6">
        <v>2</v>
      </c>
      <c r="IF79" s="2"/>
      <c r="IG79" s="16"/>
      <c r="IH79" s="16"/>
      <c r="II79" s="2"/>
      <c r="IJ79" s="4">
        <v>2</v>
      </c>
      <c r="IK79" s="4">
        <v>2</v>
      </c>
      <c r="IL79" s="4">
        <v>100</v>
      </c>
      <c r="IM79" s="2"/>
      <c r="IN79" s="16"/>
      <c r="IO79" s="6">
        <v>4</v>
      </c>
      <c r="IP79" s="2"/>
      <c r="IQ79" s="2"/>
      <c r="IR79" s="2"/>
      <c r="IS79" s="2"/>
      <c r="IT79" s="2"/>
      <c r="IU79" s="2"/>
      <c r="IV79" s="2"/>
      <c r="IW79" s="4">
        <v>4</v>
      </c>
      <c r="IX79" s="4">
        <v>4</v>
      </c>
      <c r="IY79" s="4">
        <v>100</v>
      </c>
      <c r="IZ79" s="16"/>
      <c r="JA79" s="2"/>
      <c r="JB79" s="2"/>
      <c r="JC79" s="2"/>
      <c r="JD79" s="2"/>
      <c r="JE79" s="2"/>
      <c r="JF79" s="7">
        <v>0</v>
      </c>
      <c r="JG79" s="16"/>
      <c r="JH79" s="2"/>
      <c r="JI79" s="2"/>
      <c r="JJ79" s="4">
        <v>0</v>
      </c>
      <c r="JK79" s="4">
        <v>6</v>
      </c>
      <c r="JL79" s="4">
        <v>0</v>
      </c>
      <c r="JM79" s="3">
        <v>6</v>
      </c>
      <c r="JN79" s="3">
        <v>12</v>
      </c>
      <c r="JO79" s="3">
        <v>50</v>
      </c>
      <c r="JP79" s="1">
        <v>52</v>
      </c>
      <c r="JQ79" s="1">
        <v>100</v>
      </c>
      <c r="JR79" s="1">
        <v>52</v>
      </c>
    </row>
    <row r="80" spans="1:278" ht="16.350000000000001" customHeight="1" x14ac:dyDescent="0.25">
      <c r="A80" s="1">
        <v>2289</v>
      </c>
      <c r="B80" s="2" t="s">
        <v>1812</v>
      </c>
      <c r="C80" s="2" t="s">
        <v>1813</v>
      </c>
      <c r="D80" s="2" t="s">
        <v>1814</v>
      </c>
      <c r="E80" s="2" t="s">
        <v>2032</v>
      </c>
      <c r="F80" s="2" t="s">
        <v>1966</v>
      </c>
      <c r="G80" s="2"/>
      <c r="H80" s="2"/>
      <c r="I80" s="6">
        <v>2</v>
      </c>
      <c r="J80" s="2"/>
      <c r="K80" s="16"/>
      <c r="L80" s="16"/>
      <c r="M80" s="4">
        <v>2</v>
      </c>
      <c r="N80" s="4">
        <v>2</v>
      </c>
      <c r="O80" s="4">
        <v>100</v>
      </c>
      <c r="P80" s="2"/>
      <c r="Q80" s="2"/>
      <c r="R80" s="2"/>
      <c r="S80" s="6">
        <v>2</v>
      </c>
      <c r="T80" s="16"/>
      <c r="U80" s="16"/>
      <c r="V80" s="4">
        <v>2</v>
      </c>
      <c r="W80" s="4">
        <v>2</v>
      </c>
      <c r="X80" s="4">
        <v>100</v>
      </c>
      <c r="Y80" s="7">
        <v>0</v>
      </c>
      <c r="Z80" s="16"/>
      <c r="AA80" s="2"/>
      <c r="AB80" s="2"/>
      <c r="AC80" s="2"/>
      <c r="AD80" s="2"/>
      <c r="AE80" s="4">
        <v>0</v>
      </c>
      <c r="AF80" s="4">
        <v>2</v>
      </c>
      <c r="AG80" s="4">
        <v>0</v>
      </c>
      <c r="AH80" s="16"/>
      <c r="AI80" s="2"/>
      <c r="AJ80" s="2"/>
      <c r="AK80" s="2"/>
      <c r="AL80" s="2"/>
      <c r="AM80" s="6">
        <v>2</v>
      </c>
      <c r="AN80" s="4">
        <v>2</v>
      </c>
      <c r="AO80" s="4">
        <v>2</v>
      </c>
      <c r="AP80" s="4">
        <v>100</v>
      </c>
      <c r="AQ80" s="2"/>
      <c r="AR80" s="7">
        <v>0</v>
      </c>
      <c r="AS80" s="16"/>
      <c r="AT80" s="2"/>
      <c r="AU80" s="2"/>
      <c r="AV80" s="16"/>
      <c r="AW80" s="4">
        <v>0</v>
      </c>
      <c r="AX80" s="4">
        <v>2</v>
      </c>
      <c r="AY80" s="4">
        <v>0</v>
      </c>
      <c r="AZ80" s="2"/>
      <c r="BA80" s="2"/>
      <c r="BB80" s="6">
        <v>4</v>
      </c>
      <c r="BC80" s="16"/>
      <c r="BD80" s="2"/>
      <c r="BE80" s="2"/>
      <c r="BF80" s="4">
        <v>4</v>
      </c>
      <c r="BG80" s="4">
        <v>4</v>
      </c>
      <c r="BH80" s="4">
        <v>100</v>
      </c>
      <c r="BI80" s="2"/>
      <c r="BJ80" s="2"/>
      <c r="BK80" s="2"/>
      <c r="BL80" s="7">
        <v>0</v>
      </c>
      <c r="BM80" s="16"/>
      <c r="BN80" s="16"/>
      <c r="BO80" s="4">
        <v>0</v>
      </c>
      <c r="BP80" s="4">
        <v>4</v>
      </c>
      <c r="BQ80" s="4">
        <v>0</v>
      </c>
      <c r="BR80" s="6">
        <v>4</v>
      </c>
      <c r="BS80" s="16"/>
      <c r="BT80" s="2"/>
      <c r="BU80" s="16"/>
      <c r="BV80" s="2"/>
      <c r="BW80" s="2"/>
      <c r="BX80" s="4">
        <v>4</v>
      </c>
      <c r="BY80" s="4">
        <v>4</v>
      </c>
      <c r="BZ80" s="4">
        <v>100</v>
      </c>
      <c r="CA80" s="16"/>
      <c r="CB80" s="2"/>
      <c r="CC80" s="16"/>
      <c r="CD80" s="2"/>
      <c r="CE80" s="2"/>
      <c r="CF80" s="6">
        <v>4</v>
      </c>
      <c r="CG80" s="4">
        <v>4</v>
      </c>
      <c r="CH80" s="4">
        <v>4</v>
      </c>
      <c r="CI80" s="4">
        <v>100</v>
      </c>
      <c r="CJ80" s="7">
        <v>0</v>
      </c>
      <c r="CK80" s="2"/>
      <c r="CL80" s="2"/>
      <c r="CM80" s="2"/>
      <c r="CN80" s="2"/>
      <c r="CO80" s="16"/>
      <c r="CP80" s="4">
        <v>0</v>
      </c>
      <c r="CQ80" s="4">
        <v>4</v>
      </c>
      <c r="CR80" s="4">
        <v>0</v>
      </c>
      <c r="CS80" s="3">
        <v>18</v>
      </c>
      <c r="CT80" s="3">
        <v>30</v>
      </c>
      <c r="CU80" s="3">
        <v>60</v>
      </c>
      <c r="CV80" s="6">
        <v>4</v>
      </c>
      <c r="CW80" s="16"/>
      <c r="CX80" s="2"/>
      <c r="CY80" s="2"/>
      <c r="CZ80" s="2"/>
      <c r="DA80" s="2"/>
      <c r="DB80" s="4">
        <v>4</v>
      </c>
      <c r="DC80" s="4">
        <v>4</v>
      </c>
      <c r="DD80" s="4">
        <v>100</v>
      </c>
      <c r="DE80" s="2"/>
      <c r="DF80" s="2"/>
      <c r="DG80" s="16"/>
      <c r="DH80" s="6">
        <v>4</v>
      </c>
      <c r="DI80" s="2"/>
      <c r="DJ80" s="2"/>
      <c r="DK80" s="4">
        <v>4</v>
      </c>
      <c r="DL80" s="4">
        <v>4</v>
      </c>
      <c r="DM80" s="4">
        <v>100</v>
      </c>
      <c r="DN80" s="2"/>
      <c r="DO80" s="2"/>
      <c r="DP80" s="2"/>
      <c r="DQ80" s="16"/>
      <c r="DR80" s="7">
        <v>0</v>
      </c>
      <c r="DS80" s="16"/>
      <c r="DT80" s="4">
        <v>0</v>
      </c>
      <c r="DU80" s="4">
        <v>6</v>
      </c>
      <c r="DV80" s="4">
        <v>0</v>
      </c>
      <c r="DW80" s="2"/>
      <c r="DX80" s="16"/>
      <c r="DY80" s="6">
        <v>6</v>
      </c>
      <c r="DZ80" s="2"/>
      <c r="EA80" s="2"/>
      <c r="EB80" s="2"/>
      <c r="EC80" s="4">
        <v>6</v>
      </c>
      <c r="ED80" s="4">
        <v>6</v>
      </c>
      <c r="EE80" s="4">
        <v>100</v>
      </c>
      <c r="EF80" s="16"/>
      <c r="EG80" s="2"/>
      <c r="EH80" s="2"/>
      <c r="EI80" s="2"/>
      <c r="EJ80" s="16"/>
      <c r="EK80" s="8">
        <v>5</v>
      </c>
      <c r="EL80" s="4">
        <v>5</v>
      </c>
      <c r="EM80" s="4">
        <v>6</v>
      </c>
      <c r="EN80" s="4">
        <v>83.33</v>
      </c>
      <c r="EO80" s="2"/>
      <c r="EP80" s="16"/>
      <c r="EQ80" s="7">
        <v>0</v>
      </c>
      <c r="ER80" s="2"/>
      <c r="ES80" s="2"/>
      <c r="ET80" s="2"/>
      <c r="EU80" s="4">
        <v>0</v>
      </c>
      <c r="EV80" s="4">
        <v>6</v>
      </c>
      <c r="EW80" s="4">
        <v>0</v>
      </c>
      <c r="EX80" s="16"/>
      <c r="EY80" s="6">
        <v>6</v>
      </c>
      <c r="EZ80" s="2"/>
      <c r="FA80" s="2"/>
      <c r="FB80" s="2"/>
      <c r="FC80" s="2"/>
      <c r="FD80" s="4">
        <v>6</v>
      </c>
      <c r="FE80" s="4">
        <v>6</v>
      </c>
      <c r="FF80" s="4">
        <v>100</v>
      </c>
      <c r="FG80" s="3">
        <v>25</v>
      </c>
      <c r="FH80" s="3">
        <v>38</v>
      </c>
      <c r="FI80" s="3">
        <v>65.790000000000006</v>
      </c>
      <c r="FJ80" s="16"/>
      <c r="FK80" s="2"/>
      <c r="FL80" s="2"/>
      <c r="FM80" s="2"/>
      <c r="FN80" s="2"/>
      <c r="FO80" s="16"/>
      <c r="FP80" s="2"/>
      <c r="FQ80" s="2"/>
      <c r="FR80" s="6">
        <v>2</v>
      </c>
      <c r="FS80" s="2"/>
      <c r="FT80" s="4">
        <v>2</v>
      </c>
      <c r="FU80" s="4">
        <v>2</v>
      </c>
      <c r="FV80" s="4">
        <v>100</v>
      </c>
      <c r="FW80" s="7">
        <v>0</v>
      </c>
      <c r="FX80" s="2"/>
      <c r="FY80" s="2"/>
      <c r="FZ80" s="16"/>
      <c r="GA80" s="2"/>
      <c r="GB80" s="2"/>
      <c r="GC80" s="16"/>
      <c r="GD80" s="2"/>
      <c r="GE80" s="2"/>
      <c r="GF80" s="2"/>
      <c r="GG80" s="4">
        <v>0</v>
      </c>
      <c r="GH80" s="4">
        <v>4</v>
      </c>
      <c r="GI80" s="4">
        <v>0</v>
      </c>
      <c r="GJ80" s="2"/>
      <c r="GK80" s="2"/>
      <c r="GL80" s="2"/>
      <c r="GM80" s="2"/>
      <c r="GN80" s="2"/>
      <c r="GO80" s="2"/>
      <c r="GP80" s="2"/>
      <c r="GQ80" s="7">
        <v>0</v>
      </c>
      <c r="GR80" s="2"/>
      <c r="GS80" s="16"/>
      <c r="GT80" s="4">
        <v>0</v>
      </c>
      <c r="GU80" s="4">
        <v>4</v>
      </c>
      <c r="GV80" s="4">
        <v>0</v>
      </c>
      <c r="GW80" s="2"/>
      <c r="GX80" s="2"/>
      <c r="GY80" s="2"/>
      <c r="GZ80" s="2"/>
      <c r="HA80" s="7">
        <v>0</v>
      </c>
      <c r="HB80" s="2"/>
      <c r="HC80" s="16"/>
      <c r="HD80" s="16"/>
      <c r="HE80" s="2"/>
      <c r="HF80" s="2"/>
      <c r="HG80" s="4">
        <v>0</v>
      </c>
      <c r="HH80" s="4">
        <v>4</v>
      </c>
      <c r="HI80" s="4">
        <v>0</v>
      </c>
      <c r="HJ80" s="2"/>
      <c r="HK80" s="2"/>
      <c r="HL80" s="6">
        <v>6</v>
      </c>
      <c r="HM80" s="16"/>
      <c r="HN80" s="2"/>
      <c r="HO80" s="16"/>
      <c r="HP80" s="2"/>
      <c r="HQ80" s="2"/>
      <c r="HR80" s="2"/>
      <c r="HS80" s="2"/>
      <c r="HT80" s="4">
        <v>6</v>
      </c>
      <c r="HU80" s="4">
        <v>6</v>
      </c>
      <c r="HV80" s="4">
        <v>100</v>
      </c>
      <c r="HW80" s="3">
        <v>8</v>
      </c>
      <c r="HX80" s="3">
        <v>20</v>
      </c>
      <c r="HY80" s="3">
        <v>40</v>
      </c>
      <c r="HZ80" s="16"/>
      <c r="IA80" s="2"/>
      <c r="IB80" s="2"/>
      <c r="IC80" s="7">
        <v>0</v>
      </c>
      <c r="ID80" s="2"/>
      <c r="IE80" s="2"/>
      <c r="IF80" s="2"/>
      <c r="IG80" s="2"/>
      <c r="IH80" s="16"/>
      <c r="II80" s="2"/>
      <c r="IJ80" s="4">
        <v>0</v>
      </c>
      <c r="IK80" s="4">
        <v>2</v>
      </c>
      <c r="IL80" s="4">
        <v>0</v>
      </c>
      <c r="IM80" s="2"/>
      <c r="IN80" s="2"/>
      <c r="IO80" s="7">
        <v>0</v>
      </c>
      <c r="IP80" s="16"/>
      <c r="IQ80" s="2"/>
      <c r="IR80" s="2"/>
      <c r="IS80" s="16"/>
      <c r="IT80" s="2"/>
      <c r="IU80" s="2"/>
      <c r="IV80" s="2"/>
      <c r="IW80" s="4">
        <v>0</v>
      </c>
      <c r="IX80" s="4">
        <v>4</v>
      </c>
      <c r="IY80" s="4">
        <v>0</v>
      </c>
      <c r="IZ80" s="2"/>
      <c r="JA80" s="2"/>
      <c r="JB80" s="6">
        <v>6</v>
      </c>
      <c r="JC80" s="16"/>
      <c r="JD80" s="2"/>
      <c r="JE80" s="2"/>
      <c r="JF80" s="2"/>
      <c r="JG80" s="2"/>
      <c r="JH80" s="2"/>
      <c r="JI80" s="2"/>
      <c r="JJ80" s="4">
        <v>6</v>
      </c>
      <c r="JK80" s="4">
        <v>6</v>
      </c>
      <c r="JL80" s="4">
        <v>100</v>
      </c>
      <c r="JM80" s="3">
        <v>6</v>
      </c>
      <c r="JN80" s="3">
        <v>12</v>
      </c>
      <c r="JO80" s="3">
        <v>50</v>
      </c>
      <c r="JP80" s="1">
        <v>57</v>
      </c>
      <c r="JQ80" s="1">
        <v>100</v>
      </c>
      <c r="JR80" s="1">
        <v>57</v>
      </c>
    </row>
    <row r="81" spans="1:278" ht="16.350000000000001" customHeight="1" x14ac:dyDescent="0.25">
      <c r="A81" s="1">
        <v>2292</v>
      </c>
      <c r="B81" s="2" t="s">
        <v>1832</v>
      </c>
      <c r="C81" s="2" t="s">
        <v>52</v>
      </c>
      <c r="D81" s="2" t="s">
        <v>56</v>
      </c>
      <c r="E81" s="2" t="s">
        <v>2077</v>
      </c>
      <c r="F81" s="2" t="s">
        <v>1974</v>
      </c>
      <c r="G81" s="6">
        <v>2</v>
      </c>
      <c r="H81" s="16"/>
      <c r="I81" s="2"/>
      <c r="J81" s="2"/>
      <c r="K81" s="2"/>
      <c r="L81" s="2"/>
      <c r="M81" s="4">
        <v>2</v>
      </c>
      <c r="N81" s="4">
        <v>2</v>
      </c>
      <c r="O81" s="4">
        <v>100</v>
      </c>
      <c r="P81" s="16"/>
      <c r="Q81" s="2"/>
      <c r="R81" s="16"/>
      <c r="S81" s="6">
        <v>2</v>
      </c>
      <c r="T81" s="2"/>
      <c r="U81" s="2"/>
      <c r="V81" s="4">
        <v>2</v>
      </c>
      <c r="W81" s="4">
        <v>2</v>
      </c>
      <c r="X81" s="4">
        <v>100</v>
      </c>
      <c r="Y81" s="16"/>
      <c r="Z81" s="2"/>
      <c r="AA81" s="2"/>
      <c r="AB81" s="2"/>
      <c r="AC81" s="7">
        <v>0</v>
      </c>
      <c r="AD81" s="2"/>
      <c r="AE81" s="4">
        <v>0</v>
      </c>
      <c r="AF81" s="4">
        <v>2</v>
      </c>
      <c r="AG81" s="4">
        <v>0</v>
      </c>
      <c r="AH81" s="16"/>
      <c r="AI81" s="2"/>
      <c r="AJ81" s="2"/>
      <c r="AK81" s="2"/>
      <c r="AL81" s="7">
        <v>0</v>
      </c>
      <c r="AM81" s="16"/>
      <c r="AN81" s="4">
        <v>0</v>
      </c>
      <c r="AO81" s="4">
        <v>2</v>
      </c>
      <c r="AP81" s="4">
        <v>0</v>
      </c>
      <c r="AQ81" s="2"/>
      <c r="AR81" s="16"/>
      <c r="AS81" s="2"/>
      <c r="AT81" s="6">
        <v>2</v>
      </c>
      <c r="AU81" s="2"/>
      <c r="AV81" s="2"/>
      <c r="AW81" s="4">
        <v>2</v>
      </c>
      <c r="AX81" s="4">
        <v>2</v>
      </c>
      <c r="AY81" s="4">
        <v>100</v>
      </c>
      <c r="AZ81" s="16"/>
      <c r="BA81" s="2"/>
      <c r="BB81" s="2"/>
      <c r="BC81" s="2"/>
      <c r="BD81" s="16"/>
      <c r="BE81" s="7">
        <v>0</v>
      </c>
      <c r="BF81" s="4">
        <v>0</v>
      </c>
      <c r="BG81" s="4">
        <v>4</v>
      </c>
      <c r="BH81" s="4">
        <v>0</v>
      </c>
      <c r="BI81" s="2"/>
      <c r="BJ81" s="16"/>
      <c r="BK81" s="2"/>
      <c r="BL81" s="2"/>
      <c r="BM81" s="7">
        <v>0</v>
      </c>
      <c r="BN81" s="2"/>
      <c r="BO81" s="4">
        <v>0</v>
      </c>
      <c r="BP81" s="4">
        <v>4</v>
      </c>
      <c r="BQ81" s="4">
        <v>0</v>
      </c>
      <c r="BR81" s="6">
        <v>4</v>
      </c>
      <c r="BS81" s="2"/>
      <c r="BT81" s="2"/>
      <c r="BU81" s="2"/>
      <c r="BV81" s="16"/>
      <c r="BW81" s="2"/>
      <c r="BX81" s="4">
        <v>4</v>
      </c>
      <c r="BY81" s="4">
        <v>4</v>
      </c>
      <c r="BZ81" s="4">
        <v>100</v>
      </c>
      <c r="CA81" s="2"/>
      <c r="CB81" s="6">
        <v>4</v>
      </c>
      <c r="CC81" s="2"/>
      <c r="CD81" s="16"/>
      <c r="CE81" s="2"/>
      <c r="CF81" s="2"/>
      <c r="CG81" s="4">
        <v>4</v>
      </c>
      <c r="CH81" s="4">
        <v>4</v>
      </c>
      <c r="CI81" s="4">
        <v>100</v>
      </c>
      <c r="CJ81" s="2"/>
      <c r="CK81" s="2"/>
      <c r="CL81" s="16"/>
      <c r="CM81" s="7">
        <v>0</v>
      </c>
      <c r="CN81" s="16"/>
      <c r="CO81" s="2"/>
      <c r="CP81" s="4">
        <v>0</v>
      </c>
      <c r="CQ81" s="4">
        <v>4</v>
      </c>
      <c r="CR81" s="4">
        <v>0</v>
      </c>
      <c r="CS81" s="3">
        <v>14</v>
      </c>
      <c r="CT81" s="3">
        <v>30</v>
      </c>
      <c r="CU81" s="3">
        <v>46.67</v>
      </c>
      <c r="CV81" s="16"/>
      <c r="CW81" s="6">
        <v>4</v>
      </c>
      <c r="CX81" s="2"/>
      <c r="CY81" s="2"/>
      <c r="CZ81" s="16"/>
      <c r="DA81" s="2"/>
      <c r="DB81" s="4">
        <v>4</v>
      </c>
      <c r="DC81" s="4">
        <v>4</v>
      </c>
      <c r="DD81" s="4">
        <v>100</v>
      </c>
      <c r="DE81" s="16"/>
      <c r="DF81" s="2"/>
      <c r="DG81" s="2"/>
      <c r="DH81" s="2"/>
      <c r="DI81" s="16"/>
      <c r="DJ81" s="7">
        <v>0</v>
      </c>
      <c r="DK81" s="4">
        <v>0</v>
      </c>
      <c r="DL81" s="4">
        <v>4</v>
      </c>
      <c r="DM81" s="4">
        <v>0</v>
      </c>
      <c r="DN81" s="2"/>
      <c r="DO81" s="7">
        <v>0</v>
      </c>
      <c r="DP81" s="2"/>
      <c r="DQ81" s="16"/>
      <c r="DR81" s="2"/>
      <c r="DS81" s="2"/>
      <c r="DT81" s="4">
        <v>0</v>
      </c>
      <c r="DU81" s="4">
        <v>6</v>
      </c>
      <c r="DV81" s="4">
        <v>0</v>
      </c>
      <c r="DW81" s="2"/>
      <c r="DX81" s="16"/>
      <c r="DY81" s="2"/>
      <c r="DZ81" s="8">
        <v>3</v>
      </c>
      <c r="EA81" s="16"/>
      <c r="EB81" s="2"/>
      <c r="EC81" s="4">
        <v>3</v>
      </c>
      <c r="ED81" s="4">
        <v>6</v>
      </c>
      <c r="EE81" s="4">
        <v>50</v>
      </c>
      <c r="EF81" s="2"/>
      <c r="EG81" s="6">
        <v>6</v>
      </c>
      <c r="EH81" s="2"/>
      <c r="EI81" s="2"/>
      <c r="EJ81" s="2"/>
      <c r="EK81" s="16"/>
      <c r="EL81" s="4">
        <v>6</v>
      </c>
      <c r="EM81" s="4">
        <v>6</v>
      </c>
      <c r="EN81" s="4">
        <v>100</v>
      </c>
      <c r="EO81" s="16"/>
      <c r="EP81" s="16"/>
      <c r="EQ81" s="6">
        <v>6</v>
      </c>
      <c r="ER81" s="2"/>
      <c r="ES81" s="2"/>
      <c r="ET81" s="2"/>
      <c r="EU81" s="4">
        <v>6</v>
      </c>
      <c r="EV81" s="4">
        <v>6</v>
      </c>
      <c r="EW81" s="4">
        <v>100</v>
      </c>
      <c r="EX81" s="2"/>
      <c r="EY81" s="2"/>
      <c r="EZ81" s="2"/>
      <c r="FA81" s="7">
        <v>0</v>
      </c>
      <c r="FB81" s="2"/>
      <c r="FC81" s="2"/>
      <c r="FD81" s="4">
        <v>0</v>
      </c>
      <c r="FE81" s="4">
        <v>6</v>
      </c>
      <c r="FF81" s="4">
        <v>0</v>
      </c>
      <c r="FG81" s="3">
        <v>19</v>
      </c>
      <c r="FH81" s="3">
        <v>38</v>
      </c>
      <c r="FI81" s="3">
        <v>50</v>
      </c>
      <c r="FJ81" s="2"/>
      <c r="FK81" s="7">
        <v>0</v>
      </c>
      <c r="FL81" s="2"/>
      <c r="FM81" s="2"/>
      <c r="FN81" s="2"/>
      <c r="FO81" s="2"/>
      <c r="FP81" s="2"/>
      <c r="FQ81" s="16"/>
      <c r="FR81" s="16"/>
      <c r="FS81" s="2"/>
      <c r="FT81" s="4">
        <v>0</v>
      </c>
      <c r="FU81" s="4">
        <v>2</v>
      </c>
      <c r="FV81" s="4">
        <v>0</v>
      </c>
      <c r="FW81" s="2"/>
      <c r="FX81" s="2"/>
      <c r="FY81" s="7">
        <v>0</v>
      </c>
      <c r="FZ81" s="2"/>
      <c r="GA81" s="16"/>
      <c r="GB81" s="2"/>
      <c r="GC81" s="2"/>
      <c r="GD81" s="16"/>
      <c r="GE81" s="2"/>
      <c r="GF81" s="2"/>
      <c r="GG81" s="4">
        <v>0</v>
      </c>
      <c r="GH81" s="4">
        <v>4</v>
      </c>
      <c r="GI81" s="4">
        <v>0</v>
      </c>
      <c r="GJ81" s="2"/>
      <c r="GK81" s="16"/>
      <c r="GL81" s="2"/>
      <c r="GM81" s="2"/>
      <c r="GN81" s="2"/>
      <c r="GO81" s="16"/>
      <c r="GP81" s="2"/>
      <c r="GQ81" s="6">
        <v>4</v>
      </c>
      <c r="GR81" s="2"/>
      <c r="GS81" s="2"/>
      <c r="GT81" s="4">
        <v>4</v>
      </c>
      <c r="GU81" s="4">
        <v>4</v>
      </c>
      <c r="GV81" s="4">
        <v>100</v>
      </c>
      <c r="GW81" s="2"/>
      <c r="GX81" s="2"/>
      <c r="GY81" s="2"/>
      <c r="GZ81" s="2"/>
      <c r="HA81" s="2"/>
      <c r="HB81" s="2"/>
      <c r="HC81" s="2"/>
      <c r="HD81" s="16"/>
      <c r="HE81" s="2"/>
      <c r="HF81" s="7">
        <v>0</v>
      </c>
      <c r="HG81" s="4">
        <v>0</v>
      </c>
      <c r="HH81" s="4">
        <v>4</v>
      </c>
      <c r="HI81" s="4">
        <v>0</v>
      </c>
      <c r="HJ81" s="2"/>
      <c r="HK81" s="2"/>
      <c r="HL81" s="6">
        <v>6</v>
      </c>
      <c r="HM81" s="2"/>
      <c r="HN81" s="2"/>
      <c r="HO81" s="2"/>
      <c r="HP81" s="16"/>
      <c r="HQ81" s="2"/>
      <c r="HR81" s="2"/>
      <c r="HS81" s="2"/>
      <c r="HT81" s="4">
        <v>6</v>
      </c>
      <c r="HU81" s="4">
        <v>6</v>
      </c>
      <c r="HV81" s="4">
        <v>100</v>
      </c>
      <c r="HW81" s="3">
        <v>10</v>
      </c>
      <c r="HX81" s="3">
        <v>20</v>
      </c>
      <c r="HY81" s="3">
        <v>50</v>
      </c>
      <c r="HZ81" s="2"/>
      <c r="IA81" s="2"/>
      <c r="IB81" s="2"/>
      <c r="IC81" s="2"/>
      <c r="ID81" s="16"/>
      <c r="IE81" s="2"/>
      <c r="IF81" s="2"/>
      <c r="IG81" s="6">
        <v>2</v>
      </c>
      <c r="IH81" s="16"/>
      <c r="II81" s="2"/>
      <c r="IJ81" s="4">
        <v>2</v>
      </c>
      <c r="IK81" s="4">
        <v>2</v>
      </c>
      <c r="IL81" s="4">
        <v>100</v>
      </c>
      <c r="IM81" s="2"/>
      <c r="IN81" s="2"/>
      <c r="IO81" s="2"/>
      <c r="IP81" s="2"/>
      <c r="IQ81" s="16"/>
      <c r="IR81" s="7">
        <v>0</v>
      </c>
      <c r="IS81" s="2"/>
      <c r="IT81" s="16"/>
      <c r="IU81" s="2"/>
      <c r="IV81" s="2"/>
      <c r="IW81" s="4">
        <v>0</v>
      </c>
      <c r="IX81" s="4">
        <v>4</v>
      </c>
      <c r="IY81" s="4">
        <v>0</v>
      </c>
      <c r="IZ81" s="16"/>
      <c r="JA81" s="2"/>
      <c r="JB81" s="2"/>
      <c r="JC81" s="16"/>
      <c r="JD81" s="2"/>
      <c r="JE81" s="2"/>
      <c r="JF81" s="8">
        <v>3</v>
      </c>
      <c r="JG81" s="2"/>
      <c r="JH81" s="2"/>
      <c r="JI81" s="2"/>
      <c r="JJ81" s="4">
        <v>3</v>
      </c>
      <c r="JK81" s="4">
        <v>6</v>
      </c>
      <c r="JL81" s="4">
        <v>50</v>
      </c>
      <c r="JM81" s="3">
        <v>5</v>
      </c>
      <c r="JN81" s="3">
        <v>12</v>
      </c>
      <c r="JO81" s="3">
        <v>41.67</v>
      </c>
      <c r="JP81" s="1">
        <v>48</v>
      </c>
      <c r="JQ81" s="1">
        <v>100</v>
      </c>
      <c r="JR81" s="1">
        <v>48</v>
      </c>
    </row>
    <row r="82" spans="1:278" ht="16.350000000000001" customHeight="1" x14ac:dyDescent="0.25">
      <c r="A82" s="1">
        <v>1883</v>
      </c>
      <c r="B82" s="2" t="s">
        <v>980</v>
      </c>
      <c r="C82" s="2" t="s">
        <v>981</v>
      </c>
      <c r="D82" s="2" t="s">
        <v>982</v>
      </c>
      <c r="E82" s="2" t="s">
        <v>2078</v>
      </c>
      <c r="F82" s="2" t="s">
        <v>1961</v>
      </c>
      <c r="G82" s="2"/>
      <c r="H82" s="2"/>
      <c r="I82" s="6">
        <v>2</v>
      </c>
      <c r="J82" s="2"/>
      <c r="K82" s="2"/>
      <c r="L82" s="2"/>
      <c r="M82" s="4">
        <v>2</v>
      </c>
      <c r="N82" s="4">
        <v>2</v>
      </c>
      <c r="O82" s="4">
        <v>100</v>
      </c>
      <c r="P82" s="16"/>
      <c r="Q82" s="2"/>
      <c r="R82" s="2"/>
      <c r="S82" s="2"/>
      <c r="T82" s="2"/>
      <c r="U82" s="7">
        <v>0</v>
      </c>
      <c r="V82" s="4">
        <v>0</v>
      </c>
      <c r="W82" s="4">
        <v>2</v>
      </c>
      <c r="X82" s="4">
        <v>0</v>
      </c>
      <c r="Y82" s="7">
        <v>0</v>
      </c>
      <c r="Z82" s="2"/>
      <c r="AA82" s="2"/>
      <c r="AB82" s="2"/>
      <c r="AC82" s="16"/>
      <c r="AD82" s="16"/>
      <c r="AE82" s="4">
        <v>0</v>
      </c>
      <c r="AF82" s="4">
        <v>2</v>
      </c>
      <c r="AG82" s="4">
        <v>0</v>
      </c>
      <c r="AH82" s="2"/>
      <c r="AI82" s="2"/>
      <c r="AJ82" s="6">
        <v>2</v>
      </c>
      <c r="AK82" s="2"/>
      <c r="AL82" s="16"/>
      <c r="AM82" s="2"/>
      <c r="AN82" s="4">
        <v>2</v>
      </c>
      <c r="AO82" s="4">
        <v>2</v>
      </c>
      <c r="AP82" s="4">
        <v>100</v>
      </c>
      <c r="AQ82" s="16"/>
      <c r="AR82" s="2"/>
      <c r="AS82" s="2"/>
      <c r="AT82" s="2"/>
      <c r="AU82" s="2"/>
      <c r="AV82" s="7">
        <v>0</v>
      </c>
      <c r="AW82" s="4">
        <v>0</v>
      </c>
      <c r="AX82" s="4">
        <v>2</v>
      </c>
      <c r="AY82" s="4">
        <v>0</v>
      </c>
      <c r="AZ82" s="16"/>
      <c r="BA82" s="2"/>
      <c r="BB82" s="7">
        <v>0</v>
      </c>
      <c r="BC82" s="2"/>
      <c r="BD82" s="16"/>
      <c r="BE82" s="2"/>
      <c r="BF82" s="4">
        <v>0</v>
      </c>
      <c r="BG82" s="4">
        <v>4</v>
      </c>
      <c r="BH82" s="4">
        <v>0</v>
      </c>
      <c r="BI82" s="2"/>
      <c r="BJ82" s="2"/>
      <c r="BK82" s="16"/>
      <c r="BL82" s="2"/>
      <c r="BM82" s="16"/>
      <c r="BN82" s="6">
        <v>4</v>
      </c>
      <c r="BO82" s="4">
        <v>4</v>
      </c>
      <c r="BP82" s="4">
        <v>4</v>
      </c>
      <c r="BQ82" s="4">
        <v>100</v>
      </c>
      <c r="BR82" s="2"/>
      <c r="BS82" s="2"/>
      <c r="BT82" s="7">
        <v>0</v>
      </c>
      <c r="BU82" s="16"/>
      <c r="BV82" s="2"/>
      <c r="BW82" s="2"/>
      <c r="BX82" s="4">
        <v>0</v>
      </c>
      <c r="BY82" s="4">
        <v>4</v>
      </c>
      <c r="BZ82" s="4">
        <v>0</v>
      </c>
      <c r="CA82" s="2"/>
      <c r="CB82" s="16"/>
      <c r="CC82" s="2"/>
      <c r="CD82" s="2"/>
      <c r="CE82" s="6">
        <v>4</v>
      </c>
      <c r="CF82" s="16"/>
      <c r="CG82" s="4">
        <v>4</v>
      </c>
      <c r="CH82" s="4">
        <v>4</v>
      </c>
      <c r="CI82" s="4">
        <v>100</v>
      </c>
      <c r="CJ82" s="2"/>
      <c r="CK82" s="2"/>
      <c r="CL82" s="16"/>
      <c r="CM82" s="16"/>
      <c r="CN82" s="2"/>
      <c r="CO82" s="7">
        <v>0</v>
      </c>
      <c r="CP82" s="4">
        <v>0</v>
      </c>
      <c r="CQ82" s="4">
        <v>4</v>
      </c>
      <c r="CR82" s="4">
        <v>0</v>
      </c>
      <c r="CS82" s="3">
        <v>12</v>
      </c>
      <c r="CT82" s="3">
        <v>30</v>
      </c>
      <c r="CU82" s="3">
        <v>40</v>
      </c>
      <c r="CV82" s="2"/>
      <c r="CW82" s="16"/>
      <c r="CX82" s="2"/>
      <c r="CY82" s="2"/>
      <c r="CZ82" s="2"/>
      <c r="DA82" s="7">
        <v>0</v>
      </c>
      <c r="DB82" s="4">
        <v>0</v>
      </c>
      <c r="DC82" s="4">
        <v>4</v>
      </c>
      <c r="DD82" s="4">
        <v>0</v>
      </c>
      <c r="DE82" s="16"/>
      <c r="DF82" s="2"/>
      <c r="DG82" s="2"/>
      <c r="DH82" s="2"/>
      <c r="DI82" s="2"/>
      <c r="DJ82" s="6">
        <v>4</v>
      </c>
      <c r="DK82" s="4">
        <v>4</v>
      </c>
      <c r="DL82" s="4">
        <v>4</v>
      </c>
      <c r="DM82" s="4">
        <v>100</v>
      </c>
      <c r="DN82" s="7">
        <v>0</v>
      </c>
      <c r="DO82" s="16"/>
      <c r="DP82" s="2"/>
      <c r="DQ82" s="2"/>
      <c r="DR82" s="2"/>
      <c r="DS82" s="16"/>
      <c r="DT82" s="4">
        <v>0</v>
      </c>
      <c r="DU82" s="4">
        <v>6</v>
      </c>
      <c r="DV82" s="4">
        <v>0</v>
      </c>
      <c r="DW82" s="8">
        <v>3</v>
      </c>
      <c r="DX82" s="2"/>
      <c r="DY82" s="16"/>
      <c r="DZ82" s="16"/>
      <c r="EA82" s="2"/>
      <c r="EB82" s="2"/>
      <c r="EC82" s="4">
        <v>3</v>
      </c>
      <c r="ED82" s="4">
        <v>6</v>
      </c>
      <c r="EE82" s="4">
        <v>50</v>
      </c>
      <c r="EF82" s="16"/>
      <c r="EG82" s="2"/>
      <c r="EH82" s="2"/>
      <c r="EI82" s="2"/>
      <c r="EJ82" s="2"/>
      <c r="EK82" s="8">
        <v>4</v>
      </c>
      <c r="EL82" s="4">
        <v>4</v>
      </c>
      <c r="EM82" s="4">
        <v>6</v>
      </c>
      <c r="EN82" s="4">
        <v>66.67</v>
      </c>
      <c r="EO82" s="7">
        <v>0</v>
      </c>
      <c r="EP82" s="16"/>
      <c r="EQ82" s="2"/>
      <c r="ER82" s="2"/>
      <c r="ES82" s="2"/>
      <c r="ET82" s="2"/>
      <c r="EU82" s="4">
        <v>0</v>
      </c>
      <c r="EV82" s="4">
        <v>6</v>
      </c>
      <c r="EW82" s="4">
        <v>0</v>
      </c>
      <c r="EX82" s="7">
        <v>0</v>
      </c>
      <c r="EY82" s="2"/>
      <c r="EZ82" s="2"/>
      <c r="FA82" s="2"/>
      <c r="FB82" s="2"/>
      <c r="FC82" s="16"/>
      <c r="FD82" s="4">
        <v>0</v>
      </c>
      <c r="FE82" s="4">
        <v>6</v>
      </c>
      <c r="FF82" s="4">
        <v>0</v>
      </c>
      <c r="FG82" s="3">
        <v>11</v>
      </c>
      <c r="FH82" s="3">
        <v>38</v>
      </c>
      <c r="FI82" s="3">
        <v>28.95</v>
      </c>
      <c r="FJ82" s="2"/>
      <c r="FK82" s="2"/>
      <c r="FL82" s="2"/>
      <c r="FM82" s="16"/>
      <c r="FN82" s="16"/>
      <c r="FO82" s="2"/>
      <c r="FP82" s="2"/>
      <c r="FQ82" s="2"/>
      <c r="FR82" s="2"/>
      <c r="FS82" s="6">
        <v>2</v>
      </c>
      <c r="FT82" s="4">
        <v>2</v>
      </c>
      <c r="FU82" s="4">
        <v>2</v>
      </c>
      <c r="FV82" s="4">
        <v>100</v>
      </c>
      <c r="FW82" s="2"/>
      <c r="FX82" s="7">
        <v>0</v>
      </c>
      <c r="FY82" s="2"/>
      <c r="FZ82" s="16"/>
      <c r="GA82" s="2"/>
      <c r="GB82" s="16"/>
      <c r="GC82" s="2"/>
      <c r="GD82" s="2"/>
      <c r="GE82" s="2"/>
      <c r="GF82" s="2"/>
      <c r="GG82" s="4">
        <v>0</v>
      </c>
      <c r="GH82" s="4">
        <v>4</v>
      </c>
      <c r="GI82" s="4">
        <v>0</v>
      </c>
      <c r="GJ82" s="16"/>
      <c r="GK82" s="2"/>
      <c r="GL82" s="2"/>
      <c r="GM82" s="2"/>
      <c r="GN82" s="2"/>
      <c r="GO82" s="16"/>
      <c r="GP82" s="2"/>
      <c r="GQ82" s="2"/>
      <c r="GR82" s="6">
        <v>4</v>
      </c>
      <c r="GS82" s="2"/>
      <c r="GT82" s="4">
        <v>4</v>
      </c>
      <c r="GU82" s="4">
        <v>4</v>
      </c>
      <c r="GV82" s="4">
        <v>100</v>
      </c>
      <c r="GW82" s="16"/>
      <c r="GX82" s="2"/>
      <c r="GY82" s="16"/>
      <c r="GZ82" s="2"/>
      <c r="HA82" s="2"/>
      <c r="HB82" s="2"/>
      <c r="HC82" s="2"/>
      <c r="HD82" s="2"/>
      <c r="HE82" s="7">
        <v>0</v>
      </c>
      <c r="HF82" s="2"/>
      <c r="HG82" s="4">
        <v>0</v>
      </c>
      <c r="HH82" s="4">
        <v>4</v>
      </c>
      <c r="HI82" s="4">
        <v>0</v>
      </c>
      <c r="HJ82" s="2"/>
      <c r="HK82" s="2"/>
      <c r="HL82" s="16"/>
      <c r="HM82" s="2"/>
      <c r="HN82" s="2"/>
      <c r="HO82" s="2"/>
      <c r="HP82" s="2"/>
      <c r="HQ82" s="16"/>
      <c r="HR82" s="2"/>
      <c r="HS82" s="6">
        <v>6</v>
      </c>
      <c r="HT82" s="4">
        <v>6</v>
      </c>
      <c r="HU82" s="4">
        <v>6</v>
      </c>
      <c r="HV82" s="4">
        <v>100</v>
      </c>
      <c r="HW82" s="3">
        <v>12</v>
      </c>
      <c r="HX82" s="3">
        <v>20</v>
      </c>
      <c r="HY82" s="3">
        <v>60</v>
      </c>
      <c r="HZ82" s="6">
        <v>2</v>
      </c>
      <c r="IA82" s="2"/>
      <c r="IB82" s="2"/>
      <c r="IC82" s="2"/>
      <c r="ID82" s="2"/>
      <c r="IE82" s="2"/>
      <c r="IF82" s="2"/>
      <c r="IG82" s="2"/>
      <c r="IH82" s="16"/>
      <c r="II82" s="2"/>
      <c r="IJ82" s="4">
        <v>2</v>
      </c>
      <c r="IK82" s="4">
        <v>2</v>
      </c>
      <c r="IL82" s="4">
        <v>100</v>
      </c>
      <c r="IM82" s="2"/>
      <c r="IN82" s="2"/>
      <c r="IO82" s="2"/>
      <c r="IP82" s="16"/>
      <c r="IQ82" s="2"/>
      <c r="IR82" s="7">
        <v>0</v>
      </c>
      <c r="IS82" s="2"/>
      <c r="IT82" s="16"/>
      <c r="IU82" s="2"/>
      <c r="IV82" s="2"/>
      <c r="IW82" s="4">
        <v>0</v>
      </c>
      <c r="IX82" s="4">
        <v>4</v>
      </c>
      <c r="IY82" s="4">
        <v>0</v>
      </c>
      <c r="IZ82" s="6">
        <v>6</v>
      </c>
      <c r="JA82" s="2"/>
      <c r="JB82" s="16"/>
      <c r="JC82" s="2"/>
      <c r="JD82" s="2"/>
      <c r="JE82" s="2"/>
      <c r="JF82" s="16"/>
      <c r="JG82" s="2"/>
      <c r="JH82" s="2"/>
      <c r="JI82" s="2"/>
      <c r="JJ82" s="4">
        <v>6</v>
      </c>
      <c r="JK82" s="4">
        <v>6</v>
      </c>
      <c r="JL82" s="4">
        <v>100</v>
      </c>
      <c r="JM82" s="3">
        <v>8</v>
      </c>
      <c r="JN82" s="3">
        <v>12</v>
      </c>
      <c r="JO82" s="3">
        <v>66.67</v>
      </c>
      <c r="JP82" s="1">
        <v>43</v>
      </c>
      <c r="JQ82" s="1">
        <v>100</v>
      </c>
      <c r="JR82" s="1">
        <v>43</v>
      </c>
    </row>
    <row r="83" spans="1:278" ht="16.350000000000001" customHeight="1" x14ac:dyDescent="0.25">
      <c r="A83" s="1">
        <v>1918</v>
      </c>
      <c r="B83" s="2" t="s">
        <v>960</v>
      </c>
      <c r="C83" s="2" t="s">
        <v>83</v>
      </c>
      <c r="D83" s="2" t="s">
        <v>932</v>
      </c>
      <c r="E83" s="2" t="s">
        <v>2079</v>
      </c>
      <c r="F83" s="2" t="s">
        <v>1976</v>
      </c>
      <c r="G83" s="16"/>
      <c r="H83" s="2"/>
      <c r="I83" s="2"/>
      <c r="J83" s="7">
        <v>0</v>
      </c>
      <c r="K83" s="2"/>
      <c r="L83" s="2"/>
      <c r="M83" s="4">
        <v>0</v>
      </c>
      <c r="N83" s="4">
        <v>2</v>
      </c>
      <c r="O83" s="4">
        <v>0</v>
      </c>
      <c r="P83" s="2"/>
      <c r="Q83" s="2"/>
      <c r="R83" s="16"/>
      <c r="S83" s="2"/>
      <c r="T83" s="6">
        <v>2</v>
      </c>
      <c r="U83" s="2"/>
      <c r="V83" s="4">
        <v>2</v>
      </c>
      <c r="W83" s="4">
        <v>2</v>
      </c>
      <c r="X83" s="4">
        <v>100</v>
      </c>
      <c r="Y83" s="2"/>
      <c r="Z83" s="2"/>
      <c r="AA83" s="6">
        <v>2</v>
      </c>
      <c r="AB83" s="16"/>
      <c r="AC83" s="2"/>
      <c r="AD83" s="2"/>
      <c r="AE83" s="4">
        <v>2</v>
      </c>
      <c r="AF83" s="4">
        <v>2</v>
      </c>
      <c r="AG83" s="4">
        <v>100</v>
      </c>
      <c r="AH83" s="2"/>
      <c r="AI83" s="2"/>
      <c r="AJ83" s="2"/>
      <c r="AK83" s="16"/>
      <c r="AL83" s="2"/>
      <c r="AM83" s="6">
        <v>2</v>
      </c>
      <c r="AN83" s="4">
        <v>2</v>
      </c>
      <c r="AO83" s="4">
        <v>2</v>
      </c>
      <c r="AP83" s="4">
        <v>100</v>
      </c>
      <c r="AQ83" s="2"/>
      <c r="AR83" s="16"/>
      <c r="AS83" s="6">
        <v>2</v>
      </c>
      <c r="AT83" s="2"/>
      <c r="AU83" s="2"/>
      <c r="AV83" s="2"/>
      <c r="AW83" s="4">
        <v>2</v>
      </c>
      <c r="AX83" s="4">
        <v>2</v>
      </c>
      <c r="AY83" s="4">
        <v>100</v>
      </c>
      <c r="AZ83" s="2"/>
      <c r="BA83" s="2"/>
      <c r="BB83" s="7">
        <v>0</v>
      </c>
      <c r="BC83" s="2"/>
      <c r="BD83" s="2"/>
      <c r="BE83" s="16"/>
      <c r="BF83" s="4">
        <v>0</v>
      </c>
      <c r="BG83" s="4">
        <v>4</v>
      </c>
      <c r="BH83" s="4">
        <v>0</v>
      </c>
      <c r="BI83" s="6">
        <v>4</v>
      </c>
      <c r="BJ83" s="2"/>
      <c r="BK83" s="2"/>
      <c r="BL83" s="2"/>
      <c r="BM83" s="16"/>
      <c r="BN83" s="2"/>
      <c r="BO83" s="4">
        <v>4</v>
      </c>
      <c r="BP83" s="4">
        <v>4</v>
      </c>
      <c r="BQ83" s="4">
        <v>100</v>
      </c>
      <c r="BR83" s="16"/>
      <c r="BS83" s="6">
        <v>4</v>
      </c>
      <c r="BT83" s="2"/>
      <c r="BU83" s="16"/>
      <c r="BV83" s="2"/>
      <c r="BW83" s="2"/>
      <c r="BX83" s="4">
        <v>4</v>
      </c>
      <c r="BY83" s="4">
        <v>4</v>
      </c>
      <c r="BZ83" s="4">
        <v>100</v>
      </c>
      <c r="CA83" s="2"/>
      <c r="CB83" s="2"/>
      <c r="CC83" s="2"/>
      <c r="CD83" s="6">
        <v>4</v>
      </c>
      <c r="CE83" s="2"/>
      <c r="CF83" s="16"/>
      <c r="CG83" s="4">
        <v>4</v>
      </c>
      <c r="CH83" s="4">
        <v>4</v>
      </c>
      <c r="CI83" s="4">
        <v>100</v>
      </c>
      <c r="CJ83" s="2"/>
      <c r="CK83" s="2"/>
      <c r="CL83" s="2"/>
      <c r="CM83" s="16"/>
      <c r="CN83" s="2"/>
      <c r="CO83" s="6">
        <v>4</v>
      </c>
      <c r="CP83" s="4">
        <v>4</v>
      </c>
      <c r="CQ83" s="4">
        <v>4</v>
      </c>
      <c r="CR83" s="4">
        <v>100</v>
      </c>
      <c r="CS83" s="3">
        <v>24</v>
      </c>
      <c r="CT83" s="3">
        <v>30</v>
      </c>
      <c r="CU83" s="3">
        <v>80</v>
      </c>
      <c r="CV83" s="2"/>
      <c r="CW83" s="2"/>
      <c r="CX83" s="2"/>
      <c r="CY83" s="7">
        <v>0</v>
      </c>
      <c r="CZ83" s="2"/>
      <c r="DA83" s="16"/>
      <c r="DB83" s="4">
        <v>0</v>
      </c>
      <c r="DC83" s="4">
        <v>4</v>
      </c>
      <c r="DD83" s="4">
        <v>0</v>
      </c>
      <c r="DE83" s="16"/>
      <c r="DF83" s="16"/>
      <c r="DG83" s="6">
        <v>4</v>
      </c>
      <c r="DH83" s="2"/>
      <c r="DI83" s="2"/>
      <c r="DJ83" s="2"/>
      <c r="DK83" s="4">
        <v>4</v>
      </c>
      <c r="DL83" s="4">
        <v>4</v>
      </c>
      <c r="DM83" s="4">
        <v>100</v>
      </c>
      <c r="DN83" s="6">
        <v>6</v>
      </c>
      <c r="DO83" s="2"/>
      <c r="DP83" s="16"/>
      <c r="DQ83" s="2"/>
      <c r="DR83" s="2"/>
      <c r="DS83" s="16"/>
      <c r="DT83" s="4">
        <v>6</v>
      </c>
      <c r="DU83" s="4">
        <v>6</v>
      </c>
      <c r="DV83" s="4">
        <v>100</v>
      </c>
      <c r="DW83" s="6">
        <v>6</v>
      </c>
      <c r="DX83" s="2"/>
      <c r="DY83" s="2"/>
      <c r="DZ83" s="2"/>
      <c r="EA83" s="16"/>
      <c r="EB83" s="2"/>
      <c r="EC83" s="4">
        <v>6</v>
      </c>
      <c r="ED83" s="4">
        <v>6</v>
      </c>
      <c r="EE83" s="4">
        <v>100</v>
      </c>
      <c r="EF83" s="2"/>
      <c r="EG83" s="2"/>
      <c r="EH83" s="2"/>
      <c r="EI83" s="16"/>
      <c r="EJ83" s="16"/>
      <c r="EK83" s="8">
        <v>3</v>
      </c>
      <c r="EL83" s="4">
        <v>3</v>
      </c>
      <c r="EM83" s="4">
        <v>6</v>
      </c>
      <c r="EN83" s="4">
        <v>50</v>
      </c>
      <c r="EO83" s="16"/>
      <c r="EP83" s="2"/>
      <c r="EQ83" s="16"/>
      <c r="ER83" s="6">
        <v>6</v>
      </c>
      <c r="ES83" s="2"/>
      <c r="ET83" s="2"/>
      <c r="EU83" s="4">
        <v>6</v>
      </c>
      <c r="EV83" s="4">
        <v>6</v>
      </c>
      <c r="EW83" s="4">
        <v>100</v>
      </c>
      <c r="EX83" s="2"/>
      <c r="EY83" s="16"/>
      <c r="EZ83" s="2"/>
      <c r="FA83" s="2"/>
      <c r="FB83" s="16"/>
      <c r="FC83" s="7">
        <v>0</v>
      </c>
      <c r="FD83" s="4">
        <v>0</v>
      </c>
      <c r="FE83" s="4">
        <v>6</v>
      </c>
      <c r="FF83" s="4">
        <v>0</v>
      </c>
      <c r="FG83" s="3">
        <v>25</v>
      </c>
      <c r="FH83" s="3">
        <v>38</v>
      </c>
      <c r="FI83" s="3">
        <v>65.790000000000006</v>
      </c>
      <c r="FJ83" s="16"/>
      <c r="FK83" s="2"/>
      <c r="FL83" s="2"/>
      <c r="FM83" s="2"/>
      <c r="FN83" s="6">
        <v>2</v>
      </c>
      <c r="FO83" s="2"/>
      <c r="FP83" s="2"/>
      <c r="FQ83" s="2"/>
      <c r="FR83" s="16"/>
      <c r="FS83" s="2"/>
      <c r="FT83" s="4">
        <v>2</v>
      </c>
      <c r="FU83" s="4">
        <v>2</v>
      </c>
      <c r="FV83" s="4">
        <v>100</v>
      </c>
      <c r="FW83" s="2"/>
      <c r="FX83" s="16"/>
      <c r="FY83" s="7">
        <v>0</v>
      </c>
      <c r="FZ83" s="2"/>
      <c r="GA83" s="16"/>
      <c r="GB83" s="2"/>
      <c r="GC83" s="2"/>
      <c r="GD83" s="2"/>
      <c r="GE83" s="2"/>
      <c r="GF83" s="2"/>
      <c r="GG83" s="4">
        <v>0</v>
      </c>
      <c r="GH83" s="4">
        <v>4</v>
      </c>
      <c r="GI83" s="4">
        <v>0</v>
      </c>
      <c r="GJ83" s="2"/>
      <c r="GK83" s="2"/>
      <c r="GL83" s="2"/>
      <c r="GM83" s="2"/>
      <c r="GN83" s="2"/>
      <c r="GO83" s="16"/>
      <c r="GP83" s="2"/>
      <c r="GQ83" s="2"/>
      <c r="GR83" s="7">
        <v>0</v>
      </c>
      <c r="GS83" s="2"/>
      <c r="GT83" s="4">
        <v>0</v>
      </c>
      <c r="GU83" s="4">
        <v>4</v>
      </c>
      <c r="GV83" s="4">
        <v>0</v>
      </c>
      <c r="GW83" s="2"/>
      <c r="GX83" s="2"/>
      <c r="GY83" s="2"/>
      <c r="GZ83" s="16"/>
      <c r="HA83" s="2"/>
      <c r="HB83" s="2"/>
      <c r="HC83" s="2"/>
      <c r="HD83" s="16"/>
      <c r="HE83" s="2"/>
      <c r="HF83" s="7">
        <v>0</v>
      </c>
      <c r="HG83" s="4">
        <v>0</v>
      </c>
      <c r="HH83" s="4">
        <v>4</v>
      </c>
      <c r="HI83" s="4">
        <v>0</v>
      </c>
      <c r="HJ83" s="16"/>
      <c r="HK83" s="2"/>
      <c r="HL83" s="2"/>
      <c r="HM83" s="2"/>
      <c r="HN83" s="2"/>
      <c r="HO83" s="6">
        <v>6</v>
      </c>
      <c r="HP83" s="2"/>
      <c r="HQ83" s="2"/>
      <c r="HR83" s="2"/>
      <c r="HS83" s="16"/>
      <c r="HT83" s="4">
        <v>6</v>
      </c>
      <c r="HU83" s="4">
        <v>6</v>
      </c>
      <c r="HV83" s="4">
        <v>100</v>
      </c>
      <c r="HW83" s="3">
        <v>8</v>
      </c>
      <c r="HX83" s="3">
        <v>20</v>
      </c>
      <c r="HY83" s="3">
        <v>40</v>
      </c>
      <c r="HZ83" s="2"/>
      <c r="IA83" s="2"/>
      <c r="IB83" s="2"/>
      <c r="IC83" s="6">
        <v>2</v>
      </c>
      <c r="ID83" s="2"/>
      <c r="IE83" s="2"/>
      <c r="IF83" s="2"/>
      <c r="IG83" s="2"/>
      <c r="IH83" s="16"/>
      <c r="II83" s="16"/>
      <c r="IJ83" s="4">
        <v>2</v>
      </c>
      <c r="IK83" s="4">
        <v>2</v>
      </c>
      <c r="IL83" s="4">
        <v>100</v>
      </c>
      <c r="IM83" s="2"/>
      <c r="IN83" s="2"/>
      <c r="IO83" s="6">
        <v>4</v>
      </c>
      <c r="IP83" s="16"/>
      <c r="IQ83" s="2"/>
      <c r="IR83" s="2"/>
      <c r="IS83" s="16"/>
      <c r="IT83" s="2"/>
      <c r="IU83" s="2"/>
      <c r="IV83" s="2"/>
      <c r="IW83" s="4">
        <v>4</v>
      </c>
      <c r="IX83" s="4">
        <v>4</v>
      </c>
      <c r="IY83" s="4">
        <v>100</v>
      </c>
      <c r="IZ83" s="2"/>
      <c r="JA83" s="2"/>
      <c r="JB83" s="2"/>
      <c r="JC83" s="2"/>
      <c r="JD83" s="2"/>
      <c r="JE83" s="8">
        <v>3</v>
      </c>
      <c r="JF83" s="2"/>
      <c r="JG83" s="2"/>
      <c r="JH83" s="2"/>
      <c r="JI83" s="16"/>
      <c r="JJ83" s="4">
        <v>3</v>
      </c>
      <c r="JK83" s="4">
        <v>6</v>
      </c>
      <c r="JL83" s="4">
        <v>50</v>
      </c>
      <c r="JM83" s="3">
        <v>9</v>
      </c>
      <c r="JN83" s="3">
        <v>12</v>
      </c>
      <c r="JO83" s="3">
        <v>75</v>
      </c>
      <c r="JP83" s="1">
        <v>66</v>
      </c>
      <c r="JQ83" s="1">
        <v>100</v>
      </c>
      <c r="JR83" s="1">
        <v>66</v>
      </c>
    </row>
    <row r="84" spans="1:278" ht="16.350000000000001" customHeight="1" x14ac:dyDescent="0.25">
      <c r="A84" s="1">
        <v>2430</v>
      </c>
      <c r="B84" s="2" t="s">
        <v>1824</v>
      </c>
      <c r="C84" s="2" t="s">
        <v>1806</v>
      </c>
      <c r="D84" s="2" t="s">
        <v>81</v>
      </c>
      <c r="E84" s="2" t="s">
        <v>2059</v>
      </c>
      <c r="F84" s="2" t="s">
        <v>1961</v>
      </c>
      <c r="G84" s="16"/>
      <c r="H84" s="6">
        <v>2</v>
      </c>
      <c r="I84" s="2"/>
      <c r="J84" s="2"/>
      <c r="K84" s="2"/>
      <c r="L84" s="2"/>
      <c r="M84" s="4">
        <v>2</v>
      </c>
      <c r="N84" s="4">
        <v>2</v>
      </c>
      <c r="O84" s="4">
        <v>100</v>
      </c>
      <c r="P84" s="16"/>
      <c r="Q84" s="2"/>
      <c r="R84" s="2"/>
      <c r="S84" s="2"/>
      <c r="T84" s="7">
        <v>0</v>
      </c>
      <c r="U84" s="16"/>
      <c r="V84" s="4">
        <v>0</v>
      </c>
      <c r="W84" s="4">
        <v>2</v>
      </c>
      <c r="X84" s="4">
        <v>0</v>
      </c>
      <c r="Y84" s="16"/>
      <c r="Z84" s="2"/>
      <c r="AA84" s="2"/>
      <c r="AB84" s="6">
        <v>2</v>
      </c>
      <c r="AC84" s="16"/>
      <c r="AD84" s="2"/>
      <c r="AE84" s="4">
        <v>2</v>
      </c>
      <c r="AF84" s="4">
        <v>2</v>
      </c>
      <c r="AG84" s="4">
        <v>100</v>
      </c>
      <c r="AH84" s="2"/>
      <c r="AI84" s="2"/>
      <c r="AJ84" s="6">
        <v>2</v>
      </c>
      <c r="AK84" s="16"/>
      <c r="AL84" s="2"/>
      <c r="AM84" s="16"/>
      <c r="AN84" s="4">
        <v>2</v>
      </c>
      <c r="AO84" s="4">
        <v>2</v>
      </c>
      <c r="AP84" s="4">
        <v>100</v>
      </c>
      <c r="AQ84" s="6">
        <v>2</v>
      </c>
      <c r="AR84" s="2"/>
      <c r="AS84" s="2"/>
      <c r="AT84" s="2"/>
      <c r="AU84" s="16"/>
      <c r="AV84" s="16"/>
      <c r="AW84" s="4">
        <v>2</v>
      </c>
      <c r="AX84" s="4">
        <v>2</v>
      </c>
      <c r="AY84" s="4">
        <v>100</v>
      </c>
      <c r="AZ84" s="16"/>
      <c r="BA84" s="2"/>
      <c r="BB84" s="16"/>
      <c r="BC84" s="2"/>
      <c r="BD84" s="7">
        <v>0</v>
      </c>
      <c r="BE84" s="2"/>
      <c r="BF84" s="4">
        <v>0</v>
      </c>
      <c r="BG84" s="4">
        <v>4</v>
      </c>
      <c r="BH84" s="4">
        <v>0</v>
      </c>
      <c r="BI84" s="2"/>
      <c r="BJ84" s="16"/>
      <c r="BK84" s="2"/>
      <c r="BL84" s="7">
        <v>0</v>
      </c>
      <c r="BM84" s="2"/>
      <c r="BN84" s="2"/>
      <c r="BO84" s="4">
        <v>0</v>
      </c>
      <c r="BP84" s="4">
        <v>4</v>
      </c>
      <c r="BQ84" s="4">
        <v>0</v>
      </c>
      <c r="BR84" s="2"/>
      <c r="BS84" s="6">
        <v>4</v>
      </c>
      <c r="BT84" s="16"/>
      <c r="BU84" s="2"/>
      <c r="BV84" s="2"/>
      <c r="BW84" s="2"/>
      <c r="BX84" s="4">
        <v>4</v>
      </c>
      <c r="BY84" s="4">
        <v>4</v>
      </c>
      <c r="BZ84" s="4">
        <v>100</v>
      </c>
      <c r="CA84" s="2"/>
      <c r="CB84" s="2"/>
      <c r="CC84" s="2"/>
      <c r="CD84" s="16"/>
      <c r="CE84" s="16"/>
      <c r="CF84" s="6">
        <v>4</v>
      </c>
      <c r="CG84" s="4">
        <v>4</v>
      </c>
      <c r="CH84" s="4">
        <v>4</v>
      </c>
      <c r="CI84" s="4">
        <v>100</v>
      </c>
      <c r="CJ84" s="16"/>
      <c r="CK84" s="6">
        <v>4</v>
      </c>
      <c r="CL84" s="2"/>
      <c r="CM84" s="2"/>
      <c r="CN84" s="2"/>
      <c r="CO84" s="2"/>
      <c r="CP84" s="4">
        <v>4</v>
      </c>
      <c r="CQ84" s="4">
        <v>4</v>
      </c>
      <c r="CR84" s="4">
        <v>100</v>
      </c>
      <c r="CS84" s="3">
        <v>20</v>
      </c>
      <c r="CT84" s="3">
        <v>30</v>
      </c>
      <c r="CU84" s="3">
        <v>66.67</v>
      </c>
      <c r="CV84" s="2"/>
      <c r="CW84" s="16"/>
      <c r="CX84" s="2"/>
      <c r="CY84" s="7">
        <v>0</v>
      </c>
      <c r="CZ84" s="16"/>
      <c r="DA84" s="2"/>
      <c r="DB84" s="4">
        <v>0</v>
      </c>
      <c r="DC84" s="4">
        <v>4</v>
      </c>
      <c r="DD84" s="4">
        <v>0</v>
      </c>
      <c r="DE84" s="2"/>
      <c r="DF84" s="6">
        <v>4</v>
      </c>
      <c r="DG84" s="2"/>
      <c r="DH84" s="2"/>
      <c r="DI84" s="16"/>
      <c r="DJ84" s="2"/>
      <c r="DK84" s="4">
        <v>4</v>
      </c>
      <c r="DL84" s="4">
        <v>4</v>
      </c>
      <c r="DM84" s="4">
        <v>100</v>
      </c>
      <c r="DN84" s="2"/>
      <c r="DO84" s="2"/>
      <c r="DP84" s="2"/>
      <c r="DQ84" s="16"/>
      <c r="DR84" s="6">
        <v>6</v>
      </c>
      <c r="DS84" s="2"/>
      <c r="DT84" s="4">
        <v>6</v>
      </c>
      <c r="DU84" s="4">
        <v>6</v>
      </c>
      <c r="DV84" s="4">
        <v>100</v>
      </c>
      <c r="DW84" s="6">
        <v>6</v>
      </c>
      <c r="DX84" s="2"/>
      <c r="DY84" s="2"/>
      <c r="DZ84" s="2"/>
      <c r="EA84" s="16"/>
      <c r="EB84" s="16"/>
      <c r="EC84" s="4">
        <v>6</v>
      </c>
      <c r="ED84" s="4">
        <v>6</v>
      </c>
      <c r="EE84" s="4">
        <v>100</v>
      </c>
      <c r="EF84" s="2"/>
      <c r="EG84" s="2"/>
      <c r="EH84" s="2"/>
      <c r="EI84" s="16"/>
      <c r="EJ84" s="8">
        <v>2</v>
      </c>
      <c r="EK84" s="2"/>
      <c r="EL84" s="4">
        <v>2</v>
      </c>
      <c r="EM84" s="4">
        <v>6</v>
      </c>
      <c r="EN84" s="4">
        <v>33.33</v>
      </c>
      <c r="EO84" s="2"/>
      <c r="EP84" s="16"/>
      <c r="EQ84" s="2"/>
      <c r="ER84" s="2"/>
      <c r="ES84" s="2"/>
      <c r="ET84" s="7">
        <v>0</v>
      </c>
      <c r="EU84" s="4">
        <v>0</v>
      </c>
      <c r="EV84" s="4">
        <v>6</v>
      </c>
      <c r="EW84" s="4">
        <v>0</v>
      </c>
      <c r="EX84" s="16"/>
      <c r="EY84" s="2"/>
      <c r="EZ84" s="2"/>
      <c r="FA84" s="2"/>
      <c r="FB84" s="2"/>
      <c r="FC84" s="7">
        <v>0</v>
      </c>
      <c r="FD84" s="4">
        <v>0</v>
      </c>
      <c r="FE84" s="4">
        <v>6</v>
      </c>
      <c r="FF84" s="4">
        <v>0</v>
      </c>
      <c r="FG84" s="3">
        <v>18</v>
      </c>
      <c r="FH84" s="3">
        <v>38</v>
      </c>
      <c r="FI84" s="3">
        <v>47.37</v>
      </c>
      <c r="FJ84" s="2"/>
      <c r="FK84" s="2"/>
      <c r="FL84" s="16"/>
      <c r="FM84" s="2"/>
      <c r="FN84" s="2"/>
      <c r="FO84" s="16"/>
      <c r="FP84" s="2"/>
      <c r="FQ84" s="6">
        <v>2</v>
      </c>
      <c r="FR84" s="2"/>
      <c r="FS84" s="2"/>
      <c r="FT84" s="4">
        <v>2</v>
      </c>
      <c r="FU84" s="4">
        <v>2</v>
      </c>
      <c r="FV84" s="4">
        <v>100</v>
      </c>
      <c r="FW84" s="2"/>
      <c r="FX84" s="7">
        <v>0</v>
      </c>
      <c r="FY84" s="2"/>
      <c r="FZ84" s="2"/>
      <c r="GA84" s="16"/>
      <c r="GB84" s="16"/>
      <c r="GC84" s="2"/>
      <c r="GD84" s="2"/>
      <c r="GE84" s="2"/>
      <c r="GF84" s="2"/>
      <c r="GG84" s="4">
        <v>0</v>
      </c>
      <c r="GH84" s="4">
        <v>4</v>
      </c>
      <c r="GI84" s="4">
        <v>0</v>
      </c>
      <c r="GJ84" s="2"/>
      <c r="GK84" s="2"/>
      <c r="GL84" s="2"/>
      <c r="GM84" s="7">
        <v>0</v>
      </c>
      <c r="GN84" s="2"/>
      <c r="GO84" s="2"/>
      <c r="GP84" s="16"/>
      <c r="GQ84" s="16"/>
      <c r="GR84" s="2"/>
      <c r="GS84" s="2"/>
      <c r="GT84" s="4">
        <v>0</v>
      </c>
      <c r="GU84" s="4">
        <v>4</v>
      </c>
      <c r="GV84" s="4">
        <v>0</v>
      </c>
      <c r="GW84" s="2"/>
      <c r="GX84" s="6">
        <v>4</v>
      </c>
      <c r="GY84" s="2"/>
      <c r="GZ84" s="2"/>
      <c r="HA84" s="2"/>
      <c r="HB84" s="2"/>
      <c r="HC84" s="2"/>
      <c r="HD84" s="2"/>
      <c r="HE84" s="16"/>
      <c r="HF84" s="16"/>
      <c r="HG84" s="4">
        <v>4</v>
      </c>
      <c r="HH84" s="4">
        <v>4</v>
      </c>
      <c r="HI84" s="4">
        <v>100</v>
      </c>
      <c r="HJ84" s="2"/>
      <c r="HK84" s="16"/>
      <c r="HL84" s="2"/>
      <c r="HM84" s="2"/>
      <c r="HN84" s="2"/>
      <c r="HO84" s="6">
        <v>6</v>
      </c>
      <c r="HP84" s="16"/>
      <c r="HQ84" s="2"/>
      <c r="HR84" s="2"/>
      <c r="HS84" s="2"/>
      <c r="HT84" s="4">
        <v>6</v>
      </c>
      <c r="HU84" s="4">
        <v>6</v>
      </c>
      <c r="HV84" s="4">
        <v>100</v>
      </c>
      <c r="HW84" s="3">
        <v>12</v>
      </c>
      <c r="HX84" s="3">
        <v>20</v>
      </c>
      <c r="HY84" s="3">
        <v>60</v>
      </c>
      <c r="HZ84" s="16"/>
      <c r="IA84" s="2"/>
      <c r="IB84" s="2"/>
      <c r="IC84" s="2"/>
      <c r="ID84" s="2"/>
      <c r="IE84" s="6">
        <v>2</v>
      </c>
      <c r="IF84" s="2"/>
      <c r="IG84" s="2"/>
      <c r="IH84" s="2"/>
      <c r="II84" s="2"/>
      <c r="IJ84" s="4">
        <v>2</v>
      </c>
      <c r="IK84" s="4">
        <v>2</v>
      </c>
      <c r="IL84" s="4">
        <v>100</v>
      </c>
      <c r="IM84" s="2"/>
      <c r="IN84" s="2"/>
      <c r="IO84" s="7">
        <v>0</v>
      </c>
      <c r="IP84" s="2"/>
      <c r="IQ84" s="2"/>
      <c r="IR84" s="2"/>
      <c r="IS84" s="16"/>
      <c r="IT84" s="2"/>
      <c r="IU84" s="2"/>
      <c r="IV84" s="16"/>
      <c r="IW84" s="4">
        <v>0</v>
      </c>
      <c r="IX84" s="4">
        <v>4</v>
      </c>
      <c r="IY84" s="4">
        <v>0</v>
      </c>
      <c r="IZ84" s="2"/>
      <c r="JA84" s="2"/>
      <c r="JB84" s="2"/>
      <c r="JC84" s="2"/>
      <c r="JD84" s="2"/>
      <c r="JE84" s="7">
        <v>0</v>
      </c>
      <c r="JF84" s="2"/>
      <c r="JG84" s="2"/>
      <c r="JH84" s="16"/>
      <c r="JI84" s="2"/>
      <c r="JJ84" s="4">
        <v>0</v>
      </c>
      <c r="JK84" s="4">
        <v>6</v>
      </c>
      <c r="JL84" s="4">
        <v>0</v>
      </c>
      <c r="JM84" s="3">
        <v>2</v>
      </c>
      <c r="JN84" s="3">
        <v>12</v>
      </c>
      <c r="JO84" s="3">
        <v>16.670000000000002</v>
      </c>
      <c r="JP84" s="1">
        <v>52</v>
      </c>
      <c r="JQ84" s="1">
        <v>100</v>
      </c>
      <c r="JR84" s="1">
        <v>52</v>
      </c>
    </row>
    <row r="85" spans="1:278" ht="16.350000000000001" customHeight="1" x14ac:dyDescent="0.25">
      <c r="A85" s="1">
        <v>2044</v>
      </c>
      <c r="B85" s="2" t="s">
        <v>908</v>
      </c>
      <c r="C85" s="2" t="s">
        <v>83</v>
      </c>
      <c r="D85" s="2" t="s">
        <v>81</v>
      </c>
      <c r="E85" s="2" t="s">
        <v>2080</v>
      </c>
      <c r="F85" s="2" t="s">
        <v>1999</v>
      </c>
      <c r="G85" s="2"/>
      <c r="H85" s="2"/>
      <c r="I85" s="7">
        <v>0</v>
      </c>
      <c r="J85" s="16"/>
      <c r="K85" s="16"/>
      <c r="L85" s="2"/>
      <c r="M85" s="4">
        <v>0</v>
      </c>
      <c r="N85" s="4">
        <v>2</v>
      </c>
      <c r="O85" s="4">
        <v>0</v>
      </c>
      <c r="P85" s="2"/>
      <c r="Q85" s="2"/>
      <c r="R85" s="2"/>
      <c r="S85" s="16"/>
      <c r="T85" s="6">
        <v>2</v>
      </c>
      <c r="U85" s="2"/>
      <c r="V85" s="4">
        <v>2</v>
      </c>
      <c r="W85" s="4">
        <v>2</v>
      </c>
      <c r="X85" s="4">
        <v>100</v>
      </c>
      <c r="Y85" s="2"/>
      <c r="Z85" s="16"/>
      <c r="AA85" s="2"/>
      <c r="AB85" s="2"/>
      <c r="AC85" s="6">
        <v>2</v>
      </c>
      <c r="AD85" s="2"/>
      <c r="AE85" s="4">
        <v>2</v>
      </c>
      <c r="AF85" s="4">
        <v>2</v>
      </c>
      <c r="AG85" s="4">
        <v>100</v>
      </c>
      <c r="AH85" s="2"/>
      <c r="AI85" s="2"/>
      <c r="AJ85" s="6">
        <v>2</v>
      </c>
      <c r="AK85" s="2"/>
      <c r="AL85" s="16"/>
      <c r="AM85" s="2"/>
      <c r="AN85" s="4">
        <v>2</v>
      </c>
      <c r="AO85" s="4">
        <v>2</v>
      </c>
      <c r="AP85" s="4">
        <v>100</v>
      </c>
      <c r="AQ85" s="2"/>
      <c r="AR85" s="7">
        <v>0</v>
      </c>
      <c r="AS85" s="2"/>
      <c r="AT85" s="16"/>
      <c r="AU85" s="16"/>
      <c r="AV85" s="2"/>
      <c r="AW85" s="4">
        <v>0</v>
      </c>
      <c r="AX85" s="4">
        <v>2</v>
      </c>
      <c r="AY85" s="4">
        <v>0</v>
      </c>
      <c r="AZ85" s="16"/>
      <c r="BA85" s="7">
        <v>0</v>
      </c>
      <c r="BB85" s="2"/>
      <c r="BC85" s="2"/>
      <c r="BD85" s="16"/>
      <c r="BE85" s="2"/>
      <c r="BF85" s="4">
        <v>0</v>
      </c>
      <c r="BG85" s="4">
        <v>4</v>
      </c>
      <c r="BH85" s="4">
        <v>0</v>
      </c>
      <c r="BI85" s="2"/>
      <c r="BJ85" s="2"/>
      <c r="BK85" s="2"/>
      <c r="BL85" s="16"/>
      <c r="BM85" s="16"/>
      <c r="BN85" s="7">
        <v>0</v>
      </c>
      <c r="BO85" s="4">
        <v>0</v>
      </c>
      <c r="BP85" s="4">
        <v>4</v>
      </c>
      <c r="BQ85" s="4">
        <v>0</v>
      </c>
      <c r="BR85" s="16"/>
      <c r="BS85" s="7">
        <v>0</v>
      </c>
      <c r="BT85" s="2"/>
      <c r="BU85" s="2"/>
      <c r="BV85" s="16"/>
      <c r="BW85" s="2"/>
      <c r="BX85" s="4">
        <v>0</v>
      </c>
      <c r="BY85" s="4">
        <v>4</v>
      </c>
      <c r="BZ85" s="4">
        <v>0</v>
      </c>
      <c r="CA85" s="2"/>
      <c r="CB85" s="2"/>
      <c r="CC85" s="16"/>
      <c r="CD85" s="7">
        <v>0</v>
      </c>
      <c r="CE85" s="2"/>
      <c r="CF85" s="16"/>
      <c r="CG85" s="4">
        <v>0</v>
      </c>
      <c r="CH85" s="4">
        <v>4</v>
      </c>
      <c r="CI85" s="4">
        <v>0</v>
      </c>
      <c r="CJ85" s="2"/>
      <c r="CK85" s="2"/>
      <c r="CL85" s="16"/>
      <c r="CM85" s="6">
        <v>4</v>
      </c>
      <c r="CN85" s="2"/>
      <c r="CO85" s="16"/>
      <c r="CP85" s="4">
        <v>4</v>
      </c>
      <c r="CQ85" s="4">
        <v>4</v>
      </c>
      <c r="CR85" s="4">
        <v>100</v>
      </c>
      <c r="CS85" s="3">
        <v>10</v>
      </c>
      <c r="CT85" s="3">
        <v>30</v>
      </c>
      <c r="CU85" s="3">
        <v>33.33</v>
      </c>
      <c r="CV85" s="6">
        <v>4</v>
      </c>
      <c r="CW85" s="2"/>
      <c r="CX85" s="2"/>
      <c r="CY85" s="2"/>
      <c r="CZ85" s="16"/>
      <c r="DA85" s="2"/>
      <c r="DB85" s="4">
        <v>4</v>
      </c>
      <c r="DC85" s="4">
        <v>4</v>
      </c>
      <c r="DD85" s="4">
        <v>100</v>
      </c>
      <c r="DE85" s="2"/>
      <c r="DF85" s="16"/>
      <c r="DG85" s="2"/>
      <c r="DH85" s="2"/>
      <c r="DI85" s="16"/>
      <c r="DJ85" s="6">
        <v>4</v>
      </c>
      <c r="DK85" s="4">
        <v>4</v>
      </c>
      <c r="DL85" s="4">
        <v>4</v>
      </c>
      <c r="DM85" s="4">
        <v>100</v>
      </c>
      <c r="DN85" s="2"/>
      <c r="DO85" s="2"/>
      <c r="DP85" s="2"/>
      <c r="DQ85" s="2"/>
      <c r="DR85" s="16"/>
      <c r="DS85" s="7">
        <v>0</v>
      </c>
      <c r="DT85" s="4">
        <v>0</v>
      </c>
      <c r="DU85" s="4">
        <v>6</v>
      </c>
      <c r="DV85" s="4">
        <v>0</v>
      </c>
      <c r="DW85" s="2"/>
      <c r="DX85" s="2"/>
      <c r="DY85" s="7">
        <v>0</v>
      </c>
      <c r="DZ85" s="2"/>
      <c r="EA85" s="16"/>
      <c r="EB85" s="16"/>
      <c r="EC85" s="4">
        <v>0</v>
      </c>
      <c r="ED85" s="4">
        <v>6</v>
      </c>
      <c r="EE85" s="4">
        <v>0</v>
      </c>
      <c r="EF85" s="16"/>
      <c r="EG85" s="8">
        <v>3</v>
      </c>
      <c r="EH85" s="16"/>
      <c r="EI85" s="2"/>
      <c r="EJ85" s="2"/>
      <c r="EK85" s="2"/>
      <c r="EL85" s="4">
        <v>3</v>
      </c>
      <c r="EM85" s="4">
        <v>6</v>
      </c>
      <c r="EN85" s="4">
        <v>50</v>
      </c>
      <c r="EO85" s="2"/>
      <c r="EP85" s="7">
        <v>0</v>
      </c>
      <c r="EQ85" s="2"/>
      <c r="ER85" s="2"/>
      <c r="ES85" s="2"/>
      <c r="ET85" s="16"/>
      <c r="EU85" s="4">
        <v>0</v>
      </c>
      <c r="EV85" s="4">
        <v>6</v>
      </c>
      <c r="EW85" s="4">
        <v>0</v>
      </c>
      <c r="EX85" s="2"/>
      <c r="EY85" s="2"/>
      <c r="EZ85" s="6">
        <v>6</v>
      </c>
      <c r="FA85" s="2"/>
      <c r="FB85" s="16"/>
      <c r="FC85" s="2"/>
      <c r="FD85" s="4">
        <v>6</v>
      </c>
      <c r="FE85" s="4">
        <v>6</v>
      </c>
      <c r="FF85" s="4">
        <v>100</v>
      </c>
      <c r="FG85" s="3">
        <v>17</v>
      </c>
      <c r="FH85" s="3">
        <v>38</v>
      </c>
      <c r="FI85" s="3">
        <v>44.74</v>
      </c>
      <c r="FJ85" s="2"/>
      <c r="FK85" s="2"/>
      <c r="FL85" s="2"/>
      <c r="FM85" s="7">
        <v>0</v>
      </c>
      <c r="FN85" s="2"/>
      <c r="FO85" s="16"/>
      <c r="FP85" s="16"/>
      <c r="FQ85" s="2"/>
      <c r="FR85" s="2"/>
      <c r="FS85" s="2"/>
      <c r="FT85" s="4">
        <v>0</v>
      </c>
      <c r="FU85" s="4">
        <v>2</v>
      </c>
      <c r="FV85" s="4">
        <v>0</v>
      </c>
      <c r="FW85" s="2"/>
      <c r="FX85" s="2"/>
      <c r="FY85" s="2"/>
      <c r="FZ85" s="7">
        <v>0</v>
      </c>
      <c r="GA85" s="16"/>
      <c r="GB85" s="2"/>
      <c r="GC85" s="2"/>
      <c r="GD85" s="2"/>
      <c r="GE85" s="2"/>
      <c r="GF85" s="2"/>
      <c r="GG85" s="4">
        <v>0</v>
      </c>
      <c r="GH85" s="4">
        <v>4</v>
      </c>
      <c r="GI85" s="4">
        <v>0</v>
      </c>
      <c r="GJ85" s="2"/>
      <c r="GK85" s="2"/>
      <c r="GL85" s="16"/>
      <c r="GM85" s="2"/>
      <c r="GN85" s="2"/>
      <c r="GO85" s="2"/>
      <c r="GP85" s="2"/>
      <c r="GQ85" s="2"/>
      <c r="GR85" s="2"/>
      <c r="GS85" s="7">
        <v>0</v>
      </c>
      <c r="GT85" s="4">
        <v>0</v>
      </c>
      <c r="GU85" s="4">
        <v>4</v>
      </c>
      <c r="GV85" s="4">
        <v>0</v>
      </c>
      <c r="GW85" s="2"/>
      <c r="GX85" s="16"/>
      <c r="GY85" s="2"/>
      <c r="GZ85" s="2"/>
      <c r="HA85" s="7">
        <v>0</v>
      </c>
      <c r="HB85" s="2"/>
      <c r="HC85" s="2"/>
      <c r="HD85" s="2"/>
      <c r="HE85" s="2"/>
      <c r="HF85" s="16"/>
      <c r="HG85" s="4">
        <v>0</v>
      </c>
      <c r="HH85" s="4">
        <v>4</v>
      </c>
      <c r="HI85" s="4">
        <v>0</v>
      </c>
      <c r="HJ85" s="2"/>
      <c r="HK85" s="2"/>
      <c r="HL85" s="16"/>
      <c r="HM85" s="2"/>
      <c r="HN85" s="2"/>
      <c r="HO85" s="2"/>
      <c r="HP85" s="2"/>
      <c r="HQ85" s="8">
        <v>2</v>
      </c>
      <c r="HR85" s="2"/>
      <c r="HS85" s="16"/>
      <c r="HT85" s="4">
        <v>2</v>
      </c>
      <c r="HU85" s="4">
        <v>6</v>
      </c>
      <c r="HV85" s="4">
        <v>33.33</v>
      </c>
      <c r="HW85" s="3">
        <v>2</v>
      </c>
      <c r="HX85" s="3">
        <v>20</v>
      </c>
      <c r="HY85" s="3">
        <v>10</v>
      </c>
      <c r="HZ85" s="16"/>
      <c r="IA85" s="2"/>
      <c r="IB85" s="7">
        <v>0</v>
      </c>
      <c r="IC85" s="2"/>
      <c r="ID85" s="2"/>
      <c r="IE85" s="2"/>
      <c r="IF85" s="2"/>
      <c r="IG85" s="16"/>
      <c r="IH85" s="2"/>
      <c r="II85" s="2"/>
      <c r="IJ85" s="4">
        <v>0</v>
      </c>
      <c r="IK85" s="4">
        <v>2</v>
      </c>
      <c r="IL85" s="4">
        <v>0</v>
      </c>
      <c r="IM85" s="2"/>
      <c r="IN85" s="2"/>
      <c r="IO85" s="2"/>
      <c r="IP85" s="16"/>
      <c r="IQ85" s="16"/>
      <c r="IR85" s="2"/>
      <c r="IS85" s="2"/>
      <c r="IT85" s="2"/>
      <c r="IU85" s="2"/>
      <c r="IV85" s="6">
        <v>4</v>
      </c>
      <c r="IW85" s="4">
        <v>4</v>
      </c>
      <c r="IX85" s="4">
        <v>4</v>
      </c>
      <c r="IY85" s="4">
        <v>100</v>
      </c>
      <c r="IZ85" s="2"/>
      <c r="JA85" s="2"/>
      <c r="JB85" s="2"/>
      <c r="JC85" s="2"/>
      <c r="JD85" s="8">
        <v>3</v>
      </c>
      <c r="JE85" s="16"/>
      <c r="JF85" s="16"/>
      <c r="JG85" s="2"/>
      <c r="JH85" s="2"/>
      <c r="JI85" s="2"/>
      <c r="JJ85" s="4">
        <v>3</v>
      </c>
      <c r="JK85" s="4">
        <v>6</v>
      </c>
      <c r="JL85" s="4">
        <v>50</v>
      </c>
      <c r="JM85" s="3">
        <v>7</v>
      </c>
      <c r="JN85" s="3">
        <v>12</v>
      </c>
      <c r="JO85" s="3">
        <v>58.33</v>
      </c>
      <c r="JP85" s="1">
        <v>36</v>
      </c>
      <c r="JQ85" s="1">
        <v>100</v>
      </c>
      <c r="JR85" s="1">
        <v>36</v>
      </c>
    </row>
    <row r="86" spans="1:278" ht="16.350000000000001" customHeight="1" x14ac:dyDescent="0.25">
      <c r="A86" s="1">
        <v>1897</v>
      </c>
      <c r="B86" s="2" t="s">
        <v>908</v>
      </c>
      <c r="C86" s="2" t="s">
        <v>58</v>
      </c>
      <c r="D86" s="2" t="s">
        <v>974</v>
      </c>
      <c r="E86" s="2" t="s">
        <v>2051</v>
      </c>
      <c r="F86" s="2" t="s">
        <v>1969</v>
      </c>
      <c r="G86" s="7">
        <v>0</v>
      </c>
      <c r="H86" s="2"/>
      <c r="I86" s="16"/>
      <c r="J86" s="2"/>
      <c r="K86" s="2"/>
      <c r="L86" s="16"/>
      <c r="M86" s="4">
        <v>0</v>
      </c>
      <c r="N86" s="4">
        <v>2</v>
      </c>
      <c r="O86" s="4">
        <v>0</v>
      </c>
      <c r="P86" s="6">
        <v>2</v>
      </c>
      <c r="Q86" s="2"/>
      <c r="R86" s="2"/>
      <c r="S86" s="16"/>
      <c r="T86" s="2"/>
      <c r="U86" s="16"/>
      <c r="V86" s="4">
        <v>2</v>
      </c>
      <c r="W86" s="4">
        <v>2</v>
      </c>
      <c r="X86" s="4">
        <v>100</v>
      </c>
      <c r="Y86" s="6">
        <v>2</v>
      </c>
      <c r="Z86" s="2"/>
      <c r="AA86" s="2"/>
      <c r="AB86" s="2"/>
      <c r="AC86" s="2"/>
      <c r="AD86" s="2"/>
      <c r="AE86" s="4">
        <v>2</v>
      </c>
      <c r="AF86" s="4">
        <v>2</v>
      </c>
      <c r="AG86" s="4">
        <v>100</v>
      </c>
      <c r="AH86" s="16"/>
      <c r="AI86" s="2"/>
      <c r="AJ86" s="16"/>
      <c r="AK86" s="2"/>
      <c r="AL86" s="2"/>
      <c r="AM86" s="7">
        <v>0</v>
      </c>
      <c r="AN86" s="4">
        <v>0</v>
      </c>
      <c r="AO86" s="4">
        <v>2</v>
      </c>
      <c r="AP86" s="4">
        <v>0</v>
      </c>
      <c r="AQ86" s="2"/>
      <c r="AR86" s="2"/>
      <c r="AS86" s="2"/>
      <c r="AT86" s="16"/>
      <c r="AU86" s="2"/>
      <c r="AV86" s="7">
        <v>0</v>
      </c>
      <c r="AW86" s="4">
        <v>0</v>
      </c>
      <c r="AX86" s="4">
        <v>2</v>
      </c>
      <c r="AY86" s="4">
        <v>0</v>
      </c>
      <c r="AZ86" s="2"/>
      <c r="BA86" s="16"/>
      <c r="BB86" s="2"/>
      <c r="BC86" s="2"/>
      <c r="BD86" s="2"/>
      <c r="BE86" s="7">
        <v>0</v>
      </c>
      <c r="BF86" s="4">
        <v>0</v>
      </c>
      <c r="BG86" s="4">
        <v>4</v>
      </c>
      <c r="BH86" s="4">
        <v>0</v>
      </c>
      <c r="BI86" s="16"/>
      <c r="BJ86" s="6">
        <v>4</v>
      </c>
      <c r="BK86" s="2"/>
      <c r="BL86" s="2"/>
      <c r="BM86" s="2"/>
      <c r="BN86" s="2"/>
      <c r="BO86" s="4">
        <v>4</v>
      </c>
      <c r="BP86" s="4">
        <v>4</v>
      </c>
      <c r="BQ86" s="4">
        <v>100</v>
      </c>
      <c r="BR86" s="2"/>
      <c r="BS86" s="2"/>
      <c r="BT86" s="7">
        <v>0</v>
      </c>
      <c r="BU86" s="2"/>
      <c r="BV86" s="16"/>
      <c r="BW86" s="2"/>
      <c r="BX86" s="4">
        <v>0</v>
      </c>
      <c r="BY86" s="4">
        <v>4</v>
      </c>
      <c r="BZ86" s="4">
        <v>0</v>
      </c>
      <c r="CA86" s="2"/>
      <c r="CB86" s="2"/>
      <c r="CC86" s="2"/>
      <c r="CD86" s="16"/>
      <c r="CE86" s="2"/>
      <c r="CF86" s="7">
        <v>0</v>
      </c>
      <c r="CG86" s="4">
        <v>0</v>
      </c>
      <c r="CH86" s="4">
        <v>4</v>
      </c>
      <c r="CI86" s="4">
        <v>0</v>
      </c>
      <c r="CJ86" s="16"/>
      <c r="CK86" s="2"/>
      <c r="CL86" s="2"/>
      <c r="CM86" s="2"/>
      <c r="CN86" s="6">
        <v>4</v>
      </c>
      <c r="CO86" s="2"/>
      <c r="CP86" s="4">
        <v>4</v>
      </c>
      <c r="CQ86" s="4">
        <v>4</v>
      </c>
      <c r="CR86" s="4">
        <v>100</v>
      </c>
      <c r="CS86" s="3">
        <v>12</v>
      </c>
      <c r="CT86" s="3">
        <v>30</v>
      </c>
      <c r="CU86" s="3">
        <v>40</v>
      </c>
      <c r="CV86" s="2"/>
      <c r="CW86" s="7">
        <v>0</v>
      </c>
      <c r="CX86" s="2"/>
      <c r="CY86" s="2"/>
      <c r="CZ86" s="2"/>
      <c r="DA86" s="16"/>
      <c r="DB86" s="4">
        <v>0</v>
      </c>
      <c r="DC86" s="4">
        <v>4</v>
      </c>
      <c r="DD86" s="4">
        <v>0</v>
      </c>
      <c r="DE86" s="2"/>
      <c r="DF86" s="2"/>
      <c r="DG86" s="2"/>
      <c r="DH86" s="16"/>
      <c r="DI86" s="2"/>
      <c r="DJ86" s="6">
        <v>4</v>
      </c>
      <c r="DK86" s="4">
        <v>4</v>
      </c>
      <c r="DL86" s="4">
        <v>4</v>
      </c>
      <c r="DM86" s="4">
        <v>100</v>
      </c>
      <c r="DN86" s="2"/>
      <c r="DO86" s="16"/>
      <c r="DP86" s="2"/>
      <c r="DQ86" s="2"/>
      <c r="DR86" s="16"/>
      <c r="DS86" s="7">
        <v>0</v>
      </c>
      <c r="DT86" s="4">
        <v>0</v>
      </c>
      <c r="DU86" s="4">
        <v>6</v>
      </c>
      <c r="DV86" s="4">
        <v>0</v>
      </c>
      <c r="DW86" s="8">
        <v>3</v>
      </c>
      <c r="DX86" s="2"/>
      <c r="DY86" s="2"/>
      <c r="DZ86" s="2"/>
      <c r="EA86" s="16"/>
      <c r="EB86" s="16"/>
      <c r="EC86" s="4">
        <v>3</v>
      </c>
      <c r="ED86" s="4">
        <v>6</v>
      </c>
      <c r="EE86" s="4">
        <v>50</v>
      </c>
      <c r="EF86" s="2"/>
      <c r="EG86" s="16"/>
      <c r="EH86" s="2"/>
      <c r="EI86" s="2"/>
      <c r="EJ86" s="8">
        <v>2</v>
      </c>
      <c r="EK86" s="2"/>
      <c r="EL86" s="4">
        <v>2</v>
      </c>
      <c r="EM86" s="4">
        <v>6</v>
      </c>
      <c r="EN86" s="4">
        <v>33.33</v>
      </c>
      <c r="EO86" s="2"/>
      <c r="EP86" s="2"/>
      <c r="EQ86" s="2"/>
      <c r="ER86" s="2"/>
      <c r="ES86" s="2"/>
      <c r="ET86" s="6">
        <v>6</v>
      </c>
      <c r="EU86" s="4">
        <v>6</v>
      </c>
      <c r="EV86" s="4">
        <v>6</v>
      </c>
      <c r="EW86" s="4">
        <v>100</v>
      </c>
      <c r="EX86" s="7">
        <v>0</v>
      </c>
      <c r="EY86" s="2"/>
      <c r="EZ86" s="2"/>
      <c r="FA86" s="2"/>
      <c r="FB86" s="16"/>
      <c r="FC86" s="2"/>
      <c r="FD86" s="4">
        <v>0</v>
      </c>
      <c r="FE86" s="4">
        <v>6</v>
      </c>
      <c r="FF86" s="4">
        <v>0</v>
      </c>
      <c r="FG86" s="3">
        <v>15</v>
      </c>
      <c r="FH86" s="3">
        <v>38</v>
      </c>
      <c r="FI86" s="3">
        <v>39.47</v>
      </c>
      <c r="FJ86" s="2"/>
      <c r="FK86" s="2"/>
      <c r="FL86" s="16"/>
      <c r="FM86" s="2"/>
      <c r="FN86" s="7">
        <v>0</v>
      </c>
      <c r="FO86" s="2"/>
      <c r="FP86" s="16"/>
      <c r="FQ86" s="2"/>
      <c r="FR86" s="2"/>
      <c r="FS86" s="2"/>
      <c r="FT86" s="4">
        <v>0</v>
      </c>
      <c r="FU86" s="4">
        <v>2</v>
      </c>
      <c r="FV86" s="4">
        <v>0</v>
      </c>
      <c r="FW86" s="2"/>
      <c r="FX86" s="7">
        <v>0</v>
      </c>
      <c r="FY86" s="2"/>
      <c r="FZ86" s="2"/>
      <c r="GA86" s="2"/>
      <c r="GB86" s="2"/>
      <c r="GC86" s="2"/>
      <c r="GD86" s="2"/>
      <c r="GE86" s="16"/>
      <c r="GF86" s="16"/>
      <c r="GG86" s="4">
        <v>0</v>
      </c>
      <c r="GH86" s="4">
        <v>4</v>
      </c>
      <c r="GI86" s="4">
        <v>0</v>
      </c>
      <c r="GJ86" s="16"/>
      <c r="GK86" s="2"/>
      <c r="GL86" s="2"/>
      <c r="GM86" s="16"/>
      <c r="GN86" s="2"/>
      <c r="GO86" s="6">
        <v>4</v>
      </c>
      <c r="GP86" s="2"/>
      <c r="GQ86" s="2"/>
      <c r="GR86" s="2"/>
      <c r="GS86" s="2"/>
      <c r="GT86" s="4">
        <v>4</v>
      </c>
      <c r="GU86" s="4">
        <v>4</v>
      </c>
      <c r="GV86" s="4">
        <v>100</v>
      </c>
      <c r="GW86" s="2"/>
      <c r="GX86" s="2"/>
      <c r="GY86" s="16"/>
      <c r="GZ86" s="6">
        <v>4</v>
      </c>
      <c r="HA86" s="2"/>
      <c r="HB86" s="2"/>
      <c r="HC86" s="2"/>
      <c r="HD86" s="2"/>
      <c r="HE86" s="16"/>
      <c r="HF86" s="2"/>
      <c r="HG86" s="4">
        <v>4</v>
      </c>
      <c r="HH86" s="4">
        <v>4</v>
      </c>
      <c r="HI86" s="4">
        <v>100</v>
      </c>
      <c r="HJ86" s="16"/>
      <c r="HK86" s="2"/>
      <c r="HL86" s="2"/>
      <c r="HM86" s="2"/>
      <c r="HN86" s="16"/>
      <c r="HO86" s="7">
        <v>0</v>
      </c>
      <c r="HP86" s="2"/>
      <c r="HQ86" s="2"/>
      <c r="HR86" s="2"/>
      <c r="HS86" s="2"/>
      <c r="HT86" s="4">
        <v>0</v>
      </c>
      <c r="HU86" s="4">
        <v>6</v>
      </c>
      <c r="HV86" s="4">
        <v>0</v>
      </c>
      <c r="HW86" s="3">
        <v>8</v>
      </c>
      <c r="HX86" s="3">
        <v>20</v>
      </c>
      <c r="HY86" s="3">
        <v>40</v>
      </c>
      <c r="HZ86" s="2"/>
      <c r="IA86" s="2"/>
      <c r="IB86" s="2"/>
      <c r="IC86" s="16"/>
      <c r="ID86" s="2"/>
      <c r="IE86" s="2"/>
      <c r="IF86" s="6">
        <v>2</v>
      </c>
      <c r="IG86" s="2"/>
      <c r="IH86" s="2"/>
      <c r="II86" s="16"/>
      <c r="IJ86" s="4">
        <v>2</v>
      </c>
      <c r="IK86" s="4">
        <v>2</v>
      </c>
      <c r="IL86" s="4">
        <v>100</v>
      </c>
      <c r="IM86" s="2"/>
      <c r="IN86" s="2"/>
      <c r="IO86" s="16"/>
      <c r="IP86" s="2"/>
      <c r="IQ86" s="2"/>
      <c r="IR86" s="2"/>
      <c r="IS86" s="2"/>
      <c r="IT86" s="2"/>
      <c r="IU86" s="16"/>
      <c r="IV86" s="6">
        <v>4</v>
      </c>
      <c r="IW86" s="4">
        <v>4</v>
      </c>
      <c r="IX86" s="4">
        <v>4</v>
      </c>
      <c r="IY86" s="4">
        <v>100</v>
      </c>
      <c r="IZ86" s="2"/>
      <c r="JA86" s="2"/>
      <c r="JB86" s="2"/>
      <c r="JC86" s="7">
        <v>0</v>
      </c>
      <c r="JD86" s="2"/>
      <c r="JE86" s="2"/>
      <c r="JF86" s="2"/>
      <c r="JG86" s="2"/>
      <c r="JH86" s="2"/>
      <c r="JI86" s="16"/>
      <c r="JJ86" s="4">
        <v>0</v>
      </c>
      <c r="JK86" s="4">
        <v>6</v>
      </c>
      <c r="JL86" s="4">
        <v>0</v>
      </c>
      <c r="JM86" s="3">
        <v>6</v>
      </c>
      <c r="JN86" s="3">
        <v>12</v>
      </c>
      <c r="JO86" s="3">
        <v>50</v>
      </c>
      <c r="JP86" s="1">
        <v>41</v>
      </c>
      <c r="JQ86" s="1">
        <v>100</v>
      </c>
      <c r="JR86" s="1">
        <v>41</v>
      </c>
    </row>
    <row r="87" spans="1:278" ht="16.350000000000001" customHeight="1" x14ac:dyDescent="0.25">
      <c r="A87" s="1">
        <v>2904</v>
      </c>
      <c r="B87" s="2" t="s">
        <v>133</v>
      </c>
      <c r="C87" s="2" t="s">
        <v>134</v>
      </c>
      <c r="D87" s="2" t="s">
        <v>135</v>
      </c>
      <c r="E87" s="2" t="s">
        <v>2081</v>
      </c>
      <c r="F87" s="2" t="s">
        <v>1964</v>
      </c>
      <c r="G87" s="2"/>
      <c r="H87" s="2"/>
      <c r="I87" s="2"/>
      <c r="J87" s="16"/>
      <c r="K87" s="7">
        <v>0</v>
      </c>
      <c r="L87" s="2"/>
      <c r="M87" s="4">
        <v>0</v>
      </c>
      <c r="N87" s="4">
        <v>2</v>
      </c>
      <c r="O87" s="4">
        <v>0</v>
      </c>
      <c r="P87" s="9">
        <v>0</v>
      </c>
      <c r="Q87" s="2"/>
      <c r="R87" s="16"/>
      <c r="S87" s="2"/>
      <c r="T87" s="2"/>
      <c r="U87" s="2"/>
      <c r="V87" s="4">
        <v>0</v>
      </c>
      <c r="W87" s="4">
        <v>2</v>
      </c>
      <c r="X87" s="4">
        <v>0</v>
      </c>
      <c r="Y87" s="2"/>
      <c r="Z87" s="16"/>
      <c r="AA87" s="9">
        <v>0</v>
      </c>
      <c r="AB87" s="2"/>
      <c r="AC87" s="2"/>
      <c r="AD87" s="16"/>
      <c r="AE87" s="4">
        <v>0</v>
      </c>
      <c r="AF87" s="4">
        <v>2</v>
      </c>
      <c r="AG87" s="4">
        <v>0</v>
      </c>
      <c r="AH87" s="2"/>
      <c r="AI87" s="16"/>
      <c r="AJ87" s="9">
        <v>0</v>
      </c>
      <c r="AK87" s="2"/>
      <c r="AL87" s="2"/>
      <c r="AM87" s="2"/>
      <c r="AN87" s="4">
        <v>0</v>
      </c>
      <c r="AO87" s="4">
        <v>2</v>
      </c>
      <c r="AP87" s="4">
        <v>0</v>
      </c>
      <c r="AQ87" s="2"/>
      <c r="AR87" s="2"/>
      <c r="AS87" s="16"/>
      <c r="AT87" s="16"/>
      <c r="AU87" s="9">
        <v>0</v>
      </c>
      <c r="AV87" s="2"/>
      <c r="AW87" s="4">
        <v>0</v>
      </c>
      <c r="AX87" s="4">
        <v>2</v>
      </c>
      <c r="AY87" s="4">
        <v>0</v>
      </c>
      <c r="AZ87" s="2"/>
      <c r="BA87" s="2"/>
      <c r="BB87" s="16"/>
      <c r="BC87" s="2"/>
      <c r="BD87" s="9">
        <v>0</v>
      </c>
      <c r="BE87" s="2"/>
      <c r="BF87" s="4">
        <v>0</v>
      </c>
      <c r="BG87" s="4">
        <v>4</v>
      </c>
      <c r="BH87" s="4">
        <v>0</v>
      </c>
      <c r="BI87" s="2"/>
      <c r="BJ87" s="2"/>
      <c r="BK87" s="16"/>
      <c r="BL87" s="2"/>
      <c r="BM87" s="9">
        <v>0</v>
      </c>
      <c r="BN87" s="16"/>
      <c r="BO87" s="4">
        <v>0</v>
      </c>
      <c r="BP87" s="4">
        <v>4</v>
      </c>
      <c r="BQ87" s="4">
        <v>0</v>
      </c>
      <c r="BR87" s="7">
        <v>0</v>
      </c>
      <c r="BS87" s="2"/>
      <c r="BT87" s="2"/>
      <c r="BU87" s="2"/>
      <c r="BV87" s="2"/>
      <c r="BW87" s="16"/>
      <c r="BX87" s="4">
        <v>0</v>
      </c>
      <c r="BY87" s="4">
        <v>4</v>
      </c>
      <c r="BZ87" s="4">
        <v>0</v>
      </c>
      <c r="CA87" s="2"/>
      <c r="CB87" s="16"/>
      <c r="CC87" s="16"/>
      <c r="CD87" s="2"/>
      <c r="CE87" s="2"/>
      <c r="CF87" s="7">
        <v>0</v>
      </c>
      <c r="CG87" s="4">
        <v>0</v>
      </c>
      <c r="CH87" s="4">
        <v>4</v>
      </c>
      <c r="CI87" s="4">
        <v>0</v>
      </c>
      <c r="CJ87" s="7">
        <v>0</v>
      </c>
      <c r="CK87" s="2"/>
      <c r="CL87" s="2"/>
      <c r="CM87" s="2"/>
      <c r="CN87" s="16"/>
      <c r="CO87" s="2"/>
      <c r="CP87" s="4">
        <v>0</v>
      </c>
      <c r="CQ87" s="4">
        <v>4</v>
      </c>
      <c r="CR87" s="4">
        <v>0</v>
      </c>
      <c r="CS87" s="3">
        <v>0</v>
      </c>
      <c r="CT87" s="3">
        <v>30</v>
      </c>
      <c r="CU87" s="3">
        <v>0</v>
      </c>
      <c r="CV87" s="6">
        <v>4</v>
      </c>
      <c r="CW87" s="2"/>
      <c r="CX87" s="2"/>
      <c r="CY87" s="2"/>
      <c r="CZ87" s="16"/>
      <c r="DA87" s="16"/>
      <c r="DB87" s="4">
        <v>4</v>
      </c>
      <c r="DC87" s="4">
        <v>4</v>
      </c>
      <c r="DD87" s="4">
        <v>100</v>
      </c>
      <c r="DE87" s="2"/>
      <c r="DF87" s="2"/>
      <c r="DG87" s="16"/>
      <c r="DH87" s="2"/>
      <c r="DI87" s="16"/>
      <c r="DJ87" s="7">
        <v>0</v>
      </c>
      <c r="DK87" s="4">
        <v>0</v>
      </c>
      <c r="DL87" s="4">
        <v>4</v>
      </c>
      <c r="DM87" s="4">
        <v>0</v>
      </c>
      <c r="DN87" s="2"/>
      <c r="DO87" s="7">
        <v>0</v>
      </c>
      <c r="DP87" s="2"/>
      <c r="DQ87" s="2"/>
      <c r="DR87" s="16"/>
      <c r="DS87" s="16"/>
      <c r="DT87" s="4">
        <v>0</v>
      </c>
      <c r="DU87" s="4">
        <v>6</v>
      </c>
      <c r="DV87" s="4">
        <v>0</v>
      </c>
      <c r="DW87" s="16"/>
      <c r="DX87" s="2"/>
      <c r="DY87" s="2"/>
      <c r="DZ87" s="2"/>
      <c r="EA87" s="16"/>
      <c r="EB87" s="8">
        <v>3</v>
      </c>
      <c r="EC87" s="4">
        <v>3</v>
      </c>
      <c r="ED87" s="4">
        <v>6</v>
      </c>
      <c r="EE87" s="4">
        <v>50</v>
      </c>
      <c r="EF87" s="2"/>
      <c r="EG87" s="16"/>
      <c r="EH87" s="8">
        <v>3</v>
      </c>
      <c r="EI87" s="2"/>
      <c r="EJ87" s="2"/>
      <c r="EK87" s="2"/>
      <c r="EL87" s="4">
        <v>3</v>
      </c>
      <c r="EM87" s="4">
        <v>6</v>
      </c>
      <c r="EN87" s="4">
        <v>50</v>
      </c>
      <c r="EO87" s="2"/>
      <c r="EP87" s="2"/>
      <c r="EQ87" s="16"/>
      <c r="ER87" s="2"/>
      <c r="ES87" s="16"/>
      <c r="ET87" s="7">
        <v>0</v>
      </c>
      <c r="EU87" s="4">
        <v>0</v>
      </c>
      <c r="EV87" s="4">
        <v>6</v>
      </c>
      <c r="EW87" s="4">
        <v>0</v>
      </c>
      <c r="EX87" s="2"/>
      <c r="EY87" s="2"/>
      <c r="EZ87" s="6">
        <v>6</v>
      </c>
      <c r="FA87" s="16"/>
      <c r="FB87" s="2"/>
      <c r="FC87" s="2"/>
      <c r="FD87" s="4">
        <v>6</v>
      </c>
      <c r="FE87" s="4">
        <v>6</v>
      </c>
      <c r="FF87" s="4">
        <v>100</v>
      </c>
      <c r="FG87" s="3">
        <v>16</v>
      </c>
      <c r="FH87" s="3">
        <v>38</v>
      </c>
      <c r="FI87" s="3">
        <v>42.11</v>
      </c>
      <c r="FJ87" s="2"/>
      <c r="FK87" s="2"/>
      <c r="FL87" s="2"/>
      <c r="FM87" s="2"/>
      <c r="FN87" s="2"/>
      <c r="FO87" s="2"/>
      <c r="FP87" s="2"/>
      <c r="FQ87" s="7">
        <v>0</v>
      </c>
      <c r="FR87" s="2"/>
      <c r="FS87" s="16"/>
      <c r="FT87" s="4">
        <v>0</v>
      </c>
      <c r="FU87" s="4">
        <v>2</v>
      </c>
      <c r="FV87" s="4">
        <v>0</v>
      </c>
      <c r="FW87" s="2"/>
      <c r="FX87" s="7">
        <v>0</v>
      </c>
      <c r="FY87" s="2"/>
      <c r="FZ87" s="16"/>
      <c r="GA87" s="2"/>
      <c r="GB87" s="2"/>
      <c r="GC87" s="2"/>
      <c r="GD87" s="2"/>
      <c r="GE87" s="16"/>
      <c r="GF87" s="2"/>
      <c r="GG87" s="4">
        <v>0</v>
      </c>
      <c r="GH87" s="4">
        <v>4</v>
      </c>
      <c r="GI87" s="4">
        <v>0</v>
      </c>
      <c r="GJ87" s="2"/>
      <c r="GK87" s="2"/>
      <c r="GL87" s="2"/>
      <c r="GM87" s="16"/>
      <c r="GN87" s="16"/>
      <c r="GO87" s="6">
        <v>4</v>
      </c>
      <c r="GP87" s="2"/>
      <c r="GQ87" s="2"/>
      <c r="GR87" s="2"/>
      <c r="GS87" s="2"/>
      <c r="GT87" s="4">
        <v>4</v>
      </c>
      <c r="GU87" s="4">
        <v>4</v>
      </c>
      <c r="GV87" s="4">
        <v>100</v>
      </c>
      <c r="GW87" s="7">
        <v>0</v>
      </c>
      <c r="GX87" s="16"/>
      <c r="GY87" s="2"/>
      <c r="GZ87" s="2"/>
      <c r="HA87" s="2"/>
      <c r="HB87" s="2"/>
      <c r="HC87" s="2"/>
      <c r="HD87" s="2"/>
      <c r="HE87" s="2"/>
      <c r="HF87" s="16"/>
      <c r="HG87" s="4">
        <v>0</v>
      </c>
      <c r="HH87" s="4">
        <v>4</v>
      </c>
      <c r="HI87" s="4">
        <v>0</v>
      </c>
      <c r="HJ87" s="2"/>
      <c r="HK87" s="16"/>
      <c r="HL87" s="2"/>
      <c r="HM87" s="2"/>
      <c r="HN87" s="8">
        <v>2</v>
      </c>
      <c r="HO87" s="16"/>
      <c r="HP87" s="2"/>
      <c r="HQ87" s="2"/>
      <c r="HR87" s="2"/>
      <c r="HS87" s="2"/>
      <c r="HT87" s="4">
        <v>2</v>
      </c>
      <c r="HU87" s="4">
        <v>6</v>
      </c>
      <c r="HV87" s="4">
        <v>33.33</v>
      </c>
      <c r="HW87" s="3">
        <v>6</v>
      </c>
      <c r="HX87" s="3">
        <v>20</v>
      </c>
      <c r="HY87" s="3">
        <v>30</v>
      </c>
      <c r="HZ87" s="2"/>
      <c r="IA87" s="2"/>
      <c r="IB87" s="2"/>
      <c r="IC87" s="2"/>
      <c r="ID87" s="16"/>
      <c r="IE87" s="6">
        <v>2</v>
      </c>
      <c r="IF87" s="2"/>
      <c r="IG87" s="2"/>
      <c r="IH87" s="2"/>
      <c r="II87" s="2"/>
      <c r="IJ87" s="4">
        <v>2</v>
      </c>
      <c r="IK87" s="4">
        <v>2</v>
      </c>
      <c r="IL87" s="4">
        <v>100</v>
      </c>
      <c r="IM87" s="2"/>
      <c r="IN87" s="2"/>
      <c r="IO87" s="2"/>
      <c r="IP87" s="2"/>
      <c r="IQ87" s="2"/>
      <c r="IR87" s="2"/>
      <c r="IS87" s="2"/>
      <c r="IT87" s="16"/>
      <c r="IU87" s="2"/>
      <c r="IV87" s="6">
        <v>4</v>
      </c>
      <c r="IW87" s="4">
        <v>4</v>
      </c>
      <c r="IX87" s="4">
        <v>4</v>
      </c>
      <c r="IY87" s="4">
        <v>100</v>
      </c>
      <c r="IZ87" s="2"/>
      <c r="JA87" s="2"/>
      <c r="JB87" s="2"/>
      <c r="JC87" s="2"/>
      <c r="JD87" s="2"/>
      <c r="JE87" s="2"/>
      <c r="JF87" s="2"/>
      <c r="JG87" s="2"/>
      <c r="JH87" s="6">
        <v>6</v>
      </c>
      <c r="JI87" s="16"/>
      <c r="JJ87" s="4">
        <v>6</v>
      </c>
      <c r="JK87" s="4">
        <v>6</v>
      </c>
      <c r="JL87" s="4">
        <v>100</v>
      </c>
      <c r="JM87" s="3">
        <v>12</v>
      </c>
      <c r="JN87" s="3">
        <v>12</v>
      </c>
      <c r="JO87" s="3">
        <v>100</v>
      </c>
      <c r="JP87" s="1">
        <v>34</v>
      </c>
      <c r="JQ87" s="1">
        <v>100</v>
      </c>
      <c r="JR87" s="1">
        <v>34</v>
      </c>
    </row>
    <row r="88" spans="1:278" ht="16.350000000000001" customHeight="1" x14ac:dyDescent="0.25">
      <c r="A88" s="1">
        <v>1791</v>
      </c>
      <c r="B88" s="2" t="s">
        <v>1012</v>
      </c>
      <c r="C88" s="2" t="s">
        <v>55</v>
      </c>
      <c r="D88" s="2" t="s">
        <v>865</v>
      </c>
      <c r="E88" s="2" t="s">
        <v>2027</v>
      </c>
      <c r="F88" s="2" t="s">
        <v>1961</v>
      </c>
      <c r="G88" s="2"/>
      <c r="H88" s="16"/>
      <c r="I88" s="2"/>
      <c r="J88" s="7">
        <v>0</v>
      </c>
      <c r="K88" s="2"/>
      <c r="L88" s="2"/>
      <c r="M88" s="4">
        <v>0</v>
      </c>
      <c r="N88" s="4">
        <v>2</v>
      </c>
      <c r="O88" s="4">
        <v>0</v>
      </c>
      <c r="P88" s="6">
        <v>2</v>
      </c>
      <c r="Q88" s="16"/>
      <c r="R88" s="2"/>
      <c r="S88" s="16"/>
      <c r="T88" s="2"/>
      <c r="U88" s="2"/>
      <c r="V88" s="4">
        <v>2</v>
      </c>
      <c r="W88" s="4">
        <v>2</v>
      </c>
      <c r="X88" s="4">
        <v>100</v>
      </c>
      <c r="Y88" s="6">
        <v>2</v>
      </c>
      <c r="Z88" s="16"/>
      <c r="AA88" s="2"/>
      <c r="AB88" s="2"/>
      <c r="AC88" s="2"/>
      <c r="AD88" s="16"/>
      <c r="AE88" s="4">
        <v>2</v>
      </c>
      <c r="AF88" s="4">
        <v>2</v>
      </c>
      <c r="AG88" s="4">
        <v>100</v>
      </c>
      <c r="AH88" s="2"/>
      <c r="AI88" s="2"/>
      <c r="AJ88" s="2"/>
      <c r="AK88" s="16"/>
      <c r="AL88" s="6">
        <v>2</v>
      </c>
      <c r="AM88" s="2"/>
      <c r="AN88" s="4">
        <v>2</v>
      </c>
      <c r="AO88" s="4">
        <v>2</v>
      </c>
      <c r="AP88" s="4">
        <v>100</v>
      </c>
      <c r="AQ88" s="6">
        <v>2</v>
      </c>
      <c r="AR88" s="16"/>
      <c r="AS88" s="16"/>
      <c r="AT88" s="2"/>
      <c r="AU88" s="2"/>
      <c r="AV88" s="2"/>
      <c r="AW88" s="4">
        <v>2</v>
      </c>
      <c r="AX88" s="4">
        <v>2</v>
      </c>
      <c r="AY88" s="4">
        <v>100</v>
      </c>
      <c r="AZ88" s="7">
        <v>0</v>
      </c>
      <c r="BA88" s="16"/>
      <c r="BB88" s="2"/>
      <c r="BC88" s="2"/>
      <c r="BD88" s="2"/>
      <c r="BE88" s="16"/>
      <c r="BF88" s="4">
        <v>0</v>
      </c>
      <c r="BG88" s="4">
        <v>4</v>
      </c>
      <c r="BH88" s="4">
        <v>0</v>
      </c>
      <c r="BI88" s="6">
        <v>4</v>
      </c>
      <c r="BJ88" s="2"/>
      <c r="BK88" s="2"/>
      <c r="BL88" s="2"/>
      <c r="BM88" s="16"/>
      <c r="BN88" s="2"/>
      <c r="BO88" s="4">
        <v>4</v>
      </c>
      <c r="BP88" s="4">
        <v>4</v>
      </c>
      <c r="BQ88" s="4">
        <v>100</v>
      </c>
      <c r="BR88" s="2"/>
      <c r="BS88" s="2"/>
      <c r="BT88" s="2"/>
      <c r="BU88" s="6">
        <v>4</v>
      </c>
      <c r="BV88" s="16"/>
      <c r="BW88" s="2"/>
      <c r="BX88" s="4">
        <v>4</v>
      </c>
      <c r="BY88" s="4">
        <v>4</v>
      </c>
      <c r="BZ88" s="4">
        <v>100</v>
      </c>
      <c r="CA88" s="6">
        <v>4</v>
      </c>
      <c r="CB88" s="16"/>
      <c r="CC88" s="2"/>
      <c r="CD88" s="2"/>
      <c r="CE88" s="2"/>
      <c r="CF88" s="16"/>
      <c r="CG88" s="4">
        <v>4</v>
      </c>
      <c r="CH88" s="4">
        <v>4</v>
      </c>
      <c r="CI88" s="4">
        <v>100</v>
      </c>
      <c r="CJ88" s="2"/>
      <c r="CK88" s="2"/>
      <c r="CL88" s="2"/>
      <c r="CM88" s="2"/>
      <c r="CN88" s="7">
        <v>0</v>
      </c>
      <c r="CO88" s="16"/>
      <c r="CP88" s="4">
        <v>0</v>
      </c>
      <c r="CQ88" s="4">
        <v>4</v>
      </c>
      <c r="CR88" s="4">
        <v>0</v>
      </c>
      <c r="CS88" s="3">
        <v>20</v>
      </c>
      <c r="CT88" s="3">
        <v>30</v>
      </c>
      <c r="CU88" s="3">
        <v>66.67</v>
      </c>
      <c r="CV88" s="2"/>
      <c r="CW88" s="2"/>
      <c r="CX88" s="16"/>
      <c r="CY88" s="6">
        <v>4</v>
      </c>
      <c r="CZ88" s="2"/>
      <c r="DA88" s="16"/>
      <c r="DB88" s="4">
        <v>4</v>
      </c>
      <c r="DC88" s="4">
        <v>4</v>
      </c>
      <c r="DD88" s="4">
        <v>100</v>
      </c>
      <c r="DE88" s="16"/>
      <c r="DF88" s="2"/>
      <c r="DG88" s="2"/>
      <c r="DH88" s="16"/>
      <c r="DI88" s="6">
        <v>4</v>
      </c>
      <c r="DJ88" s="2"/>
      <c r="DK88" s="4">
        <v>4</v>
      </c>
      <c r="DL88" s="4">
        <v>4</v>
      </c>
      <c r="DM88" s="4">
        <v>100</v>
      </c>
      <c r="DN88" s="16"/>
      <c r="DO88" s="2"/>
      <c r="DP88" s="16"/>
      <c r="DQ88" s="2"/>
      <c r="DR88" s="2"/>
      <c r="DS88" s="6">
        <v>6</v>
      </c>
      <c r="DT88" s="4">
        <v>6</v>
      </c>
      <c r="DU88" s="4">
        <v>6</v>
      </c>
      <c r="DV88" s="4">
        <v>100</v>
      </c>
      <c r="DW88" s="2"/>
      <c r="DX88" s="16"/>
      <c r="DY88" s="2"/>
      <c r="DZ88" s="8">
        <v>3</v>
      </c>
      <c r="EA88" s="16"/>
      <c r="EB88" s="2"/>
      <c r="EC88" s="4">
        <v>3</v>
      </c>
      <c r="ED88" s="4">
        <v>6</v>
      </c>
      <c r="EE88" s="4">
        <v>50</v>
      </c>
      <c r="EF88" s="8">
        <v>3</v>
      </c>
      <c r="EG88" s="2"/>
      <c r="EH88" s="16"/>
      <c r="EI88" s="2"/>
      <c r="EJ88" s="2"/>
      <c r="EK88" s="2"/>
      <c r="EL88" s="4">
        <v>3</v>
      </c>
      <c r="EM88" s="4">
        <v>6</v>
      </c>
      <c r="EN88" s="4">
        <v>50</v>
      </c>
      <c r="EO88" s="16"/>
      <c r="EP88" s="16"/>
      <c r="EQ88" s="2"/>
      <c r="ER88" s="2"/>
      <c r="ES88" s="7">
        <v>0</v>
      </c>
      <c r="ET88" s="2"/>
      <c r="EU88" s="4">
        <v>0</v>
      </c>
      <c r="EV88" s="4">
        <v>6</v>
      </c>
      <c r="EW88" s="4">
        <v>0</v>
      </c>
      <c r="EX88" s="16"/>
      <c r="EY88" s="6">
        <v>6</v>
      </c>
      <c r="EZ88" s="2"/>
      <c r="FA88" s="2"/>
      <c r="FB88" s="2"/>
      <c r="FC88" s="16"/>
      <c r="FD88" s="4">
        <v>6</v>
      </c>
      <c r="FE88" s="4">
        <v>6</v>
      </c>
      <c r="FF88" s="4">
        <v>100</v>
      </c>
      <c r="FG88" s="3">
        <v>26</v>
      </c>
      <c r="FH88" s="3">
        <v>38</v>
      </c>
      <c r="FI88" s="3">
        <v>68.42</v>
      </c>
      <c r="FJ88" s="2"/>
      <c r="FK88" s="2"/>
      <c r="FL88" s="2"/>
      <c r="FM88" s="2"/>
      <c r="FN88" s="16"/>
      <c r="FO88" s="16"/>
      <c r="FP88" s="7">
        <v>0</v>
      </c>
      <c r="FQ88" s="2"/>
      <c r="FR88" s="2"/>
      <c r="FS88" s="2"/>
      <c r="FT88" s="4">
        <v>0</v>
      </c>
      <c r="FU88" s="4">
        <v>2</v>
      </c>
      <c r="FV88" s="4">
        <v>0</v>
      </c>
      <c r="FW88" s="2"/>
      <c r="FX88" s="2"/>
      <c r="FY88" s="7">
        <v>0</v>
      </c>
      <c r="FZ88" s="2"/>
      <c r="GA88" s="2"/>
      <c r="GB88" s="2"/>
      <c r="GC88" s="2"/>
      <c r="GD88" s="16"/>
      <c r="GE88" s="16"/>
      <c r="GF88" s="2"/>
      <c r="GG88" s="4">
        <v>0</v>
      </c>
      <c r="GH88" s="4">
        <v>4</v>
      </c>
      <c r="GI88" s="4">
        <v>0</v>
      </c>
      <c r="GJ88" s="2"/>
      <c r="GK88" s="2"/>
      <c r="GL88" s="2"/>
      <c r="GM88" s="2"/>
      <c r="GN88" s="16"/>
      <c r="GO88" s="6">
        <v>4</v>
      </c>
      <c r="GP88" s="2"/>
      <c r="GQ88" s="2"/>
      <c r="GR88" s="2"/>
      <c r="GS88" s="2"/>
      <c r="GT88" s="4">
        <v>4</v>
      </c>
      <c r="GU88" s="4">
        <v>4</v>
      </c>
      <c r="GV88" s="4">
        <v>100</v>
      </c>
      <c r="GW88" s="2"/>
      <c r="GX88" s="2"/>
      <c r="GY88" s="2"/>
      <c r="GZ88" s="16"/>
      <c r="HA88" s="2"/>
      <c r="HB88" s="2"/>
      <c r="HC88" s="7">
        <v>0</v>
      </c>
      <c r="HD88" s="2"/>
      <c r="HE88" s="2"/>
      <c r="HF88" s="2"/>
      <c r="HG88" s="4">
        <v>0</v>
      </c>
      <c r="HH88" s="4">
        <v>4</v>
      </c>
      <c r="HI88" s="4">
        <v>0</v>
      </c>
      <c r="HJ88" s="16"/>
      <c r="HK88" s="2"/>
      <c r="HL88" s="2"/>
      <c r="HM88" s="2"/>
      <c r="HN88" s="2"/>
      <c r="HO88" s="2"/>
      <c r="HP88" s="6">
        <v>6</v>
      </c>
      <c r="HQ88" s="2"/>
      <c r="HR88" s="2"/>
      <c r="HS88" s="16"/>
      <c r="HT88" s="4">
        <v>6</v>
      </c>
      <c r="HU88" s="4">
        <v>6</v>
      </c>
      <c r="HV88" s="4">
        <v>100</v>
      </c>
      <c r="HW88" s="3">
        <v>10</v>
      </c>
      <c r="HX88" s="3">
        <v>20</v>
      </c>
      <c r="HY88" s="3">
        <v>50</v>
      </c>
      <c r="HZ88" s="2"/>
      <c r="IA88" s="2"/>
      <c r="IB88" s="16"/>
      <c r="IC88" s="2"/>
      <c r="ID88" s="16"/>
      <c r="IE88" s="6">
        <v>2</v>
      </c>
      <c r="IF88" s="2"/>
      <c r="IG88" s="2"/>
      <c r="IH88" s="2"/>
      <c r="II88" s="2"/>
      <c r="IJ88" s="4">
        <v>2</v>
      </c>
      <c r="IK88" s="4">
        <v>2</v>
      </c>
      <c r="IL88" s="4">
        <v>100</v>
      </c>
      <c r="IM88" s="2"/>
      <c r="IN88" s="6">
        <v>4</v>
      </c>
      <c r="IO88" s="2"/>
      <c r="IP88" s="16"/>
      <c r="IQ88" s="2"/>
      <c r="IR88" s="2"/>
      <c r="IS88" s="16"/>
      <c r="IT88" s="2"/>
      <c r="IU88" s="2"/>
      <c r="IV88" s="2"/>
      <c r="IW88" s="4">
        <v>4</v>
      </c>
      <c r="IX88" s="4">
        <v>4</v>
      </c>
      <c r="IY88" s="4">
        <v>100</v>
      </c>
      <c r="IZ88" s="2"/>
      <c r="JA88" s="2"/>
      <c r="JB88" s="2"/>
      <c r="JC88" s="16"/>
      <c r="JD88" s="6">
        <v>6</v>
      </c>
      <c r="JE88" s="2"/>
      <c r="JF88" s="2"/>
      <c r="JG88" s="2"/>
      <c r="JH88" s="2"/>
      <c r="JI88" s="2"/>
      <c r="JJ88" s="4">
        <v>6</v>
      </c>
      <c r="JK88" s="4">
        <v>6</v>
      </c>
      <c r="JL88" s="4">
        <v>100</v>
      </c>
      <c r="JM88" s="3">
        <v>12</v>
      </c>
      <c r="JN88" s="3">
        <v>12</v>
      </c>
      <c r="JO88" s="3">
        <v>100</v>
      </c>
      <c r="JP88" s="1">
        <v>68</v>
      </c>
      <c r="JQ88" s="1">
        <v>100</v>
      </c>
      <c r="JR88" s="1">
        <v>68</v>
      </c>
    </row>
    <row r="89" spans="1:278" ht="16.350000000000001" customHeight="1" x14ac:dyDescent="0.25">
      <c r="A89" s="1">
        <v>1789</v>
      </c>
      <c r="B89" s="2" t="s">
        <v>1013</v>
      </c>
      <c r="C89" s="2" t="s">
        <v>73</v>
      </c>
      <c r="D89" s="2" t="s">
        <v>932</v>
      </c>
      <c r="E89" s="2" t="s">
        <v>2053</v>
      </c>
      <c r="F89" s="2" t="s">
        <v>1983</v>
      </c>
      <c r="G89" s="2"/>
      <c r="H89" s="2"/>
      <c r="I89" s="7">
        <v>0</v>
      </c>
      <c r="J89" s="2"/>
      <c r="K89" s="2"/>
      <c r="L89" s="16"/>
      <c r="M89" s="4">
        <v>0</v>
      </c>
      <c r="N89" s="4">
        <v>2</v>
      </c>
      <c r="O89" s="4">
        <v>0</v>
      </c>
      <c r="P89" s="16"/>
      <c r="Q89" s="2"/>
      <c r="R89" s="6">
        <v>2</v>
      </c>
      <c r="S89" s="16"/>
      <c r="T89" s="2"/>
      <c r="U89" s="2"/>
      <c r="V89" s="4">
        <v>2</v>
      </c>
      <c r="W89" s="4">
        <v>2</v>
      </c>
      <c r="X89" s="4">
        <v>100</v>
      </c>
      <c r="Y89" s="16"/>
      <c r="Z89" s="2"/>
      <c r="AA89" s="6">
        <v>2</v>
      </c>
      <c r="AB89" s="2"/>
      <c r="AC89" s="2"/>
      <c r="AD89" s="16"/>
      <c r="AE89" s="4">
        <v>2</v>
      </c>
      <c r="AF89" s="4">
        <v>2</v>
      </c>
      <c r="AG89" s="4">
        <v>100</v>
      </c>
      <c r="AH89" s="6">
        <v>2</v>
      </c>
      <c r="AI89" s="16"/>
      <c r="AJ89" s="2"/>
      <c r="AK89" s="2"/>
      <c r="AL89" s="16"/>
      <c r="AM89" s="2"/>
      <c r="AN89" s="4">
        <v>2</v>
      </c>
      <c r="AO89" s="4">
        <v>2</v>
      </c>
      <c r="AP89" s="4">
        <v>100</v>
      </c>
      <c r="AQ89" s="16"/>
      <c r="AR89" s="2"/>
      <c r="AS89" s="2"/>
      <c r="AT89" s="16"/>
      <c r="AU89" s="7">
        <v>0</v>
      </c>
      <c r="AV89" s="2"/>
      <c r="AW89" s="4">
        <v>0</v>
      </c>
      <c r="AX89" s="4">
        <v>2</v>
      </c>
      <c r="AY89" s="4">
        <v>0</v>
      </c>
      <c r="AZ89" s="16"/>
      <c r="BA89" s="2"/>
      <c r="BB89" s="2"/>
      <c r="BC89" s="2"/>
      <c r="BD89" s="7">
        <v>0</v>
      </c>
      <c r="BE89" s="2"/>
      <c r="BF89" s="4">
        <v>0</v>
      </c>
      <c r="BG89" s="4">
        <v>4</v>
      </c>
      <c r="BH89" s="4">
        <v>0</v>
      </c>
      <c r="BI89" s="16"/>
      <c r="BJ89" s="2"/>
      <c r="BK89" s="16"/>
      <c r="BL89" s="2"/>
      <c r="BM89" s="7">
        <v>0</v>
      </c>
      <c r="BN89" s="2"/>
      <c r="BO89" s="4">
        <v>0</v>
      </c>
      <c r="BP89" s="4">
        <v>4</v>
      </c>
      <c r="BQ89" s="4">
        <v>0</v>
      </c>
      <c r="BR89" s="16"/>
      <c r="BS89" s="2"/>
      <c r="BT89" s="7">
        <v>0</v>
      </c>
      <c r="BU89" s="16"/>
      <c r="BV89" s="2"/>
      <c r="BW89" s="2"/>
      <c r="BX89" s="4">
        <v>0</v>
      </c>
      <c r="BY89" s="4">
        <v>4</v>
      </c>
      <c r="BZ89" s="4">
        <v>0</v>
      </c>
      <c r="CA89" s="2"/>
      <c r="CB89" s="16"/>
      <c r="CC89" s="2"/>
      <c r="CD89" s="7">
        <v>0</v>
      </c>
      <c r="CE89" s="2"/>
      <c r="CF89" s="2"/>
      <c r="CG89" s="4">
        <v>0</v>
      </c>
      <c r="CH89" s="4">
        <v>4</v>
      </c>
      <c r="CI89" s="4">
        <v>0</v>
      </c>
      <c r="CJ89" s="2"/>
      <c r="CK89" s="2"/>
      <c r="CL89" s="16"/>
      <c r="CM89" s="2"/>
      <c r="CN89" s="2"/>
      <c r="CO89" s="6">
        <v>4</v>
      </c>
      <c r="CP89" s="4">
        <v>4</v>
      </c>
      <c r="CQ89" s="4">
        <v>4</v>
      </c>
      <c r="CR89" s="4">
        <v>100</v>
      </c>
      <c r="CS89" s="3">
        <v>10</v>
      </c>
      <c r="CT89" s="3">
        <v>30</v>
      </c>
      <c r="CU89" s="3">
        <v>33.33</v>
      </c>
      <c r="CV89" s="6">
        <v>4</v>
      </c>
      <c r="CW89" s="16"/>
      <c r="CX89" s="16"/>
      <c r="CY89" s="2"/>
      <c r="CZ89" s="2"/>
      <c r="DA89" s="2"/>
      <c r="DB89" s="4">
        <v>4</v>
      </c>
      <c r="DC89" s="4">
        <v>4</v>
      </c>
      <c r="DD89" s="4">
        <v>100</v>
      </c>
      <c r="DE89" s="6">
        <v>4</v>
      </c>
      <c r="DF89" s="2"/>
      <c r="DG89" s="2"/>
      <c r="DH89" s="2"/>
      <c r="DI89" s="2"/>
      <c r="DJ89" s="2"/>
      <c r="DK89" s="4">
        <v>4</v>
      </c>
      <c r="DL89" s="4">
        <v>4</v>
      </c>
      <c r="DM89" s="4">
        <v>100</v>
      </c>
      <c r="DN89" s="2"/>
      <c r="DO89" s="16"/>
      <c r="DP89" s="2"/>
      <c r="DQ89" s="7">
        <v>0</v>
      </c>
      <c r="DR89" s="16"/>
      <c r="DS89" s="2"/>
      <c r="DT89" s="4">
        <v>0</v>
      </c>
      <c r="DU89" s="4">
        <v>6</v>
      </c>
      <c r="DV89" s="4">
        <v>0</v>
      </c>
      <c r="DW89" s="16"/>
      <c r="DX89" s="2"/>
      <c r="DY89" s="2"/>
      <c r="DZ89" s="7">
        <v>0</v>
      </c>
      <c r="EA89" s="2"/>
      <c r="EB89" s="2"/>
      <c r="EC89" s="4">
        <v>0</v>
      </c>
      <c r="ED89" s="4">
        <v>6</v>
      </c>
      <c r="EE89" s="4">
        <v>0</v>
      </c>
      <c r="EF89" s="16"/>
      <c r="EG89" s="2"/>
      <c r="EH89" s="2"/>
      <c r="EI89" s="8">
        <v>1</v>
      </c>
      <c r="EJ89" s="2"/>
      <c r="EK89" s="16"/>
      <c r="EL89" s="4">
        <v>1</v>
      </c>
      <c r="EM89" s="4">
        <v>6</v>
      </c>
      <c r="EN89" s="4">
        <v>16.670000000000002</v>
      </c>
      <c r="EO89" s="16"/>
      <c r="EP89" s="2"/>
      <c r="EQ89" s="2"/>
      <c r="ER89" s="7">
        <v>0</v>
      </c>
      <c r="ES89" s="16"/>
      <c r="ET89" s="2"/>
      <c r="EU89" s="4">
        <v>0</v>
      </c>
      <c r="EV89" s="4">
        <v>6</v>
      </c>
      <c r="EW89" s="4">
        <v>0</v>
      </c>
      <c r="EX89" s="16"/>
      <c r="EY89" s="7">
        <v>0</v>
      </c>
      <c r="EZ89" s="2"/>
      <c r="FA89" s="2"/>
      <c r="FB89" s="2"/>
      <c r="FC89" s="2"/>
      <c r="FD89" s="4">
        <v>0</v>
      </c>
      <c r="FE89" s="4">
        <v>6</v>
      </c>
      <c r="FF89" s="4">
        <v>0</v>
      </c>
      <c r="FG89" s="3">
        <v>9</v>
      </c>
      <c r="FH89" s="3">
        <v>38</v>
      </c>
      <c r="FI89" s="3">
        <v>23.68</v>
      </c>
      <c r="FJ89" s="2"/>
      <c r="FK89" s="2"/>
      <c r="FL89" s="2"/>
      <c r="FM89" s="16"/>
      <c r="FN89" s="6">
        <v>2</v>
      </c>
      <c r="FO89" s="2"/>
      <c r="FP89" s="2"/>
      <c r="FQ89" s="2"/>
      <c r="FR89" s="2"/>
      <c r="FS89" s="2"/>
      <c r="FT89" s="4">
        <v>2</v>
      </c>
      <c r="FU89" s="4">
        <v>2</v>
      </c>
      <c r="FV89" s="4">
        <v>100</v>
      </c>
      <c r="FW89" s="7">
        <v>0</v>
      </c>
      <c r="FX89" s="2"/>
      <c r="FY89" s="16"/>
      <c r="FZ89" s="16"/>
      <c r="GA89" s="2"/>
      <c r="GB89" s="2"/>
      <c r="GC89" s="2"/>
      <c r="GD89" s="2"/>
      <c r="GE89" s="2"/>
      <c r="GF89" s="2"/>
      <c r="GG89" s="4">
        <v>0</v>
      </c>
      <c r="GH89" s="4">
        <v>4</v>
      </c>
      <c r="GI89" s="4">
        <v>0</v>
      </c>
      <c r="GJ89" s="7">
        <v>0</v>
      </c>
      <c r="GK89" s="2"/>
      <c r="GL89" s="2"/>
      <c r="GM89" s="2"/>
      <c r="GN89" s="2"/>
      <c r="GO89" s="2"/>
      <c r="GP89" s="2"/>
      <c r="GQ89" s="16"/>
      <c r="GR89" s="2"/>
      <c r="GS89" s="2"/>
      <c r="GT89" s="4">
        <v>0</v>
      </c>
      <c r="GU89" s="4">
        <v>4</v>
      </c>
      <c r="GV89" s="4">
        <v>0</v>
      </c>
      <c r="GW89" s="16"/>
      <c r="GX89" s="2"/>
      <c r="GY89" s="7">
        <v>0</v>
      </c>
      <c r="GZ89" s="2"/>
      <c r="HA89" s="2"/>
      <c r="HB89" s="2"/>
      <c r="HC89" s="2"/>
      <c r="HD89" s="2"/>
      <c r="HE89" s="16"/>
      <c r="HF89" s="2"/>
      <c r="HG89" s="4">
        <v>0</v>
      </c>
      <c r="HH89" s="4">
        <v>4</v>
      </c>
      <c r="HI89" s="4">
        <v>0</v>
      </c>
      <c r="HJ89" s="16"/>
      <c r="HK89" s="7">
        <v>0</v>
      </c>
      <c r="HL89" s="16"/>
      <c r="HM89" s="2"/>
      <c r="HN89" s="2"/>
      <c r="HO89" s="2"/>
      <c r="HP89" s="2"/>
      <c r="HQ89" s="2"/>
      <c r="HR89" s="2"/>
      <c r="HS89" s="2"/>
      <c r="HT89" s="4">
        <v>0</v>
      </c>
      <c r="HU89" s="4">
        <v>6</v>
      </c>
      <c r="HV89" s="4">
        <v>0</v>
      </c>
      <c r="HW89" s="3">
        <v>2</v>
      </c>
      <c r="HX89" s="3">
        <v>20</v>
      </c>
      <c r="HY89" s="3">
        <v>10</v>
      </c>
      <c r="HZ89" s="6">
        <v>2</v>
      </c>
      <c r="IA89" s="2"/>
      <c r="IB89" s="2"/>
      <c r="IC89" s="2"/>
      <c r="ID89" s="16"/>
      <c r="IE89" s="2"/>
      <c r="IF89" s="2"/>
      <c r="IG89" s="2"/>
      <c r="IH89" s="2"/>
      <c r="II89" s="2"/>
      <c r="IJ89" s="4">
        <v>2</v>
      </c>
      <c r="IK89" s="4">
        <v>2</v>
      </c>
      <c r="IL89" s="4">
        <v>100</v>
      </c>
      <c r="IM89" s="2"/>
      <c r="IN89" s="2"/>
      <c r="IO89" s="2"/>
      <c r="IP89" s="16"/>
      <c r="IQ89" s="7">
        <v>0</v>
      </c>
      <c r="IR89" s="2"/>
      <c r="IS89" s="2"/>
      <c r="IT89" s="2"/>
      <c r="IU89" s="2"/>
      <c r="IV89" s="2"/>
      <c r="IW89" s="4">
        <v>0</v>
      </c>
      <c r="IX89" s="4">
        <v>4</v>
      </c>
      <c r="IY89" s="4">
        <v>0</v>
      </c>
      <c r="IZ89" s="2"/>
      <c r="JA89" s="6">
        <v>6</v>
      </c>
      <c r="JB89" s="2"/>
      <c r="JC89" s="16"/>
      <c r="JD89" s="2"/>
      <c r="JE89" s="2"/>
      <c r="JF89" s="16"/>
      <c r="JG89" s="2"/>
      <c r="JH89" s="2"/>
      <c r="JI89" s="2"/>
      <c r="JJ89" s="4">
        <v>6</v>
      </c>
      <c r="JK89" s="4">
        <v>6</v>
      </c>
      <c r="JL89" s="4">
        <v>100</v>
      </c>
      <c r="JM89" s="3">
        <v>8</v>
      </c>
      <c r="JN89" s="3">
        <v>12</v>
      </c>
      <c r="JO89" s="3">
        <v>66.67</v>
      </c>
      <c r="JP89" s="1">
        <v>29</v>
      </c>
      <c r="JQ89" s="1">
        <v>100</v>
      </c>
      <c r="JR89" s="1">
        <v>29</v>
      </c>
    </row>
    <row r="90" spans="1:278" ht="16.350000000000001" customHeight="1" x14ac:dyDescent="0.25">
      <c r="A90" s="1">
        <v>2388</v>
      </c>
      <c r="B90" s="2" t="s">
        <v>1830</v>
      </c>
      <c r="C90" s="2" t="s">
        <v>67</v>
      </c>
      <c r="D90" s="2" t="s">
        <v>112</v>
      </c>
      <c r="E90" s="2" t="s">
        <v>2082</v>
      </c>
      <c r="F90" s="2" t="s">
        <v>1967</v>
      </c>
      <c r="G90" s="16"/>
      <c r="H90" s="2"/>
      <c r="I90" s="16"/>
      <c r="J90" s="2"/>
      <c r="K90" s="2"/>
      <c r="L90" s="6">
        <v>2</v>
      </c>
      <c r="M90" s="4">
        <v>2</v>
      </c>
      <c r="N90" s="4">
        <v>2</v>
      </c>
      <c r="O90" s="4">
        <v>100</v>
      </c>
      <c r="P90" s="7">
        <v>0</v>
      </c>
      <c r="Q90" s="16"/>
      <c r="R90" s="2"/>
      <c r="S90" s="2"/>
      <c r="T90" s="16"/>
      <c r="U90" s="2"/>
      <c r="V90" s="4">
        <v>0</v>
      </c>
      <c r="W90" s="4">
        <v>2</v>
      </c>
      <c r="X90" s="4">
        <v>0</v>
      </c>
      <c r="Y90" s="16"/>
      <c r="Z90" s="2"/>
      <c r="AA90" s="2"/>
      <c r="AB90" s="7">
        <v>0</v>
      </c>
      <c r="AC90" s="2"/>
      <c r="AD90" s="16"/>
      <c r="AE90" s="4">
        <v>0</v>
      </c>
      <c r="AF90" s="4">
        <v>2</v>
      </c>
      <c r="AG90" s="4">
        <v>0</v>
      </c>
      <c r="AH90" s="2"/>
      <c r="AI90" s="2"/>
      <c r="AJ90" s="6">
        <v>2</v>
      </c>
      <c r="AK90" s="2"/>
      <c r="AL90" s="16"/>
      <c r="AM90" s="16"/>
      <c r="AN90" s="4">
        <v>2</v>
      </c>
      <c r="AO90" s="4">
        <v>2</v>
      </c>
      <c r="AP90" s="4">
        <v>100</v>
      </c>
      <c r="AQ90" s="2"/>
      <c r="AR90" s="2"/>
      <c r="AS90" s="16"/>
      <c r="AT90" s="2"/>
      <c r="AU90" s="16"/>
      <c r="AV90" s="7">
        <v>0</v>
      </c>
      <c r="AW90" s="4">
        <v>0</v>
      </c>
      <c r="AX90" s="4">
        <v>2</v>
      </c>
      <c r="AY90" s="4">
        <v>0</v>
      </c>
      <c r="AZ90" s="2"/>
      <c r="BA90" s="2"/>
      <c r="BB90" s="2"/>
      <c r="BC90" s="16"/>
      <c r="BD90" s="7">
        <v>0</v>
      </c>
      <c r="BE90" s="2"/>
      <c r="BF90" s="4">
        <v>0</v>
      </c>
      <c r="BG90" s="4">
        <v>4</v>
      </c>
      <c r="BH90" s="4">
        <v>0</v>
      </c>
      <c r="BI90" s="7">
        <v>0</v>
      </c>
      <c r="BJ90" s="2"/>
      <c r="BK90" s="2"/>
      <c r="BL90" s="16"/>
      <c r="BM90" s="2"/>
      <c r="BN90" s="2"/>
      <c r="BO90" s="4">
        <v>0</v>
      </c>
      <c r="BP90" s="4">
        <v>4</v>
      </c>
      <c r="BQ90" s="4">
        <v>0</v>
      </c>
      <c r="BR90" s="6">
        <v>4</v>
      </c>
      <c r="BS90" s="16"/>
      <c r="BT90" s="2"/>
      <c r="BU90" s="2"/>
      <c r="BV90" s="16"/>
      <c r="BW90" s="2"/>
      <c r="BX90" s="4">
        <v>4</v>
      </c>
      <c r="BY90" s="4">
        <v>4</v>
      </c>
      <c r="BZ90" s="4">
        <v>100</v>
      </c>
      <c r="CA90" s="16"/>
      <c r="CB90" s="16"/>
      <c r="CC90" s="2"/>
      <c r="CD90" s="2"/>
      <c r="CE90" s="6">
        <v>4</v>
      </c>
      <c r="CF90" s="2"/>
      <c r="CG90" s="4">
        <v>4</v>
      </c>
      <c r="CH90" s="4">
        <v>4</v>
      </c>
      <c r="CI90" s="4">
        <v>100</v>
      </c>
      <c r="CJ90" s="2"/>
      <c r="CK90" s="2"/>
      <c r="CL90" s="6">
        <v>4</v>
      </c>
      <c r="CM90" s="16"/>
      <c r="CN90" s="2"/>
      <c r="CO90" s="2"/>
      <c r="CP90" s="4">
        <v>4</v>
      </c>
      <c r="CQ90" s="4">
        <v>4</v>
      </c>
      <c r="CR90" s="4">
        <v>100</v>
      </c>
      <c r="CS90" s="3">
        <v>16</v>
      </c>
      <c r="CT90" s="3">
        <v>30</v>
      </c>
      <c r="CU90" s="3">
        <v>53.33</v>
      </c>
      <c r="CV90" s="7">
        <v>0</v>
      </c>
      <c r="CW90" s="16"/>
      <c r="CX90" s="2"/>
      <c r="CY90" s="2"/>
      <c r="CZ90" s="2"/>
      <c r="DA90" s="16"/>
      <c r="DB90" s="4">
        <v>0</v>
      </c>
      <c r="DC90" s="4">
        <v>4</v>
      </c>
      <c r="DD90" s="4">
        <v>0</v>
      </c>
      <c r="DE90" s="2"/>
      <c r="DF90" s="16"/>
      <c r="DG90" s="2"/>
      <c r="DH90" s="2"/>
      <c r="DI90" s="16"/>
      <c r="DJ90" s="6">
        <v>4</v>
      </c>
      <c r="DK90" s="4">
        <v>4</v>
      </c>
      <c r="DL90" s="4">
        <v>4</v>
      </c>
      <c r="DM90" s="4">
        <v>100</v>
      </c>
      <c r="DN90" s="2"/>
      <c r="DO90" s="16"/>
      <c r="DP90" s="2"/>
      <c r="DQ90" s="2"/>
      <c r="DR90" s="2"/>
      <c r="DS90" s="6">
        <v>6</v>
      </c>
      <c r="DT90" s="4">
        <v>6</v>
      </c>
      <c r="DU90" s="4">
        <v>6</v>
      </c>
      <c r="DV90" s="4">
        <v>100</v>
      </c>
      <c r="DW90" s="16"/>
      <c r="DX90" s="2"/>
      <c r="DY90" s="2"/>
      <c r="DZ90" s="2"/>
      <c r="EA90" s="2"/>
      <c r="EB90" s="7">
        <v>0</v>
      </c>
      <c r="EC90" s="4">
        <v>0</v>
      </c>
      <c r="ED90" s="4">
        <v>6</v>
      </c>
      <c r="EE90" s="4">
        <v>0</v>
      </c>
      <c r="EF90" s="2"/>
      <c r="EG90" s="16"/>
      <c r="EH90" s="2"/>
      <c r="EI90" s="16"/>
      <c r="EJ90" s="2"/>
      <c r="EK90" s="8">
        <v>3</v>
      </c>
      <c r="EL90" s="4">
        <v>3</v>
      </c>
      <c r="EM90" s="4">
        <v>6</v>
      </c>
      <c r="EN90" s="4">
        <v>50</v>
      </c>
      <c r="EO90" s="16"/>
      <c r="EP90" s="2"/>
      <c r="EQ90" s="2"/>
      <c r="ER90" s="2"/>
      <c r="ES90" s="2"/>
      <c r="ET90" s="7">
        <v>0</v>
      </c>
      <c r="EU90" s="4">
        <v>0</v>
      </c>
      <c r="EV90" s="4">
        <v>6</v>
      </c>
      <c r="EW90" s="4">
        <v>0</v>
      </c>
      <c r="EX90" s="6">
        <v>6</v>
      </c>
      <c r="EY90" s="2"/>
      <c r="EZ90" s="2"/>
      <c r="FA90" s="16"/>
      <c r="FB90" s="2"/>
      <c r="FC90" s="2"/>
      <c r="FD90" s="4">
        <v>6</v>
      </c>
      <c r="FE90" s="4">
        <v>6</v>
      </c>
      <c r="FF90" s="4">
        <v>100</v>
      </c>
      <c r="FG90" s="3">
        <v>19</v>
      </c>
      <c r="FH90" s="3">
        <v>38</v>
      </c>
      <c r="FI90" s="3">
        <v>50</v>
      </c>
      <c r="FJ90" s="16"/>
      <c r="FK90" s="2"/>
      <c r="FL90" s="2"/>
      <c r="FM90" s="2"/>
      <c r="FN90" s="2"/>
      <c r="FO90" s="2"/>
      <c r="FP90" s="7">
        <v>0</v>
      </c>
      <c r="FQ90" s="2"/>
      <c r="FR90" s="2"/>
      <c r="FS90" s="2"/>
      <c r="FT90" s="4">
        <v>0</v>
      </c>
      <c r="FU90" s="4">
        <v>2</v>
      </c>
      <c r="FV90" s="4">
        <v>0</v>
      </c>
      <c r="FW90" s="2"/>
      <c r="FX90" s="2"/>
      <c r="FY90" s="2"/>
      <c r="FZ90" s="2"/>
      <c r="GA90" s="16"/>
      <c r="GB90" s="2"/>
      <c r="GC90" s="16"/>
      <c r="GD90" s="2"/>
      <c r="GE90" s="7">
        <v>0</v>
      </c>
      <c r="GF90" s="2"/>
      <c r="GG90" s="4">
        <v>0</v>
      </c>
      <c r="GH90" s="4">
        <v>4</v>
      </c>
      <c r="GI90" s="4">
        <v>0</v>
      </c>
      <c r="GJ90" s="16"/>
      <c r="GK90" s="2"/>
      <c r="GL90" s="2"/>
      <c r="GM90" s="2"/>
      <c r="GN90" s="2"/>
      <c r="GO90" s="2"/>
      <c r="GP90" s="2"/>
      <c r="GQ90" s="2"/>
      <c r="GR90" s="7">
        <v>0</v>
      </c>
      <c r="GS90" s="16"/>
      <c r="GT90" s="4">
        <v>0</v>
      </c>
      <c r="GU90" s="4">
        <v>4</v>
      </c>
      <c r="GV90" s="4">
        <v>0</v>
      </c>
      <c r="GW90" s="2"/>
      <c r="GX90" s="16"/>
      <c r="GY90" s="2"/>
      <c r="GZ90" s="2"/>
      <c r="HA90" s="2"/>
      <c r="HB90" s="2"/>
      <c r="HC90" s="7">
        <v>0</v>
      </c>
      <c r="HD90" s="2"/>
      <c r="HE90" s="16"/>
      <c r="HF90" s="2"/>
      <c r="HG90" s="4">
        <v>0</v>
      </c>
      <c r="HH90" s="4">
        <v>4</v>
      </c>
      <c r="HI90" s="4">
        <v>0</v>
      </c>
      <c r="HJ90" s="2"/>
      <c r="HK90" s="2"/>
      <c r="HL90" s="16"/>
      <c r="HM90" s="6">
        <v>6</v>
      </c>
      <c r="HN90" s="2"/>
      <c r="HO90" s="2"/>
      <c r="HP90" s="2"/>
      <c r="HQ90" s="2"/>
      <c r="HR90" s="2"/>
      <c r="HS90" s="2"/>
      <c r="HT90" s="4">
        <v>6</v>
      </c>
      <c r="HU90" s="4">
        <v>6</v>
      </c>
      <c r="HV90" s="4">
        <v>100</v>
      </c>
      <c r="HW90" s="3">
        <v>6</v>
      </c>
      <c r="HX90" s="3">
        <v>20</v>
      </c>
      <c r="HY90" s="3">
        <v>30</v>
      </c>
      <c r="HZ90" s="2"/>
      <c r="IA90" s="2"/>
      <c r="IB90" s="6">
        <v>2</v>
      </c>
      <c r="IC90" s="2"/>
      <c r="ID90" s="2"/>
      <c r="IE90" s="2"/>
      <c r="IF90" s="2"/>
      <c r="IG90" s="16"/>
      <c r="IH90" s="2"/>
      <c r="II90" s="16"/>
      <c r="IJ90" s="4">
        <v>2</v>
      </c>
      <c r="IK90" s="4">
        <v>2</v>
      </c>
      <c r="IL90" s="4">
        <v>100</v>
      </c>
      <c r="IM90" s="2"/>
      <c r="IN90" s="2"/>
      <c r="IO90" s="2"/>
      <c r="IP90" s="2"/>
      <c r="IQ90" s="2"/>
      <c r="IR90" s="2"/>
      <c r="IS90" s="16"/>
      <c r="IT90" s="2"/>
      <c r="IU90" s="2"/>
      <c r="IV90" s="7">
        <v>0</v>
      </c>
      <c r="IW90" s="4">
        <v>0</v>
      </c>
      <c r="IX90" s="4">
        <v>4</v>
      </c>
      <c r="IY90" s="4">
        <v>0</v>
      </c>
      <c r="IZ90" s="2"/>
      <c r="JA90" s="2"/>
      <c r="JB90" s="6">
        <v>6</v>
      </c>
      <c r="JC90" s="2"/>
      <c r="JD90" s="2"/>
      <c r="JE90" s="16"/>
      <c r="JF90" s="2"/>
      <c r="JG90" s="2"/>
      <c r="JH90" s="16"/>
      <c r="JI90" s="2"/>
      <c r="JJ90" s="4">
        <v>6</v>
      </c>
      <c r="JK90" s="4">
        <v>6</v>
      </c>
      <c r="JL90" s="4">
        <v>100</v>
      </c>
      <c r="JM90" s="3">
        <v>8</v>
      </c>
      <c r="JN90" s="3">
        <v>12</v>
      </c>
      <c r="JO90" s="3">
        <v>66.67</v>
      </c>
      <c r="JP90" s="1">
        <v>49</v>
      </c>
      <c r="JQ90" s="1">
        <v>100</v>
      </c>
      <c r="JR90" s="1">
        <v>49</v>
      </c>
    </row>
    <row r="91" spans="1:278" ht="16.350000000000001" customHeight="1" x14ac:dyDescent="0.25">
      <c r="A91" s="1">
        <v>2068</v>
      </c>
      <c r="B91" s="2" t="s">
        <v>893</v>
      </c>
      <c r="C91" s="2" t="s">
        <v>894</v>
      </c>
      <c r="D91" s="2" t="s">
        <v>895</v>
      </c>
      <c r="E91" s="2" t="s">
        <v>2083</v>
      </c>
      <c r="F91" s="2" t="s">
        <v>1983</v>
      </c>
      <c r="G91" s="2"/>
      <c r="H91" s="16"/>
      <c r="I91" s="2"/>
      <c r="J91" s="7">
        <v>0</v>
      </c>
      <c r="K91" s="2"/>
      <c r="L91" s="2"/>
      <c r="M91" s="4">
        <v>0</v>
      </c>
      <c r="N91" s="4">
        <v>2</v>
      </c>
      <c r="O91" s="4">
        <v>0</v>
      </c>
      <c r="P91" s="2"/>
      <c r="Q91" s="16"/>
      <c r="R91" s="6">
        <v>2</v>
      </c>
      <c r="S91" s="2"/>
      <c r="T91" s="2"/>
      <c r="U91" s="2"/>
      <c r="V91" s="4">
        <v>2</v>
      </c>
      <c r="W91" s="4">
        <v>2</v>
      </c>
      <c r="X91" s="4">
        <v>100</v>
      </c>
      <c r="Y91" s="2"/>
      <c r="Z91" s="2"/>
      <c r="AA91" s="2"/>
      <c r="AB91" s="2"/>
      <c r="AC91" s="16"/>
      <c r="AD91" s="6">
        <v>2</v>
      </c>
      <c r="AE91" s="4">
        <v>2</v>
      </c>
      <c r="AF91" s="4">
        <v>2</v>
      </c>
      <c r="AG91" s="4">
        <v>100</v>
      </c>
      <c r="AH91" s="16"/>
      <c r="AI91" s="2"/>
      <c r="AJ91" s="2"/>
      <c r="AK91" s="6">
        <v>2</v>
      </c>
      <c r="AL91" s="16"/>
      <c r="AM91" s="2"/>
      <c r="AN91" s="4">
        <v>2</v>
      </c>
      <c r="AO91" s="4">
        <v>2</v>
      </c>
      <c r="AP91" s="4">
        <v>100</v>
      </c>
      <c r="AQ91" s="16"/>
      <c r="AR91" s="6">
        <v>2</v>
      </c>
      <c r="AS91" s="2"/>
      <c r="AT91" s="2"/>
      <c r="AU91" s="2"/>
      <c r="AV91" s="2"/>
      <c r="AW91" s="4">
        <v>2</v>
      </c>
      <c r="AX91" s="4">
        <v>2</v>
      </c>
      <c r="AY91" s="4">
        <v>100</v>
      </c>
      <c r="AZ91" s="16"/>
      <c r="BA91" s="2"/>
      <c r="BB91" s="6">
        <v>4</v>
      </c>
      <c r="BC91" s="2"/>
      <c r="BD91" s="2"/>
      <c r="BE91" s="16"/>
      <c r="BF91" s="4">
        <v>4</v>
      </c>
      <c r="BG91" s="4">
        <v>4</v>
      </c>
      <c r="BH91" s="4">
        <v>100</v>
      </c>
      <c r="BI91" s="16"/>
      <c r="BJ91" s="2"/>
      <c r="BK91" s="6">
        <v>4</v>
      </c>
      <c r="BL91" s="2"/>
      <c r="BM91" s="2"/>
      <c r="BN91" s="16"/>
      <c r="BO91" s="4">
        <v>4</v>
      </c>
      <c r="BP91" s="4">
        <v>4</v>
      </c>
      <c r="BQ91" s="4">
        <v>100</v>
      </c>
      <c r="BR91" s="2"/>
      <c r="BS91" s="2"/>
      <c r="BT91" s="7">
        <v>0</v>
      </c>
      <c r="BU91" s="16"/>
      <c r="BV91" s="16"/>
      <c r="BW91" s="2"/>
      <c r="BX91" s="4">
        <v>0</v>
      </c>
      <c r="BY91" s="4">
        <v>4</v>
      </c>
      <c r="BZ91" s="4">
        <v>0</v>
      </c>
      <c r="CA91" s="16"/>
      <c r="CB91" s="6">
        <v>4</v>
      </c>
      <c r="CC91" s="2"/>
      <c r="CD91" s="16"/>
      <c r="CE91" s="2"/>
      <c r="CF91" s="2"/>
      <c r="CG91" s="4">
        <v>4</v>
      </c>
      <c r="CH91" s="4">
        <v>4</v>
      </c>
      <c r="CI91" s="4">
        <v>100</v>
      </c>
      <c r="CJ91" s="2"/>
      <c r="CK91" s="7">
        <v>0</v>
      </c>
      <c r="CL91" s="2"/>
      <c r="CM91" s="2"/>
      <c r="CN91" s="2"/>
      <c r="CO91" s="2"/>
      <c r="CP91" s="4">
        <v>0</v>
      </c>
      <c r="CQ91" s="4">
        <v>4</v>
      </c>
      <c r="CR91" s="4">
        <v>0</v>
      </c>
      <c r="CS91" s="3">
        <v>20</v>
      </c>
      <c r="CT91" s="3">
        <v>30</v>
      </c>
      <c r="CU91" s="3">
        <v>66.67</v>
      </c>
      <c r="CV91" s="16"/>
      <c r="CW91" s="2"/>
      <c r="CX91" s="6">
        <v>4</v>
      </c>
      <c r="CY91" s="16"/>
      <c r="CZ91" s="2"/>
      <c r="DA91" s="2"/>
      <c r="DB91" s="4">
        <v>4</v>
      </c>
      <c r="DC91" s="4">
        <v>4</v>
      </c>
      <c r="DD91" s="4">
        <v>100</v>
      </c>
      <c r="DE91" s="2"/>
      <c r="DF91" s="6">
        <v>4</v>
      </c>
      <c r="DG91" s="2"/>
      <c r="DH91" s="16"/>
      <c r="DI91" s="2"/>
      <c r="DJ91" s="16"/>
      <c r="DK91" s="4">
        <v>4</v>
      </c>
      <c r="DL91" s="4">
        <v>4</v>
      </c>
      <c r="DM91" s="4">
        <v>100</v>
      </c>
      <c r="DN91" s="2"/>
      <c r="DO91" s="2"/>
      <c r="DP91" s="6">
        <v>6</v>
      </c>
      <c r="DQ91" s="2"/>
      <c r="DR91" s="2"/>
      <c r="DS91" s="2"/>
      <c r="DT91" s="4">
        <v>6</v>
      </c>
      <c r="DU91" s="4">
        <v>6</v>
      </c>
      <c r="DV91" s="4">
        <v>100</v>
      </c>
      <c r="DW91" s="2"/>
      <c r="DX91" s="16"/>
      <c r="DY91" s="16"/>
      <c r="DZ91" s="2"/>
      <c r="EA91" s="2"/>
      <c r="EB91" s="8">
        <v>3</v>
      </c>
      <c r="EC91" s="4">
        <v>3</v>
      </c>
      <c r="ED91" s="4">
        <v>6</v>
      </c>
      <c r="EE91" s="4">
        <v>50</v>
      </c>
      <c r="EF91" s="2"/>
      <c r="EG91" s="2"/>
      <c r="EH91" s="16"/>
      <c r="EI91" s="8">
        <v>1</v>
      </c>
      <c r="EJ91" s="16"/>
      <c r="EK91" s="2"/>
      <c r="EL91" s="4">
        <v>1</v>
      </c>
      <c r="EM91" s="4">
        <v>6</v>
      </c>
      <c r="EN91" s="4">
        <v>16.670000000000002</v>
      </c>
      <c r="EO91" s="16"/>
      <c r="EP91" s="2"/>
      <c r="EQ91" s="2"/>
      <c r="ER91" s="6">
        <v>6</v>
      </c>
      <c r="ES91" s="16"/>
      <c r="ET91" s="2"/>
      <c r="EU91" s="4">
        <v>6</v>
      </c>
      <c r="EV91" s="4">
        <v>6</v>
      </c>
      <c r="EW91" s="4">
        <v>100</v>
      </c>
      <c r="EX91" s="16"/>
      <c r="EY91" s="2"/>
      <c r="EZ91" s="2"/>
      <c r="FA91" s="2"/>
      <c r="FB91" s="6">
        <v>6</v>
      </c>
      <c r="FC91" s="16"/>
      <c r="FD91" s="4">
        <v>6</v>
      </c>
      <c r="FE91" s="4">
        <v>6</v>
      </c>
      <c r="FF91" s="4">
        <v>100</v>
      </c>
      <c r="FG91" s="3">
        <v>30</v>
      </c>
      <c r="FH91" s="3">
        <v>38</v>
      </c>
      <c r="FI91" s="3">
        <v>78.95</v>
      </c>
      <c r="FJ91" s="2"/>
      <c r="FK91" s="2"/>
      <c r="FL91" s="6">
        <v>2</v>
      </c>
      <c r="FM91" s="2"/>
      <c r="FN91" s="2"/>
      <c r="FO91" s="2"/>
      <c r="FP91" s="2"/>
      <c r="FQ91" s="2"/>
      <c r="FR91" s="16"/>
      <c r="FS91" s="16"/>
      <c r="FT91" s="4">
        <v>2</v>
      </c>
      <c r="FU91" s="4">
        <v>2</v>
      </c>
      <c r="FV91" s="4">
        <v>100</v>
      </c>
      <c r="FW91" s="2"/>
      <c r="FX91" s="7">
        <v>0</v>
      </c>
      <c r="FY91" s="2"/>
      <c r="FZ91" s="2"/>
      <c r="GA91" s="2"/>
      <c r="GB91" s="16"/>
      <c r="GC91" s="2"/>
      <c r="GD91" s="2"/>
      <c r="GE91" s="2"/>
      <c r="GF91" s="2"/>
      <c r="GG91" s="4">
        <v>0</v>
      </c>
      <c r="GH91" s="4">
        <v>4</v>
      </c>
      <c r="GI91" s="4">
        <v>0</v>
      </c>
      <c r="GJ91" s="2"/>
      <c r="GK91" s="2"/>
      <c r="GL91" s="2"/>
      <c r="GM91" s="16"/>
      <c r="GN91" s="2"/>
      <c r="GO91" s="2"/>
      <c r="GP91" s="16"/>
      <c r="GQ91" s="2"/>
      <c r="GR91" s="7">
        <v>0</v>
      </c>
      <c r="GS91" s="2"/>
      <c r="GT91" s="4">
        <v>0</v>
      </c>
      <c r="GU91" s="4">
        <v>4</v>
      </c>
      <c r="GV91" s="4">
        <v>0</v>
      </c>
      <c r="GW91" s="2"/>
      <c r="GX91" s="2"/>
      <c r="GY91" s="7">
        <v>0</v>
      </c>
      <c r="GZ91" s="2"/>
      <c r="HA91" s="2"/>
      <c r="HB91" s="2"/>
      <c r="HC91" s="2"/>
      <c r="HD91" s="2"/>
      <c r="HE91" s="16"/>
      <c r="HF91" s="16"/>
      <c r="HG91" s="4">
        <v>0</v>
      </c>
      <c r="HH91" s="4">
        <v>4</v>
      </c>
      <c r="HI91" s="4">
        <v>0</v>
      </c>
      <c r="HJ91" s="8">
        <v>2</v>
      </c>
      <c r="HK91" s="2"/>
      <c r="HL91" s="2"/>
      <c r="HM91" s="2"/>
      <c r="HN91" s="2"/>
      <c r="HO91" s="2"/>
      <c r="HP91" s="16"/>
      <c r="HQ91" s="16"/>
      <c r="HR91" s="2"/>
      <c r="HS91" s="2"/>
      <c r="HT91" s="4">
        <v>2</v>
      </c>
      <c r="HU91" s="4">
        <v>6</v>
      </c>
      <c r="HV91" s="4">
        <v>33.33</v>
      </c>
      <c r="HW91" s="3">
        <v>4</v>
      </c>
      <c r="HX91" s="3">
        <v>20</v>
      </c>
      <c r="HY91" s="3">
        <v>20</v>
      </c>
      <c r="HZ91" s="16"/>
      <c r="IA91" s="2"/>
      <c r="IB91" s="2"/>
      <c r="IC91" s="16"/>
      <c r="ID91" s="2"/>
      <c r="IE91" s="2"/>
      <c r="IF91" s="2"/>
      <c r="IG91" s="2"/>
      <c r="IH91" s="6">
        <v>2</v>
      </c>
      <c r="II91" s="2"/>
      <c r="IJ91" s="4">
        <v>2</v>
      </c>
      <c r="IK91" s="4">
        <v>2</v>
      </c>
      <c r="IL91" s="4">
        <v>100</v>
      </c>
      <c r="IM91" s="2"/>
      <c r="IN91" s="2"/>
      <c r="IO91" s="2"/>
      <c r="IP91" s="16"/>
      <c r="IQ91" s="7">
        <v>0</v>
      </c>
      <c r="IR91" s="2"/>
      <c r="IS91" s="16"/>
      <c r="IT91" s="2"/>
      <c r="IU91" s="2"/>
      <c r="IV91" s="2"/>
      <c r="IW91" s="4">
        <v>0</v>
      </c>
      <c r="IX91" s="4">
        <v>4</v>
      </c>
      <c r="IY91" s="4">
        <v>0</v>
      </c>
      <c r="IZ91" s="16"/>
      <c r="JA91" s="2"/>
      <c r="JB91" s="2"/>
      <c r="JC91" s="2"/>
      <c r="JD91" s="2"/>
      <c r="JE91" s="2"/>
      <c r="JF91" s="2"/>
      <c r="JG91" s="2"/>
      <c r="JH91" s="6">
        <v>6</v>
      </c>
      <c r="JI91" s="16"/>
      <c r="JJ91" s="4">
        <v>6</v>
      </c>
      <c r="JK91" s="4">
        <v>6</v>
      </c>
      <c r="JL91" s="4">
        <v>100</v>
      </c>
      <c r="JM91" s="3">
        <v>8</v>
      </c>
      <c r="JN91" s="3">
        <v>12</v>
      </c>
      <c r="JO91" s="3">
        <v>66.67</v>
      </c>
      <c r="JP91" s="1">
        <v>62</v>
      </c>
      <c r="JQ91" s="1">
        <v>100</v>
      </c>
      <c r="JR91" s="1">
        <v>62</v>
      </c>
    </row>
    <row r="92" spans="1:278" ht="16.350000000000001" customHeight="1" x14ac:dyDescent="0.25">
      <c r="A92" s="1">
        <v>1980</v>
      </c>
      <c r="B92" s="2" t="s">
        <v>927</v>
      </c>
      <c r="C92" s="2" t="s">
        <v>928</v>
      </c>
      <c r="D92" s="2" t="s">
        <v>929</v>
      </c>
      <c r="E92" s="2" t="s">
        <v>2028</v>
      </c>
      <c r="F92" s="2" t="s">
        <v>1961</v>
      </c>
      <c r="G92" s="2"/>
      <c r="H92" s="6">
        <v>2</v>
      </c>
      <c r="I92" s="2"/>
      <c r="J92" s="2"/>
      <c r="K92" s="16"/>
      <c r="L92" s="2"/>
      <c r="M92" s="4">
        <v>2</v>
      </c>
      <c r="N92" s="4">
        <v>2</v>
      </c>
      <c r="O92" s="4">
        <v>100</v>
      </c>
      <c r="P92" s="2"/>
      <c r="Q92" s="2"/>
      <c r="R92" s="16"/>
      <c r="S92" s="7">
        <v>0</v>
      </c>
      <c r="T92" s="2"/>
      <c r="U92" s="2"/>
      <c r="V92" s="4">
        <v>0</v>
      </c>
      <c r="W92" s="4">
        <v>2</v>
      </c>
      <c r="X92" s="4">
        <v>0</v>
      </c>
      <c r="Y92" s="6">
        <v>2</v>
      </c>
      <c r="Z92" s="16"/>
      <c r="AA92" s="2"/>
      <c r="AB92" s="2"/>
      <c r="AC92" s="16"/>
      <c r="AD92" s="2"/>
      <c r="AE92" s="4">
        <v>2</v>
      </c>
      <c r="AF92" s="4">
        <v>2</v>
      </c>
      <c r="AG92" s="4">
        <v>100</v>
      </c>
      <c r="AH92" s="2"/>
      <c r="AI92" s="16"/>
      <c r="AJ92" s="6">
        <v>2</v>
      </c>
      <c r="AK92" s="2"/>
      <c r="AL92" s="2"/>
      <c r="AM92" s="16"/>
      <c r="AN92" s="4">
        <v>2</v>
      </c>
      <c r="AO92" s="4">
        <v>2</v>
      </c>
      <c r="AP92" s="4">
        <v>100</v>
      </c>
      <c r="AQ92" s="2"/>
      <c r="AR92" s="16"/>
      <c r="AS92" s="2"/>
      <c r="AT92" s="2"/>
      <c r="AU92" s="2"/>
      <c r="AV92" s="7">
        <v>0</v>
      </c>
      <c r="AW92" s="4">
        <v>0</v>
      </c>
      <c r="AX92" s="4">
        <v>2</v>
      </c>
      <c r="AY92" s="4">
        <v>0</v>
      </c>
      <c r="AZ92" s="16"/>
      <c r="BA92" s="16"/>
      <c r="BB92" s="6">
        <v>4</v>
      </c>
      <c r="BC92" s="2"/>
      <c r="BD92" s="2"/>
      <c r="BE92" s="2"/>
      <c r="BF92" s="4">
        <v>4</v>
      </c>
      <c r="BG92" s="4">
        <v>4</v>
      </c>
      <c r="BH92" s="4">
        <v>100</v>
      </c>
      <c r="BI92" s="6">
        <v>4</v>
      </c>
      <c r="BJ92" s="2"/>
      <c r="BK92" s="16"/>
      <c r="BL92" s="2"/>
      <c r="BM92" s="16"/>
      <c r="BN92" s="2"/>
      <c r="BO92" s="4">
        <v>4</v>
      </c>
      <c r="BP92" s="4">
        <v>4</v>
      </c>
      <c r="BQ92" s="4">
        <v>100</v>
      </c>
      <c r="BR92" s="2"/>
      <c r="BS92" s="2"/>
      <c r="BT92" s="2"/>
      <c r="BU92" s="16"/>
      <c r="BV92" s="2"/>
      <c r="BW92" s="6">
        <v>4</v>
      </c>
      <c r="BX92" s="4">
        <v>4</v>
      </c>
      <c r="BY92" s="4">
        <v>4</v>
      </c>
      <c r="BZ92" s="4">
        <v>100</v>
      </c>
      <c r="CA92" s="2"/>
      <c r="CB92" s="16"/>
      <c r="CC92" s="16"/>
      <c r="CD92" s="2"/>
      <c r="CE92" s="6">
        <v>4</v>
      </c>
      <c r="CF92" s="2"/>
      <c r="CG92" s="4">
        <v>4</v>
      </c>
      <c r="CH92" s="4">
        <v>4</v>
      </c>
      <c r="CI92" s="4">
        <v>100</v>
      </c>
      <c r="CJ92" s="7">
        <v>0</v>
      </c>
      <c r="CK92" s="2"/>
      <c r="CL92" s="2"/>
      <c r="CM92" s="2"/>
      <c r="CN92" s="16"/>
      <c r="CO92" s="2"/>
      <c r="CP92" s="4">
        <v>0</v>
      </c>
      <c r="CQ92" s="4">
        <v>4</v>
      </c>
      <c r="CR92" s="4">
        <v>0</v>
      </c>
      <c r="CS92" s="3">
        <v>22</v>
      </c>
      <c r="CT92" s="3">
        <v>30</v>
      </c>
      <c r="CU92" s="3">
        <v>73.33</v>
      </c>
      <c r="CV92" s="2"/>
      <c r="CW92" s="16"/>
      <c r="CX92" s="6">
        <v>4</v>
      </c>
      <c r="CY92" s="2"/>
      <c r="CZ92" s="16"/>
      <c r="DA92" s="2"/>
      <c r="DB92" s="4">
        <v>4</v>
      </c>
      <c r="DC92" s="4">
        <v>4</v>
      </c>
      <c r="DD92" s="4">
        <v>100</v>
      </c>
      <c r="DE92" s="16"/>
      <c r="DF92" s="2"/>
      <c r="DG92" s="2"/>
      <c r="DH92" s="6">
        <v>4</v>
      </c>
      <c r="DI92" s="2"/>
      <c r="DJ92" s="16"/>
      <c r="DK92" s="4">
        <v>4</v>
      </c>
      <c r="DL92" s="4">
        <v>4</v>
      </c>
      <c r="DM92" s="4">
        <v>100</v>
      </c>
      <c r="DN92" s="2"/>
      <c r="DO92" s="2"/>
      <c r="DP92" s="2"/>
      <c r="DQ92" s="16"/>
      <c r="DR92" s="2"/>
      <c r="DS92" s="7">
        <v>0</v>
      </c>
      <c r="DT92" s="4">
        <v>0</v>
      </c>
      <c r="DU92" s="4">
        <v>6</v>
      </c>
      <c r="DV92" s="4">
        <v>0</v>
      </c>
      <c r="DW92" s="8">
        <v>3</v>
      </c>
      <c r="DX92" s="16"/>
      <c r="DY92" s="2"/>
      <c r="DZ92" s="16"/>
      <c r="EA92" s="2"/>
      <c r="EB92" s="2"/>
      <c r="EC92" s="4">
        <v>3</v>
      </c>
      <c r="ED92" s="4">
        <v>6</v>
      </c>
      <c r="EE92" s="4">
        <v>50</v>
      </c>
      <c r="EF92" s="2"/>
      <c r="EG92" s="16"/>
      <c r="EH92" s="2"/>
      <c r="EI92" s="7">
        <v>0</v>
      </c>
      <c r="EJ92" s="2"/>
      <c r="EK92" s="2"/>
      <c r="EL92" s="4">
        <v>0</v>
      </c>
      <c r="EM92" s="4">
        <v>6</v>
      </c>
      <c r="EN92" s="4">
        <v>0</v>
      </c>
      <c r="EO92" s="16"/>
      <c r="EP92" s="2"/>
      <c r="EQ92" s="2"/>
      <c r="ER92" s="2"/>
      <c r="ES92" s="7">
        <v>0</v>
      </c>
      <c r="ET92" s="16"/>
      <c r="EU92" s="4">
        <v>0</v>
      </c>
      <c r="EV92" s="4">
        <v>6</v>
      </c>
      <c r="EW92" s="4">
        <v>0</v>
      </c>
      <c r="EX92" s="6">
        <v>6</v>
      </c>
      <c r="EY92" s="16"/>
      <c r="EZ92" s="2"/>
      <c r="FA92" s="2"/>
      <c r="FB92" s="16"/>
      <c r="FC92" s="2"/>
      <c r="FD92" s="4">
        <v>6</v>
      </c>
      <c r="FE92" s="4">
        <v>6</v>
      </c>
      <c r="FF92" s="4">
        <v>100</v>
      </c>
      <c r="FG92" s="3">
        <v>17</v>
      </c>
      <c r="FH92" s="3">
        <v>38</v>
      </c>
      <c r="FI92" s="3">
        <v>44.74</v>
      </c>
      <c r="FJ92" s="2"/>
      <c r="FK92" s="2"/>
      <c r="FL92" s="2"/>
      <c r="FM92" s="2"/>
      <c r="FN92" s="16"/>
      <c r="FO92" s="2"/>
      <c r="FP92" s="16"/>
      <c r="FQ92" s="2"/>
      <c r="FR92" s="6">
        <v>2</v>
      </c>
      <c r="FS92" s="2"/>
      <c r="FT92" s="4">
        <v>2</v>
      </c>
      <c r="FU92" s="4">
        <v>2</v>
      </c>
      <c r="FV92" s="4">
        <v>100</v>
      </c>
      <c r="FW92" s="2"/>
      <c r="FX92" s="2"/>
      <c r="FY92" s="16"/>
      <c r="FZ92" s="2"/>
      <c r="GA92" s="2"/>
      <c r="GB92" s="7">
        <v>0</v>
      </c>
      <c r="GC92" s="2"/>
      <c r="GD92" s="2"/>
      <c r="GE92" s="2"/>
      <c r="GF92" s="16"/>
      <c r="GG92" s="4">
        <v>0</v>
      </c>
      <c r="GH92" s="4">
        <v>4</v>
      </c>
      <c r="GI92" s="4">
        <v>0</v>
      </c>
      <c r="GJ92" s="16"/>
      <c r="GK92" s="2"/>
      <c r="GL92" s="16"/>
      <c r="GM92" s="6">
        <v>4</v>
      </c>
      <c r="GN92" s="2"/>
      <c r="GO92" s="2"/>
      <c r="GP92" s="2"/>
      <c r="GQ92" s="2"/>
      <c r="GR92" s="2"/>
      <c r="GS92" s="2"/>
      <c r="GT92" s="4">
        <v>4</v>
      </c>
      <c r="GU92" s="4">
        <v>4</v>
      </c>
      <c r="GV92" s="4">
        <v>100</v>
      </c>
      <c r="GW92" s="2"/>
      <c r="GX92" s="2"/>
      <c r="GY92" s="2"/>
      <c r="GZ92" s="7">
        <v>0</v>
      </c>
      <c r="HA92" s="2"/>
      <c r="HB92" s="2"/>
      <c r="HC92" s="2"/>
      <c r="HD92" s="16"/>
      <c r="HE92" s="16"/>
      <c r="HF92" s="2"/>
      <c r="HG92" s="4">
        <v>0</v>
      </c>
      <c r="HH92" s="4">
        <v>4</v>
      </c>
      <c r="HI92" s="4">
        <v>0</v>
      </c>
      <c r="HJ92" s="2"/>
      <c r="HK92" s="2"/>
      <c r="HL92" s="2"/>
      <c r="HM92" s="2"/>
      <c r="HN92" s="2"/>
      <c r="HO92" s="6">
        <v>6</v>
      </c>
      <c r="HP92" s="2"/>
      <c r="HQ92" s="2"/>
      <c r="HR92" s="2"/>
      <c r="HS92" s="16"/>
      <c r="HT92" s="4">
        <v>6</v>
      </c>
      <c r="HU92" s="4">
        <v>6</v>
      </c>
      <c r="HV92" s="4">
        <v>100</v>
      </c>
      <c r="HW92" s="3">
        <v>12</v>
      </c>
      <c r="HX92" s="3">
        <v>20</v>
      </c>
      <c r="HY92" s="3">
        <v>60</v>
      </c>
      <c r="HZ92" s="2"/>
      <c r="IA92" s="2"/>
      <c r="IB92" s="2"/>
      <c r="IC92" s="2"/>
      <c r="ID92" s="2"/>
      <c r="IE92" s="2"/>
      <c r="IF92" s="2"/>
      <c r="IG92" s="6">
        <v>2</v>
      </c>
      <c r="IH92" s="16"/>
      <c r="II92" s="2"/>
      <c r="IJ92" s="4">
        <v>2</v>
      </c>
      <c r="IK92" s="4">
        <v>2</v>
      </c>
      <c r="IL92" s="4">
        <v>100</v>
      </c>
      <c r="IM92" s="16"/>
      <c r="IN92" s="16"/>
      <c r="IO92" s="2"/>
      <c r="IP92" s="2"/>
      <c r="IQ92" s="2"/>
      <c r="IR92" s="2"/>
      <c r="IS92" s="2"/>
      <c r="IT92" s="2"/>
      <c r="IU92" s="6">
        <v>4</v>
      </c>
      <c r="IV92" s="2"/>
      <c r="IW92" s="4">
        <v>4</v>
      </c>
      <c r="IX92" s="4">
        <v>4</v>
      </c>
      <c r="IY92" s="4">
        <v>100</v>
      </c>
      <c r="IZ92" s="2"/>
      <c r="JA92" s="2"/>
      <c r="JB92" s="6">
        <v>6</v>
      </c>
      <c r="JC92" s="2"/>
      <c r="JD92" s="2"/>
      <c r="JE92" s="2"/>
      <c r="JF92" s="2"/>
      <c r="JG92" s="16"/>
      <c r="JH92" s="16"/>
      <c r="JI92" s="2"/>
      <c r="JJ92" s="4">
        <v>6</v>
      </c>
      <c r="JK92" s="4">
        <v>6</v>
      </c>
      <c r="JL92" s="4">
        <v>100</v>
      </c>
      <c r="JM92" s="3">
        <v>12</v>
      </c>
      <c r="JN92" s="3">
        <v>12</v>
      </c>
      <c r="JO92" s="3">
        <v>100</v>
      </c>
      <c r="JP92" s="1">
        <v>63</v>
      </c>
      <c r="JQ92" s="1">
        <v>100</v>
      </c>
      <c r="JR92" s="1">
        <v>63</v>
      </c>
    </row>
    <row r="93" spans="1:278" ht="16.350000000000001" customHeight="1" x14ac:dyDescent="0.25">
      <c r="A93" s="1">
        <v>1321</v>
      </c>
      <c r="B93" s="2" t="s">
        <v>1073</v>
      </c>
      <c r="C93" s="2" t="s">
        <v>132</v>
      </c>
      <c r="D93" s="2" t="s">
        <v>125</v>
      </c>
      <c r="E93" s="2" t="s">
        <v>2022</v>
      </c>
      <c r="F93" s="2" t="s">
        <v>1959</v>
      </c>
      <c r="G93" s="2"/>
      <c r="H93" s="16"/>
      <c r="I93" s="2"/>
      <c r="J93" s="2"/>
      <c r="K93" s="7">
        <v>0</v>
      </c>
      <c r="L93" s="2"/>
      <c r="M93" s="4">
        <v>0</v>
      </c>
      <c r="N93" s="4">
        <v>2</v>
      </c>
      <c r="O93" s="4">
        <v>0</v>
      </c>
      <c r="P93" s="2"/>
      <c r="Q93" s="2"/>
      <c r="R93" s="16"/>
      <c r="S93" s="2"/>
      <c r="T93" s="2"/>
      <c r="U93" s="7">
        <v>0</v>
      </c>
      <c r="V93" s="4">
        <v>0</v>
      </c>
      <c r="W93" s="4">
        <v>2</v>
      </c>
      <c r="X93" s="4">
        <v>0</v>
      </c>
      <c r="Y93" s="16"/>
      <c r="Z93" s="6">
        <v>2</v>
      </c>
      <c r="AA93" s="2"/>
      <c r="AB93" s="2"/>
      <c r="AC93" s="2"/>
      <c r="AD93" s="16"/>
      <c r="AE93" s="4">
        <v>2</v>
      </c>
      <c r="AF93" s="4">
        <v>2</v>
      </c>
      <c r="AG93" s="4">
        <v>100</v>
      </c>
      <c r="AH93" s="16"/>
      <c r="AI93" s="2"/>
      <c r="AJ93" s="2"/>
      <c r="AK93" s="2"/>
      <c r="AL93" s="16"/>
      <c r="AM93" s="6">
        <v>2</v>
      </c>
      <c r="AN93" s="4">
        <v>2</v>
      </c>
      <c r="AO93" s="4">
        <v>2</v>
      </c>
      <c r="AP93" s="4">
        <v>100</v>
      </c>
      <c r="AQ93" s="2"/>
      <c r="AR93" s="7">
        <v>0</v>
      </c>
      <c r="AS93" s="16"/>
      <c r="AT93" s="2"/>
      <c r="AU93" s="2"/>
      <c r="AV93" s="2"/>
      <c r="AW93" s="4">
        <v>0</v>
      </c>
      <c r="AX93" s="4">
        <v>2</v>
      </c>
      <c r="AY93" s="4">
        <v>0</v>
      </c>
      <c r="AZ93" s="7">
        <v>0</v>
      </c>
      <c r="BA93" s="2"/>
      <c r="BB93" s="2"/>
      <c r="BC93" s="2"/>
      <c r="BD93" s="2"/>
      <c r="BE93" s="16"/>
      <c r="BF93" s="4">
        <v>0</v>
      </c>
      <c r="BG93" s="4">
        <v>4</v>
      </c>
      <c r="BH93" s="4">
        <v>0</v>
      </c>
      <c r="BI93" s="2"/>
      <c r="BJ93" s="2"/>
      <c r="BK93" s="2"/>
      <c r="BL93" s="7">
        <v>0</v>
      </c>
      <c r="BM93" s="16"/>
      <c r="BN93" s="2"/>
      <c r="BO93" s="4">
        <v>0</v>
      </c>
      <c r="BP93" s="4">
        <v>4</v>
      </c>
      <c r="BQ93" s="4">
        <v>0</v>
      </c>
      <c r="BR93" s="16"/>
      <c r="BS93" s="6">
        <v>4</v>
      </c>
      <c r="BT93" s="2"/>
      <c r="BU93" s="16"/>
      <c r="BV93" s="2"/>
      <c r="BW93" s="2"/>
      <c r="BX93" s="4">
        <v>4</v>
      </c>
      <c r="BY93" s="4">
        <v>4</v>
      </c>
      <c r="BZ93" s="4">
        <v>100</v>
      </c>
      <c r="CA93" s="6">
        <v>4</v>
      </c>
      <c r="CB93" s="2"/>
      <c r="CC93" s="16"/>
      <c r="CD93" s="16"/>
      <c r="CE93" s="2"/>
      <c r="CF93" s="2"/>
      <c r="CG93" s="4">
        <v>4</v>
      </c>
      <c r="CH93" s="4">
        <v>4</v>
      </c>
      <c r="CI93" s="4">
        <v>100</v>
      </c>
      <c r="CJ93" s="16"/>
      <c r="CK93" s="2"/>
      <c r="CL93" s="2"/>
      <c r="CM93" s="6">
        <v>4</v>
      </c>
      <c r="CN93" s="2"/>
      <c r="CO93" s="2"/>
      <c r="CP93" s="4">
        <v>4</v>
      </c>
      <c r="CQ93" s="4">
        <v>4</v>
      </c>
      <c r="CR93" s="4">
        <v>100</v>
      </c>
      <c r="CS93" s="3">
        <v>16</v>
      </c>
      <c r="CT93" s="3">
        <v>30</v>
      </c>
      <c r="CU93" s="3">
        <v>53.33</v>
      </c>
      <c r="CV93" s="6">
        <v>4</v>
      </c>
      <c r="CW93" s="2"/>
      <c r="CX93" s="2"/>
      <c r="CY93" s="2"/>
      <c r="CZ93" s="2"/>
      <c r="DA93" s="16"/>
      <c r="DB93" s="4">
        <v>4</v>
      </c>
      <c r="DC93" s="4">
        <v>4</v>
      </c>
      <c r="DD93" s="4">
        <v>100</v>
      </c>
      <c r="DE93" s="16"/>
      <c r="DF93" s="16"/>
      <c r="DG93" s="2"/>
      <c r="DH93" s="2"/>
      <c r="DI93" s="2"/>
      <c r="DJ93" s="6">
        <v>4</v>
      </c>
      <c r="DK93" s="4">
        <v>4</v>
      </c>
      <c r="DL93" s="4">
        <v>4</v>
      </c>
      <c r="DM93" s="4">
        <v>100</v>
      </c>
      <c r="DN93" s="2"/>
      <c r="DO93" s="16"/>
      <c r="DP93" s="2"/>
      <c r="DQ93" s="16"/>
      <c r="DR93" s="2"/>
      <c r="DS93" s="6">
        <v>6</v>
      </c>
      <c r="DT93" s="4">
        <v>6</v>
      </c>
      <c r="DU93" s="4">
        <v>6</v>
      </c>
      <c r="DV93" s="4">
        <v>100</v>
      </c>
      <c r="DW93" s="2"/>
      <c r="DX93" s="8">
        <v>3</v>
      </c>
      <c r="DY93" s="2"/>
      <c r="DZ93" s="16"/>
      <c r="EA93" s="16"/>
      <c r="EB93" s="2"/>
      <c r="EC93" s="4">
        <v>3</v>
      </c>
      <c r="ED93" s="4">
        <v>6</v>
      </c>
      <c r="EE93" s="4">
        <v>50</v>
      </c>
      <c r="EF93" s="16"/>
      <c r="EG93" s="2"/>
      <c r="EH93" s="8">
        <v>3</v>
      </c>
      <c r="EI93" s="16"/>
      <c r="EJ93" s="2"/>
      <c r="EK93" s="2"/>
      <c r="EL93" s="4">
        <v>3</v>
      </c>
      <c r="EM93" s="4">
        <v>6</v>
      </c>
      <c r="EN93" s="4">
        <v>50</v>
      </c>
      <c r="EO93" s="16"/>
      <c r="EP93" s="2"/>
      <c r="EQ93" s="2"/>
      <c r="ER93" s="7">
        <v>0</v>
      </c>
      <c r="ES93" s="2"/>
      <c r="ET93" s="16"/>
      <c r="EU93" s="4">
        <v>0</v>
      </c>
      <c r="EV93" s="4">
        <v>6</v>
      </c>
      <c r="EW93" s="4">
        <v>0</v>
      </c>
      <c r="EX93" s="2"/>
      <c r="EY93" s="6">
        <v>6</v>
      </c>
      <c r="EZ93" s="2"/>
      <c r="FA93" s="2"/>
      <c r="FB93" s="2"/>
      <c r="FC93" s="16"/>
      <c r="FD93" s="4">
        <v>6</v>
      </c>
      <c r="FE93" s="4">
        <v>6</v>
      </c>
      <c r="FF93" s="4">
        <v>100</v>
      </c>
      <c r="FG93" s="3">
        <v>26</v>
      </c>
      <c r="FH93" s="3">
        <v>38</v>
      </c>
      <c r="FI93" s="3">
        <v>68.42</v>
      </c>
      <c r="FJ93" s="6">
        <v>2</v>
      </c>
      <c r="FK93" s="2"/>
      <c r="FL93" s="2"/>
      <c r="FM93" s="2"/>
      <c r="FN93" s="16"/>
      <c r="FO93" s="2"/>
      <c r="FP93" s="2"/>
      <c r="FQ93" s="2"/>
      <c r="FR93" s="2"/>
      <c r="FS93" s="2"/>
      <c r="FT93" s="4">
        <v>2</v>
      </c>
      <c r="FU93" s="4">
        <v>2</v>
      </c>
      <c r="FV93" s="4">
        <v>100</v>
      </c>
      <c r="FW93" s="16"/>
      <c r="FX93" s="16"/>
      <c r="FY93" s="7">
        <v>0</v>
      </c>
      <c r="FZ93" s="2"/>
      <c r="GA93" s="2"/>
      <c r="GB93" s="2"/>
      <c r="GC93" s="2"/>
      <c r="GD93" s="2"/>
      <c r="GE93" s="2"/>
      <c r="GF93" s="2"/>
      <c r="GG93" s="4">
        <v>0</v>
      </c>
      <c r="GH93" s="4">
        <v>4</v>
      </c>
      <c r="GI93" s="4">
        <v>0</v>
      </c>
      <c r="GJ93" s="2"/>
      <c r="GK93" s="2"/>
      <c r="GL93" s="2"/>
      <c r="GM93" s="6">
        <v>4</v>
      </c>
      <c r="GN93" s="16"/>
      <c r="GO93" s="2"/>
      <c r="GP93" s="16"/>
      <c r="GQ93" s="2"/>
      <c r="GR93" s="2"/>
      <c r="GS93" s="2"/>
      <c r="GT93" s="4">
        <v>4</v>
      </c>
      <c r="GU93" s="4">
        <v>4</v>
      </c>
      <c r="GV93" s="4">
        <v>100</v>
      </c>
      <c r="GW93" s="2"/>
      <c r="GX93" s="2"/>
      <c r="GY93" s="2"/>
      <c r="GZ93" s="2"/>
      <c r="HA93" s="16"/>
      <c r="HB93" s="16"/>
      <c r="HC93" s="2"/>
      <c r="HD93" s="2"/>
      <c r="HE93" s="7">
        <v>0</v>
      </c>
      <c r="HF93" s="2"/>
      <c r="HG93" s="4">
        <v>0</v>
      </c>
      <c r="HH93" s="4">
        <v>4</v>
      </c>
      <c r="HI93" s="4">
        <v>0</v>
      </c>
      <c r="HJ93" s="2"/>
      <c r="HK93" s="6">
        <v>6</v>
      </c>
      <c r="HL93" s="2"/>
      <c r="HM93" s="2"/>
      <c r="HN93" s="16"/>
      <c r="HO93" s="2"/>
      <c r="HP93" s="2"/>
      <c r="HQ93" s="2"/>
      <c r="HR93" s="16"/>
      <c r="HS93" s="2"/>
      <c r="HT93" s="4">
        <v>6</v>
      </c>
      <c r="HU93" s="4">
        <v>6</v>
      </c>
      <c r="HV93" s="4">
        <v>100</v>
      </c>
      <c r="HW93" s="3">
        <v>12</v>
      </c>
      <c r="HX93" s="3">
        <v>20</v>
      </c>
      <c r="HY93" s="3">
        <v>60</v>
      </c>
      <c r="HZ93" s="2"/>
      <c r="IA93" s="16"/>
      <c r="IB93" s="2"/>
      <c r="IC93" s="6">
        <v>2</v>
      </c>
      <c r="ID93" s="2"/>
      <c r="IE93" s="2"/>
      <c r="IF93" s="2"/>
      <c r="IG93" s="2"/>
      <c r="IH93" s="2"/>
      <c r="II93" s="2"/>
      <c r="IJ93" s="4">
        <v>2</v>
      </c>
      <c r="IK93" s="4">
        <v>2</v>
      </c>
      <c r="IL93" s="4">
        <v>100</v>
      </c>
      <c r="IM93" s="2"/>
      <c r="IN93" s="7">
        <v>0</v>
      </c>
      <c r="IO93" s="2"/>
      <c r="IP93" s="2"/>
      <c r="IQ93" s="16"/>
      <c r="IR93" s="16"/>
      <c r="IS93" s="2"/>
      <c r="IT93" s="2"/>
      <c r="IU93" s="2"/>
      <c r="IV93" s="2"/>
      <c r="IW93" s="4">
        <v>0</v>
      </c>
      <c r="IX93" s="4">
        <v>4</v>
      </c>
      <c r="IY93" s="4">
        <v>0</v>
      </c>
      <c r="IZ93" s="2"/>
      <c r="JA93" s="2"/>
      <c r="JB93" s="2"/>
      <c r="JC93" s="2"/>
      <c r="JD93" s="2"/>
      <c r="JE93" s="2"/>
      <c r="JF93" s="16"/>
      <c r="JG93" s="2"/>
      <c r="JH93" s="7">
        <v>0</v>
      </c>
      <c r="JI93" s="16"/>
      <c r="JJ93" s="4">
        <v>0</v>
      </c>
      <c r="JK93" s="4">
        <v>6</v>
      </c>
      <c r="JL93" s="4">
        <v>0</v>
      </c>
      <c r="JM93" s="3">
        <v>2</v>
      </c>
      <c r="JN93" s="3">
        <v>12</v>
      </c>
      <c r="JO93" s="3">
        <v>16.670000000000002</v>
      </c>
      <c r="JP93" s="1">
        <v>56</v>
      </c>
      <c r="JQ93" s="1">
        <v>100</v>
      </c>
      <c r="JR93" s="1">
        <v>56</v>
      </c>
    </row>
    <row r="94" spans="1:278" ht="16.350000000000001" customHeight="1" x14ac:dyDescent="0.25">
      <c r="A94" s="1">
        <v>1708</v>
      </c>
      <c r="B94" s="2" t="s">
        <v>1048</v>
      </c>
      <c r="C94" s="2" t="s">
        <v>60</v>
      </c>
      <c r="D94" s="2" t="s">
        <v>87</v>
      </c>
      <c r="E94" s="2" t="s">
        <v>2084</v>
      </c>
      <c r="F94" s="2" t="s">
        <v>2000</v>
      </c>
      <c r="G94" s="6">
        <v>2</v>
      </c>
      <c r="H94" s="2"/>
      <c r="I94" s="16"/>
      <c r="J94" s="2"/>
      <c r="K94" s="2"/>
      <c r="L94" s="2"/>
      <c r="M94" s="4">
        <v>2</v>
      </c>
      <c r="N94" s="4">
        <v>2</v>
      </c>
      <c r="O94" s="4">
        <v>100</v>
      </c>
      <c r="P94" s="2"/>
      <c r="Q94" s="6">
        <v>2</v>
      </c>
      <c r="R94" s="2"/>
      <c r="S94" s="2"/>
      <c r="T94" s="2"/>
      <c r="U94" s="2"/>
      <c r="V94" s="4">
        <v>2</v>
      </c>
      <c r="W94" s="4">
        <v>2</v>
      </c>
      <c r="X94" s="4">
        <v>100</v>
      </c>
      <c r="Y94" s="2"/>
      <c r="Z94" s="16"/>
      <c r="AA94" s="2"/>
      <c r="AB94" s="2"/>
      <c r="AC94" s="16"/>
      <c r="AD94" s="6">
        <v>2</v>
      </c>
      <c r="AE94" s="4">
        <v>2</v>
      </c>
      <c r="AF94" s="4">
        <v>2</v>
      </c>
      <c r="AG94" s="4">
        <v>100</v>
      </c>
      <c r="AH94" s="2"/>
      <c r="AI94" s="16"/>
      <c r="AJ94" s="2"/>
      <c r="AK94" s="2"/>
      <c r="AL94" s="6">
        <v>2</v>
      </c>
      <c r="AM94" s="16"/>
      <c r="AN94" s="4">
        <v>2</v>
      </c>
      <c r="AO94" s="4">
        <v>2</v>
      </c>
      <c r="AP94" s="4">
        <v>100</v>
      </c>
      <c r="AQ94" s="2"/>
      <c r="AR94" s="2"/>
      <c r="AS94" s="16"/>
      <c r="AT94" s="2"/>
      <c r="AU94" s="16"/>
      <c r="AV94" s="7">
        <v>0</v>
      </c>
      <c r="AW94" s="4">
        <v>0</v>
      </c>
      <c r="AX94" s="4">
        <v>2</v>
      </c>
      <c r="AY94" s="4">
        <v>0</v>
      </c>
      <c r="AZ94" s="7">
        <v>0</v>
      </c>
      <c r="BA94" s="16"/>
      <c r="BB94" s="2"/>
      <c r="BC94" s="16"/>
      <c r="BD94" s="2"/>
      <c r="BE94" s="2"/>
      <c r="BF94" s="4">
        <v>0</v>
      </c>
      <c r="BG94" s="4">
        <v>4</v>
      </c>
      <c r="BH94" s="4">
        <v>0</v>
      </c>
      <c r="BI94" s="2"/>
      <c r="BJ94" s="2"/>
      <c r="BK94" s="16"/>
      <c r="BL94" s="2"/>
      <c r="BM94" s="7">
        <v>0</v>
      </c>
      <c r="BN94" s="2"/>
      <c r="BO94" s="4">
        <v>0</v>
      </c>
      <c r="BP94" s="4">
        <v>4</v>
      </c>
      <c r="BQ94" s="4">
        <v>0</v>
      </c>
      <c r="BR94" s="2"/>
      <c r="BS94" s="2"/>
      <c r="BT94" s="2"/>
      <c r="BU94" s="7">
        <v>0</v>
      </c>
      <c r="BV94" s="16"/>
      <c r="BW94" s="2"/>
      <c r="BX94" s="4">
        <v>0</v>
      </c>
      <c r="BY94" s="4">
        <v>4</v>
      </c>
      <c r="BZ94" s="4">
        <v>0</v>
      </c>
      <c r="CA94" s="16"/>
      <c r="CB94" s="2"/>
      <c r="CC94" s="2"/>
      <c r="CD94" s="2"/>
      <c r="CE94" s="6">
        <v>4</v>
      </c>
      <c r="CF94" s="16"/>
      <c r="CG94" s="4">
        <v>4</v>
      </c>
      <c r="CH94" s="4">
        <v>4</v>
      </c>
      <c r="CI94" s="4">
        <v>100</v>
      </c>
      <c r="CJ94" s="2"/>
      <c r="CK94" s="16"/>
      <c r="CL94" s="2"/>
      <c r="CM94" s="2"/>
      <c r="CN94" s="7">
        <v>0</v>
      </c>
      <c r="CO94" s="16"/>
      <c r="CP94" s="4">
        <v>0</v>
      </c>
      <c r="CQ94" s="4">
        <v>4</v>
      </c>
      <c r="CR94" s="4">
        <v>0</v>
      </c>
      <c r="CS94" s="3">
        <v>12</v>
      </c>
      <c r="CT94" s="3">
        <v>30</v>
      </c>
      <c r="CU94" s="3">
        <v>40</v>
      </c>
      <c r="CV94" s="6">
        <v>4</v>
      </c>
      <c r="CW94" s="2"/>
      <c r="CX94" s="2"/>
      <c r="CY94" s="2"/>
      <c r="CZ94" s="16"/>
      <c r="DA94" s="2"/>
      <c r="DB94" s="4">
        <v>4</v>
      </c>
      <c r="DC94" s="4">
        <v>4</v>
      </c>
      <c r="DD94" s="4">
        <v>100</v>
      </c>
      <c r="DE94" s="2"/>
      <c r="DF94" s="2"/>
      <c r="DG94" s="6">
        <v>4</v>
      </c>
      <c r="DH94" s="2"/>
      <c r="DI94" s="2"/>
      <c r="DJ94" s="16"/>
      <c r="DK94" s="4">
        <v>4</v>
      </c>
      <c r="DL94" s="4">
        <v>4</v>
      </c>
      <c r="DM94" s="4">
        <v>100</v>
      </c>
      <c r="DN94" s="2"/>
      <c r="DO94" s="2"/>
      <c r="DP94" s="2"/>
      <c r="DQ94" s="16"/>
      <c r="DR94" s="7">
        <v>0</v>
      </c>
      <c r="DS94" s="2"/>
      <c r="DT94" s="4">
        <v>0</v>
      </c>
      <c r="DU94" s="4">
        <v>6</v>
      </c>
      <c r="DV94" s="4">
        <v>0</v>
      </c>
      <c r="DW94" s="16"/>
      <c r="DX94" s="16"/>
      <c r="DY94" s="2"/>
      <c r="DZ94" s="6">
        <v>6</v>
      </c>
      <c r="EA94" s="2"/>
      <c r="EB94" s="2"/>
      <c r="EC94" s="4">
        <v>6</v>
      </c>
      <c r="ED94" s="4">
        <v>6</v>
      </c>
      <c r="EE94" s="4">
        <v>100</v>
      </c>
      <c r="EF94" s="16"/>
      <c r="EG94" s="8">
        <v>2</v>
      </c>
      <c r="EH94" s="16"/>
      <c r="EI94" s="2"/>
      <c r="EJ94" s="2"/>
      <c r="EK94" s="2"/>
      <c r="EL94" s="4">
        <v>2</v>
      </c>
      <c r="EM94" s="4">
        <v>6</v>
      </c>
      <c r="EN94" s="4">
        <v>33.33</v>
      </c>
      <c r="EO94" s="2"/>
      <c r="EP94" s="2"/>
      <c r="EQ94" s="7">
        <v>0</v>
      </c>
      <c r="ER94" s="2"/>
      <c r="ES94" s="2"/>
      <c r="ET94" s="16"/>
      <c r="EU94" s="4">
        <v>0</v>
      </c>
      <c r="EV94" s="4">
        <v>6</v>
      </c>
      <c r="EW94" s="4">
        <v>0</v>
      </c>
      <c r="EX94" s="2"/>
      <c r="EY94" s="2"/>
      <c r="EZ94" s="2"/>
      <c r="FA94" s="2"/>
      <c r="FB94" s="16"/>
      <c r="FC94" s="6">
        <v>6</v>
      </c>
      <c r="FD94" s="4">
        <v>6</v>
      </c>
      <c r="FE94" s="4">
        <v>6</v>
      </c>
      <c r="FF94" s="4">
        <v>100</v>
      </c>
      <c r="FG94" s="3">
        <v>22</v>
      </c>
      <c r="FH94" s="3">
        <v>38</v>
      </c>
      <c r="FI94" s="3">
        <v>57.89</v>
      </c>
      <c r="FJ94" s="16"/>
      <c r="FK94" s="6">
        <v>2</v>
      </c>
      <c r="FL94" s="2"/>
      <c r="FM94" s="16"/>
      <c r="FN94" s="2"/>
      <c r="FO94" s="2"/>
      <c r="FP94" s="2"/>
      <c r="FQ94" s="2"/>
      <c r="FR94" s="2"/>
      <c r="FS94" s="2"/>
      <c r="FT94" s="4">
        <v>2</v>
      </c>
      <c r="FU94" s="4">
        <v>2</v>
      </c>
      <c r="FV94" s="4">
        <v>100</v>
      </c>
      <c r="FW94" s="2"/>
      <c r="FX94" s="7">
        <v>0</v>
      </c>
      <c r="FY94" s="2"/>
      <c r="FZ94" s="16"/>
      <c r="GA94" s="2"/>
      <c r="GB94" s="2"/>
      <c r="GC94" s="16"/>
      <c r="GD94" s="2"/>
      <c r="GE94" s="2"/>
      <c r="GF94" s="2"/>
      <c r="GG94" s="4">
        <v>0</v>
      </c>
      <c r="GH94" s="4">
        <v>4</v>
      </c>
      <c r="GI94" s="4">
        <v>0</v>
      </c>
      <c r="GJ94" s="16"/>
      <c r="GK94" s="2"/>
      <c r="GL94" s="7">
        <v>0</v>
      </c>
      <c r="GM94" s="16"/>
      <c r="GN94" s="2"/>
      <c r="GO94" s="2"/>
      <c r="GP94" s="2"/>
      <c r="GQ94" s="2"/>
      <c r="GR94" s="2"/>
      <c r="GS94" s="2"/>
      <c r="GT94" s="4">
        <v>0</v>
      </c>
      <c r="GU94" s="4">
        <v>4</v>
      </c>
      <c r="GV94" s="4">
        <v>0</v>
      </c>
      <c r="GW94" s="16"/>
      <c r="GX94" s="16"/>
      <c r="GY94" s="2"/>
      <c r="GZ94" s="7">
        <v>0</v>
      </c>
      <c r="HA94" s="2"/>
      <c r="HB94" s="2"/>
      <c r="HC94" s="2"/>
      <c r="HD94" s="2"/>
      <c r="HE94" s="2"/>
      <c r="HF94" s="2"/>
      <c r="HG94" s="4">
        <v>0</v>
      </c>
      <c r="HH94" s="4">
        <v>4</v>
      </c>
      <c r="HI94" s="4">
        <v>0</v>
      </c>
      <c r="HJ94" s="6">
        <v>6</v>
      </c>
      <c r="HK94" s="2"/>
      <c r="HL94" s="16"/>
      <c r="HM94" s="2"/>
      <c r="HN94" s="2"/>
      <c r="HO94" s="2"/>
      <c r="HP94" s="2"/>
      <c r="HQ94" s="2"/>
      <c r="HR94" s="16"/>
      <c r="HS94" s="2"/>
      <c r="HT94" s="4">
        <v>6</v>
      </c>
      <c r="HU94" s="4">
        <v>6</v>
      </c>
      <c r="HV94" s="4">
        <v>100</v>
      </c>
      <c r="HW94" s="3">
        <v>8</v>
      </c>
      <c r="HX94" s="3">
        <v>20</v>
      </c>
      <c r="HY94" s="3">
        <v>40</v>
      </c>
      <c r="HZ94" s="2"/>
      <c r="IA94" s="2"/>
      <c r="IB94" s="7">
        <v>0</v>
      </c>
      <c r="IC94" s="2"/>
      <c r="ID94" s="16"/>
      <c r="IE94" s="16"/>
      <c r="IF94" s="2"/>
      <c r="IG94" s="2"/>
      <c r="IH94" s="2"/>
      <c r="II94" s="2"/>
      <c r="IJ94" s="4">
        <v>0</v>
      </c>
      <c r="IK94" s="4">
        <v>2</v>
      </c>
      <c r="IL94" s="4">
        <v>0</v>
      </c>
      <c r="IM94" s="2"/>
      <c r="IN94" s="7">
        <v>0</v>
      </c>
      <c r="IO94" s="2"/>
      <c r="IP94" s="2"/>
      <c r="IQ94" s="2"/>
      <c r="IR94" s="2"/>
      <c r="IS94" s="16"/>
      <c r="IT94" s="2"/>
      <c r="IU94" s="16"/>
      <c r="IV94" s="2"/>
      <c r="IW94" s="4">
        <v>0</v>
      </c>
      <c r="IX94" s="4">
        <v>4</v>
      </c>
      <c r="IY94" s="4">
        <v>0</v>
      </c>
      <c r="IZ94" s="2"/>
      <c r="JA94" s="2"/>
      <c r="JB94" s="16"/>
      <c r="JC94" s="2"/>
      <c r="JD94" s="2"/>
      <c r="JE94" s="2"/>
      <c r="JF94" s="2"/>
      <c r="JG94" s="2"/>
      <c r="JH94" s="16"/>
      <c r="JI94" s="8">
        <v>3</v>
      </c>
      <c r="JJ94" s="4">
        <v>3</v>
      </c>
      <c r="JK94" s="4">
        <v>6</v>
      </c>
      <c r="JL94" s="4">
        <v>50</v>
      </c>
      <c r="JM94" s="3">
        <v>3</v>
      </c>
      <c r="JN94" s="3">
        <v>12</v>
      </c>
      <c r="JO94" s="3">
        <v>25</v>
      </c>
      <c r="JP94" s="1">
        <v>45</v>
      </c>
      <c r="JQ94" s="1">
        <v>100</v>
      </c>
      <c r="JR94" s="1">
        <v>45</v>
      </c>
    </row>
    <row r="95" spans="1:278" ht="16.350000000000001" customHeight="1" x14ac:dyDescent="0.25">
      <c r="A95" s="1">
        <v>1758</v>
      </c>
      <c r="B95" s="2" t="s">
        <v>1029</v>
      </c>
      <c r="C95" s="2" t="s">
        <v>89</v>
      </c>
      <c r="D95" s="2" t="s">
        <v>87</v>
      </c>
      <c r="E95" s="2" t="s">
        <v>2085</v>
      </c>
      <c r="F95" s="2" t="s">
        <v>2001</v>
      </c>
      <c r="G95" s="2"/>
      <c r="H95" s="16"/>
      <c r="I95" s="2"/>
      <c r="J95" s="16"/>
      <c r="K95" s="2"/>
      <c r="L95" s="7">
        <v>0</v>
      </c>
      <c r="M95" s="4">
        <v>0</v>
      </c>
      <c r="N95" s="4">
        <v>2</v>
      </c>
      <c r="O95" s="4">
        <v>0</v>
      </c>
      <c r="P95" s="2"/>
      <c r="Q95" s="2"/>
      <c r="R95" s="2"/>
      <c r="S95" s="6">
        <v>2</v>
      </c>
      <c r="T95" s="2"/>
      <c r="U95" s="16"/>
      <c r="V95" s="4">
        <v>2</v>
      </c>
      <c r="W95" s="4">
        <v>2</v>
      </c>
      <c r="X95" s="4">
        <v>100</v>
      </c>
      <c r="Y95" s="2"/>
      <c r="Z95" s="16"/>
      <c r="AA95" s="6">
        <v>2</v>
      </c>
      <c r="AB95" s="2"/>
      <c r="AC95" s="2"/>
      <c r="AD95" s="2"/>
      <c r="AE95" s="4">
        <v>2</v>
      </c>
      <c r="AF95" s="4">
        <v>2</v>
      </c>
      <c r="AG95" s="4">
        <v>100</v>
      </c>
      <c r="AH95" s="6">
        <v>2</v>
      </c>
      <c r="AI95" s="2"/>
      <c r="AJ95" s="2"/>
      <c r="AK95" s="2"/>
      <c r="AL95" s="16"/>
      <c r="AM95" s="2"/>
      <c r="AN95" s="4">
        <v>2</v>
      </c>
      <c r="AO95" s="4">
        <v>2</v>
      </c>
      <c r="AP95" s="4">
        <v>100</v>
      </c>
      <c r="AQ95" s="16"/>
      <c r="AR95" s="2"/>
      <c r="AS95" s="2"/>
      <c r="AT95" s="6">
        <v>2</v>
      </c>
      <c r="AU95" s="2"/>
      <c r="AV95" s="16"/>
      <c r="AW95" s="4">
        <v>2</v>
      </c>
      <c r="AX95" s="4">
        <v>2</v>
      </c>
      <c r="AY95" s="4">
        <v>100</v>
      </c>
      <c r="AZ95" s="7">
        <v>0</v>
      </c>
      <c r="BA95" s="2"/>
      <c r="BB95" s="2"/>
      <c r="BC95" s="16"/>
      <c r="BD95" s="2"/>
      <c r="BE95" s="2"/>
      <c r="BF95" s="4">
        <v>0</v>
      </c>
      <c r="BG95" s="4">
        <v>4</v>
      </c>
      <c r="BH95" s="4">
        <v>0</v>
      </c>
      <c r="BI95" s="6">
        <v>4</v>
      </c>
      <c r="BJ95" s="2"/>
      <c r="BK95" s="2"/>
      <c r="BL95" s="16"/>
      <c r="BM95" s="2"/>
      <c r="BN95" s="16"/>
      <c r="BO95" s="4">
        <v>4</v>
      </c>
      <c r="BP95" s="4">
        <v>4</v>
      </c>
      <c r="BQ95" s="4">
        <v>100</v>
      </c>
      <c r="BR95" s="6">
        <v>4</v>
      </c>
      <c r="BS95" s="2"/>
      <c r="BT95" s="16"/>
      <c r="BU95" s="2"/>
      <c r="BV95" s="2"/>
      <c r="BW95" s="2"/>
      <c r="BX95" s="4">
        <v>4</v>
      </c>
      <c r="BY95" s="4">
        <v>4</v>
      </c>
      <c r="BZ95" s="4">
        <v>100</v>
      </c>
      <c r="CA95" s="2"/>
      <c r="CB95" s="7">
        <v>0</v>
      </c>
      <c r="CC95" s="2"/>
      <c r="CD95" s="16"/>
      <c r="CE95" s="2"/>
      <c r="CF95" s="16"/>
      <c r="CG95" s="4">
        <v>0</v>
      </c>
      <c r="CH95" s="4">
        <v>4</v>
      </c>
      <c r="CI95" s="4">
        <v>0</v>
      </c>
      <c r="CJ95" s="2"/>
      <c r="CK95" s="2"/>
      <c r="CL95" s="16"/>
      <c r="CM95" s="6">
        <v>4</v>
      </c>
      <c r="CN95" s="2"/>
      <c r="CO95" s="2"/>
      <c r="CP95" s="4">
        <v>4</v>
      </c>
      <c r="CQ95" s="4">
        <v>4</v>
      </c>
      <c r="CR95" s="4">
        <v>100</v>
      </c>
      <c r="CS95" s="3">
        <v>20</v>
      </c>
      <c r="CT95" s="3">
        <v>30</v>
      </c>
      <c r="CU95" s="3">
        <v>66.67</v>
      </c>
      <c r="CV95" s="6">
        <v>4</v>
      </c>
      <c r="CW95" s="2"/>
      <c r="CX95" s="2"/>
      <c r="CY95" s="16"/>
      <c r="CZ95" s="16"/>
      <c r="DA95" s="2"/>
      <c r="DB95" s="4">
        <v>4</v>
      </c>
      <c r="DC95" s="4">
        <v>4</v>
      </c>
      <c r="DD95" s="4">
        <v>100</v>
      </c>
      <c r="DE95" s="2"/>
      <c r="DF95" s="16"/>
      <c r="DG95" s="6">
        <v>4</v>
      </c>
      <c r="DH95" s="2"/>
      <c r="DI95" s="2"/>
      <c r="DJ95" s="2"/>
      <c r="DK95" s="4">
        <v>4</v>
      </c>
      <c r="DL95" s="4">
        <v>4</v>
      </c>
      <c r="DM95" s="4">
        <v>100</v>
      </c>
      <c r="DN95" s="2"/>
      <c r="DO95" s="16"/>
      <c r="DP95" s="2"/>
      <c r="DQ95" s="16"/>
      <c r="DR95" s="2"/>
      <c r="DS95" s="6">
        <v>6</v>
      </c>
      <c r="DT95" s="4">
        <v>6</v>
      </c>
      <c r="DU95" s="4">
        <v>6</v>
      </c>
      <c r="DV95" s="4">
        <v>100</v>
      </c>
      <c r="DW95" s="8">
        <v>3</v>
      </c>
      <c r="DX95" s="16"/>
      <c r="DY95" s="2"/>
      <c r="DZ95" s="2"/>
      <c r="EA95" s="16"/>
      <c r="EB95" s="2"/>
      <c r="EC95" s="4">
        <v>3</v>
      </c>
      <c r="ED95" s="4">
        <v>6</v>
      </c>
      <c r="EE95" s="4">
        <v>50</v>
      </c>
      <c r="EF95" s="16"/>
      <c r="EG95" s="2"/>
      <c r="EH95" s="16"/>
      <c r="EI95" s="2"/>
      <c r="EJ95" s="8">
        <v>1</v>
      </c>
      <c r="EK95" s="2"/>
      <c r="EL95" s="4">
        <v>1</v>
      </c>
      <c r="EM95" s="4">
        <v>6</v>
      </c>
      <c r="EN95" s="4">
        <v>16.670000000000002</v>
      </c>
      <c r="EO95" s="2"/>
      <c r="EP95" s="16"/>
      <c r="EQ95" s="2"/>
      <c r="ER95" s="2"/>
      <c r="ES95" s="16"/>
      <c r="ET95" s="7">
        <v>0</v>
      </c>
      <c r="EU95" s="4">
        <v>0</v>
      </c>
      <c r="EV95" s="4">
        <v>6</v>
      </c>
      <c r="EW95" s="4">
        <v>0</v>
      </c>
      <c r="EX95" s="7">
        <v>0</v>
      </c>
      <c r="EY95" s="2"/>
      <c r="EZ95" s="2"/>
      <c r="FA95" s="16"/>
      <c r="FB95" s="2"/>
      <c r="FC95" s="16"/>
      <c r="FD95" s="4">
        <v>0</v>
      </c>
      <c r="FE95" s="4">
        <v>6</v>
      </c>
      <c r="FF95" s="4">
        <v>0</v>
      </c>
      <c r="FG95" s="3">
        <v>18</v>
      </c>
      <c r="FH95" s="3">
        <v>38</v>
      </c>
      <c r="FI95" s="3">
        <v>47.37</v>
      </c>
      <c r="FJ95" s="2"/>
      <c r="FK95" s="2"/>
      <c r="FL95" s="2"/>
      <c r="FM95" s="2"/>
      <c r="FN95" s="2"/>
      <c r="FO95" s="6">
        <v>2</v>
      </c>
      <c r="FP95" s="2"/>
      <c r="FQ95" s="2"/>
      <c r="FR95" s="2"/>
      <c r="FS95" s="16"/>
      <c r="FT95" s="4">
        <v>2</v>
      </c>
      <c r="FU95" s="4">
        <v>2</v>
      </c>
      <c r="FV95" s="4">
        <v>100</v>
      </c>
      <c r="FW95" s="2"/>
      <c r="FX95" s="7">
        <v>0</v>
      </c>
      <c r="FY95" s="2"/>
      <c r="FZ95" s="2"/>
      <c r="GA95" s="2"/>
      <c r="GB95" s="2"/>
      <c r="GC95" s="16"/>
      <c r="GD95" s="2"/>
      <c r="GE95" s="2"/>
      <c r="GF95" s="16"/>
      <c r="GG95" s="4">
        <v>0</v>
      </c>
      <c r="GH95" s="4">
        <v>4</v>
      </c>
      <c r="GI95" s="4">
        <v>0</v>
      </c>
      <c r="GJ95" s="16"/>
      <c r="GK95" s="2"/>
      <c r="GL95" s="2"/>
      <c r="GM95" s="2"/>
      <c r="GN95" s="2"/>
      <c r="GO95" s="16"/>
      <c r="GP95" s="6">
        <v>4</v>
      </c>
      <c r="GQ95" s="2"/>
      <c r="GR95" s="2"/>
      <c r="GS95" s="2"/>
      <c r="GT95" s="4">
        <v>4</v>
      </c>
      <c r="GU95" s="4">
        <v>4</v>
      </c>
      <c r="GV95" s="4">
        <v>100</v>
      </c>
      <c r="GW95" s="2"/>
      <c r="GX95" s="2"/>
      <c r="GY95" s="2"/>
      <c r="GZ95" s="2"/>
      <c r="HA95" s="2"/>
      <c r="HB95" s="2"/>
      <c r="HC95" s="2"/>
      <c r="HD95" s="2"/>
      <c r="HE95" s="16"/>
      <c r="HF95" s="7">
        <v>0</v>
      </c>
      <c r="HG95" s="4">
        <v>0</v>
      </c>
      <c r="HH95" s="4">
        <v>4</v>
      </c>
      <c r="HI95" s="4">
        <v>0</v>
      </c>
      <c r="HJ95" s="2"/>
      <c r="HK95" s="2"/>
      <c r="HL95" s="2"/>
      <c r="HM95" s="2"/>
      <c r="HN95" s="2"/>
      <c r="HO95" s="6">
        <v>6</v>
      </c>
      <c r="HP95" s="2"/>
      <c r="HQ95" s="16"/>
      <c r="HR95" s="2"/>
      <c r="HS95" s="16"/>
      <c r="HT95" s="4">
        <v>6</v>
      </c>
      <c r="HU95" s="4">
        <v>6</v>
      </c>
      <c r="HV95" s="4">
        <v>100</v>
      </c>
      <c r="HW95" s="3">
        <v>12</v>
      </c>
      <c r="HX95" s="3">
        <v>20</v>
      </c>
      <c r="HY95" s="3">
        <v>60</v>
      </c>
      <c r="HZ95" s="2"/>
      <c r="IA95" s="6">
        <v>2</v>
      </c>
      <c r="IB95" s="2"/>
      <c r="IC95" s="16"/>
      <c r="ID95" s="2"/>
      <c r="IE95" s="2"/>
      <c r="IF95" s="2"/>
      <c r="IG95" s="2"/>
      <c r="IH95" s="2"/>
      <c r="II95" s="16"/>
      <c r="IJ95" s="4">
        <v>2</v>
      </c>
      <c r="IK95" s="4">
        <v>2</v>
      </c>
      <c r="IL95" s="4">
        <v>100</v>
      </c>
      <c r="IM95" s="16"/>
      <c r="IN95" s="2"/>
      <c r="IO95" s="2"/>
      <c r="IP95" s="2"/>
      <c r="IQ95" s="2"/>
      <c r="IR95" s="16"/>
      <c r="IS95" s="2"/>
      <c r="IT95" s="2"/>
      <c r="IU95" s="7">
        <v>0</v>
      </c>
      <c r="IV95" s="2"/>
      <c r="IW95" s="4">
        <v>0</v>
      </c>
      <c r="IX95" s="4">
        <v>4</v>
      </c>
      <c r="IY95" s="4">
        <v>0</v>
      </c>
      <c r="IZ95" s="2"/>
      <c r="JA95" s="2"/>
      <c r="JB95" s="2"/>
      <c r="JC95" s="2"/>
      <c r="JD95" s="2"/>
      <c r="JE95" s="7">
        <v>0</v>
      </c>
      <c r="JF95" s="2"/>
      <c r="JG95" s="2"/>
      <c r="JH95" s="16"/>
      <c r="JI95" s="16"/>
      <c r="JJ95" s="4">
        <v>0</v>
      </c>
      <c r="JK95" s="4">
        <v>6</v>
      </c>
      <c r="JL95" s="4">
        <v>0</v>
      </c>
      <c r="JM95" s="3">
        <v>2</v>
      </c>
      <c r="JN95" s="3">
        <v>12</v>
      </c>
      <c r="JO95" s="3">
        <v>16.670000000000002</v>
      </c>
      <c r="JP95" s="1">
        <v>52</v>
      </c>
      <c r="JQ95" s="1">
        <v>100</v>
      </c>
      <c r="JR95" s="1">
        <v>52</v>
      </c>
    </row>
    <row r="96" spans="1:278" ht="16.350000000000001" customHeight="1" x14ac:dyDescent="0.25">
      <c r="A96" s="1">
        <v>1722</v>
      </c>
      <c r="B96" s="2" t="s">
        <v>1040</v>
      </c>
      <c r="C96" s="2" t="s">
        <v>52</v>
      </c>
      <c r="D96" s="2" t="s">
        <v>1041</v>
      </c>
      <c r="E96" s="2" t="s">
        <v>2076</v>
      </c>
      <c r="F96" s="2" t="s">
        <v>1997</v>
      </c>
      <c r="G96" s="2"/>
      <c r="H96" s="2"/>
      <c r="I96" s="2"/>
      <c r="J96" s="2"/>
      <c r="K96" s="16"/>
      <c r="L96" s="7">
        <v>0</v>
      </c>
      <c r="M96" s="4">
        <v>0</v>
      </c>
      <c r="N96" s="4">
        <v>2</v>
      </c>
      <c r="O96" s="4">
        <v>0</v>
      </c>
      <c r="P96" s="7">
        <v>0</v>
      </c>
      <c r="Q96" s="16"/>
      <c r="R96" s="2"/>
      <c r="S96" s="16"/>
      <c r="T96" s="2"/>
      <c r="U96" s="2"/>
      <c r="V96" s="4">
        <v>0</v>
      </c>
      <c r="W96" s="4">
        <v>2</v>
      </c>
      <c r="X96" s="4">
        <v>0</v>
      </c>
      <c r="Y96" s="7">
        <v>0</v>
      </c>
      <c r="Z96" s="16"/>
      <c r="AA96" s="2"/>
      <c r="AB96" s="2"/>
      <c r="AC96" s="2"/>
      <c r="AD96" s="2"/>
      <c r="AE96" s="4">
        <v>0</v>
      </c>
      <c r="AF96" s="4">
        <v>2</v>
      </c>
      <c r="AG96" s="4">
        <v>0</v>
      </c>
      <c r="AH96" s="16"/>
      <c r="AI96" s="2"/>
      <c r="AJ96" s="2"/>
      <c r="AK96" s="2"/>
      <c r="AL96" s="6">
        <v>2</v>
      </c>
      <c r="AM96" s="16"/>
      <c r="AN96" s="4">
        <v>2</v>
      </c>
      <c r="AO96" s="4">
        <v>2</v>
      </c>
      <c r="AP96" s="4">
        <v>100</v>
      </c>
      <c r="AQ96" s="2"/>
      <c r="AR96" s="2"/>
      <c r="AS96" s="16"/>
      <c r="AT96" s="2"/>
      <c r="AU96" s="6">
        <v>2</v>
      </c>
      <c r="AV96" s="2"/>
      <c r="AW96" s="4">
        <v>2</v>
      </c>
      <c r="AX96" s="4">
        <v>2</v>
      </c>
      <c r="AY96" s="4">
        <v>100</v>
      </c>
      <c r="AZ96" s="16"/>
      <c r="BA96" s="7">
        <v>0</v>
      </c>
      <c r="BB96" s="2"/>
      <c r="BC96" s="16"/>
      <c r="BD96" s="2"/>
      <c r="BE96" s="2"/>
      <c r="BF96" s="4">
        <v>0</v>
      </c>
      <c r="BG96" s="4">
        <v>4</v>
      </c>
      <c r="BH96" s="4">
        <v>0</v>
      </c>
      <c r="BI96" s="6">
        <v>4</v>
      </c>
      <c r="BJ96" s="2"/>
      <c r="BK96" s="2"/>
      <c r="BL96" s="2"/>
      <c r="BM96" s="16"/>
      <c r="BN96" s="16"/>
      <c r="BO96" s="4">
        <v>4</v>
      </c>
      <c r="BP96" s="4">
        <v>4</v>
      </c>
      <c r="BQ96" s="4">
        <v>100</v>
      </c>
      <c r="BR96" s="2"/>
      <c r="BS96" s="16"/>
      <c r="BT96" s="2"/>
      <c r="BU96" s="16"/>
      <c r="BV96" s="2"/>
      <c r="BW96" s="6">
        <v>4</v>
      </c>
      <c r="BX96" s="4">
        <v>4</v>
      </c>
      <c r="BY96" s="4">
        <v>4</v>
      </c>
      <c r="BZ96" s="4">
        <v>100</v>
      </c>
      <c r="CA96" s="16"/>
      <c r="CB96" s="2"/>
      <c r="CC96" s="6">
        <v>4</v>
      </c>
      <c r="CD96" s="2"/>
      <c r="CE96" s="2"/>
      <c r="CF96" s="16"/>
      <c r="CG96" s="4">
        <v>4</v>
      </c>
      <c r="CH96" s="4">
        <v>4</v>
      </c>
      <c r="CI96" s="4">
        <v>100</v>
      </c>
      <c r="CJ96" s="2"/>
      <c r="CK96" s="2"/>
      <c r="CL96" s="2"/>
      <c r="CM96" s="16"/>
      <c r="CN96" s="2"/>
      <c r="CO96" s="6">
        <v>4</v>
      </c>
      <c r="CP96" s="4">
        <v>4</v>
      </c>
      <c r="CQ96" s="4">
        <v>4</v>
      </c>
      <c r="CR96" s="4">
        <v>100</v>
      </c>
      <c r="CS96" s="3">
        <v>20</v>
      </c>
      <c r="CT96" s="3">
        <v>30</v>
      </c>
      <c r="CU96" s="3">
        <v>66.67</v>
      </c>
      <c r="CV96" s="2"/>
      <c r="CW96" s="7">
        <v>0</v>
      </c>
      <c r="CX96" s="2"/>
      <c r="CY96" s="16"/>
      <c r="CZ96" s="16"/>
      <c r="DA96" s="2"/>
      <c r="DB96" s="4">
        <v>0</v>
      </c>
      <c r="DC96" s="4">
        <v>4</v>
      </c>
      <c r="DD96" s="4">
        <v>0</v>
      </c>
      <c r="DE96" s="2"/>
      <c r="DF96" s="2"/>
      <c r="DG96" s="2"/>
      <c r="DH96" s="16"/>
      <c r="DI96" s="6">
        <v>4</v>
      </c>
      <c r="DJ96" s="16"/>
      <c r="DK96" s="4">
        <v>4</v>
      </c>
      <c r="DL96" s="4">
        <v>4</v>
      </c>
      <c r="DM96" s="4">
        <v>100</v>
      </c>
      <c r="DN96" s="2"/>
      <c r="DO96" s="16"/>
      <c r="DP96" s="2"/>
      <c r="DQ96" s="7">
        <v>0</v>
      </c>
      <c r="DR96" s="16"/>
      <c r="DS96" s="2"/>
      <c r="DT96" s="4">
        <v>0</v>
      </c>
      <c r="DU96" s="4">
        <v>6</v>
      </c>
      <c r="DV96" s="4">
        <v>0</v>
      </c>
      <c r="DW96" s="2"/>
      <c r="DX96" s="2"/>
      <c r="DY96" s="8">
        <v>3</v>
      </c>
      <c r="DZ96" s="16"/>
      <c r="EA96" s="2"/>
      <c r="EB96" s="16"/>
      <c r="EC96" s="4">
        <v>3</v>
      </c>
      <c r="ED96" s="4">
        <v>6</v>
      </c>
      <c r="EE96" s="4">
        <v>50</v>
      </c>
      <c r="EF96" s="2"/>
      <c r="EG96" s="2"/>
      <c r="EH96" s="16"/>
      <c r="EI96" s="2"/>
      <c r="EJ96" s="2"/>
      <c r="EK96" s="6">
        <v>6</v>
      </c>
      <c r="EL96" s="4">
        <v>6</v>
      </c>
      <c r="EM96" s="4">
        <v>6</v>
      </c>
      <c r="EN96" s="4">
        <v>100</v>
      </c>
      <c r="EO96" s="16"/>
      <c r="EP96" s="2"/>
      <c r="EQ96" s="16"/>
      <c r="ER96" s="2"/>
      <c r="ES96" s="2"/>
      <c r="ET96" s="6">
        <v>6</v>
      </c>
      <c r="EU96" s="4">
        <v>6</v>
      </c>
      <c r="EV96" s="4">
        <v>6</v>
      </c>
      <c r="EW96" s="4">
        <v>100</v>
      </c>
      <c r="EX96" s="2"/>
      <c r="EY96" s="2"/>
      <c r="EZ96" s="6">
        <v>6</v>
      </c>
      <c r="FA96" s="2"/>
      <c r="FB96" s="2"/>
      <c r="FC96" s="16"/>
      <c r="FD96" s="4">
        <v>6</v>
      </c>
      <c r="FE96" s="4">
        <v>6</v>
      </c>
      <c r="FF96" s="4">
        <v>100</v>
      </c>
      <c r="FG96" s="3">
        <v>25</v>
      </c>
      <c r="FH96" s="3">
        <v>38</v>
      </c>
      <c r="FI96" s="3">
        <v>65.790000000000006</v>
      </c>
      <c r="FJ96" s="2"/>
      <c r="FK96" s="7">
        <v>0</v>
      </c>
      <c r="FL96" s="2"/>
      <c r="FM96" s="2"/>
      <c r="FN96" s="16"/>
      <c r="FO96" s="2"/>
      <c r="FP96" s="2"/>
      <c r="FQ96" s="2"/>
      <c r="FR96" s="2"/>
      <c r="FS96" s="16"/>
      <c r="FT96" s="4">
        <v>0</v>
      </c>
      <c r="FU96" s="4">
        <v>2</v>
      </c>
      <c r="FV96" s="4">
        <v>0</v>
      </c>
      <c r="FW96" s="2"/>
      <c r="FX96" s="2"/>
      <c r="FY96" s="2"/>
      <c r="FZ96" s="16"/>
      <c r="GA96" s="2"/>
      <c r="GB96" s="7">
        <v>0</v>
      </c>
      <c r="GC96" s="16"/>
      <c r="GD96" s="2"/>
      <c r="GE96" s="2"/>
      <c r="GF96" s="2"/>
      <c r="GG96" s="4">
        <v>0</v>
      </c>
      <c r="GH96" s="4">
        <v>4</v>
      </c>
      <c r="GI96" s="4">
        <v>0</v>
      </c>
      <c r="GJ96" s="2"/>
      <c r="GK96" s="7">
        <v>0</v>
      </c>
      <c r="GL96" s="2"/>
      <c r="GM96" s="16"/>
      <c r="GN96" s="2"/>
      <c r="GO96" s="2"/>
      <c r="GP96" s="2"/>
      <c r="GQ96" s="16"/>
      <c r="GR96" s="2"/>
      <c r="GS96" s="2"/>
      <c r="GT96" s="4">
        <v>0</v>
      </c>
      <c r="GU96" s="4">
        <v>4</v>
      </c>
      <c r="GV96" s="4">
        <v>0</v>
      </c>
      <c r="GW96" s="2"/>
      <c r="GX96" s="2"/>
      <c r="GY96" s="2"/>
      <c r="GZ96" s="2"/>
      <c r="HA96" s="7">
        <v>0</v>
      </c>
      <c r="HB96" s="2"/>
      <c r="HC96" s="2"/>
      <c r="HD96" s="2"/>
      <c r="HE96" s="2"/>
      <c r="HF96" s="2"/>
      <c r="HG96" s="4">
        <v>0</v>
      </c>
      <c r="HH96" s="4">
        <v>4</v>
      </c>
      <c r="HI96" s="4">
        <v>0</v>
      </c>
      <c r="HJ96" s="2"/>
      <c r="HK96" s="2"/>
      <c r="HL96" s="7">
        <v>0</v>
      </c>
      <c r="HM96" s="2"/>
      <c r="HN96" s="16"/>
      <c r="HO96" s="2"/>
      <c r="HP96" s="2"/>
      <c r="HQ96" s="16"/>
      <c r="HR96" s="2"/>
      <c r="HS96" s="2"/>
      <c r="HT96" s="4">
        <v>0</v>
      </c>
      <c r="HU96" s="4">
        <v>6</v>
      </c>
      <c r="HV96" s="4">
        <v>0</v>
      </c>
      <c r="HW96" s="3">
        <v>0</v>
      </c>
      <c r="HX96" s="3">
        <v>20</v>
      </c>
      <c r="HY96" s="3">
        <v>0</v>
      </c>
      <c r="HZ96" s="2"/>
      <c r="IA96" s="2"/>
      <c r="IB96" s="2"/>
      <c r="IC96" s="2"/>
      <c r="ID96" s="2"/>
      <c r="IE96" s="2"/>
      <c r="IF96" s="2"/>
      <c r="IG96" s="2"/>
      <c r="IH96" s="6">
        <v>2</v>
      </c>
      <c r="II96" s="16"/>
      <c r="IJ96" s="4">
        <v>2</v>
      </c>
      <c r="IK96" s="4">
        <v>2</v>
      </c>
      <c r="IL96" s="4">
        <v>100</v>
      </c>
      <c r="IM96" s="16"/>
      <c r="IN96" s="7">
        <v>0</v>
      </c>
      <c r="IO96" s="2"/>
      <c r="IP96" s="2"/>
      <c r="IQ96" s="2"/>
      <c r="IR96" s="2"/>
      <c r="IS96" s="2"/>
      <c r="IT96" s="2"/>
      <c r="IU96" s="16"/>
      <c r="IV96" s="2"/>
      <c r="IW96" s="4">
        <v>0</v>
      </c>
      <c r="IX96" s="4">
        <v>4</v>
      </c>
      <c r="IY96" s="4">
        <v>0</v>
      </c>
      <c r="IZ96" s="2"/>
      <c r="JA96" s="2"/>
      <c r="JB96" s="2"/>
      <c r="JC96" s="16"/>
      <c r="JD96" s="2"/>
      <c r="JE96" s="16"/>
      <c r="JF96" s="2"/>
      <c r="JG96" s="7">
        <v>0</v>
      </c>
      <c r="JH96" s="2"/>
      <c r="JI96" s="2"/>
      <c r="JJ96" s="4">
        <v>0</v>
      </c>
      <c r="JK96" s="4">
        <v>6</v>
      </c>
      <c r="JL96" s="4">
        <v>0</v>
      </c>
      <c r="JM96" s="3">
        <v>2</v>
      </c>
      <c r="JN96" s="3">
        <v>12</v>
      </c>
      <c r="JO96" s="3">
        <v>16.670000000000002</v>
      </c>
      <c r="JP96" s="1">
        <v>47</v>
      </c>
      <c r="JQ96" s="1">
        <v>100</v>
      </c>
      <c r="JR96" s="1">
        <v>47</v>
      </c>
    </row>
    <row r="97" spans="1:278" ht="16.350000000000001" customHeight="1" x14ac:dyDescent="0.25">
      <c r="A97" s="1">
        <v>1706</v>
      </c>
      <c r="B97" s="2" t="s">
        <v>1049</v>
      </c>
      <c r="C97" s="2" t="s">
        <v>871</v>
      </c>
      <c r="D97" s="2" t="s">
        <v>56</v>
      </c>
      <c r="E97" s="2" t="s">
        <v>2086</v>
      </c>
      <c r="F97" s="2" t="s">
        <v>1996</v>
      </c>
      <c r="G97" s="16"/>
      <c r="H97" s="2"/>
      <c r="I97" s="16"/>
      <c r="J97" s="7">
        <v>0</v>
      </c>
      <c r="K97" s="2"/>
      <c r="L97" s="2"/>
      <c r="M97" s="4">
        <v>0</v>
      </c>
      <c r="N97" s="4">
        <v>2</v>
      </c>
      <c r="O97" s="4">
        <v>0</v>
      </c>
      <c r="P97" s="16"/>
      <c r="Q97" s="2"/>
      <c r="R97" s="2"/>
      <c r="S97" s="2"/>
      <c r="T97" s="6">
        <v>2</v>
      </c>
      <c r="U97" s="2"/>
      <c r="V97" s="4">
        <v>2</v>
      </c>
      <c r="W97" s="4">
        <v>2</v>
      </c>
      <c r="X97" s="4">
        <v>100</v>
      </c>
      <c r="Y97" s="16"/>
      <c r="Z97" s="2"/>
      <c r="AA97" s="2"/>
      <c r="AB97" s="2"/>
      <c r="AC97" s="16"/>
      <c r="AD97" s="6">
        <v>2</v>
      </c>
      <c r="AE97" s="4">
        <v>2</v>
      </c>
      <c r="AF97" s="4">
        <v>2</v>
      </c>
      <c r="AG97" s="4">
        <v>100</v>
      </c>
      <c r="AH97" s="6">
        <v>2</v>
      </c>
      <c r="AI97" s="16"/>
      <c r="AJ97" s="2"/>
      <c r="AK97" s="2"/>
      <c r="AL97" s="2"/>
      <c r="AM97" s="16"/>
      <c r="AN97" s="4">
        <v>2</v>
      </c>
      <c r="AO97" s="4">
        <v>2</v>
      </c>
      <c r="AP97" s="4">
        <v>100</v>
      </c>
      <c r="AQ97" s="2"/>
      <c r="AR97" s="2"/>
      <c r="AS97" s="2"/>
      <c r="AT97" s="2"/>
      <c r="AU97" s="2"/>
      <c r="AV97" s="7">
        <v>0</v>
      </c>
      <c r="AW97" s="4">
        <v>0</v>
      </c>
      <c r="AX97" s="4">
        <v>2</v>
      </c>
      <c r="AY97" s="4">
        <v>0</v>
      </c>
      <c r="AZ97" s="2"/>
      <c r="BA97" s="2"/>
      <c r="BB97" s="16"/>
      <c r="BC97" s="7">
        <v>0</v>
      </c>
      <c r="BD97" s="2"/>
      <c r="BE97" s="16"/>
      <c r="BF97" s="4">
        <v>0</v>
      </c>
      <c r="BG97" s="4">
        <v>4</v>
      </c>
      <c r="BH97" s="4">
        <v>0</v>
      </c>
      <c r="BI97" s="2"/>
      <c r="BJ97" s="16"/>
      <c r="BK97" s="2"/>
      <c r="BL97" s="16"/>
      <c r="BM97" s="2"/>
      <c r="BN97" s="6">
        <v>4</v>
      </c>
      <c r="BO97" s="4">
        <v>4</v>
      </c>
      <c r="BP97" s="4">
        <v>4</v>
      </c>
      <c r="BQ97" s="4">
        <v>100</v>
      </c>
      <c r="BR97" s="7">
        <v>0</v>
      </c>
      <c r="BS97" s="16"/>
      <c r="BT97" s="16"/>
      <c r="BU97" s="2"/>
      <c r="BV97" s="2"/>
      <c r="BW97" s="2"/>
      <c r="BX97" s="4">
        <v>0</v>
      </c>
      <c r="BY97" s="4">
        <v>4</v>
      </c>
      <c r="BZ97" s="4">
        <v>0</v>
      </c>
      <c r="CA97" s="2"/>
      <c r="CB97" s="2"/>
      <c r="CC97" s="2"/>
      <c r="CD97" s="16"/>
      <c r="CE97" s="2"/>
      <c r="CF97" s="6">
        <v>4</v>
      </c>
      <c r="CG97" s="4">
        <v>4</v>
      </c>
      <c r="CH97" s="4">
        <v>4</v>
      </c>
      <c r="CI97" s="4">
        <v>100</v>
      </c>
      <c r="CJ97" s="2"/>
      <c r="CK97" s="2"/>
      <c r="CL97" s="16"/>
      <c r="CM97" s="2"/>
      <c r="CN97" s="16"/>
      <c r="CO97" s="6">
        <v>4</v>
      </c>
      <c r="CP97" s="4">
        <v>4</v>
      </c>
      <c r="CQ97" s="4">
        <v>4</v>
      </c>
      <c r="CR97" s="4">
        <v>100</v>
      </c>
      <c r="CS97" s="3">
        <v>18</v>
      </c>
      <c r="CT97" s="3">
        <v>30</v>
      </c>
      <c r="CU97" s="3">
        <v>60</v>
      </c>
      <c r="CV97" s="2"/>
      <c r="CW97" s="16"/>
      <c r="CX97" s="2"/>
      <c r="CY97" s="2"/>
      <c r="CZ97" s="7">
        <v>0</v>
      </c>
      <c r="DA97" s="2"/>
      <c r="DB97" s="4">
        <v>0</v>
      </c>
      <c r="DC97" s="4">
        <v>4</v>
      </c>
      <c r="DD97" s="4">
        <v>0</v>
      </c>
      <c r="DE97" s="2"/>
      <c r="DF97" s="16"/>
      <c r="DG97" s="2"/>
      <c r="DH97" s="2"/>
      <c r="DI97" s="2"/>
      <c r="DJ97" s="6">
        <v>4</v>
      </c>
      <c r="DK97" s="4">
        <v>4</v>
      </c>
      <c r="DL97" s="4">
        <v>4</v>
      </c>
      <c r="DM97" s="4">
        <v>100</v>
      </c>
      <c r="DN97" s="2"/>
      <c r="DO97" s="2"/>
      <c r="DP97" s="2"/>
      <c r="DQ97" s="16"/>
      <c r="DR97" s="2"/>
      <c r="DS97" s="7">
        <v>0</v>
      </c>
      <c r="DT97" s="4">
        <v>0</v>
      </c>
      <c r="DU97" s="4">
        <v>6</v>
      </c>
      <c r="DV97" s="4">
        <v>0</v>
      </c>
      <c r="DW97" s="8">
        <v>3</v>
      </c>
      <c r="DX97" s="16"/>
      <c r="DY97" s="2"/>
      <c r="DZ97" s="2"/>
      <c r="EA97" s="2"/>
      <c r="EB97" s="2"/>
      <c r="EC97" s="4">
        <v>3</v>
      </c>
      <c r="ED97" s="4">
        <v>6</v>
      </c>
      <c r="EE97" s="4">
        <v>50</v>
      </c>
      <c r="EF97" s="2"/>
      <c r="EG97" s="2"/>
      <c r="EH97" s="2"/>
      <c r="EI97" s="16"/>
      <c r="EJ97" s="16"/>
      <c r="EK97" s="8">
        <v>3</v>
      </c>
      <c r="EL97" s="4">
        <v>3</v>
      </c>
      <c r="EM97" s="4">
        <v>6</v>
      </c>
      <c r="EN97" s="4">
        <v>50</v>
      </c>
      <c r="EO97" s="6">
        <v>6</v>
      </c>
      <c r="EP97" s="2"/>
      <c r="EQ97" s="2"/>
      <c r="ER97" s="2"/>
      <c r="ES97" s="2"/>
      <c r="ET97" s="16"/>
      <c r="EU97" s="4">
        <v>6</v>
      </c>
      <c r="EV97" s="4">
        <v>6</v>
      </c>
      <c r="EW97" s="4">
        <v>100</v>
      </c>
      <c r="EX97" s="6">
        <v>6</v>
      </c>
      <c r="EY97" s="16"/>
      <c r="EZ97" s="2"/>
      <c r="FA97" s="2"/>
      <c r="FB97" s="2"/>
      <c r="FC97" s="2"/>
      <c r="FD97" s="4">
        <v>6</v>
      </c>
      <c r="FE97" s="4">
        <v>6</v>
      </c>
      <c r="FF97" s="4">
        <v>100</v>
      </c>
      <c r="FG97" s="3">
        <v>22</v>
      </c>
      <c r="FH97" s="3">
        <v>38</v>
      </c>
      <c r="FI97" s="3">
        <v>57.89</v>
      </c>
      <c r="FJ97" s="2"/>
      <c r="FK97" s="2"/>
      <c r="FL97" s="7">
        <v>0</v>
      </c>
      <c r="FM97" s="2"/>
      <c r="FN97" s="16"/>
      <c r="FO97" s="2"/>
      <c r="FP97" s="2"/>
      <c r="FQ97" s="2"/>
      <c r="FR97" s="2"/>
      <c r="FS97" s="16"/>
      <c r="FT97" s="4">
        <v>0</v>
      </c>
      <c r="FU97" s="4">
        <v>2</v>
      </c>
      <c r="FV97" s="4">
        <v>0</v>
      </c>
      <c r="FW97" s="2"/>
      <c r="FX97" s="16"/>
      <c r="FY97" s="2"/>
      <c r="FZ97" s="2"/>
      <c r="GA97" s="2"/>
      <c r="GB97" s="16"/>
      <c r="GC97" s="2"/>
      <c r="GD97" s="2"/>
      <c r="GE97" s="7">
        <v>0</v>
      </c>
      <c r="GF97" s="2"/>
      <c r="GG97" s="4">
        <v>0</v>
      </c>
      <c r="GH97" s="4">
        <v>4</v>
      </c>
      <c r="GI97" s="4">
        <v>0</v>
      </c>
      <c r="GJ97" s="7">
        <v>0</v>
      </c>
      <c r="GK97" s="2"/>
      <c r="GL97" s="2"/>
      <c r="GM97" s="2"/>
      <c r="GN97" s="2"/>
      <c r="GO97" s="16"/>
      <c r="GP97" s="16"/>
      <c r="GQ97" s="2"/>
      <c r="GR97" s="2"/>
      <c r="GS97" s="2"/>
      <c r="GT97" s="4">
        <v>0</v>
      </c>
      <c r="GU97" s="4">
        <v>4</v>
      </c>
      <c r="GV97" s="4">
        <v>0</v>
      </c>
      <c r="GW97" s="16"/>
      <c r="GX97" s="2"/>
      <c r="GY97" s="2"/>
      <c r="GZ97" s="16"/>
      <c r="HA97" s="2"/>
      <c r="HB97" s="2"/>
      <c r="HC97" s="2"/>
      <c r="HD97" s="2"/>
      <c r="HE97" s="7">
        <v>0</v>
      </c>
      <c r="HF97" s="2"/>
      <c r="HG97" s="4">
        <v>0</v>
      </c>
      <c r="HH97" s="4">
        <v>4</v>
      </c>
      <c r="HI97" s="4">
        <v>0</v>
      </c>
      <c r="HJ97" s="16"/>
      <c r="HK97" s="6">
        <v>6</v>
      </c>
      <c r="HL97" s="2"/>
      <c r="HM97" s="2"/>
      <c r="HN97" s="2"/>
      <c r="HO97" s="16"/>
      <c r="HP97" s="2"/>
      <c r="HQ97" s="2"/>
      <c r="HR97" s="2"/>
      <c r="HS97" s="2"/>
      <c r="HT97" s="4">
        <v>6</v>
      </c>
      <c r="HU97" s="4">
        <v>6</v>
      </c>
      <c r="HV97" s="4">
        <v>100</v>
      </c>
      <c r="HW97" s="3">
        <v>6</v>
      </c>
      <c r="HX97" s="3">
        <v>20</v>
      </c>
      <c r="HY97" s="3">
        <v>30</v>
      </c>
      <c r="HZ97" s="2"/>
      <c r="IA97" s="2"/>
      <c r="IB97" s="2"/>
      <c r="IC97" s="2"/>
      <c r="ID97" s="6">
        <v>2</v>
      </c>
      <c r="IE97" s="16"/>
      <c r="IF97" s="16"/>
      <c r="IG97" s="2"/>
      <c r="IH97" s="2"/>
      <c r="II97" s="2"/>
      <c r="IJ97" s="4">
        <v>2</v>
      </c>
      <c r="IK97" s="4">
        <v>2</v>
      </c>
      <c r="IL97" s="4">
        <v>100</v>
      </c>
      <c r="IM97" s="16"/>
      <c r="IN97" s="2"/>
      <c r="IO97" s="2"/>
      <c r="IP97" s="2"/>
      <c r="IQ97" s="2"/>
      <c r="IR97" s="7">
        <v>0</v>
      </c>
      <c r="IS97" s="2"/>
      <c r="IT97" s="2"/>
      <c r="IU97" s="2"/>
      <c r="IV97" s="16"/>
      <c r="IW97" s="4">
        <v>0</v>
      </c>
      <c r="IX97" s="4">
        <v>4</v>
      </c>
      <c r="IY97" s="4">
        <v>0</v>
      </c>
      <c r="IZ97" s="2"/>
      <c r="JA97" s="2"/>
      <c r="JB97" s="2"/>
      <c r="JC97" s="16"/>
      <c r="JD97" s="2"/>
      <c r="JE97" s="2"/>
      <c r="JF97" s="2"/>
      <c r="JG97" s="2"/>
      <c r="JH97" s="2"/>
      <c r="JI97" s="7">
        <v>0</v>
      </c>
      <c r="JJ97" s="4">
        <v>0</v>
      </c>
      <c r="JK97" s="4">
        <v>6</v>
      </c>
      <c r="JL97" s="4">
        <v>0</v>
      </c>
      <c r="JM97" s="3">
        <v>2</v>
      </c>
      <c r="JN97" s="3">
        <v>12</v>
      </c>
      <c r="JO97" s="3">
        <v>16.670000000000002</v>
      </c>
      <c r="JP97" s="1">
        <v>48</v>
      </c>
      <c r="JQ97" s="1">
        <v>100</v>
      </c>
      <c r="JR97" s="1">
        <v>48</v>
      </c>
    </row>
    <row r="98" spans="1:278" ht="16.350000000000001" customHeight="1" x14ac:dyDescent="0.25">
      <c r="A98" s="1">
        <v>5222</v>
      </c>
      <c r="B98" s="2" t="s">
        <v>59</v>
      </c>
      <c r="C98" s="2" t="s">
        <v>60</v>
      </c>
      <c r="D98" s="2" t="s">
        <v>61</v>
      </c>
      <c r="E98" s="2" t="s">
        <v>2087</v>
      </c>
      <c r="F98" s="2" t="s">
        <v>1992</v>
      </c>
      <c r="G98" s="2"/>
      <c r="H98" s="6">
        <v>2</v>
      </c>
      <c r="I98" s="2"/>
      <c r="J98" s="16"/>
      <c r="K98" s="2"/>
      <c r="L98" s="16"/>
      <c r="M98" s="4">
        <v>2</v>
      </c>
      <c r="N98" s="4">
        <v>2</v>
      </c>
      <c r="O98" s="4">
        <v>100</v>
      </c>
      <c r="P98" s="2"/>
      <c r="Q98" s="2"/>
      <c r="R98" s="16"/>
      <c r="S98" s="2"/>
      <c r="T98" s="16"/>
      <c r="U98" s="7">
        <v>0</v>
      </c>
      <c r="V98" s="4">
        <v>0</v>
      </c>
      <c r="W98" s="4">
        <v>2</v>
      </c>
      <c r="X98" s="4">
        <v>0</v>
      </c>
      <c r="Y98" s="6">
        <v>2</v>
      </c>
      <c r="Z98" s="2"/>
      <c r="AA98" s="2"/>
      <c r="AB98" s="16"/>
      <c r="AC98" s="2"/>
      <c r="AD98" s="16"/>
      <c r="AE98" s="4">
        <v>2</v>
      </c>
      <c r="AF98" s="4">
        <v>2</v>
      </c>
      <c r="AG98" s="4">
        <v>100</v>
      </c>
      <c r="AH98" s="2"/>
      <c r="AI98" s="6">
        <v>2</v>
      </c>
      <c r="AJ98" s="2"/>
      <c r="AK98" s="16"/>
      <c r="AL98" s="2"/>
      <c r="AM98" s="16"/>
      <c r="AN98" s="4">
        <v>2</v>
      </c>
      <c r="AO98" s="4">
        <v>2</v>
      </c>
      <c r="AP98" s="4">
        <v>100</v>
      </c>
      <c r="AQ98" s="2"/>
      <c r="AR98" s="16"/>
      <c r="AS98" s="16"/>
      <c r="AT98" s="2"/>
      <c r="AU98" s="2"/>
      <c r="AV98" s="7">
        <v>0</v>
      </c>
      <c r="AW98" s="4">
        <v>0</v>
      </c>
      <c r="AX98" s="4">
        <v>2</v>
      </c>
      <c r="AY98" s="4">
        <v>0</v>
      </c>
      <c r="AZ98" s="7">
        <v>0</v>
      </c>
      <c r="BA98" s="2"/>
      <c r="BB98" s="16"/>
      <c r="BC98" s="16"/>
      <c r="BD98" s="2"/>
      <c r="BE98" s="2"/>
      <c r="BF98" s="4">
        <v>0</v>
      </c>
      <c r="BG98" s="4">
        <v>4</v>
      </c>
      <c r="BH98" s="4">
        <v>0</v>
      </c>
      <c r="BI98" s="6">
        <v>4</v>
      </c>
      <c r="BJ98" s="16"/>
      <c r="BK98" s="16"/>
      <c r="BL98" s="2"/>
      <c r="BM98" s="2"/>
      <c r="BN98" s="2"/>
      <c r="BO98" s="4">
        <v>4</v>
      </c>
      <c r="BP98" s="4">
        <v>4</v>
      </c>
      <c r="BQ98" s="4">
        <v>100</v>
      </c>
      <c r="BR98" s="6">
        <v>4</v>
      </c>
      <c r="BS98" s="2"/>
      <c r="BT98" s="16"/>
      <c r="BU98" s="16"/>
      <c r="BV98" s="2"/>
      <c r="BW98" s="2"/>
      <c r="BX98" s="4">
        <v>4</v>
      </c>
      <c r="BY98" s="4">
        <v>4</v>
      </c>
      <c r="BZ98" s="4">
        <v>100</v>
      </c>
      <c r="CA98" s="16"/>
      <c r="CB98" s="16"/>
      <c r="CC98" s="2"/>
      <c r="CD98" s="2"/>
      <c r="CE98" s="6">
        <v>4</v>
      </c>
      <c r="CF98" s="2"/>
      <c r="CG98" s="4">
        <v>4</v>
      </c>
      <c r="CH98" s="4">
        <v>4</v>
      </c>
      <c r="CI98" s="4">
        <v>100</v>
      </c>
      <c r="CJ98" s="7">
        <v>0</v>
      </c>
      <c r="CK98" s="16"/>
      <c r="CL98" s="2"/>
      <c r="CM98" s="2"/>
      <c r="CN98" s="2"/>
      <c r="CO98" s="2"/>
      <c r="CP98" s="4">
        <v>0</v>
      </c>
      <c r="CQ98" s="4">
        <v>4</v>
      </c>
      <c r="CR98" s="4">
        <v>0</v>
      </c>
      <c r="CS98" s="3">
        <v>18</v>
      </c>
      <c r="CT98" s="3">
        <v>30</v>
      </c>
      <c r="CU98" s="3">
        <v>60</v>
      </c>
      <c r="CV98" s="6">
        <v>4</v>
      </c>
      <c r="CW98" s="2"/>
      <c r="CX98" s="16"/>
      <c r="CY98" s="2"/>
      <c r="CZ98" s="16"/>
      <c r="DA98" s="2"/>
      <c r="DB98" s="4">
        <v>4</v>
      </c>
      <c r="DC98" s="4">
        <v>4</v>
      </c>
      <c r="DD98" s="4">
        <v>100</v>
      </c>
      <c r="DE98" s="2"/>
      <c r="DF98" s="16"/>
      <c r="DG98" s="2"/>
      <c r="DH98" s="2"/>
      <c r="DI98" s="2"/>
      <c r="DJ98" s="6">
        <v>4</v>
      </c>
      <c r="DK98" s="4">
        <v>4</v>
      </c>
      <c r="DL98" s="4">
        <v>4</v>
      </c>
      <c r="DM98" s="4">
        <v>100</v>
      </c>
      <c r="DN98" s="2"/>
      <c r="DO98" s="2"/>
      <c r="DP98" s="7">
        <v>0</v>
      </c>
      <c r="DQ98" s="2"/>
      <c r="DR98" s="2"/>
      <c r="DS98" s="2"/>
      <c r="DT98" s="4">
        <v>0</v>
      </c>
      <c r="DU98" s="4">
        <v>6</v>
      </c>
      <c r="DV98" s="4">
        <v>0</v>
      </c>
      <c r="DW98" s="2"/>
      <c r="DX98" s="6">
        <v>6</v>
      </c>
      <c r="DY98" s="2"/>
      <c r="DZ98" s="2"/>
      <c r="EA98" s="2"/>
      <c r="EB98" s="16"/>
      <c r="EC98" s="4">
        <v>6</v>
      </c>
      <c r="ED98" s="4">
        <v>6</v>
      </c>
      <c r="EE98" s="4">
        <v>100</v>
      </c>
      <c r="EF98" s="8">
        <v>2</v>
      </c>
      <c r="EG98" s="2"/>
      <c r="EH98" s="16"/>
      <c r="EI98" s="16"/>
      <c r="EJ98" s="2"/>
      <c r="EK98" s="2"/>
      <c r="EL98" s="4">
        <v>2</v>
      </c>
      <c r="EM98" s="4">
        <v>6</v>
      </c>
      <c r="EN98" s="4">
        <v>33.33</v>
      </c>
      <c r="EO98" s="16"/>
      <c r="EP98" s="2"/>
      <c r="EQ98" s="2"/>
      <c r="ER98" s="16"/>
      <c r="ES98" s="2"/>
      <c r="ET98" s="6">
        <v>6</v>
      </c>
      <c r="EU98" s="4">
        <v>6</v>
      </c>
      <c r="EV98" s="4">
        <v>6</v>
      </c>
      <c r="EW98" s="4">
        <v>100</v>
      </c>
      <c r="EX98" s="2"/>
      <c r="EY98" s="2"/>
      <c r="EZ98" s="2"/>
      <c r="FA98" s="6">
        <v>6</v>
      </c>
      <c r="FB98" s="16"/>
      <c r="FC98" s="2"/>
      <c r="FD98" s="4">
        <v>6</v>
      </c>
      <c r="FE98" s="4">
        <v>6</v>
      </c>
      <c r="FF98" s="4">
        <v>100</v>
      </c>
      <c r="FG98" s="3">
        <v>28</v>
      </c>
      <c r="FH98" s="3">
        <v>38</v>
      </c>
      <c r="FI98" s="3">
        <v>73.680000000000007</v>
      </c>
      <c r="FJ98" s="2"/>
      <c r="FK98" s="2"/>
      <c r="FL98" s="16"/>
      <c r="FM98" s="2"/>
      <c r="FN98" s="2"/>
      <c r="FO98" s="2"/>
      <c r="FP98" s="6">
        <v>2</v>
      </c>
      <c r="FQ98" s="2"/>
      <c r="FR98" s="2"/>
      <c r="FS98" s="16"/>
      <c r="FT98" s="4">
        <v>2</v>
      </c>
      <c r="FU98" s="4">
        <v>2</v>
      </c>
      <c r="FV98" s="4">
        <v>100</v>
      </c>
      <c r="FW98" s="16"/>
      <c r="FX98" s="16"/>
      <c r="FY98" s="2"/>
      <c r="FZ98" s="2"/>
      <c r="GA98" s="2"/>
      <c r="GB98" s="2"/>
      <c r="GC98" s="2"/>
      <c r="GD98" s="7">
        <v>0</v>
      </c>
      <c r="GE98" s="2"/>
      <c r="GF98" s="2"/>
      <c r="GG98" s="4">
        <v>0</v>
      </c>
      <c r="GH98" s="4">
        <v>4</v>
      </c>
      <c r="GI98" s="4">
        <v>0</v>
      </c>
      <c r="GJ98" s="7">
        <v>0</v>
      </c>
      <c r="GK98" s="2"/>
      <c r="GL98" s="2"/>
      <c r="GM98" s="16"/>
      <c r="GN98" s="2"/>
      <c r="GO98" s="2"/>
      <c r="GP98" s="2"/>
      <c r="GQ98" s="2"/>
      <c r="GR98" s="16"/>
      <c r="GS98" s="2"/>
      <c r="GT98" s="4">
        <v>0</v>
      </c>
      <c r="GU98" s="4">
        <v>4</v>
      </c>
      <c r="GV98" s="4">
        <v>0</v>
      </c>
      <c r="GW98" s="2"/>
      <c r="GX98" s="7">
        <v>0</v>
      </c>
      <c r="GY98" s="16"/>
      <c r="GZ98" s="2"/>
      <c r="HA98" s="2"/>
      <c r="HB98" s="2"/>
      <c r="HC98" s="2"/>
      <c r="HD98" s="16"/>
      <c r="HE98" s="2"/>
      <c r="HF98" s="2"/>
      <c r="HG98" s="4">
        <v>0</v>
      </c>
      <c r="HH98" s="4">
        <v>4</v>
      </c>
      <c r="HI98" s="4">
        <v>0</v>
      </c>
      <c r="HJ98" s="16"/>
      <c r="HK98" s="16"/>
      <c r="HL98" s="2"/>
      <c r="HM98" s="2"/>
      <c r="HN98" s="2"/>
      <c r="HO98" s="6">
        <v>6</v>
      </c>
      <c r="HP98" s="2"/>
      <c r="HQ98" s="2"/>
      <c r="HR98" s="2"/>
      <c r="HS98" s="2"/>
      <c r="HT98" s="4">
        <v>6</v>
      </c>
      <c r="HU98" s="4">
        <v>6</v>
      </c>
      <c r="HV98" s="4">
        <v>100</v>
      </c>
      <c r="HW98" s="3">
        <v>8</v>
      </c>
      <c r="HX98" s="3">
        <v>20</v>
      </c>
      <c r="HY98" s="3">
        <v>40</v>
      </c>
      <c r="HZ98" s="2"/>
      <c r="IA98" s="2"/>
      <c r="IB98" s="2"/>
      <c r="IC98" s="2"/>
      <c r="ID98" s="2"/>
      <c r="IE98" s="2"/>
      <c r="IF98" s="16"/>
      <c r="IG98" s="6">
        <v>2</v>
      </c>
      <c r="IH98" s="16"/>
      <c r="II98" s="2"/>
      <c r="IJ98" s="4">
        <v>2</v>
      </c>
      <c r="IK98" s="4">
        <v>2</v>
      </c>
      <c r="IL98" s="4">
        <v>100</v>
      </c>
      <c r="IM98" s="2"/>
      <c r="IN98" s="2"/>
      <c r="IO98" s="16"/>
      <c r="IP98" s="2"/>
      <c r="IQ98" s="16"/>
      <c r="IR98" s="2"/>
      <c r="IS98" s="2"/>
      <c r="IT98" s="2"/>
      <c r="IU98" s="2"/>
      <c r="IV98" s="6">
        <v>4</v>
      </c>
      <c r="IW98" s="4">
        <v>4</v>
      </c>
      <c r="IX98" s="4">
        <v>4</v>
      </c>
      <c r="IY98" s="4">
        <v>100</v>
      </c>
      <c r="IZ98" s="2"/>
      <c r="JA98" s="2"/>
      <c r="JB98" s="2"/>
      <c r="JC98" s="8">
        <v>3</v>
      </c>
      <c r="JD98" s="2"/>
      <c r="JE98" s="16"/>
      <c r="JF98" s="2"/>
      <c r="JG98" s="2"/>
      <c r="JH98" s="16"/>
      <c r="JI98" s="2"/>
      <c r="JJ98" s="4">
        <v>3</v>
      </c>
      <c r="JK98" s="4">
        <v>6</v>
      </c>
      <c r="JL98" s="4">
        <v>50</v>
      </c>
      <c r="JM98" s="3">
        <v>9</v>
      </c>
      <c r="JN98" s="3">
        <v>12</v>
      </c>
      <c r="JO98" s="3">
        <v>75</v>
      </c>
      <c r="JP98" s="1">
        <v>63</v>
      </c>
      <c r="JQ98" s="1">
        <v>100</v>
      </c>
      <c r="JR98" s="1">
        <v>63</v>
      </c>
    </row>
    <row r="99" spans="1:278" ht="16.350000000000001" customHeight="1" x14ac:dyDescent="0.25">
      <c r="A99" s="1">
        <v>1818</v>
      </c>
      <c r="B99" s="2" t="s">
        <v>1006</v>
      </c>
      <c r="C99" s="2" t="s">
        <v>957</v>
      </c>
      <c r="D99" s="2" t="s">
        <v>125</v>
      </c>
      <c r="E99" s="2" t="s">
        <v>2028</v>
      </c>
      <c r="F99" s="2" t="s">
        <v>1961</v>
      </c>
      <c r="G99" s="2"/>
      <c r="H99" s="16"/>
      <c r="I99" s="16"/>
      <c r="J99" s="2"/>
      <c r="K99" s="6">
        <v>2</v>
      </c>
      <c r="L99" s="2"/>
      <c r="M99" s="4">
        <v>2</v>
      </c>
      <c r="N99" s="4">
        <v>2</v>
      </c>
      <c r="O99" s="4">
        <v>100</v>
      </c>
      <c r="P99" s="6">
        <v>2</v>
      </c>
      <c r="Q99" s="16"/>
      <c r="R99" s="2"/>
      <c r="S99" s="2"/>
      <c r="T99" s="16"/>
      <c r="U99" s="2"/>
      <c r="V99" s="4">
        <v>2</v>
      </c>
      <c r="W99" s="4">
        <v>2</v>
      </c>
      <c r="X99" s="4">
        <v>100</v>
      </c>
      <c r="Y99" s="2"/>
      <c r="Z99" s="2"/>
      <c r="AA99" s="2"/>
      <c r="AB99" s="16"/>
      <c r="AC99" s="7">
        <v>0</v>
      </c>
      <c r="AD99" s="2"/>
      <c r="AE99" s="4">
        <v>0</v>
      </c>
      <c r="AF99" s="4">
        <v>2</v>
      </c>
      <c r="AG99" s="4">
        <v>0</v>
      </c>
      <c r="AH99" s="2"/>
      <c r="AI99" s="16"/>
      <c r="AJ99" s="6">
        <v>2</v>
      </c>
      <c r="AK99" s="2"/>
      <c r="AL99" s="2"/>
      <c r="AM99" s="2"/>
      <c r="AN99" s="4">
        <v>2</v>
      </c>
      <c r="AO99" s="4">
        <v>2</v>
      </c>
      <c r="AP99" s="4">
        <v>100</v>
      </c>
      <c r="AQ99" s="16"/>
      <c r="AR99" s="2"/>
      <c r="AS99" s="6">
        <v>2</v>
      </c>
      <c r="AT99" s="2"/>
      <c r="AU99" s="16"/>
      <c r="AV99" s="2"/>
      <c r="AW99" s="4">
        <v>2</v>
      </c>
      <c r="AX99" s="4">
        <v>2</v>
      </c>
      <c r="AY99" s="4">
        <v>100</v>
      </c>
      <c r="AZ99" s="2"/>
      <c r="BA99" s="16"/>
      <c r="BB99" s="2"/>
      <c r="BC99" s="2"/>
      <c r="BD99" s="16"/>
      <c r="BE99" s="7">
        <v>0</v>
      </c>
      <c r="BF99" s="4">
        <v>0</v>
      </c>
      <c r="BG99" s="4">
        <v>4</v>
      </c>
      <c r="BH99" s="4">
        <v>0</v>
      </c>
      <c r="BI99" s="2"/>
      <c r="BJ99" s="2"/>
      <c r="BK99" s="16"/>
      <c r="BL99" s="7">
        <v>0</v>
      </c>
      <c r="BM99" s="2"/>
      <c r="BN99" s="2"/>
      <c r="BO99" s="4">
        <v>0</v>
      </c>
      <c r="BP99" s="4">
        <v>4</v>
      </c>
      <c r="BQ99" s="4">
        <v>0</v>
      </c>
      <c r="BR99" s="2"/>
      <c r="BS99" s="16"/>
      <c r="BT99" s="2"/>
      <c r="BU99" s="2"/>
      <c r="BV99" s="7">
        <v>0</v>
      </c>
      <c r="BW99" s="2"/>
      <c r="BX99" s="4">
        <v>0</v>
      </c>
      <c r="BY99" s="4">
        <v>4</v>
      </c>
      <c r="BZ99" s="4">
        <v>0</v>
      </c>
      <c r="CA99" s="7">
        <v>0</v>
      </c>
      <c r="CB99" s="2"/>
      <c r="CC99" s="2"/>
      <c r="CD99" s="2"/>
      <c r="CE99" s="2"/>
      <c r="CF99" s="16"/>
      <c r="CG99" s="4">
        <v>0</v>
      </c>
      <c r="CH99" s="4">
        <v>4</v>
      </c>
      <c r="CI99" s="4">
        <v>0</v>
      </c>
      <c r="CJ99" s="7">
        <v>0</v>
      </c>
      <c r="CK99" s="16"/>
      <c r="CL99" s="2"/>
      <c r="CM99" s="2"/>
      <c r="CN99" s="2"/>
      <c r="CO99" s="2"/>
      <c r="CP99" s="4">
        <v>0</v>
      </c>
      <c r="CQ99" s="4">
        <v>4</v>
      </c>
      <c r="CR99" s="4">
        <v>0</v>
      </c>
      <c r="CS99" s="3">
        <v>8</v>
      </c>
      <c r="CT99" s="3">
        <v>30</v>
      </c>
      <c r="CU99" s="3">
        <v>26.67</v>
      </c>
      <c r="CV99" s="16"/>
      <c r="CW99" s="6">
        <v>4</v>
      </c>
      <c r="CX99" s="2"/>
      <c r="CY99" s="16"/>
      <c r="CZ99" s="2"/>
      <c r="DA99" s="2"/>
      <c r="DB99" s="4">
        <v>4</v>
      </c>
      <c r="DC99" s="4">
        <v>4</v>
      </c>
      <c r="DD99" s="4">
        <v>100</v>
      </c>
      <c r="DE99" s="6">
        <v>4</v>
      </c>
      <c r="DF99" s="16"/>
      <c r="DG99" s="2"/>
      <c r="DH99" s="2"/>
      <c r="DI99" s="2"/>
      <c r="DJ99" s="16"/>
      <c r="DK99" s="4">
        <v>4</v>
      </c>
      <c r="DL99" s="4">
        <v>4</v>
      </c>
      <c r="DM99" s="4">
        <v>100</v>
      </c>
      <c r="DN99" s="2"/>
      <c r="DO99" s="2"/>
      <c r="DP99" s="2"/>
      <c r="DQ99" s="6">
        <v>6</v>
      </c>
      <c r="DR99" s="16"/>
      <c r="DS99" s="2"/>
      <c r="DT99" s="4">
        <v>6</v>
      </c>
      <c r="DU99" s="4">
        <v>6</v>
      </c>
      <c r="DV99" s="4">
        <v>100</v>
      </c>
      <c r="DW99" s="6">
        <v>6</v>
      </c>
      <c r="DX99" s="16"/>
      <c r="DY99" s="2"/>
      <c r="DZ99" s="2"/>
      <c r="EA99" s="2"/>
      <c r="EB99" s="2"/>
      <c r="EC99" s="4">
        <v>6</v>
      </c>
      <c r="ED99" s="4">
        <v>6</v>
      </c>
      <c r="EE99" s="4">
        <v>100</v>
      </c>
      <c r="EF99" s="2"/>
      <c r="EG99" s="2"/>
      <c r="EH99" s="6">
        <v>6</v>
      </c>
      <c r="EI99" s="2"/>
      <c r="EJ99" s="16"/>
      <c r="EK99" s="2"/>
      <c r="EL99" s="4">
        <v>6</v>
      </c>
      <c r="EM99" s="4">
        <v>6</v>
      </c>
      <c r="EN99" s="4">
        <v>100</v>
      </c>
      <c r="EO99" s="2"/>
      <c r="EP99" s="7">
        <v>0</v>
      </c>
      <c r="EQ99" s="2"/>
      <c r="ER99" s="2"/>
      <c r="ES99" s="2"/>
      <c r="ET99" s="16"/>
      <c r="EU99" s="4">
        <v>0</v>
      </c>
      <c r="EV99" s="4">
        <v>6</v>
      </c>
      <c r="EW99" s="4">
        <v>0</v>
      </c>
      <c r="EX99" s="2"/>
      <c r="EY99" s="6">
        <v>6</v>
      </c>
      <c r="EZ99" s="2"/>
      <c r="FA99" s="2"/>
      <c r="FB99" s="16"/>
      <c r="FC99" s="16"/>
      <c r="FD99" s="4">
        <v>6</v>
      </c>
      <c r="FE99" s="4">
        <v>6</v>
      </c>
      <c r="FF99" s="4">
        <v>100</v>
      </c>
      <c r="FG99" s="3">
        <v>32</v>
      </c>
      <c r="FH99" s="3">
        <v>38</v>
      </c>
      <c r="FI99" s="3">
        <v>84.21</v>
      </c>
      <c r="FJ99" s="2"/>
      <c r="FK99" s="2"/>
      <c r="FL99" s="2"/>
      <c r="FM99" s="16"/>
      <c r="FN99" s="2"/>
      <c r="FO99" s="2"/>
      <c r="FP99" s="6">
        <v>2</v>
      </c>
      <c r="FQ99" s="16"/>
      <c r="FR99" s="2"/>
      <c r="FS99" s="2"/>
      <c r="FT99" s="4">
        <v>2</v>
      </c>
      <c r="FU99" s="4">
        <v>2</v>
      </c>
      <c r="FV99" s="4">
        <v>100</v>
      </c>
      <c r="FW99" s="2"/>
      <c r="FX99" s="16"/>
      <c r="FY99" s="2"/>
      <c r="FZ99" s="2"/>
      <c r="GA99" s="2"/>
      <c r="GB99" s="2"/>
      <c r="GC99" s="16"/>
      <c r="GD99" s="2"/>
      <c r="GE99" s="6">
        <v>4</v>
      </c>
      <c r="GF99" s="2"/>
      <c r="GG99" s="4">
        <v>4</v>
      </c>
      <c r="GH99" s="4">
        <v>4</v>
      </c>
      <c r="GI99" s="4">
        <v>100</v>
      </c>
      <c r="GJ99" s="2"/>
      <c r="GK99" s="2"/>
      <c r="GL99" s="2"/>
      <c r="GM99" s="6">
        <v>4</v>
      </c>
      <c r="GN99" s="2"/>
      <c r="GO99" s="2"/>
      <c r="GP99" s="2"/>
      <c r="GQ99" s="2"/>
      <c r="GR99" s="2"/>
      <c r="GS99" s="2"/>
      <c r="GT99" s="4">
        <v>4</v>
      </c>
      <c r="GU99" s="4">
        <v>4</v>
      </c>
      <c r="GV99" s="4">
        <v>100</v>
      </c>
      <c r="GW99" s="2"/>
      <c r="GX99" s="16"/>
      <c r="GY99" s="2"/>
      <c r="GZ99" s="2"/>
      <c r="HA99" s="7">
        <v>0</v>
      </c>
      <c r="HB99" s="2"/>
      <c r="HC99" s="2"/>
      <c r="HD99" s="2"/>
      <c r="HE99" s="2"/>
      <c r="HF99" s="2"/>
      <c r="HG99" s="4">
        <v>0</v>
      </c>
      <c r="HH99" s="4">
        <v>4</v>
      </c>
      <c r="HI99" s="4">
        <v>0</v>
      </c>
      <c r="HJ99" s="2"/>
      <c r="HK99" s="2"/>
      <c r="HL99" s="16"/>
      <c r="HM99" s="2"/>
      <c r="HN99" s="2"/>
      <c r="HO99" s="16"/>
      <c r="HP99" s="8">
        <v>2</v>
      </c>
      <c r="HQ99" s="2"/>
      <c r="HR99" s="2"/>
      <c r="HS99" s="2"/>
      <c r="HT99" s="4">
        <v>2</v>
      </c>
      <c r="HU99" s="4">
        <v>6</v>
      </c>
      <c r="HV99" s="4">
        <v>33.33</v>
      </c>
      <c r="HW99" s="3">
        <v>12</v>
      </c>
      <c r="HX99" s="3">
        <v>20</v>
      </c>
      <c r="HY99" s="3">
        <v>60</v>
      </c>
      <c r="HZ99" s="2"/>
      <c r="IA99" s="2"/>
      <c r="IB99" s="2"/>
      <c r="IC99" s="2"/>
      <c r="ID99" s="2"/>
      <c r="IE99" s="16"/>
      <c r="IF99" s="2"/>
      <c r="IG99" s="2"/>
      <c r="IH99" s="2"/>
      <c r="II99" s="6">
        <v>2</v>
      </c>
      <c r="IJ99" s="4">
        <v>2</v>
      </c>
      <c r="IK99" s="4">
        <v>2</v>
      </c>
      <c r="IL99" s="4">
        <v>100</v>
      </c>
      <c r="IM99" s="2"/>
      <c r="IN99" s="2"/>
      <c r="IO99" s="16"/>
      <c r="IP99" s="2"/>
      <c r="IQ99" s="2"/>
      <c r="IR99" s="2"/>
      <c r="IS99" s="2"/>
      <c r="IT99" s="2"/>
      <c r="IU99" s="16"/>
      <c r="IV99" s="6">
        <v>4</v>
      </c>
      <c r="IW99" s="4">
        <v>4</v>
      </c>
      <c r="IX99" s="4">
        <v>4</v>
      </c>
      <c r="IY99" s="4">
        <v>100</v>
      </c>
      <c r="IZ99" s="2"/>
      <c r="JA99" s="2"/>
      <c r="JB99" s="2"/>
      <c r="JC99" s="2"/>
      <c r="JD99" s="2"/>
      <c r="JE99" s="16"/>
      <c r="JF99" s="2"/>
      <c r="JG99" s="8">
        <v>3</v>
      </c>
      <c r="JH99" s="16"/>
      <c r="JI99" s="2"/>
      <c r="JJ99" s="4">
        <v>3</v>
      </c>
      <c r="JK99" s="4">
        <v>6</v>
      </c>
      <c r="JL99" s="4">
        <v>50</v>
      </c>
      <c r="JM99" s="3">
        <v>9</v>
      </c>
      <c r="JN99" s="3">
        <v>12</v>
      </c>
      <c r="JO99" s="3">
        <v>75</v>
      </c>
      <c r="JP99" s="1">
        <v>61</v>
      </c>
      <c r="JQ99" s="1">
        <v>100</v>
      </c>
      <c r="JR99" s="1">
        <v>61</v>
      </c>
    </row>
    <row r="100" spans="1:278" ht="16.350000000000001" customHeight="1" x14ac:dyDescent="0.25">
      <c r="A100" s="1">
        <v>1752</v>
      </c>
      <c r="B100" s="2" t="s">
        <v>1031</v>
      </c>
      <c r="C100" s="2" t="s">
        <v>957</v>
      </c>
      <c r="D100" s="2" t="s">
        <v>1032</v>
      </c>
      <c r="E100" s="2" t="s">
        <v>2088</v>
      </c>
      <c r="F100" s="2" t="s">
        <v>1970</v>
      </c>
      <c r="G100" s="2"/>
      <c r="H100" s="2"/>
      <c r="I100" s="16"/>
      <c r="J100" s="2"/>
      <c r="K100" s="7">
        <v>0</v>
      </c>
      <c r="L100" s="2"/>
      <c r="M100" s="4">
        <v>0</v>
      </c>
      <c r="N100" s="4">
        <v>2</v>
      </c>
      <c r="O100" s="4">
        <v>0</v>
      </c>
      <c r="P100" s="2"/>
      <c r="Q100" s="2"/>
      <c r="R100" s="16"/>
      <c r="S100" s="6">
        <v>2</v>
      </c>
      <c r="T100" s="2"/>
      <c r="U100" s="2"/>
      <c r="V100" s="4">
        <v>2</v>
      </c>
      <c r="W100" s="4">
        <v>2</v>
      </c>
      <c r="X100" s="4">
        <v>100</v>
      </c>
      <c r="Y100" s="2"/>
      <c r="Z100" s="6">
        <v>2</v>
      </c>
      <c r="AA100" s="16"/>
      <c r="AB100" s="2"/>
      <c r="AC100" s="2"/>
      <c r="AD100" s="16"/>
      <c r="AE100" s="4">
        <v>2</v>
      </c>
      <c r="AF100" s="4">
        <v>2</v>
      </c>
      <c r="AG100" s="4">
        <v>100</v>
      </c>
      <c r="AH100" s="16"/>
      <c r="AI100" s="2"/>
      <c r="AJ100" s="2"/>
      <c r="AK100" s="2"/>
      <c r="AL100" s="6">
        <v>2</v>
      </c>
      <c r="AM100" s="2"/>
      <c r="AN100" s="4">
        <v>2</v>
      </c>
      <c r="AO100" s="4">
        <v>2</v>
      </c>
      <c r="AP100" s="4">
        <v>100</v>
      </c>
      <c r="AQ100" s="2"/>
      <c r="AR100" s="2"/>
      <c r="AS100" s="6">
        <v>2</v>
      </c>
      <c r="AT100" s="2"/>
      <c r="AU100" s="16"/>
      <c r="AV100" s="2"/>
      <c r="AW100" s="4">
        <v>2</v>
      </c>
      <c r="AX100" s="4">
        <v>2</v>
      </c>
      <c r="AY100" s="4">
        <v>100</v>
      </c>
      <c r="AZ100" s="2"/>
      <c r="BA100" s="2"/>
      <c r="BB100" s="2"/>
      <c r="BC100" s="2"/>
      <c r="BD100" s="7">
        <v>0</v>
      </c>
      <c r="BE100" s="16"/>
      <c r="BF100" s="4">
        <v>0</v>
      </c>
      <c r="BG100" s="4">
        <v>4</v>
      </c>
      <c r="BH100" s="4">
        <v>0</v>
      </c>
      <c r="BI100" s="2"/>
      <c r="BJ100" s="16"/>
      <c r="BK100" s="2"/>
      <c r="BL100" s="2"/>
      <c r="BM100" s="16"/>
      <c r="BN100" s="7">
        <v>0</v>
      </c>
      <c r="BO100" s="4">
        <v>0</v>
      </c>
      <c r="BP100" s="4">
        <v>4</v>
      </c>
      <c r="BQ100" s="4">
        <v>0</v>
      </c>
      <c r="BR100" s="16"/>
      <c r="BS100" s="2"/>
      <c r="BT100" s="7">
        <v>0</v>
      </c>
      <c r="BU100" s="2"/>
      <c r="BV100" s="2"/>
      <c r="BW100" s="2"/>
      <c r="BX100" s="4">
        <v>0</v>
      </c>
      <c r="BY100" s="4">
        <v>4</v>
      </c>
      <c r="BZ100" s="4">
        <v>0</v>
      </c>
      <c r="CA100" s="2"/>
      <c r="CB100" s="6">
        <v>4</v>
      </c>
      <c r="CC100" s="2"/>
      <c r="CD100" s="16"/>
      <c r="CE100" s="2"/>
      <c r="CF100" s="2"/>
      <c r="CG100" s="4">
        <v>4</v>
      </c>
      <c r="CH100" s="4">
        <v>4</v>
      </c>
      <c r="CI100" s="4">
        <v>100</v>
      </c>
      <c r="CJ100" s="2"/>
      <c r="CK100" s="6">
        <v>4</v>
      </c>
      <c r="CL100" s="2"/>
      <c r="CM100" s="2"/>
      <c r="CN100" s="2"/>
      <c r="CO100" s="16"/>
      <c r="CP100" s="4">
        <v>4</v>
      </c>
      <c r="CQ100" s="4">
        <v>4</v>
      </c>
      <c r="CR100" s="4">
        <v>100</v>
      </c>
      <c r="CS100" s="3">
        <v>16</v>
      </c>
      <c r="CT100" s="3">
        <v>30</v>
      </c>
      <c r="CU100" s="3">
        <v>53.33</v>
      </c>
      <c r="CV100" s="16"/>
      <c r="CW100" s="2"/>
      <c r="CX100" s="6">
        <v>4</v>
      </c>
      <c r="CY100" s="16"/>
      <c r="CZ100" s="2"/>
      <c r="DA100" s="2"/>
      <c r="DB100" s="4">
        <v>4</v>
      </c>
      <c r="DC100" s="4">
        <v>4</v>
      </c>
      <c r="DD100" s="4">
        <v>100</v>
      </c>
      <c r="DE100" s="16"/>
      <c r="DF100" s="2"/>
      <c r="DG100" s="2"/>
      <c r="DH100" s="2"/>
      <c r="DI100" s="6">
        <v>4</v>
      </c>
      <c r="DJ100" s="2"/>
      <c r="DK100" s="4">
        <v>4</v>
      </c>
      <c r="DL100" s="4">
        <v>4</v>
      </c>
      <c r="DM100" s="4">
        <v>100</v>
      </c>
      <c r="DN100" s="16"/>
      <c r="DO100" s="2"/>
      <c r="DP100" s="2"/>
      <c r="DQ100" s="16"/>
      <c r="DR100" s="7">
        <v>0</v>
      </c>
      <c r="DS100" s="2"/>
      <c r="DT100" s="4">
        <v>0</v>
      </c>
      <c r="DU100" s="4">
        <v>6</v>
      </c>
      <c r="DV100" s="4">
        <v>0</v>
      </c>
      <c r="DW100" s="16"/>
      <c r="DX100" s="7">
        <v>0</v>
      </c>
      <c r="DY100" s="2"/>
      <c r="DZ100" s="16"/>
      <c r="EA100" s="2"/>
      <c r="EB100" s="2"/>
      <c r="EC100" s="4">
        <v>0</v>
      </c>
      <c r="ED100" s="4">
        <v>6</v>
      </c>
      <c r="EE100" s="4">
        <v>0</v>
      </c>
      <c r="EF100" s="2"/>
      <c r="EG100" s="2"/>
      <c r="EH100" s="2"/>
      <c r="EI100" s="16"/>
      <c r="EJ100" s="2"/>
      <c r="EK100" s="8">
        <v>4</v>
      </c>
      <c r="EL100" s="4">
        <v>4</v>
      </c>
      <c r="EM100" s="4">
        <v>6</v>
      </c>
      <c r="EN100" s="4">
        <v>66.67</v>
      </c>
      <c r="EO100" s="2"/>
      <c r="EP100" s="2"/>
      <c r="EQ100" s="6">
        <v>6</v>
      </c>
      <c r="ER100" s="16"/>
      <c r="ES100" s="2"/>
      <c r="ET100" s="2"/>
      <c r="EU100" s="4">
        <v>6</v>
      </c>
      <c r="EV100" s="4">
        <v>6</v>
      </c>
      <c r="EW100" s="4">
        <v>100</v>
      </c>
      <c r="EX100" s="16"/>
      <c r="EY100" s="16"/>
      <c r="EZ100" s="2"/>
      <c r="FA100" s="7">
        <v>0</v>
      </c>
      <c r="FB100" s="2"/>
      <c r="FC100" s="2"/>
      <c r="FD100" s="4">
        <v>0</v>
      </c>
      <c r="FE100" s="4">
        <v>6</v>
      </c>
      <c r="FF100" s="4">
        <v>0</v>
      </c>
      <c r="FG100" s="3">
        <v>18</v>
      </c>
      <c r="FH100" s="3">
        <v>38</v>
      </c>
      <c r="FI100" s="3">
        <v>47.37</v>
      </c>
      <c r="FJ100" s="2"/>
      <c r="FK100" s="2"/>
      <c r="FL100" s="2"/>
      <c r="FM100" s="7">
        <v>0</v>
      </c>
      <c r="FN100" s="16"/>
      <c r="FO100" s="2"/>
      <c r="FP100" s="2"/>
      <c r="FQ100" s="16"/>
      <c r="FR100" s="2"/>
      <c r="FS100" s="2"/>
      <c r="FT100" s="4">
        <v>0</v>
      </c>
      <c r="FU100" s="4">
        <v>2</v>
      </c>
      <c r="FV100" s="4">
        <v>0</v>
      </c>
      <c r="FW100" s="16"/>
      <c r="FX100" s="7">
        <v>0</v>
      </c>
      <c r="FY100" s="2"/>
      <c r="FZ100" s="2"/>
      <c r="GA100" s="16"/>
      <c r="GB100" s="2"/>
      <c r="GC100" s="2"/>
      <c r="GD100" s="2"/>
      <c r="GE100" s="2"/>
      <c r="GF100" s="2"/>
      <c r="GG100" s="4">
        <v>0</v>
      </c>
      <c r="GH100" s="4">
        <v>4</v>
      </c>
      <c r="GI100" s="4">
        <v>0</v>
      </c>
      <c r="GJ100" s="16"/>
      <c r="GK100" s="2"/>
      <c r="GL100" s="2"/>
      <c r="GM100" s="16"/>
      <c r="GN100" s="2"/>
      <c r="GO100" s="6">
        <v>4</v>
      </c>
      <c r="GP100" s="2"/>
      <c r="GQ100" s="2"/>
      <c r="GR100" s="2"/>
      <c r="GS100" s="2"/>
      <c r="GT100" s="4">
        <v>4</v>
      </c>
      <c r="GU100" s="4">
        <v>4</v>
      </c>
      <c r="GV100" s="4">
        <v>100</v>
      </c>
      <c r="GW100" s="2"/>
      <c r="GX100" s="2"/>
      <c r="GY100" s="16"/>
      <c r="GZ100" s="2"/>
      <c r="HA100" s="7">
        <v>0</v>
      </c>
      <c r="HB100" s="2"/>
      <c r="HC100" s="2"/>
      <c r="HD100" s="2"/>
      <c r="HE100" s="16"/>
      <c r="HF100" s="2"/>
      <c r="HG100" s="4">
        <v>0</v>
      </c>
      <c r="HH100" s="4">
        <v>4</v>
      </c>
      <c r="HI100" s="4">
        <v>0</v>
      </c>
      <c r="HJ100" s="2"/>
      <c r="HK100" s="16"/>
      <c r="HL100" s="16"/>
      <c r="HM100" s="2"/>
      <c r="HN100" s="2"/>
      <c r="HO100" s="2"/>
      <c r="HP100" s="6">
        <v>6</v>
      </c>
      <c r="HQ100" s="2"/>
      <c r="HR100" s="2"/>
      <c r="HS100" s="2"/>
      <c r="HT100" s="4">
        <v>6</v>
      </c>
      <c r="HU100" s="4">
        <v>6</v>
      </c>
      <c r="HV100" s="4">
        <v>100</v>
      </c>
      <c r="HW100" s="3">
        <v>10</v>
      </c>
      <c r="HX100" s="3">
        <v>20</v>
      </c>
      <c r="HY100" s="3">
        <v>50</v>
      </c>
      <c r="HZ100" s="16"/>
      <c r="IA100" s="2"/>
      <c r="IB100" s="16"/>
      <c r="IC100" s="2"/>
      <c r="ID100" s="2"/>
      <c r="IE100" s="2"/>
      <c r="IF100" s="2"/>
      <c r="IG100" s="6">
        <v>2</v>
      </c>
      <c r="IH100" s="2"/>
      <c r="II100" s="2"/>
      <c r="IJ100" s="4">
        <v>2</v>
      </c>
      <c r="IK100" s="4">
        <v>2</v>
      </c>
      <c r="IL100" s="4">
        <v>100</v>
      </c>
      <c r="IM100" s="2"/>
      <c r="IN100" s="2"/>
      <c r="IO100" s="2"/>
      <c r="IP100" s="16"/>
      <c r="IQ100" s="16"/>
      <c r="IR100" s="7">
        <v>0</v>
      </c>
      <c r="IS100" s="2"/>
      <c r="IT100" s="2"/>
      <c r="IU100" s="2"/>
      <c r="IV100" s="2"/>
      <c r="IW100" s="4">
        <v>0</v>
      </c>
      <c r="IX100" s="4">
        <v>4</v>
      </c>
      <c r="IY100" s="4">
        <v>0</v>
      </c>
      <c r="IZ100" s="2"/>
      <c r="JA100" s="16"/>
      <c r="JB100" s="2"/>
      <c r="JC100" s="16"/>
      <c r="JD100" s="2"/>
      <c r="JE100" s="2"/>
      <c r="JF100" s="2"/>
      <c r="JG100" s="2"/>
      <c r="JH100" s="2"/>
      <c r="JI100" s="8">
        <v>3</v>
      </c>
      <c r="JJ100" s="4">
        <v>3</v>
      </c>
      <c r="JK100" s="4">
        <v>6</v>
      </c>
      <c r="JL100" s="4">
        <v>50</v>
      </c>
      <c r="JM100" s="3">
        <v>5</v>
      </c>
      <c r="JN100" s="3">
        <v>12</v>
      </c>
      <c r="JO100" s="3">
        <v>41.67</v>
      </c>
      <c r="JP100" s="1">
        <v>49</v>
      </c>
      <c r="JQ100" s="1">
        <v>100</v>
      </c>
      <c r="JR100" s="1">
        <v>49</v>
      </c>
    </row>
    <row r="101" spans="1:278" ht="16.350000000000001" customHeight="1" x14ac:dyDescent="0.25">
      <c r="A101" s="1">
        <v>1411</v>
      </c>
      <c r="B101" s="2" t="s">
        <v>1065</v>
      </c>
      <c r="C101" s="2" t="s">
        <v>956</v>
      </c>
      <c r="D101" s="2" t="s">
        <v>985</v>
      </c>
      <c r="E101" s="2" t="s">
        <v>2089</v>
      </c>
      <c r="F101" s="2" t="s">
        <v>2001</v>
      </c>
      <c r="G101" s="6">
        <v>2</v>
      </c>
      <c r="H101" s="2"/>
      <c r="I101" s="2"/>
      <c r="J101" s="16"/>
      <c r="K101" s="2"/>
      <c r="L101" s="16"/>
      <c r="M101" s="4">
        <v>2</v>
      </c>
      <c r="N101" s="4">
        <v>2</v>
      </c>
      <c r="O101" s="4">
        <v>100</v>
      </c>
      <c r="P101" s="6">
        <v>2</v>
      </c>
      <c r="Q101" s="2"/>
      <c r="R101" s="16"/>
      <c r="S101" s="2"/>
      <c r="T101" s="2"/>
      <c r="U101" s="2"/>
      <c r="V101" s="4">
        <v>2</v>
      </c>
      <c r="W101" s="4">
        <v>2</v>
      </c>
      <c r="X101" s="4">
        <v>100</v>
      </c>
      <c r="Y101" s="2"/>
      <c r="Z101" s="2"/>
      <c r="AA101" s="2"/>
      <c r="AB101" s="7">
        <v>0</v>
      </c>
      <c r="AC101" s="2"/>
      <c r="AD101" s="16"/>
      <c r="AE101" s="4">
        <v>0</v>
      </c>
      <c r="AF101" s="4">
        <v>2</v>
      </c>
      <c r="AG101" s="4">
        <v>0</v>
      </c>
      <c r="AH101" s="2"/>
      <c r="AI101" s="6">
        <v>2</v>
      </c>
      <c r="AJ101" s="16"/>
      <c r="AK101" s="16"/>
      <c r="AL101" s="2"/>
      <c r="AM101" s="2"/>
      <c r="AN101" s="4">
        <v>2</v>
      </c>
      <c r="AO101" s="4">
        <v>2</v>
      </c>
      <c r="AP101" s="4">
        <v>100</v>
      </c>
      <c r="AQ101" s="2"/>
      <c r="AR101" s="7">
        <v>0</v>
      </c>
      <c r="AS101" s="2"/>
      <c r="AT101" s="2"/>
      <c r="AU101" s="2"/>
      <c r="AV101" s="16"/>
      <c r="AW101" s="4">
        <v>0</v>
      </c>
      <c r="AX101" s="4">
        <v>2</v>
      </c>
      <c r="AY101" s="4">
        <v>0</v>
      </c>
      <c r="AZ101" s="2"/>
      <c r="BA101" s="2"/>
      <c r="BB101" s="6">
        <v>4</v>
      </c>
      <c r="BC101" s="2"/>
      <c r="BD101" s="16"/>
      <c r="BE101" s="2"/>
      <c r="BF101" s="4">
        <v>4</v>
      </c>
      <c r="BG101" s="4">
        <v>4</v>
      </c>
      <c r="BH101" s="4">
        <v>100</v>
      </c>
      <c r="BI101" s="16"/>
      <c r="BJ101" s="7">
        <v>0</v>
      </c>
      <c r="BK101" s="16"/>
      <c r="BL101" s="2"/>
      <c r="BM101" s="2"/>
      <c r="BN101" s="2"/>
      <c r="BO101" s="4">
        <v>0</v>
      </c>
      <c r="BP101" s="4">
        <v>4</v>
      </c>
      <c r="BQ101" s="4">
        <v>0</v>
      </c>
      <c r="BR101" s="16"/>
      <c r="BS101" s="2"/>
      <c r="BT101" s="16"/>
      <c r="BU101" s="2"/>
      <c r="BV101" s="7">
        <v>0</v>
      </c>
      <c r="BW101" s="2"/>
      <c r="BX101" s="4">
        <v>0</v>
      </c>
      <c r="BY101" s="4">
        <v>4</v>
      </c>
      <c r="BZ101" s="4">
        <v>0</v>
      </c>
      <c r="CA101" s="2"/>
      <c r="CB101" s="6">
        <v>4</v>
      </c>
      <c r="CC101" s="2"/>
      <c r="CD101" s="2"/>
      <c r="CE101" s="16"/>
      <c r="CF101" s="2"/>
      <c r="CG101" s="4">
        <v>4</v>
      </c>
      <c r="CH101" s="4">
        <v>4</v>
      </c>
      <c r="CI101" s="4">
        <v>100</v>
      </c>
      <c r="CJ101" s="2"/>
      <c r="CK101" s="16"/>
      <c r="CL101" s="6">
        <v>4</v>
      </c>
      <c r="CM101" s="2"/>
      <c r="CN101" s="2"/>
      <c r="CO101" s="2"/>
      <c r="CP101" s="4">
        <v>4</v>
      </c>
      <c r="CQ101" s="4">
        <v>4</v>
      </c>
      <c r="CR101" s="4">
        <v>100</v>
      </c>
      <c r="CS101" s="3">
        <v>18</v>
      </c>
      <c r="CT101" s="3">
        <v>30</v>
      </c>
      <c r="CU101" s="3">
        <v>60</v>
      </c>
      <c r="CV101" s="16"/>
      <c r="CW101" s="2"/>
      <c r="CX101" s="16"/>
      <c r="CY101" s="6">
        <v>4</v>
      </c>
      <c r="CZ101" s="2"/>
      <c r="DA101" s="2"/>
      <c r="DB101" s="4">
        <v>4</v>
      </c>
      <c r="DC101" s="4">
        <v>4</v>
      </c>
      <c r="DD101" s="4">
        <v>100</v>
      </c>
      <c r="DE101" s="6">
        <v>4</v>
      </c>
      <c r="DF101" s="16"/>
      <c r="DG101" s="2"/>
      <c r="DH101" s="2"/>
      <c r="DI101" s="2"/>
      <c r="DJ101" s="16"/>
      <c r="DK101" s="4">
        <v>4</v>
      </c>
      <c r="DL101" s="4">
        <v>4</v>
      </c>
      <c r="DM101" s="4">
        <v>100</v>
      </c>
      <c r="DN101" s="2"/>
      <c r="DO101" s="7">
        <v>0</v>
      </c>
      <c r="DP101" s="16"/>
      <c r="DQ101" s="2"/>
      <c r="DR101" s="2"/>
      <c r="DS101" s="16"/>
      <c r="DT101" s="4">
        <v>0</v>
      </c>
      <c r="DU101" s="4">
        <v>6</v>
      </c>
      <c r="DV101" s="4">
        <v>0</v>
      </c>
      <c r="DW101" s="2"/>
      <c r="DX101" s="2"/>
      <c r="DY101" s="2"/>
      <c r="DZ101" s="8">
        <v>3</v>
      </c>
      <c r="EA101" s="2"/>
      <c r="EB101" s="16"/>
      <c r="EC101" s="4">
        <v>3</v>
      </c>
      <c r="ED101" s="4">
        <v>6</v>
      </c>
      <c r="EE101" s="4">
        <v>50</v>
      </c>
      <c r="EF101" s="2"/>
      <c r="EG101" s="2"/>
      <c r="EH101" s="2"/>
      <c r="EI101" s="8">
        <v>1</v>
      </c>
      <c r="EJ101" s="2"/>
      <c r="EK101" s="16"/>
      <c r="EL101" s="4">
        <v>1</v>
      </c>
      <c r="EM101" s="4">
        <v>6</v>
      </c>
      <c r="EN101" s="4">
        <v>16.670000000000002</v>
      </c>
      <c r="EO101" s="2"/>
      <c r="EP101" s="2"/>
      <c r="EQ101" s="2"/>
      <c r="ER101" s="16"/>
      <c r="ES101" s="7">
        <v>0</v>
      </c>
      <c r="ET101" s="16"/>
      <c r="EU101" s="4">
        <v>0</v>
      </c>
      <c r="EV101" s="4">
        <v>6</v>
      </c>
      <c r="EW101" s="4">
        <v>0</v>
      </c>
      <c r="EX101" s="16"/>
      <c r="EY101" s="2"/>
      <c r="EZ101" s="2"/>
      <c r="FA101" s="7">
        <v>0</v>
      </c>
      <c r="FB101" s="16"/>
      <c r="FC101" s="2"/>
      <c r="FD101" s="4">
        <v>0</v>
      </c>
      <c r="FE101" s="4">
        <v>6</v>
      </c>
      <c r="FF101" s="4">
        <v>0</v>
      </c>
      <c r="FG101" s="3">
        <v>12</v>
      </c>
      <c r="FH101" s="3">
        <v>38</v>
      </c>
      <c r="FI101" s="3">
        <v>31.58</v>
      </c>
      <c r="FJ101" s="6">
        <v>2</v>
      </c>
      <c r="FK101" s="2"/>
      <c r="FL101" s="16"/>
      <c r="FM101" s="2"/>
      <c r="FN101" s="2"/>
      <c r="FO101" s="2"/>
      <c r="FP101" s="16"/>
      <c r="FQ101" s="2"/>
      <c r="FR101" s="2"/>
      <c r="FS101" s="2"/>
      <c r="FT101" s="4">
        <v>2</v>
      </c>
      <c r="FU101" s="4">
        <v>2</v>
      </c>
      <c r="FV101" s="4">
        <v>100</v>
      </c>
      <c r="FW101" s="2"/>
      <c r="FX101" s="16"/>
      <c r="FY101" s="2"/>
      <c r="FZ101" s="2"/>
      <c r="GA101" s="2"/>
      <c r="GB101" s="2"/>
      <c r="GC101" s="7">
        <v>0</v>
      </c>
      <c r="GD101" s="2"/>
      <c r="GE101" s="16"/>
      <c r="GF101" s="2"/>
      <c r="GG101" s="4">
        <v>0</v>
      </c>
      <c r="GH101" s="4">
        <v>4</v>
      </c>
      <c r="GI101" s="4">
        <v>0</v>
      </c>
      <c r="GJ101" s="2"/>
      <c r="GK101" s="7">
        <v>0</v>
      </c>
      <c r="GL101" s="2"/>
      <c r="GM101" s="2"/>
      <c r="GN101" s="2"/>
      <c r="GO101" s="2"/>
      <c r="GP101" s="2"/>
      <c r="GQ101" s="2"/>
      <c r="GR101" s="16"/>
      <c r="GS101" s="2"/>
      <c r="GT101" s="4">
        <v>0</v>
      </c>
      <c r="GU101" s="4">
        <v>4</v>
      </c>
      <c r="GV101" s="4">
        <v>0</v>
      </c>
      <c r="GW101" s="2"/>
      <c r="GX101" s="2"/>
      <c r="GY101" s="16"/>
      <c r="GZ101" s="2"/>
      <c r="HA101" s="2"/>
      <c r="HB101" s="2"/>
      <c r="HC101" s="7">
        <v>0</v>
      </c>
      <c r="HD101" s="2"/>
      <c r="HE101" s="2"/>
      <c r="HF101" s="2"/>
      <c r="HG101" s="4">
        <v>0</v>
      </c>
      <c r="HH101" s="4">
        <v>4</v>
      </c>
      <c r="HI101" s="4">
        <v>0</v>
      </c>
      <c r="HJ101" s="16"/>
      <c r="HK101" s="6">
        <v>6</v>
      </c>
      <c r="HL101" s="2"/>
      <c r="HM101" s="16"/>
      <c r="HN101" s="2"/>
      <c r="HO101" s="2"/>
      <c r="HP101" s="2"/>
      <c r="HQ101" s="2"/>
      <c r="HR101" s="2"/>
      <c r="HS101" s="2"/>
      <c r="HT101" s="4">
        <v>6</v>
      </c>
      <c r="HU101" s="4">
        <v>6</v>
      </c>
      <c r="HV101" s="4">
        <v>100</v>
      </c>
      <c r="HW101" s="3">
        <v>8</v>
      </c>
      <c r="HX101" s="3">
        <v>20</v>
      </c>
      <c r="HY101" s="3">
        <v>40</v>
      </c>
      <c r="HZ101" s="2"/>
      <c r="IA101" s="2"/>
      <c r="IB101" s="16"/>
      <c r="IC101" s="2"/>
      <c r="ID101" s="2"/>
      <c r="IE101" s="6">
        <v>2</v>
      </c>
      <c r="IF101" s="2"/>
      <c r="IG101" s="2"/>
      <c r="IH101" s="16"/>
      <c r="II101" s="2"/>
      <c r="IJ101" s="4">
        <v>2</v>
      </c>
      <c r="IK101" s="4">
        <v>2</v>
      </c>
      <c r="IL101" s="4">
        <v>100</v>
      </c>
      <c r="IM101" s="2"/>
      <c r="IN101" s="2"/>
      <c r="IO101" s="2"/>
      <c r="IP101" s="2"/>
      <c r="IQ101" s="16"/>
      <c r="IR101" s="2"/>
      <c r="IS101" s="6">
        <v>4</v>
      </c>
      <c r="IT101" s="2"/>
      <c r="IU101" s="2"/>
      <c r="IV101" s="16"/>
      <c r="IW101" s="4">
        <v>4</v>
      </c>
      <c r="IX101" s="4">
        <v>4</v>
      </c>
      <c r="IY101" s="4">
        <v>100</v>
      </c>
      <c r="IZ101" s="2"/>
      <c r="JA101" s="2"/>
      <c r="JB101" s="6">
        <v>6</v>
      </c>
      <c r="JC101" s="2"/>
      <c r="JD101" s="2"/>
      <c r="JE101" s="2"/>
      <c r="JF101" s="2"/>
      <c r="JG101" s="2"/>
      <c r="JH101" s="16"/>
      <c r="JI101" s="2"/>
      <c r="JJ101" s="4">
        <v>6</v>
      </c>
      <c r="JK101" s="4">
        <v>6</v>
      </c>
      <c r="JL101" s="4">
        <v>100</v>
      </c>
      <c r="JM101" s="3">
        <v>12</v>
      </c>
      <c r="JN101" s="3">
        <v>12</v>
      </c>
      <c r="JO101" s="3">
        <v>100</v>
      </c>
      <c r="JP101" s="1">
        <v>50</v>
      </c>
      <c r="JQ101" s="1">
        <v>100</v>
      </c>
      <c r="JR101" s="1">
        <v>50</v>
      </c>
    </row>
    <row r="102" spans="1:278" ht="16.350000000000001" customHeight="1" x14ac:dyDescent="0.25">
      <c r="A102" s="1">
        <v>2060</v>
      </c>
      <c r="B102" s="2" t="s">
        <v>899</v>
      </c>
      <c r="C102" s="2" t="s">
        <v>67</v>
      </c>
      <c r="D102" s="2" t="s">
        <v>50</v>
      </c>
      <c r="E102" s="2" t="s">
        <v>2090</v>
      </c>
      <c r="F102" s="2" t="s">
        <v>1959</v>
      </c>
      <c r="G102" s="2"/>
      <c r="H102" s="2"/>
      <c r="I102" s="7">
        <v>0</v>
      </c>
      <c r="J102" s="2"/>
      <c r="K102" s="2"/>
      <c r="L102" s="16"/>
      <c r="M102" s="4">
        <v>0</v>
      </c>
      <c r="N102" s="4">
        <v>2</v>
      </c>
      <c r="O102" s="4">
        <v>0</v>
      </c>
      <c r="P102" s="2"/>
      <c r="Q102" s="2"/>
      <c r="R102" s="16"/>
      <c r="S102" s="2"/>
      <c r="T102" s="7">
        <v>0</v>
      </c>
      <c r="U102" s="2"/>
      <c r="V102" s="4">
        <v>0</v>
      </c>
      <c r="W102" s="4">
        <v>2</v>
      </c>
      <c r="X102" s="4">
        <v>0</v>
      </c>
      <c r="Y102" s="2"/>
      <c r="Z102" s="6">
        <v>2</v>
      </c>
      <c r="AA102" s="2"/>
      <c r="AB102" s="2"/>
      <c r="AC102" s="16"/>
      <c r="AD102" s="2"/>
      <c r="AE102" s="4">
        <v>2</v>
      </c>
      <c r="AF102" s="4">
        <v>2</v>
      </c>
      <c r="AG102" s="4">
        <v>100</v>
      </c>
      <c r="AH102" s="2"/>
      <c r="AI102" s="2"/>
      <c r="AJ102" s="2"/>
      <c r="AK102" s="16"/>
      <c r="AL102" s="6">
        <v>2</v>
      </c>
      <c r="AM102" s="2"/>
      <c r="AN102" s="4">
        <v>2</v>
      </c>
      <c r="AO102" s="4">
        <v>2</v>
      </c>
      <c r="AP102" s="4">
        <v>100</v>
      </c>
      <c r="AQ102" s="2"/>
      <c r="AR102" s="2"/>
      <c r="AS102" s="2"/>
      <c r="AT102" s="16"/>
      <c r="AU102" s="6">
        <v>2</v>
      </c>
      <c r="AV102" s="2"/>
      <c r="AW102" s="4">
        <v>2</v>
      </c>
      <c r="AX102" s="4">
        <v>2</v>
      </c>
      <c r="AY102" s="4">
        <v>100</v>
      </c>
      <c r="AZ102" s="16"/>
      <c r="BA102" s="2"/>
      <c r="BB102" s="2"/>
      <c r="BC102" s="7">
        <v>0</v>
      </c>
      <c r="BD102" s="2"/>
      <c r="BE102" s="2"/>
      <c r="BF102" s="4">
        <v>0</v>
      </c>
      <c r="BG102" s="4">
        <v>4</v>
      </c>
      <c r="BH102" s="4">
        <v>0</v>
      </c>
      <c r="BI102" s="2"/>
      <c r="BJ102" s="2"/>
      <c r="BK102" s="2"/>
      <c r="BL102" s="2"/>
      <c r="BM102" s="16"/>
      <c r="BN102" s="7">
        <v>0</v>
      </c>
      <c r="BO102" s="4">
        <v>0</v>
      </c>
      <c r="BP102" s="4">
        <v>4</v>
      </c>
      <c r="BQ102" s="4">
        <v>0</v>
      </c>
      <c r="BR102" s="16"/>
      <c r="BS102" s="2"/>
      <c r="BT102" s="2"/>
      <c r="BU102" s="2"/>
      <c r="BV102" s="7">
        <v>0</v>
      </c>
      <c r="BW102" s="2"/>
      <c r="BX102" s="4">
        <v>0</v>
      </c>
      <c r="BY102" s="4">
        <v>4</v>
      </c>
      <c r="BZ102" s="4">
        <v>0</v>
      </c>
      <c r="CA102" s="2"/>
      <c r="CB102" s="2"/>
      <c r="CC102" s="2"/>
      <c r="CD102" s="2"/>
      <c r="CE102" s="16"/>
      <c r="CF102" s="6">
        <v>4</v>
      </c>
      <c r="CG102" s="4">
        <v>4</v>
      </c>
      <c r="CH102" s="4">
        <v>4</v>
      </c>
      <c r="CI102" s="4">
        <v>100</v>
      </c>
      <c r="CJ102" s="7">
        <v>0</v>
      </c>
      <c r="CK102" s="2"/>
      <c r="CL102" s="2"/>
      <c r="CM102" s="2"/>
      <c r="CN102" s="2"/>
      <c r="CO102" s="2"/>
      <c r="CP102" s="4">
        <v>0</v>
      </c>
      <c r="CQ102" s="4">
        <v>4</v>
      </c>
      <c r="CR102" s="4">
        <v>0</v>
      </c>
      <c r="CS102" s="3">
        <v>10</v>
      </c>
      <c r="CT102" s="3">
        <v>30</v>
      </c>
      <c r="CU102" s="3">
        <v>33.33</v>
      </c>
      <c r="CV102" s="16"/>
      <c r="CW102" s="6">
        <v>4</v>
      </c>
      <c r="CX102" s="2"/>
      <c r="CY102" s="2"/>
      <c r="CZ102" s="2"/>
      <c r="DA102" s="2"/>
      <c r="DB102" s="4">
        <v>4</v>
      </c>
      <c r="DC102" s="4">
        <v>4</v>
      </c>
      <c r="DD102" s="4">
        <v>100</v>
      </c>
      <c r="DE102" s="2"/>
      <c r="DF102" s="2"/>
      <c r="DG102" s="16"/>
      <c r="DH102" s="6">
        <v>4</v>
      </c>
      <c r="DI102" s="2"/>
      <c r="DJ102" s="2"/>
      <c r="DK102" s="4">
        <v>4</v>
      </c>
      <c r="DL102" s="4">
        <v>4</v>
      </c>
      <c r="DM102" s="4">
        <v>100</v>
      </c>
      <c r="DN102" s="2"/>
      <c r="DO102" s="2"/>
      <c r="DP102" s="2"/>
      <c r="DQ102" s="2"/>
      <c r="DR102" s="7">
        <v>0</v>
      </c>
      <c r="DS102" s="16"/>
      <c r="DT102" s="4">
        <v>0</v>
      </c>
      <c r="DU102" s="4">
        <v>6</v>
      </c>
      <c r="DV102" s="4">
        <v>0</v>
      </c>
      <c r="DW102" s="2"/>
      <c r="DX102" s="16"/>
      <c r="DY102" s="2"/>
      <c r="DZ102" s="6">
        <v>6</v>
      </c>
      <c r="EA102" s="2"/>
      <c r="EB102" s="2"/>
      <c r="EC102" s="4">
        <v>6</v>
      </c>
      <c r="ED102" s="4">
        <v>6</v>
      </c>
      <c r="EE102" s="4">
        <v>100</v>
      </c>
      <c r="EF102" s="16"/>
      <c r="EG102" s="2"/>
      <c r="EH102" s="6">
        <v>6</v>
      </c>
      <c r="EI102" s="2"/>
      <c r="EJ102" s="2"/>
      <c r="EK102" s="2"/>
      <c r="EL102" s="4">
        <v>6</v>
      </c>
      <c r="EM102" s="4">
        <v>6</v>
      </c>
      <c r="EN102" s="4">
        <v>100</v>
      </c>
      <c r="EO102" s="16"/>
      <c r="EP102" s="2"/>
      <c r="EQ102" s="2"/>
      <c r="ER102" s="2"/>
      <c r="ES102" s="7">
        <v>0</v>
      </c>
      <c r="ET102" s="2"/>
      <c r="EU102" s="4">
        <v>0</v>
      </c>
      <c r="EV102" s="4">
        <v>6</v>
      </c>
      <c r="EW102" s="4">
        <v>0</v>
      </c>
      <c r="EX102" s="2"/>
      <c r="EY102" s="2"/>
      <c r="EZ102" s="2"/>
      <c r="FA102" s="2"/>
      <c r="FB102" s="6">
        <v>6</v>
      </c>
      <c r="FC102" s="16"/>
      <c r="FD102" s="4">
        <v>6</v>
      </c>
      <c r="FE102" s="4">
        <v>6</v>
      </c>
      <c r="FF102" s="4">
        <v>100</v>
      </c>
      <c r="FG102" s="3">
        <v>26</v>
      </c>
      <c r="FH102" s="3">
        <v>38</v>
      </c>
      <c r="FI102" s="3">
        <v>68.42</v>
      </c>
      <c r="FJ102" s="2"/>
      <c r="FK102" s="2"/>
      <c r="FL102" s="6">
        <v>2</v>
      </c>
      <c r="FM102" s="2"/>
      <c r="FN102" s="2"/>
      <c r="FO102" s="2"/>
      <c r="FP102" s="2"/>
      <c r="FQ102" s="2"/>
      <c r="FR102" s="2"/>
      <c r="FS102" s="16"/>
      <c r="FT102" s="4">
        <v>2</v>
      </c>
      <c r="FU102" s="4">
        <v>2</v>
      </c>
      <c r="FV102" s="4">
        <v>100</v>
      </c>
      <c r="FW102" s="2"/>
      <c r="FX102" s="2"/>
      <c r="FY102" s="2"/>
      <c r="FZ102" s="2"/>
      <c r="GA102" s="16"/>
      <c r="GB102" s="2"/>
      <c r="GC102" s="2"/>
      <c r="GD102" s="7">
        <v>0</v>
      </c>
      <c r="GE102" s="2"/>
      <c r="GF102" s="2"/>
      <c r="GG102" s="4">
        <v>0</v>
      </c>
      <c r="GH102" s="4">
        <v>4</v>
      </c>
      <c r="GI102" s="4">
        <v>0</v>
      </c>
      <c r="GJ102" s="2"/>
      <c r="GK102" s="2"/>
      <c r="GL102" s="2"/>
      <c r="GM102" s="16"/>
      <c r="GN102" s="2"/>
      <c r="GO102" s="2"/>
      <c r="GP102" s="7">
        <v>0</v>
      </c>
      <c r="GQ102" s="2"/>
      <c r="GR102" s="2"/>
      <c r="GS102" s="2"/>
      <c r="GT102" s="4">
        <v>0</v>
      </c>
      <c r="GU102" s="4">
        <v>4</v>
      </c>
      <c r="GV102" s="4">
        <v>0</v>
      </c>
      <c r="GW102" s="2"/>
      <c r="GX102" s="2"/>
      <c r="GY102" s="2"/>
      <c r="GZ102" s="2"/>
      <c r="HA102" s="2"/>
      <c r="HB102" s="16"/>
      <c r="HC102" s="2"/>
      <c r="HD102" s="2"/>
      <c r="HE102" s="7">
        <v>0</v>
      </c>
      <c r="HF102" s="2"/>
      <c r="HG102" s="4">
        <v>0</v>
      </c>
      <c r="HH102" s="4">
        <v>4</v>
      </c>
      <c r="HI102" s="4">
        <v>0</v>
      </c>
      <c r="HJ102" s="2"/>
      <c r="HK102" s="2"/>
      <c r="HL102" s="2"/>
      <c r="HM102" s="2"/>
      <c r="HN102" s="6">
        <v>6</v>
      </c>
      <c r="HO102" s="2"/>
      <c r="HP102" s="2"/>
      <c r="HQ102" s="16"/>
      <c r="HR102" s="2"/>
      <c r="HS102" s="2"/>
      <c r="HT102" s="4">
        <v>6</v>
      </c>
      <c r="HU102" s="4">
        <v>6</v>
      </c>
      <c r="HV102" s="4">
        <v>100</v>
      </c>
      <c r="HW102" s="3">
        <v>8</v>
      </c>
      <c r="HX102" s="3">
        <v>20</v>
      </c>
      <c r="HY102" s="3">
        <v>40</v>
      </c>
      <c r="HZ102" s="2"/>
      <c r="IA102" s="6">
        <v>2</v>
      </c>
      <c r="IB102" s="2"/>
      <c r="IC102" s="2"/>
      <c r="ID102" s="2"/>
      <c r="IE102" s="2"/>
      <c r="IF102" s="16"/>
      <c r="IG102" s="2"/>
      <c r="IH102" s="2"/>
      <c r="II102" s="2"/>
      <c r="IJ102" s="4">
        <v>2</v>
      </c>
      <c r="IK102" s="4">
        <v>2</v>
      </c>
      <c r="IL102" s="4">
        <v>100</v>
      </c>
      <c r="IM102" s="2"/>
      <c r="IN102" s="2"/>
      <c r="IO102" s="2"/>
      <c r="IP102" s="16"/>
      <c r="IQ102" s="2"/>
      <c r="IR102" s="7">
        <v>0</v>
      </c>
      <c r="IS102" s="2"/>
      <c r="IT102" s="2"/>
      <c r="IU102" s="2"/>
      <c r="IV102" s="2"/>
      <c r="IW102" s="4">
        <v>0</v>
      </c>
      <c r="IX102" s="4">
        <v>4</v>
      </c>
      <c r="IY102" s="4">
        <v>0</v>
      </c>
      <c r="IZ102" s="16"/>
      <c r="JA102" s="2"/>
      <c r="JB102" s="2"/>
      <c r="JC102" s="2"/>
      <c r="JD102" s="2"/>
      <c r="JE102" s="2"/>
      <c r="JF102" s="8">
        <v>3</v>
      </c>
      <c r="JG102" s="2"/>
      <c r="JH102" s="2"/>
      <c r="JI102" s="2"/>
      <c r="JJ102" s="4">
        <v>3</v>
      </c>
      <c r="JK102" s="4">
        <v>6</v>
      </c>
      <c r="JL102" s="4">
        <v>50</v>
      </c>
      <c r="JM102" s="3">
        <v>5</v>
      </c>
      <c r="JN102" s="3">
        <v>12</v>
      </c>
      <c r="JO102" s="3">
        <v>41.67</v>
      </c>
      <c r="JP102" s="1">
        <v>49</v>
      </c>
      <c r="JQ102" s="1">
        <v>100</v>
      </c>
      <c r="JR102" s="1">
        <v>49</v>
      </c>
    </row>
    <row r="103" spans="1:278" ht="16.350000000000001" customHeight="1" x14ac:dyDescent="0.25">
      <c r="A103" s="1">
        <v>5039</v>
      </c>
      <c r="B103" s="2" t="s">
        <v>54</v>
      </c>
      <c r="C103" s="2" t="s">
        <v>55</v>
      </c>
      <c r="D103" s="2" t="s">
        <v>56</v>
      </c>
      <c r="E103" s="2" t="s">
        <v>2091</v>
      </c>
      <c r="F103" s="2" t="s">
        <v>1994</v>
      </c>
      <c r="G103" s="6">
        <v>2</v>
      </c>
      <c r="H103" s="2"/>
      <c r="I103" s="16"/>
      <c r="J103" s="2"/>
      <c r="K103" s="2"/>
      <c r="L103" s="16"/>
      <c r="M103" s="4">
        <v>2</v>
      </c>
      <c r="N103" s="4">
        <v>2</v>
      </c>
      <c r="O103" s="4">
        <v>100</v>
      </c>
      <c r="P103" s="2"/>
      <c r="Q103" s="2"/>
      <c r="R103" s="2"/>
      <c r="S103" s="7">
        <v>0</v>
      </c>
      <c r="T103" s="2"/>
      <c r="U103" s="16"/>
      <c r="V103" s="4">
        <v>0</v>
      </c>
      <c r="W103" s="4">
        <v>2</v>
      </c>
      <c r="X103" s="4">
        <v>0</v>
      </c>
      <c r="Y103" s="16"/>
      <c r="Z103" s="16"/>
      <c r="AA103" s="2"/>
      <c r="AB103" s="2"/>
      <c r="AC103" s="7">
        <v>0</v>
      </c>
      <c r="AD103" s="2"/>
      <c r="AE103" s="4">
        <v>0</v>
      </c>
      <c r="AF103" s="4">
        <v>2</v>
      </c>
      <c r="AG103" s="4">
        <v>0</v>
      </c>
      <c r="AH103" s="6">
        <v>2</v>
      </c>
      <c r="AI103" s="16"/>
      <c r="AJ103" s="16"/>
      <c r="AK103" s="2"/>
      <c r="AL103" s="2"/>
      <c r="AM103" s="2"/>
      <c r="AN103" s="4">
        <v>2</v>
      </c>
      <c r="AO103" s="4">
        <v>2</v>
      </c>
      <c r="AP103" s="4">
        <v>100</v>
      </c>
      <c r="AQ103" s="2"/>
      <c r="AR103" s="16"/>
      <c r="AS103" s="6">
        <v>2</v>
      </c>
      <c r="AT103" s="16"/>
      <c r="AU103" s="2"/>
      <c r="AV103" s="2"/>
      <c r="AW103" s="4">
        <v>2</v>
      </c>
      <c r="AX103" s="4">
        <v>2</v>
      </c>
      <c r="AY103" s="4">
        <v>100</v>
      </c>
      <c r="AZ103" s="2"/>
      <c r="BA103" s="16"/>
      <c r="BB103" s="6">
        <v>4</v>
      </c>
      <c r="BC103" s="2"/>
      <c r="BD103" s="16"/>
      <c r="BE103" s="2"/>
      <c r="BF103" s="4">
        <v>4</v>
      </c>
      <c r="BG103" s="4">
        <v>4</v>
      </c>
      <c r="BH103" s="4">
        <v>100</v>
      </c>
      <c r="BI103" s="6">
        <v>4</v>
      </c>
      <c r="BJ103" s="2"/>
      <c r="BK103" s="2"/>
      <c r="BL103" s="2"/>
      <c r="BM103" s="2"/>
      <c r="BN103" s="2"/>
      <c r="BO103" s="4">
        <v>4</v>
      </c>
      <c r="BP103" s="4">
        <v>4</v>
      </c>
      <c r="BQ103" s="4">
        <v>100</v>
      </c>
      <c r="BR103" s="16"/>
      <c r="BS103" s="2"/>
      <c r="BT103" s="6">
        <v>4</v>
      </c>
      <c r="BU103" s="16"/>
      <c r="BV103" s="2"/>
      <c r="BW103" s="2"/>
      <c r="BX103" s="4">
        <v>4</v>
      </c>
      <c r="BY103" s="4">
        <v>4</v>
      </c>
      <c r="BZ103" s="4">
        <v>100</v>
      </c>
      <c r="CA103" s="2"/>
      <c r="CB103" s="16"/>
      <c r="CC103" s="2"/>
      <c r="CD103" s="6">
        <v>4</v>
      </c>
      <c r="CE103" s="2"/>
      <c r="CF103" s="2"/>
      <c r="CG103" s="4">
        <v>4</v>
      </c>
      <c r="CH103" s="4">
        <v>4</v>
      </c>
      <c r="CI103" s="4">
        <v>100</v>
      </c>
      <c r="CJ103" s="2"/>
      <c r="CK103" s="6">
        <v>4</v>
      </c>
      <c r="CL103" s="2"/>
      <c r="CM103" s="16"/>
      <c r="CN103" s="2"/>
      <c r="CO103" s="16"/>
      <c r="CP103" s="4">
        <v>4</v>
      </c>
      <c r="CQ103" s="4">
        <v>4</v>
      </c>
      <c r="CR103" s="4">
        <v>100</v>
      </c>
      <c r="CS103" s="3">
        <v>26</v>
      </c>
      <c r="CT103" s="3">
        <v>30</v>
      </c>
      <c r="CU103" s="3">
        <v>86.67</v>
      </c>
      <c r="CV103" s="2"/>
      <c r="CW103" s="6">
        <v>4</v>
      </c>
      <c r="CX103" s="16"/>
      <c r="CY103" s="16"/>
      <c r="CZ103" s="2"/>
      <c r="DA103" s="2"/>
      <c r="DB103" s="4">
        <v>4</v>
      </c>
      <c r="DC103" s="4">
        <v>4</v>
      </c>
      <c r="DD103" s="4">
        <v>100</v>
      </c>
      <c r="DE103" s="6">
        <v>4</v>
      </c>
      <c r="DF103" s="2"/>
      <c r="DG103" s="16"/>
      <c r="DH103" s="2"/>
      <c r="DI103" s="2"/>
      <c r="DJ103" s="2"/>
      <c r="DK103" s="4">
        <v>4</v>
      </c>
      <c r="DL103" s="4">
        <v>4</v>
      </c>
      <c r="DM103" s="4">
        <v>100</v>
      </c>
      <c r="DN103" s="2"/>
      <c r="DO103" s="2"/>
      <c r="DP103" s="16"/>
      <c r="DQ103" s="2"/>
      <c r="DR103" s="16"/>
      <c r="DS103" s="7">
        <v>0</v>
      </c>
      <c r="DT103" s="4">
        <v>0</v>
      </c>
      <c r="DU103" s="4">
        <v>6</v>
      </c>
      <c r="DV103" s="4">
        <v>0</v>
      </c>
      <c r="DW103" s="6">
        <v>6</v>
      </c>
      <c r="DX103" s="2"/>
      <c r="DY103" s="16"/>
      <c r="DZ103" s="2"/>
      <c r="EA103" s="2"/>
      <c r="EB103" s="2"/>
      <c r="EC103" s="4">
        <v>6</v>
      </c>
      <c r="ED103" s="4">
        <v>6</v>
      </c>
      <c r="EE103" s="4">
        <v>100</v>
      </c>
      <c r="EF103" s="2"/>
      <c r="EG103" s="16"/>
      <c r="EH103" s="6">
        <v>6</v>
      </c>
      <c r="EI103" s="2"/>
      <c r="EJ103" s="2"/>
      <c r="EK103" s="16"/>
      <c r="EL103" s="4">
        <v>6</v>
      </c>
      <c r="EM103" s="4">
        <v>6</v>
      </c>
      <c r="EN103" s="4">
        <v>100</v>
      </c>
      <c r="EO103" s="2"/>
      <c r="EP103" s="2"/>
      <c r="EQ103" s="6">
        <v>6</v>
      </c>
      <c r="ER103" s="16"/>
      <c r="ES103" s="16"/>
      <c r="ET103" s="2"/>
      <c r="EU103" s="4">
        <v>6</v>
      </c>
      <c r="EV103" s="4">
        <v>6</v>
      </c>
      <c r="EW103" s="4">
        <v>100</v>
      </c>
      <c r="EX103" s="16"/>
      <c r="EY103" s="2"/>
      <c r="EZ103" s="7">
        <v>0</v>
      </c>
      <c r="FA103" s="2"/>
      <c r="FB103" s="2"/>
      <c r="FC103" s="2"/>
      <c r="FD103" s="4">
        <v>0</v>
      </c>
      <c r="FE103" s="4">
        <v>6</v>
      </c>
      <c r="FF103" s="4">
        <v>0</v>
      </c>
      <c r="FG103" s="3">
        <v>26</v>
      </c>
      <c r="FH103" s="3">
        <v>38</v>
      </c>
      <c r="FI103" s="3">
        <v>68.42</v>
      </c>
      <c r="FJ103" s="2"/>
      <c r="FK103" s="2"/>
      <c r="FL103" s="2"/>
      <c r="FM103" s="2"/>
      <c r="FN103" s="16"/>
      <c r="FO103" s="2"/>
      <c r="FP103" s="2"/>
      <c r="FQ103" s="2"/>
      <c r="FR103" s="6">
        <v>2</v>
      </c>
      <c r="FS103" s="2"/>
      <c r="FT103" s="4">
        <v>2</v>
      </c>
      <c r="FU103" s="4">
        <v>2</v>
      </c>
      <c r="FV103" s="4">
        <v>100</v>
      </c>
      <c r="FW103" s="7">
        <v>0</v>
      </c>
      <c r="FX103" s="2"/>
      <c r="FY103" s="16"/>
      <c r="FZ103" s="2"/>
      <c r="GA103" s="2"/>
      <c r="GB103" s="2"/>
      <c r="GC103" s="2"/>
      <c r="GD103" s="16"/>
      <c r="GE103" s="2"/>
      <c r="GF103" s="2"/>
      <c r="GG103" s="4">
        <v>0</v>
      </c>
      <c r="GH103" s="4">
        <v>4</v>
      </c>
      <c r="GI103" s="4">
        <v>0</v>
      </c>
      <c r="GJ103" s="2"/>
      <c r="GK103" s="7">
        <v>0</v>
      </c>
      <c r="GL103" s="2"/>
      <c r="GM103" s="2"/>
      <c r="GN103" s="2"/>
      <c r="GO103" s="16"/>
      <c r="GP103" s="2"/>
      <c r="GQ103" s="16"/>
      <c r="GR103" s="2"/>
      <c r="GS103" s="2"/>
      <c r="GT103" s="4">
        <v>0</v>
      </c>
      <c r="GU103" s="4">
        <v>4</v>
      </c>
      <c r="GV103" s="4">
        <v>0</v>
      </c>
      <c r="GW103" s="2"/>
      <c r="GX103" s="2"/>
      <c r="GY103" s="2"/>
      <c r="GZ103" s="2"/>
      <c r="HA103" s="2"/>
      <c r="HB103" s="2"/>
      <c r="HC103" s="2"/>
      <c r="HD103" s="16"/>
      <c r="HE103" s="16"/>
      <c r="HF103" s="7">
        <v>0</v>
      </c>
      <c r="HG103" s="4">
        <v>0</v>
      </c>
      <c r="HH103" s="4">
        <v>4</v>
      </c>
      <c r="HI103" s="4">
        <v>0</v>
      </c>
      <c r="HJ103" s="16"/>
      <c r="HK103" s="2"/>
      <c r="HL103" s="2"/>
      <c r="HM103" s="6">
        <v>6</v>
      </c>
      <c r="HN103" s="16"/>
      <c r="HO103" s="2"/>
      <c r="HP103" s="2"/>
      <c r="HQ103" s="2"/>
      <c r="HR103" s="2"/>
      <c r="HS103" s="2"/>
      <c r="HT103" s="4">
        <v>6</v>
      </c>
      <c r="HU103" s="4">
        <v>6</v>
      </c>
      <c r="HV103" s="4">
        <v>100</v>
      </c>
      <c r="HW103" s="3">
        <v>8</v>
      </c>
      <c r="HX103" s="3">
        <v>20</v>
      </c>
      <c r="HY103" s="3">
        <v>40</v>
      </c>
      <c r="HZ103" s="2"/>
      <c r="IA103" s="2"/>
      <c r="IB103" s="6">
        <v>2</v>
      </c>
      <c r="IC103" s="2"/>
      <c r="ID103" s="16"/>
      <c r="IE103" s="2"/>
      <c r="IF103" s="2"/>
      <c r="IG103" s="16"/>
      <c r="IH103" s="2"/>
      <c r="II103" s="2"/>
      <c r="IJ103" s="4">
        <v>2</v>
      </c>
      <c r="IK103" s="4">
        <v>2</v>
      </c>
      <c r="IL103" s="4">
        <v>100</v>
      </c>
      <c r="IM103" s="2"/>
      <c r="IN103" s="2"/>
      <c r="IO103" s="2"/>
      <c r="IP103" s="16"/>
      <c r="IQ103" s="7">
        <v>0</v>
      </c>
      <c r="IR103" s="16"/>
      <c r="IS103" s="2"/>
      <c r="IT103" s="2"/>
      <c r="IU103" s="2"/>
      <c r="IV103" s="2"/>
      <c r="IW103" s="4">
        <v>0</v>
      </c>
      <c r="IX103" s="4">
        <v>4</v>
      </c>
      <c r="IY103" s="4">
        <v>0</v>
      </c>
      <c r="IZ103" s="2"/>
      <c r="JA103" s="2"/>
      <c r="JB103" s="2"/>
      <c r="JC103" s="6">
        <v>6</v>
      </c>
      <c r="JD103" s="2"/>
      <c r="JE103" s="16"/>
      <c r="JF103" s="2"/>
      <c r="JG103" s="2"/>
      <c r="JH103" s="2"/>
      <c r="JI103" s="2"/>
      <c r="JJ103" s="4">
        <v>6</v>
      </c>
      <c r="JK103" s="4">
        <v>6</v>
      </c>
      <c r="JL103" s="4">
        <v>100</v>
      </c>
      <c r="JM103" s="3">
        <v>8</v>
      </c>
      <c r="JN103" s="3">
        <v>12</v>
      </c>
      <c r="JO103" s="3">
        <v>66.67</v>
      </c>
      <c r="JP103" s="1">
        <v>68</v>
      </c>
      <c r="JQ103" s="1">
        <v>100</v>
      </c>
      <c r="JR103" s="1">
        <v>68</v>
      </c>
    </row>
    <row r="104" spans="1:278" ht="16.350000000000001" customHeight="1" x14ac:dyDescent="0.25">
      <c r="A104" s="1">
        <v>1832</v>
      </c>
      <c r="B104" s="2" t="s">
        <v>1000</v>
      </c>
      <c r="C104" s="2" t="s">
        <v>86</v>
      </c>
      <c r="D104" s="2" t="s">
        <v>50</v>
      </c>
      <c r="E104" s="2" t="s">
        <v>2092</v>
      </c>
      <c r="F104" s="2" t="s">
        <v>1972</v>
      </c>
      <c r="G104" s="2"/>
      <c r="H104" s="16"/>
      <c r="I104" s="16"/>
      <c r="J104" s="7">
        <v>0</v>
      </c>
      <c r="K104" s="2"/>
      <c r="L104" s="2"/>
      <c r="M104" s="4">
        <v>0</v>
      </c>
      <c r="N104" s="4">
        <v>2</v>
      </c>
      <c r="O104" s="4">
        <v>0</v>
      </c>
      <c r="P104" s="2"/>
      <c r="Q104" s="2"/>
      <c r="R104" s="2"/>
      <c r="S104" s="6">
        <v>2</v>
      </c>
      <c r="T104" s="16"/>
      <c r="U104" s="16"/>
      <c r="V104" s="4">
        <v>2</v>
      </c>
      <c r="W104" s="4">
        <v>2</v>
      </c>
      <c r="X104" s="4">
        <v>100</v>
      </c>
      <c r="Y104" s="2"/>
      <c r="Z104" s="16"/>
      <c r="AA104" s="16"/>
      <c r="AB104" s="2"/>
      <c r="AC104" s="7">
        <v>0</v>
      </c>
      <c r="AD104" s="2"/>
      <c r="AE104" s="4">
        <v>0</v>
      </c>
      <c r="AF104" s="4">
        <v>2</v>
      </c>
      <c r="AG104" s="4">
        <v>0</v>
      </c>
      <c r="AH104" s="2"/>
      <c r="AI104" s="2"/>
      <c r="AJ104" s="6">
        <v>2</v>
      </c>
      <c r="AK104" s="16"/>
      <c r="AL104" s="2"/>
      <c r="AM104" s="2"/>
      <c r="AN104" s="4">
        <v>2</v>
      </c>
      <c r="AO104" s="4">
        <v>2</v>
      </c>
      <c r="AP104" s="4">
        <v>100</v>
      </c>
      <c r="AQ104" s="2"/>
      <c r="AR104" s="7">
        <v>0</v>
      </c>
      <c r="AS104" s="16"/>
      <c r="AT104" s="2"/>
      <c r="AU104" s="2"/>
      <c r="AV104" s="16"/>
      <c r="AW104" s="4">
        <v>0</v>
      </c>
      <c r="AX104" s="4">
        <v>2</v>
      </c>
      <c r="AY104" s="4">
        <v>0</v>
      </c>
      <c r="AZ104" s="16"/>
      <c r="BA104" s="2"/>
      <c r="BB104" s="16"/>
      <c r="BC104" s="7">
        <v>0</v>
      </c>
      <c r="BD104" s="2"/>
      <c r="BE104" s="2"/>
      <c r="BF104" s="4">
        <v>0</v>
      </c>
      <c r="BG104" s="4">
        <v>4</v>
      </c>
      <c r="BH104" s="4">
        <v>0</v>
      </c>
      <c r="BI104" s="6">
        <v>4</v>
      </c>
      <c r="BJ104" s="2"/>
      <c r="BK104" s="16"/>
      <c r="BL104" s="16"/>
      <c r="BM104" s="2"/>
      <c r="BN104" s="2"/>
      <c r="BO104" s="4">
        <v>4</v>
      </c>
      <c r="BP104" s="4">
        <v>4</v>
      </c>
      <c r="BQ104" s="4">
        <v>100</v>
      </c>
      <c r="BR104" s="2"/>
      <c r="BS104" s="2"/>
      <c r="BT104" s="7">
        <v>0</v>
      </c>
      <c r="BU104" s="2"/>
      <c r="BV104" s="2"/>
      <c r="BW104" s="16"/>
      <c r="BX104" s="4">
        <v>0</v>
      </c>
      <c r="BY104" s="4">
        <v>4</v>
      </c>
      <c r="BZ104" s="4">
        <v>0</v>
      </c>
      <c r="CA104" s="2"/>
      <c r="CB104" s="2"/>
      <c r="CC104" s="2"/>
      <c r="CD104" s="2"/>
      <c r="CE104" s="6">
        <v>4</v>
      </c>
      <c r="CF104" s="16"/>
      <c r="CG104" s="4">
        <v>4</v>
      </c>
      <c r="CH104" s="4">
        <v>4</v>
      </c>
      <c r="CI104" s="4">
        <v>100</v>
      </c>
      <c r="CJ104" s="2"/>
      <c r="CK104" s="16"/>
      <c r="CL104" s="6">
        <v>4</v>
      </c>
      <c r="CM104" s="2"/>
      <c r="CN104" s="2"/>
      <c r="CO104" s="2"/>
      <c r="CP104" s="4">
        <v>4</v>
      </c>
      <c r="CQ104" s="4">
        <v>4</v>
      </c>
      <c r="CR104" s="4">
        <v>100</v>
      </c>
      <c r="CS104" s="3">
        <v>16</v>
      </c>
      <c r="CT104" s="3">
        <v>30</v>
      </c>
      <c r="CU104" s="3">
        <v>53.33</v>
      </c>
      <c r="CV104" s="2"/>
      <c r="CW104" s="6">
        <v>4</v>
      </c>
      <c r="CX104" s="16"/>
      <c r="CY104" s="2"/>
      <c r="CZ104" s="2"/>
      <c r="DA104" s="2"/>
      <c r="DB104" s="4">
        <v>4</v>
      </c>
      <c r="DC104" s="4">
        <v>4</v>
      </c>
      <c r="DD104" s="4">
        <v>100</v>
      </c>
      <c r="DE104" s="2"/>
      <c r="DF104" s="2"/>
      <c r="DG104" s="6">
        <v>4</v>
      </c>
      <c r="DH104" s="2"/>
      <c r="DI104" s="16"/>
      <c r="DJ104" s="2"/>
      <c r="DK104" s="4">
        <v>4</v>
      </c>
      <c r="DL104" s="4">
        <v>4</v>
      </c>
      <c r="DM104" s="4">
        <v>100</v>
      </c>
      <c r="DN104" s="16"/>
      <c r="DO104" s="2"/>
      <c r="DP104" s="2"/>
      <c r="DQ104" s="16"/>
      <c r="DR104" s="6">
        <v>6</v>
      </c>
      <c r="DS104" s="2"/>
      <c r="DT104" s="4">
        <v>6</v>
      </c>
      <c r="DU104" s="4">
        <v>6</v>
      </c>
      <c r="DV104" s="4">
        <v>100</v>
      </c>
      <c r="DW104" s="2"/>
      <c r="DX104" s="2"/>
      <c r="DY104" s="2"/>
      <c r="DZ104" s="2"/>
      <c r="EA104" s="6">
        <v>6</v>
      </c>
      <c r="EB104" s="16"/>
      <c r="EC104" s="4">
        <v>6</v>
      </c>
      <c r="ED104" s="4">
        <v>6</v>
      </c>
      <c r="EE104" s="4">
        <v>100</v>
      </c>
      <c r="EF104" s="8">
        <v>3</v>
      </c>
      <c r="EG104" s="16"/>
      <c r="EH104" s="2"/>
      <c r="EI104" s="2"/>
      <c r="EJ104" s="16"/>
      <c r="EK104" s="2"/>
      <c r="EL104" s="4">
        <v>3</v>
      </c>
      <c r="EM104" s="4">
        <v>6</v>
      </c>
      <c r="EN104" s="4">
        <v>50</v>
      </c>
      <c r="EO104" s="6">
        <v>6</v>
      </c>
      <c r="EP104" s="2"/>
      <c r="EQ104" s="16"/>
      <c r="ER104" s="2"/>
      <c r="ES104" s="2"/>
      <c r="ET104" s="2"/>
      <c r="EU104" s="4">
        <v>6</v>
      </c>
      <c r="EV104" s="4">
        <v>6</v>
      </c>
      <c r="EW104" s="4">
        <v>100</v>
      </c>
      <c r="EX104" s="2"/>
      <c r="EY104" s="6">
        <v>6</v>
      </c>
      <c r="EZ104" s="2"/>
      <c r="FA104" s="16"/>
      <c r="FB104" s="2"/>
      <c r="FC104" s="2"/>
      <c r="FD104" s="4">
        <v>6</v>
      </c>
      <c r="FE104" s="4">
        <v>6</v>
      </c>
      <c r="FF104" s="4">
        <v>100</v>
      </c>
      <c r="FG104" s="3">
        <v>35</v>
      </c>
      <c r="FH104" s="3">
        <v>38</v>
      </c>
      <c r="FI104" s="3">
        <v>92.11</v>
      </c>
      <c r="FJ104" s="16"/>
      <c r="FK104" s="6">
        <v>2</v>
      </c>
      <c r="FL104" s="2"/>
      <c r="FM104" s="2"/>
      <c r="FN104" s="2"/>
      <c r="FO104" s="2"/>
      <c r="FP104" s="2"/>
      <c r="FQ104" s="2"/>
      <c r="FR104" s="2"/>
      <c r="FS104" s="16"/>
      <c r="FT104" s="4">
        <v>2</v>
      </c>
      <c r="FU104" s="4">
        <v>2</v>
      </c>
      <c r="FV104" s="4">
        <v>100</v>
      </c>
      <c r="FW104" s="2"/>
      <c r="FX104" s="2"/>
      <c r="FY104" s="2"/>
      <c r="FZ104" s="16"/>
      <c r="GA104" s="16"/>
      <c r="GB104" s="2"/>
      <c r="GC104" s="2"/>
      <c r="GD104" s="2"/>
      <c r="GE104" s="2"/>
      <c r="GF104" s="7">
        <v>0</v>
      </c>
      <c r="GG104" s="4">
        <v>0</v>
      </c>
      <c r="GH104" s="4">
        <v>4</v>
      </c>
      <c r="GI104" s="4">
        <v>0</v>
      </c>
      <c r="GJ104" s="2"/>
      <c r="GK104" s="2"/>
      <c r="GL104" s="16"/>
      <c r="GM104" s="6">
        <v>4</v>
      </c>
      <c r="GN104" s="2"/>
      <c r="GO104" s="2"/>
      <c r="GP104" s="16"/>
      <c r="GQ104" s="2"/>
      <c r="GR104" s="2"/>
      <c r="GS104" s="2"/>
      <c r="GT104" s="4">
        <v>4</v>
      </c>
      <c r="GU104" s="4">
        <v>4</v>
      </c>
      <c r="GV104" s="4">
        <v>100</v>
      </c>
      <c r="GW104" s="16"/>
      <c r="GX104" s="2"/>
      <c r="GY104" s="2"/>
      <c r="GZ104" s="2"/>
      <c r="HA104" s="2"/>
      <c r="HB104" s="2"/>
      <c r="HC104" s="2"/>
      <c r="HD104" s="6">
        <v>4</v>
      </c>
      <c r="HE104" s="2"/>
      <c r="HF104" s="16"/>
      <c r="HG104" s="4">
        <v>4</v>
      </c>
      <c r="HH104" s="4">
        <v>4</v>
      </c>
      <c r="HI104" s="4">
        <v>100</v>
      </c>
      <c r="HJ104" s="2"/>
      <c r="HK104" s="2"/>
      <c r="HL104" s="16"/>
      <c r="HM104" s="2"/>
      <c r="HN104" s="2"/>
      <c r="HO104" s="2"/>
      <c r="HP104" s="2"/>
      <c r="HQ104" s="16"/>
      <c r="HR104" s="2"/>
      <c r="HS104" s="6">
        <v>6</v>
      </c>
      <c r="HT104" s="4">
        <v>6</v>
      </c>
      <c r="HU104" s="4">
        <v>6</v>
      </c>
      <c r="HV104" s="4">
        <v>100</v>
      </c>
      <c r="HW104" s="3">
        <v>16</v>
      </c>
      <c r="HX104" s="3">
        <v>20</v>
      </c>
      <c r="HY104" s="3">
        <v>80</v>
      </c>
      <c r="HZ104" s="2"/>
      <c r="IA104" s="2"/>
      <c r="IB104" s="2"/>
      <c r="IC104" s="2"/>
      <c r="ID104" s="2"/>
      <c r="IE104" s="2"/>
      <c r="IF104" s="2"/>
      <c r="IG104" s="16"/>
      <c r="IH104" s="2"/>
      <c r="II104" s="6">
        <v>2</v>
      </c>
      <c r="IJ104" s="4">
        <v>2</v>
      </c>
      <c r="IK104" s="4">
        <v>2</v>
      </c>
      <c r="IL104" s="4">
        <v>100</v>
      </c>
      <c r="IM104" s="2"/>
      <c r="IN104" s="2"/>
      <c r="IO104" s="2"/>
      <c r="IP104" s="2"/>
      <c r="IQ104" s="2"/>
      <c r="IR104" s="6">
        <v>4</v>
      </c>
      <c r="IS104" s="16"/>
      <c r="IT104" s="2"/>
      <c r="IU104" s="16"/>
      <c r="IV104" s="2"/>
      <c r="IW104" s="4">
        <v>4</v>
      </c>
      <c r="IX104" s="4">
        <v>4</v>
      </c>
      <c r="IY104" s="4">
        <v>100</v>
      </c>
      <c r="IZ104" s="2"/>
      <c r="JA104" s="16"/>
      <c r="JB104" s="2"/>
      <c r="JC104" s="2"/>
      <c r="JD104" s="16"/>
      <c r="JE104" s="2"/>
      <c r="JF104" s="2"/>
      <c r="JG104" s="2"/>
      <c r="JH104" s="7">
        <v>0</v>
      </c>
      <c r="JI104" s="2"/>
      <c r="JJ104" s="4">
        <v>0</v>
      </c>
      <c r="JK104" s="4">
        <v>6</v>
      </c>
      <c r="JL104" s="4">
        <v>0</v>
      </c>
      <c r="JM104" s="3">
        <v>6</v>
      </c>
      <c r="JN104" s="3">
        <v>12</v>
      </c>
      <c r="JO104" s="3">
        <v>50</v>
      </c>
      <c r="JP104" s="1">
        <v>73</v>
      </c>
      <c r="JQ104" s="1">
        <v>100</v>
      </c>
      <c r="JR104" s="1">
        <v>73</v>
      </c>
    </row>
    <row r="105" spans="1:278" ht="16.350000000000001" customHeight="1" x14ac:dyDescent="0.25">
      <c r="A105" s="1">
        <v>2085</v>
      </c>
      <c r="B105" s="2" t="s">
        <v>884</v>
      </c>
      <c r="C105" s="2" t="s">
        <v>58</v>
      </c>
      <c r="D105" s="2" t="s">
        <v>110</v>
      </c>
      <c r="E105" s="2" t="s">
        <v>2030</v>
      </c>
      <c r="F105" s="2" t="s">
        <v>1959</v>
      </c>
      <c r="G105" s="16"/>
      <c r="H105" s="2"/>
      <c r="I105" s="2"/>
      <c r="J105" s="6">
        <v>2</v>
      </c>
      <c r="K105" s="16"/>
      <c r="L105" s="2"/>
      <c r="M105" s="4">
        <v>2</v>
      </c>
      <c r="N105" s="4">
        <v>2</v>
      </c>
      <c r="O105" s="4">
        <v>100</v>
      </c>
      <c r="P105" s="16"/>
      <c r="Q105" s="16"/>
      <c r="R105" s="2"/>
      <c r="S105" s="2"/>
      <c r="T105" s="6">
        <v>2</v>
      </c>
      <c r="U105" s="2"/>
      <c r="V105" s="4">
        <v>2</v>
      </c>
      <c r="W105" s="4">
        <v>2</v>
      </c>
      <c r="X105" s="4">
        <v>100</v>
      </c>
      <c r="Y105" s="6">
        <v>2</v>
      </c>
      <c r="Z105" s="2"/>
      <c r="AA105" s="2"/>
      <c r="AB105" s="2"/>
      <c r="AC105" s="2"/>
      <c r="AD105" s="16"/>
      <c r="AE105" s="4">
        <v>2</v>
      </c>
      <c r="AF105" s="4">
        <v>2</v>
      </c>
      <c r="AG105" s="4">
        <v>100</v>
      </c>
      <c r="AH105" s="16"/>
      <c r="AI105" s="2"/>
      <c r="AJ105" s="2"/>
      <c r="AK105" s="16"/>
      <c r="AL105" s="2"/>
      <c r="AM105" s="6">
        <v>2</v>
      </c>
      <c r="AN105" s="4">
        <v>2</v>
      </c>
      <c r="AO105" s="4">
        <v>2</v>
      </c>
      <c r="AP105" s="4">
        <v>100</v>
      </c>
      <c r="AQ105" s="16"/>
      <c r="AR105" s="2"/>
      <c r="AS105" s="2"/>
      <c r="AT105" s="2"/>
      <c r="AU105" s="16"/>
      <c r="AV105" s="9">
        <v>0</v>
      </c>
      <c r="AW105" s="4">
        <v>0</v>
      </c>
      <c r="AX105" s="4">
        <v>2</v>
      </c>
      <c r="AY105" s="4">
        <v>0</v>
      </c>
      <c r="AZ105" s="16"/>
      <c r="BA105" s="2"/>
      <c r="BB105" s="16"/>
      <c r="BC105" s="2"/>
      <c r="BD105" s="7">
        <v>0</v>
      </c>
      <c r="BE105" s="2"/>
      <c r="BF105" s="4">
        <v>0</v>
      </c>
      <c r="BG105" s="4">
        <v>4</v>
      </c>
      <c r="BH105" s="4">
        <v>0</v>
      </c>
      <c r="BI105" s="6">
        <v>4</v>
      </c>
      <c r="BJ105" s="2"/>
      <c r="BK105" s="16"/>
      <c r="BL105" s="2"/>
      <c r="BM105" s="16"/>
      <c r="BN105" s="2"/>
      <c r="BO105" s="4">
        <v>4</v>
      </c>
      <c r="BP105" s="4">
        <v>4</v>
      </c>
      <c r="BQ105" s="4">
        <v>100</v>
      </c>
      <c r="BR105" s="16"/>
      <c r="BS105" s="2"/>
      <c r="BT105" s="2"/>
      <c r="BU105" s="2"/>
      <c r="BV105" s="7">
        <v>0</v>
      </c>
      <c r="BW105" s="2"/>
      <c r="BX105" s="4">
        <v>0</v>
      </c>
      <c r="BY105" s="4">
        <v>4</v>
      </c>
      <c r="BZ105" s="4">
        <v>0</v>
      </c>
      <c r="CA105" s="16"/>
      <c r="CB105" s="2"/>
      <c r="CC105" s="2"/>
      <c r="CD105" s="2"/>
      <c r="CE105" s="6">
        <v>4</v>
      </c>
      <c r="CF105" s="16"/>
      <c r="CG105" s="4">
        <v>4</v>
      </c>
      <c r="CH105" s="4">
        <v>4</v>
      </c>
      <c r="CI105" s="4">
        <v>100</v>
      </c>
      <c r="CJ105" s="2"/>
      <c r="CK105" s="16"/>
      <c r="CL105" s="7">
        <v>0</v>
      </c>
      <c r="CM105" s="2"/>
      <c r="CN105" s="2"/>
      <c r="CO105" s="16"/>
      <c r="CP105" s="4">
        <v>0</v>
      </c>
      <c r="CQ105" s="4">
        <v>4</v>
      </c>
      <c r="CR105" s="4">
        <v>0</v>
      </c>
      <c r="CS105" s="3">
        <v>16</v>
      </c>
      <c r="CT105" s="3">
        <v>30</v>
      </c>
      <c r="CU105" s="3">
        <v>53.33</v>
      </c>
      <c r="CV105" s="2"/>
      <c r="CW105" s="6">
        <v>4</v>
      </c>
      <c r="CX105" s="16"/>
      <c r="CY105" s="2"/>
      <c r="CZ105" s="16"/>
      <c r="DA105" s="2"/>
      <c r="DB105" s="4">
        <v>4</v>
      </c>
      <c r="DC105" s="4">
        <v>4</v>
      </c>
      <c r="DD105" s="4">
        <v>100</v>
      </c>
      <c r="DE105" s="6">
        <v>4</v>
      </c>
      <c r="DF105" s="16"/>
      <c r="DG105" s="2"/>
      <c r="DH105" s="2"/>
      <c r="DI105" s="2"/>
      <c r="DJ105" s="2"/>
      <c r="DK105" s="4">
        <v>4</v>
      </c>
      <c r="DL105" s="4">
        <v>4</v>
      </c>
      <c r="DM105" s="4">
        <v>100</v>
      </c>
      <c r="DN105" s="16"/>
      <c r="DO105" s="2"/>
      <c r="DP105" s="16"/>
      <c r="DQ105" s="7">
        <v>0</v>
      </c>
      <c r="DR105" s="2"/>
      <c r="DS105" s="2"/>
      <c r="DT105" s="4">
        <v>0</v>
      </c>
      <c r="DU105" s="4">
        <v>6</v>
      </c>
      <c r="DV105" s="4">
        <v>0</v>
      </c>
      <c r="DW105" s="2"/>
      <c r="DX105" s="2"/>
      <c r="DY105" s="2"/>
      <c r="DZ105" s="2"/>
      <c r="EA105" s="2"/>
      <c r="EB105" s="8">
        <v>3</v>
      </c>
      <c r="EC105" s="4">
        <v>3</v>
      </c>
      <c r="ED105" s="4">
        <v>6</v>
      </c>
      <c r="EE105" s="4">
        <v>50</v>
      </c>
      <c r="EF105" s="2"/>
      <c r="EG105" s="2"/>
      <c r="EH105" s="16"/>
      <c r="EI105" s="16"/>
      <c r="EJ105" s="2"/>
      <c r="EK105" s="6">
        <v>6</v>
      </c>
      <c r="EL105" s="4">
        <v>6</v>
      </c>
      <c r="EM105" s="4">
        <v>6</v>
      </c>
      <c r="EN105" s="4">
        <v>100</v>
      </c>
      <c r="EO105" s="2"/>
      <c r="EP105" s="2"/>
      <c r="EQ105" s="2"/>
      <c r="ER105" s="6">
        <v>6</v>
      </c>
      <c r="ES105" s="16"/>
      <c r="ET105" s="16"/>
      <c r="EU105" s="4">
        <v>6</v>
      </c>
      <c r="EV105" s="4">
        <v>6</v>
      </c>
      <c r="EW105" s="4">
        <v>100</v>
      </c>
      <c r="EX105" s="16"/>
      <c r="EY105" s="2"/>
      <c r="EZ105" s="16"/>
      <c r="FA105" s="7">
        <v>0</v>
      </c>
      <c r="FB105" s="2"/>
      <c r="FC105" s="2"/>
      <c r="FD105" s="4">
        <v>0</v>
      </c>
      <c r="FE105" s="4">
        <v>6</v>
      </c>
      <c r="FF105" s="4">
        <v>0</v>
      </c>
      <c r="FG105" s="3">
        <v>23</v>
      </c>
      <c r="FH105" s="3">
        <v>38</v>
      </c>
      <c r="FI105" s="3">
        <v>60.53</v>
      </c>
      <c r="FJ105" s="2"/>
      <c r="FK105" s="2"/>
      <c r="FL105" s="2"/>
      <c r="FM105" s="16"/>
      <c r="FN105" s="6">
        <v>2</v>
      </c>
      <c r="FO105" s="2"/>
      <c r="FP105" s="2"/>
      <c r="FQ105" s="2"/>
      <c r="FR105" s="2"/>
      <c r="FS105" s="2"/>
      <c r="FT105" s="4">
        <v>2</v>
      </c>
      <c r="FU105" s="4">
        <v>2</v>
      </c>
      <c r="FV105" s="4">
        <v>100</v>
      </c>
      <c r="FW105" s="16"/>
      <c r="FX105" s="2"/>
      <c r="FY105" s="2"/>
      <c r="FZ105" s="2"/>
      <c r="GA105" s="16"/>
      <c r="GB105" s="2"/>
      <c r="GC105" s="2"/>
      <c r="GD105" s="7">
        <v>0</v>
      </c>
      <c r="GE105" s="2"/>
      <c r="GF105" s="2"/>
      <c r="GG105" s="4">
        <v>0</v>
      </c>
      <c r="GH105" s="4">
        <v>4</v>
      </c>
      <c r="GI105" s="4">
        <v>0</v>
      </c>
      <c r="GJ105" s="2"/>
      <c r="GK105" s="2"/>
      <c r="GL105" s="16"/>
      <c r="GM105" s="6">
        <v>4</v>
      </c>
      <c r="GN105" s="16"/>
      <c r="GO105" s="2"/>
      <c r="GP105" s="2"/>
      <c r="GQ105" s="2"/>
      <c r="GR105" s="2"/>
      <c r="GS105" s="2"/>
      <c r="GT105" s="4">
        <v>4</v>
      </c>
      <c r="GU105" s="4">
        <v>4</v>
      </c>
      <c r="GV105" s="4">
        <v>100</v>
      </c>
      <c r="GW105" s="2"/>
      <c r="GX105" s="2"/>
      <c r="GY105" s="2"/>
      <c r="GZ105" s="16"/>
      <c r="HA105" s="2"/>
      <c r="HB105" s="16"/>
      <c r="HC105" s="2"/>
      <c r="HD105" s="7">
        <v>0</v>
      </c>
      <c r="HE105" s="2"/>
      <c r="HF105" s="2"/>
      <c r="HG105" s="4">
        <v>0</v>
      </c>
      <c r="HH105" s="4">
        <v>4</v>
      </c>
      <c r="HI105" s="4">
        <v>0</v>
      </c>
      <c r="HJ105" s="2"/>
      <c r="HK105" s="2"/>
      <c r="HL105" s="2"/>
      <c r="HM105" s="6">
        <v>6</v>
      </c>
      <c r="HN105" s="16"/>
      <c r="HO105" s="2"/>
      <c r="HP105" s="16"/>
      <c r="HQ105" s="2"/>
      <c r="HR105" s="2"/>
      <c r="HS105" s="2"/>
      <c r="HT105" s="4">
        <v>6</v>
      </c>
      <c r="HU105" s="4">
        <v>6</v>
      </c>
      <c r="HV105" s="4">
        <v>100</v>
      </c>
      <c r="HW105" s="3">
        <v>12</v>
      </c>
      <c r="HX105" s="3">
        <v>20</v>
      </c>
      <c r="HY105" s="3">
        <v>60</v>
      </c>
      <c r="HZ105" s="6">
        <v>2</v>
      </c>
      <c r="IA105" s="2"/>
      <c r="IB105" s="2"/>
      <c r="IC105" s="2"/>
      <c r="ID105" s="2"/>
      <c r="IE105" s="2"/>
      <c r="IF105" s="2"/>
      <c r="IG105" s="16"/>
      <c r="IH105" s="16"/>
      <c r="II105" s="2"/>
      <c r="IJ105" s="4">
        <v>2</v>
      </c>
      <c r="IK105" s="4">
        <v>2</v>
      </c>
      <c r="IL105" s="4">
        <v>100</v>
      </c>
      <c r="IM105" s="2"/>
      <c r="IN105" s="2"/>
      <c r="IO105" s="2"/>
      <c r="IP105" s="2"/>
      <c r="IQ105" s="2"/>
      <c r="IR105" s="16"/>
      <c r="IS105" s="7">
        <v>0</v>
      </c>
      <c r="IT105" s="16"/>
      <c r="IU105" s="2"/>
      <c r="IV105" s="2"/>
      <c r="IW105" s="4">
        <v>0</v>
      </c>
      <c r="IX105" s="4">
        <v>4</v>
      </c>
      <c r="IY105" s="4">
        <v>0</v>
      </c>
      <c r="IZ105" s="2"/>
      <c r="JA105" s="2"/>
      <c r="JB105" s="16"/>
      <c r="JC105" s="2"/>
      <c r="JD105" s="6">
        <v>6</v>
      </c>
      <c r="JE105" s="2"/>
      <c r="JF105" s="2"/>
      <c r="JG105" s="2"/>
      <c r="JH105" s="2"/>
      <c r="JI105" s="2"/>
      <c r="JJ105" s="4">
        <v>6</v>
      </c>
      <c r="JK105" s="4">
        <v>6</v>
      </c>
      <c r="JL105" s="4">
        <v>100</v>
      </c>
      <c r="JM105" s="3">
        <v>8</v>
      </c>
      <c r="JN105" s="3">
        <v>12</v>
      </c>
      <c r="JO105" s="3">
        <v>66.67</v>
      </c>
      <c r="JP105" s="1">
        <v>59</v>
      </c>
      <c r="JQ105" s="1">
        <v>100</v>
      </c>
      <c r="JR105" s="1">
        <v>59</v>
      </c>
    </row>
    <row r="106" spans="1:278" ht="16.350000000000001" customHeight="1" x14ac:dyDescent="0.25">
      <c r="A106" s="1">
        <v>1773</v>
      </c>
      <c r="B106" s="2" t="s">
        <v>1023</v>
      </c>
      <c r="C106" s="2" t="s">
        <v>141</v>
      </c>
      <c r="D106" s="2" t="s">
        <v>1024</v>
      </c>
      <c r="E106" s="2" t="s">
        <v>2043</v>
      </c>
      <c r="F106" s="2" t="s">
        <v>1967</v>
      </c>
      <c r="G106" s="16"/>
      <c r="H106" s="6">
        <v>2</v>
      </c>
      <c r="I106" s="2"/>
      <c r="J106" s="16"/>
      <c r="K106" s="2"/>
      <c r="L106" s="2"/>
      <c r="M106" s="4">
        <v>2</v>
      </c>
      <c r="N106" s="4">
        <v>2</v>
      </c>
      <c r="O106" s="4">
        <v>100</v>
      </c>
      <c r="P106" s="7">
        <v>0</v>
      </c>
      <c r="Q106" s="16"/>
      <c r="R106" s="2"/>
      <c r="S106" s="2"/>
      <c r="T106" s="2"/>
      <c r="U106" s="2"/>
      <c r="V106" s="4">
        <v>0</v>
      </c>
      <c r="W106" s="4">
        <v>2</v>
      </c>
      <c r="X106" s="4">
        <v>0</v>
      </c>
      <c r="Y106" s="16"/>
      <c r="Z106" s="16"/>
      <c r="AA106" s="2"/>
      <c r="AB106" s="2"/>
      <c r="AC106" s="2"/>
      <c r="AD106" s="6">
        <v>2</v>
      </c>
      <c r="AE106" s="4">
        <v>2</v>
      </c>
      <c r="AF106" s="4">
        <v>2</v>
      </c>
      <c r="AG106" s="4">
        <v>100</v>
      </c>
      <c r="AH106" s="2"/>
      <c r="AI106" s="16"/>
      <c r="AJ106" s="2"/>
      <c r="AK106" s="6">
        <v>2</v>
      </c>
      <c r="AL106" s="2"/>
      <c r="AM106" s="2"/>
      <c r="AN106" s="4">
        <v>2</v>
      </c>
      <c r="AO106" s="4">
        <v>2</v>
      </c>
      <c r="AP106" s="4">
        <v>100</v>
      </c>
      <c r="AQ106" s="16"/>
      <c r="AR106" s="16"/>
      <c r="AS106" s="2"/>
      <c r="AT106" s="2"/>
      <c r="AU106" s="2"/>
      <c r="AV106" s="6">
        <v>2</v>
      </c>
      <c r="AW106" s="4">
        <v>2</v>
      </c>
      <c r="AX106" s="4">
        <v>2</v>
      </c>
      <c r="AY106" s="4">
        <v>100</v>
      </c>
      <c r="AZ106" s="2"/>
      <c r="BA106" s="7">
        <v>0</v>
      </c>
      <c r="BB106" s="16"/>
      <c r="BC106" s="16"/>
      <c r="BD106" s="2"/>
      <c r="BE106" s="2"/>
      <c r="BF106" s="4">
        <v>0</v>
      </c>
      <c r="BG106" s="4">
        <v>4</v>
      </c>
      <c r="BH106" s="4">
        <v>0</v>
      </c>
      <c r="BI106" s="2"/>
      <c r="BJ106" s="2"/>
      <c r="BK106" s="7">
        <v>0</v>
      </c>
      <c r="BL106" s="16"/>
      <c r="BM106" s="2"/>
      <c r="BN106" s="2"/>
      <c r="BO106" s="4">
        <v>0</v>
      </c>
      <c r="BP106" s="4">
        <v>4</v>
      </c>
      <c r="BQ106" s="4">
        <v>0</v>
      </c>
      <c r="BR106" s="6">
        <v>4</v>
      </c>
      <c r="BS106" s="2"/>
      <c r="BT106" s="16"/>
      <c r="BU106" s="16"/>
      <c r="BV106" s="2"/>
      <c r="BW106" s="2"/>
      <c r="BX106" s="4">
        <v>4</v>
      </c>
      <c r="BY106" s="4">
        <v>4</v>
      </c>
      <c r="BZ106" s="4">
        <v>100</v>
      </c>
      <c r="CA106" s="6">
        <v>4</v>
      </c>
      <c r="CB106" s="16"/>
      <c r="CC106" s="2"/>
      <c r="CD106" s="2"/>
      <c r="CE106" s="16"/>
      <c r="CF106" s="2"/>
      <c r="CG106" s="4">
        <v>4</v>
      </c>
      <c r="CH106" s="4">
        <v>4</v>
      </c>
      <c r="CI106" s="4">
        <v>100</v>
      </c>
      <c r="CJ106" s="2"/>
      <c r="CK106" s="7">
        <v>0</v>
      </c>
      <c r="CL106" s="2"/>
      <c r="CM106" s="2"/>
      <c r="CN106" s="16"/>
      <c r="CO106" s="16"/>
      <c r="CP106" s="4">
        <v>0</v>
      </c>
      <c r="CQ106" s="4">
        <v>4</v>
      </c>
      <c r="CR106" s="4">
        <v>0</v>
      </c>
      <c r="CS106" s="3">
        <v>16</v>
      </c>
      <c r="CT106" s="3">
        <v>30</v>
      </c>
      <c r="CU106" s="3">
        <v>53.33</v>
      </c>
      <c r="CV106" s="2"/>
      <c r="CW106" s="16"/>
      <c r="CX106" s="2"/>
      <c r="CY106" s="2"/>
      <c r="CZ106" s="16"/>
      <c r="DA106" s="6">
        <v>4</v>
      </c>
      <c r="DB106" s="4">
        <v>4</v>
      </c>
      <c r="DC106" s="4">
        <v>4</v>
      </c>
      <c r="DD106" s="4">
        <v>100</v>
      </c>
      <c r="DE106" s="2"/>
      <c r="DF106" s="2"/>
      <c r="DG106" s="2"/>
      <c r="DH106" s="16"/>
      <c r="DI106" s="6">
        <v>4</v>
      </c>
      <c r="DJ106" s="16"/>
      <c r="DK106" s="4">
        <v>4</v>
      </c>
      <c r="DL106" s="4">
        <v>4</v>
      </c>
      <c r="DM106" s="4">
        <v>100</v>
      </c>
      <c r="DN106" s="2"/>
      <c r="DO106" s="2"/>
      <c r="DP106" s="2"/>
      <c r="DQ106" s="16"/>
      <c r="DR106" s="2"/>
      <c r="DS106" s="6">
        <v>6</v>
      </c>
      <c r="DT106" s="4">
        <v>6</v>
      </c>
      <c r="DU106" s="4">
        <v>6</v>
      </c>
      <c r="DV106" s="4">
        <v>100</v>
      </c>
      <c r="DW106" s="2"/>
      <c r="DX106" s="2"/>
      <c r="DY106" s="6">
        <v>6</v>
      </c>
      <c r="DZ106" s="16"/>
      <c r="EA106" s="2"/>
      <c r="EB106" s="2"/>
      <c r="EC106" s="4">
        <v>6</v>
      </c>
      <c r="ED106" s="4">
        <v>6</v>
      </c>
      <c r="EE106" s="4">
        <v>100</v>
      </c>
      <c r="EF106" s="2"/>
      <c r="EG106" s="2"/>
      <c r="EH106" s="8">
        <v>3</v>
      </c>
      <c r="EI106" s="2"/>
      <c r="EJ106" s="16"/>
      <c r="EK106" s="2"/>
      <c r="EL106" s="4">
        <v>3</v>
      </c>
      <c r="EM106" s="4">
        <v>6</v>
      </c>
      <c r="EN106" s="4">
        <v>50</v>
      </c>
      <c r="EO106" s="2"/>
      <c r="EP106" s="6">
        <v>6</v>
      </c>
      <c r="EQ106" s="2"/>
      <c r="ER106" s="16"/>
      <c r="ES106" s="2"/>
      <c r="ET106" s="16"/>
      <c r="EU106" s="4">
        <v>6</v>
      </c>
      <c r="EV106" s="4">
        <v>6</v>
      </c>
      <c r="EW106" s="4">
        <v>100</v>
      </c>
      <c r="EX106" s="16"/>
      <c r="EY106" s="2"/>
      <c r="EZ106" s="2"/>
      <c r="FA106" s="6">
        <v>6</v>
      </c>
      <c r="FB106" s="2"/>
      <c r="FC106" s="16"/>
      <c r="FD106" s="4">
        <v>6</v>
      </c>
      <c r="FE106" s="4">
        <v>6</v>
      </c>
      <c r="FF106" s="4">
        <v>100</v>
      </c>
      <c r="FG106" s="3">
        <v>35</v>
      </c>
      <c r="FH106" s="3">
        <v>38</v>
      </c>
      <c r="FI106" s="3">
        <v>92.11</v>
      </c>
      <c r="FJ106" s="2"/>
      <c r="FK106" s="2"/>
      <c r="FL106" s="16"/>
      <c r="FM106" s="2"/>
      <c r="FN106" s="2"/>
      <c r="FO106" s="16"/>
      <c r="FP106" s="2"/>
      <c r="FQ106" s="7">
        <v>0</v>
      </c>
      <c r="FR106" s="2"/>
      <c r="FS106" s="2"/>
      <c r="FT106" s="4">
        <v>0</v>
      </c>
      <c r="FU106" s="4">
        <v>2</v>
      </c>
      <c r="FV106" s="4">
        <v>0</v>
      </c>
      <c r="FW106" s="7">
        <v>0</v>
      </c>
      <c r="FX106" s="2"/>
      <c r="FY106" s="16"/>
      <c r="FZ106" s="2"/>
      <c r="GA106" s="16"/>
      <c r="GB106" s="2"/>
      <c r="GC106" s="2"/>
      <c r="GD106" s="2"/>
      <c r="GE106" s="2"/>
      <c r="GF106" s="2"/>
      <c r="GG106" s="4">
        <v>0</v>
      </c>
      <c r="GH106" s="4">
        <v>4</v>
      </c>
      <c r="GI106" s="4">
        <v>0</v>
      </c>
      <c r="GJ106" s="2"/>
      <c r="GK106" s="2"/>
      <c r="GL106" s="16"/>
      <c r="GM106" s="2"/>
      <c r="GN106" s="2"/>
      <c r="GO106" s="2"/>
      <c r="GP106" s="7">
        <v>0</v>
      </c>
      <c r="GQ106" s="2"/>
      <c r="GR106" s="2"/>
      <c r="GS106" s="16"/>
      <c r="GT106" s="4">
        <v>0</v>
      </c>
      <c r="GU106" s="4">
        <v>4</v>
      </c>
      <c r="GV106" s="4">
        <v>0</v>
      </c>
      <c r="GW106" s="7">
        <v>0</v>
      </c>
      <c r="GX106" s="2"/>
      <c r="GY106" s="2"/>
      <c r="GZ106" s="2"/>
      <c r="HA106" s="16"/>
      <c r="HB106" s="2"/>
      <c r="HC106" s="2"/>
      <c r="HD106" s="2"/>
      <c r="HE106" s="2"/>
      <c r="HF106" s="2"/>
      <c r="HG106" s="4">
        <v>0</v>
      </c>
      <c r="HH106" s="4">
        <v>4</v>
      </c>
      <c r="HI106" s="4">
        <v>0</v>
      </c>
      <c r="HJ106" s="6">
        <v>6</v>
      </c>
      <c r="HK106" s="2"/>
      <c r="HL106" s="2"/>
      <c r="HM106" s="2"/>
      <c r="HN106" s="16"/>
      <c r="HO106" s="2"/>
      <c r="HP106" s="2"/>
      <c r="HQ106" s="2"/>
      <c r="HR106" s="16"/>
      <c r="HS106" s="2"/>
      <c r="HT106" s="4">
        <v>6</v>
      </c>
      <c r="HU106" s="4">
        <v>6</v>
      </c>
      <c r="HV106" s="4">
        <v>100</v>
      </c>
      <c r="HW106" s="3">
        <v>6</v>
      </c>
      <c r="HX106" s="3">
        <v>20</v>
      </c>
      <c r="HY106" s="3">
        <v>30</v>
      </c>
      <c r="HZ106" s="6">
        <v>2</v>
      </c>
      <c r="IA106" s="2"/>
      <c r="IB106" s="2"/>
      <c r="IC106" s="2"/>
      <c r="ID106" s="2"/>
      <c r="IE106" s="2"/>
      <c r="IF106" s="2"/>
      <c r="IG106" s="2"/>
      <c r="IH106" s="16"/>
      <c r="II106" s="16"/>
      <c r="IJ106" s="4">
        <v>2</v>
      </c>
      <c r="IK106" s="4">
        <v>2</v>
      </c>
      <c r="IL106" s="4">
        <v>100</v>
      </c>
      <c r="IM106" s="2"/>
      <c r="IN106" s="6">
        <v>4</v>
      </c>
      <c r="IO106" s="2"/>
      <c r="IP106" s="16"/>
      <c r="IQ106" s="2"/>
      <c r="IR106" s="16"/>
      <c r="IS106" s="2"/>
      <c r="IT106" s="2"/>
      <c r="IU106" s="2"/>
      <c r="IV106" s="2"/>
      <c r="IW106" s="4">
        <v>4</v>
      </c>
      <c r="IX106" s="4">
        <v>4</v>
      </c>
      <c r="IY106" s="4">
        <v>100</v>
      </c>
      <c r="IZ106" s="2"/>
      <c r="JA106" s="16"/>
      <c r="JB106" s="2"/>
      <c r="JC106" s="2"/>
      <c r="JD106" s="16"/>
      <c r="JE106" s="2"/>
      <c r="JF106" s="2"/>
      <c r="JG106" s="2"/>
      <c r="JH106" s="2"/>
      <c r="JI106" s="8">
        <v>3</v>
      </c>
      <c r="JJ106" s="4">
        <v>3</v>
      </c>
      <c r="JK106" s="4">
        <v>6</v>
      </c>
      <c r="JL106" s="4">
        <v>50</v>
      </c>
      <c r="JM106" s="3">
        <v>9</v>
      </c>
      <c r="JN106" s="3">
        <v>12</v>
      </c>
      <c r="JO106" s="3">
        <v>75</v>
      </c>
      <c r="JP106" s="1">
        <v>66</v>
      </c>
      <c r="JQ106" s="1">
        <v>100</v>
      </c>
      <c r="JR106" s="1">
        <v>66</v>
      </c>
    </row>
    <row r="107" spans="1:278" ht="16.350000000000001" customHeight="1" x14ac:dyDescent="0.25">
      <c r="A107" s="1">
        <v>1395</v>
      </c>
      <c r="B107" s="2" t="s">
        <v>1066</v>
      </c>
      <c r="C107" s="2" t="s">
        <v>58</v>
      </c>
      <c r="D107" s="2" t="s">
        <v>99</v>
      </c>
      <c r="E107" s="2" t="s">
        <v>2093</v>
      </c>
      <c r="F107" s="2" t="s">
        <v>2002</v>
      </c>
      <c r="G107" s="2"/>
      <c r="H107" s="2"/>
      <c r="I107" s="2"/>
      <c r="J107" s="16"/>
      <c r="K107" s="7">
        <v>0</v>
      </c>
      <c r="L107" s="2"/>
      <c r="M107" s="4">
        <v>0</v>
      </c>
      <c r="N107" s="4">
        <v>2</v>
      </c>
      <c r="O107" s="4">
        <v>0</v>
      </c>
      <c r="P107" s="16"/>
      <c r="Q107" s="7">
        <v>0</v>
      </c>
      <c r="R107" s="2"/>
      <c r="S107" s="16"/>
      <c r="T107" s="2"/>
      <c r="U107" s="2"/>
      <c r="V107" s="4">
        <v>0</v>
      </c>
      <c r="W107" s="4">
        <v>2</v>
      </c>
      <c r="X107" s="4">
        <v>0</v>
      </c>
      <c r="Y107" s="6">
        <v>2</v>
      </c>
      <c r="Z107" s="2"/>
      <c r="AA107" s="2"/>
      <c r="AB107" s="16"/>
      <c r="AC107" s="2"/>
      <c r="AD107" s="2"/>
      <c r="AE107" s="4">
        <v>2</v>
      </c>
      <c r="AF107" s="4">
        <v>2</v>
      </c>
      <c r="AG107" s="4">
        <v>100</v>
      </c>
      <c r="AH107" s="2"/>
      <c r="AI107" s="2"/>
      <c r="AJ107" s="2"/>
      <c r="AK107" s="16"/>
      <c r="AL107" s="6">
        <v>2</v>
      </c>
      <c r="AM107" s="16"/>
      <c r="AN107" s="4">
        <v>2</v>
      </c>
      <c r="AO107" s="4">
        <v>2</v>
      </c>
      <c r="AP107" s="4">
        <v>100</v>
      </c>
      <c r="AQ107" s="2"/>
      <c r="AR107" s="2"/>
      <c r="AS107" s="2"/>
      <c r="AT107" s="6">
        <v>2</v>
      </c>
      <c r="AU107" s="16"/>
      <c r="AV107" s="2"/>
      <c r="AW107" s="4">
        <v>2</v>
      </c>
      <c r="AX107" s="4">
        <v>2</v>
      </c>
      <c r="AY107" s="4">
        <v>100</v>
      </c>
      <c r="AZ107" s="2"/>
      <c r="BA107" s="7">
        <v>0</v>
      </c>
      <c r="BB107" s="16"/>
      <c r="BC107" s="2"/>
      <c r="BD107" s="16"/>
      <c r="BE107" s="2"/>
      <c r="BF107" s="4">
        <v>0</v>
      </c>
      <c r="BG107" s="4">
        <v>4</v>
      </c>
      <c r="BH107" s="4">
        <v>0</v>
      </c>
      <c r="BI107" s="2"/>
      <c r="BJ107" s="16"/>
      <c r="BK107" s="2"/>
      <c r="BL107" s="2"/>
      <c r="BM107" s="7">
        <v>0</v>
      </c>
      <c r="BN107" s="16"/>
      <c r="BO107" s="4">
        <v>0</v>
      </c>
      <c r="BP107" s="4">
        <v>4</v>
      </c>
      <c r="BQ107" s="4">
        <v>0</v>
      </c>
      <c r="BR107" s="2"/>
      <c r="BS107" s="2"/>
      <c r="BT107" s="2"/>
      <c r="BU107" s="16"/>
      <c r="BV107" s="2"/>
      <c r="BW107" s="6">
        <v>4</v>
      </c>
      <c r="BX107" s="4">
        <v>4</v>
      </c>
      <c r="BY107" s="4">
        <v>4</v>
      </c>
      <c r="BZ107" s="4">
        <v>100</v>
      </c>
      <c r="CA107" s="2"/>
      <c r="CB107" s="2"/>
      <c r="CC107" s="2"/>
      <c r="CD107" s="2"/>
      <c r="CE107" s="16"/>
      <c r="CF107" s="7">
        <v>0</v>
      </c>
      <c r="CG107" s="4">
        <v>0</v>
      </c>
      <c r="CH107" s="4">
        <v>4</v>
      </c>
      <c r="CI107" s="4">
        <v>0</v>
      </c>
      <c r="CJ107" s="2"/>
      <c r="CK107" s="16"/>
      <c r="CL107" s="6">
        <v>4</v>
      </c>
      <c r="CM107" s="2"/>
      <c r="CN107" s="16"/>
      <c r="CO107" s="2"/>
      <c r="CP107" s="4">
        <v>4</v>
      </c>
      <c r="CQ107" s="4">
        <v>4</v>
      </c>
      <c r="CR107" s="4">
        <v>100</v>
      </c>
      <c r="CS107" s="3">
        <v>14</v>
      </c>
      <c r="CT107" s="3">
        <v>30</v>
      </c>
      <c r="CU107" s="3">
        <v>46.67</v>
      </c>
      <c r="CV107" s="2"/>
      <c r="CW107" s="2"/>
      <c r="CX107" s="2"/>
      <c r="CY107" s="16"/>
      <c r="CZ107" s="16"/>
      <c r="DA107" s="6">
        <v>4</v>
      </c>
      <c r="DB107" s="4">
        <v>4</v>
      </c>
      <c r="DC107" s="4">
        <v>4</v>
      </c>
      <c r="DD107" s="4">
        <v>100</v>
      </c>
      <c r="DE107" s="2"/>
      <c r="DF107" s="16"/>
      <c r="DG107" s="2"/>
      <c r="DH107" s="6">
        <v>4</v>
      </c>
      <c r="DI107" s="2"/>
      <c r="DJ107" s="16"/>
      <c r="DK107" s="4">
        <v>4</v>
      </c>
      <c r="DL107" s="4">
        <v>4</v>
      </c>
      <c r="DM107" s="4">
        <v>100</v>
      </c>
      <c r="DN107" s="6">
        <v>6</v>
      </c>
      <c r="DO107" s="2"/>
      <c r="DP107" s="2"/>
      <c r="DQ107" s="16"/>
      <c r="DR107" s="16"/>
      <c r="DS107" s="2"/>
      <c r="DT107" s="4">
        <v>6</v>
      </c>
      <c r="DU107" s="4">
        <v>6</v>
      </c>
      <c r="DV107" s="4">
        <v>100</v>
      </c>
      <c r="DW107" s="2"/>
      <c r="DX107" s="2"/>
      <c r="DY107" s="8">
        <v>3</v>
      </c>
      <c r="DZ107" s="2"/>
      <c r="EA107" s="16"/>
      <c r="EB107" s="2"/>
      <c r="EC107" s="4">
        <v>3</v>
      </c>
      <c r="ED107" s="4">
        <v>6</v>
      </c>
      <c r="EE107" s="4">
        <v>50</v>
      </c>
      <c r="EF107" s="16"/>
      <c r="EG107" s="2"/>
      <c r="EH107" s="2"/>
      <c r="EI107" s="16"/>
      <c r="EJ107" s="2"/>
      <c r="EK107" s="8">
        <v>2</v>
      </c>
      <c r="EL107" s="4">
        <v>2</v>
      </c>
      <c r="EM107" s="4">
        <v>6</v>
      </c>
      <c r="EN107" s="4">
        <v>33.33</v>
      </c>
      <c r="EO107" s="16"/>
      <c r="EP107" s="2"/>
      <c r="EQ107" s="2"/>
      <c r="ER107" s="2"/>
      <c r="ES107" s="2"/>
      <c r="ET107" s="7">
        <v>0</v>
      </c>
      <c r="EU107" s="4">
        <v>0</v>
      </c>
      <c r="EV107" s="4">
        <v>6</v>
      </c>
      <c r="EW107" s="4">
        <v>0</v>
      </c>
      <c r="EX107" s="16"/>
      <c r="EY107" s="2"/>
      <c r="EZ107" s="7">
        <v>0</v>
      </c>
      <c r="FA107" s="2"/>
      <c r="FB107" s="2"/>
      <c r="FC107" s="16"/>
      <c r="FD107" s="4">
        <v>0</v>
      </c>
      <c r="FE107" s="4">
        <v>6</v>
      </c>
      <c r="FF107" s="4">
        <v>0</v>
      </c>
      <c r="FG107" s="3">
        <v>19</v>
      </c>
      <c r="FH107" s="3">
        <v>38</v>
      </c>
      <c r="FI107" s="3">
        <v>50</v>
      </c>
      <c r="FJ107" s="16"/>
      <c r="FK107" s="2"/>
      <c r="FL107" s="16"/>
      <c r="FM107" s="2"/>
      <c r="FN107" s="2"/>
      <c r="FO107" s="2"/>
      <c r="FP107" s="7">
        <v>0</v>
      </c>
      <c r="FQ107" s="2"/>
      <c r="FR107" s="2"/>
      <c r="FS107" s="2"/>
      <c r="FT107" s="4">
        <v>0</v>
      </c>
      <c r="FU107" s="4">
        <v>2</v>
      </c>
      <c r="FV107" s="4">
        <v>0</v>
      </c>
      <c r="FW107" s="2"/>
      <c r="FX107" s="2"/>
      <c r="FY107" s="2"/>
      <c r="FZ107" s="16"/>
      <c r="GA107" s="2"/>
      <c r="GB107" s="2"/>
      <c r="GC107" s="16"/>
      <c r="GD107" s="2"/>
      <c r="GE107" s="7">
        <v>0</v>
      </c>
      <c r="GF107" s="2"/>
      <c r="GG107" s="4">
        <v>0</v>
      </c>
      <c r="GH107" s="4">
        <v>4</v>
      </c>
      <c r="GI107" s="4">
        <v>0</v>
      </c>
      <c r="GJ107" s="2"/>
      <c r="GK107" s="2"/>
      <c r="GL107" s="2"/>
      <c r="GM107" s="16"/>
      <c r="GN107" s="2"/>
      <c r="GO107" s="2"/>
      <c r="GP107" s="6">
        <v>4</v>
      </c>
      <c r="GQ107" s="2"/>
      <c r="GR107" s="2"/>
      <c r="GS107" s="16"/>
      <c r="GT107" s="4">
        <v>4</v>
      </c>
      <c r="GU107" s="4">
        <v>4</v>
      </c>
      <c r="GV107" s="4">
        <v>100</v>
      </c>
      <c r="GW107" s="2"/>
      <c r="GX107" s="16"/>
      <c r="GY107" s="2"/>
      <c r="GZ107" s="2"/>
      <c r="HA107" s="2"/>
      <c r="HB107" s="2"/>
      <c r="HC107" s="7">
        <v>0</v>
      </c>
      <c r="HD107" s="2"/>
      <c r="HE107" s="2"/>
      <c r="HF107" s="2"/>
      <c r="HG107" s="4">
        <v>0</v>
      </c>
      <c r="HH107" s="4">
        <v>4</v>
      </c>
      <c r="HI107" s="4">
        <v>0</v>
      </c>
      <c r="HJ107" s="2"/>
      <c r="HK107" s="2"/>
      <c r="HL107" s="6">
        <v>6</v>
      </c>
      <c r="HM107" s="16"/>
      <c r="HN107" s="16"/>
      <c r="HO107" s="2"/>
      <c r="HP107" s="2"/>
      <c r="HQ107" s="2"/>
      <c r="HR107" s="2"/>
      <c r="HS107" s="2"/>
      <c r="HT107" s="4">
        <v>6</v>
      </c>
      <c r="HU107" s="4">
        <v>6</v>
      </c>
      <c r="HV107" s="4">
        <v>100</v>
      </c>
      <c r="HW107" s="3">
        <v>10</v>
      </c>
      <c r="HX107" s="3">
        <v>20</v>
      </c>
      <c r="HY107" s="3">
        <v>50</v>
      </c>
      <c r="HZ107" s="6">
        <v>2</v>
      </c>
      <c r="IA107" s="2"/>
      <c r="IB107" s="2"/>
      <c r="IC107" s="2"/>
      <c r="ID107" s="16"/>
      <c r="IE107" s="16"/>
      <c r="IF107" s="2"/>
      <c r="IG107" s="2"/>
      <c r="IH107" s="2"/>
      <c r="II107" s="2"/>
      <c r="IJ107" s="4">
        <v>2</v>
      </c>
      <c r="IK107" s="4">
        <v>2</v>
      </c>
      <c r="IL107" s="4">
        <v>100</v>
      </c>
      <c r="IM107" s="2"/>
      <c r="IN107" s="2"/>
      <c r="IO107" s="2"/>
      <c r="IP107" s="7">
        <v>0</v>
      </c>
      <c r="IQ107" s="2"/>
      <c r="IR107" s="2"/>
      <c r="IS107" s="16"/>
      <c r="IT107" s="2"/>
      <c r="IU107" s="16"/>
      <c r="IV107" s="2"/>
      <c r="IW107" s="4">
        <v>0</v>
      </c>
      <c r="IX107" s="4">
        <v>4</v>
      </c>
      <c r="IY107" s="4">
        <v>0</v>
      </c>
      <c r="IZ107" s="2"/>
      <c r="JA107" s="2"/>
      <c r="JB107" s="2"/>
      <c r="JC107" s="7">
        <v>0</v>
      </c>
      <c r="JD107" s="2"/>
      <c r="JE107" s="2"/>
      <c r="JF107" s="2"/>
      <c r="JG107" s="16"/>
      <c r="JH107" s="16"/>
      <c r="JI107" s="2"/>
      <c r="JJ107" s="4">
        <v>0</v>
      </c>
      <c r="JK107" s="4">
        <v>6</v>
      </c>
      <c r="JL107" s="4">
        <v>0</v>
      </c>
      <c r="JM107" s="3">
        <v>2</v>
      </c>
      <c r="JN107" s="3">
        <v>12</v>
      </c>
      <c r="JO107" s="3">
        <v>16.670000000000002</v>
      </c>
      <c r="JP107" s="1">
        <v>45</v>
      </c>
      <c r="JQ107" s="1">
        <v>100</v>
      </c>
      <c r="JR107" s="1">
        <v>45</v>
      </c>
    </row>
    <row r="108" spans="1:278" ht="16.350000000000001" customHeight="1" x14ac:dyDescent="0.25">
      <c r="A108" s="1">
        <v>1725</v>
      </c>
      <c r="B108" s="2" t="s">
        <v>1038</v>
      </c>
      <c r="C108" s="2" t="s">
        <v>96</v>
      </c>
      <c r="D108" s="2" t="s">
        <v>102</v>
      </c>
      <c r="E108" s="2" t="s">
        <v>2094</v>
      </c>
      <c r="F108" s="2" t="s">
        <v>2003</v>
      </c>
      <c r="G108" s="7">
        <v>0</v>
      </c>
      <c r="H108" s="16"/>
      <c r="I108" s="16"/>
      <c r="J108" s="2"/>
      <c r="K108" s="2"/>
      <c r="L108" s="2"/>
      <c r="M108" s="4">
        <v>0</v>
      </c>
      <c r="N108" s="4">
        <v>2</v>
      </c>
      <c r="O108" s="4">
        <v>0</v>
      </c>
      <c r="P108" s="2"/>
      <c r="Q108" s="6">
        <v>2</v>
      </c>
      <c r="R108" s="2"/>
      <c r="S108" s="2"/>
      <c r="T108" s="2"/>
      <c r="U108" s="16"/>
      <c r="V108" s="4">
        <v>2</v>
      </c>
      <c r="W108" s="4">
        <v>2</v>
      </c>
      <c r="X108" s="4">
        <v>100</v>
      </c>
      <c r="Y108" s="2"/>
      <c r="Z108" s="2"/>
      <c r="AA108" s="2"/>
      <c r="AB108" s="7">
        <v>0</v>
      </c>
      <c r="AC108" s="2"/>
      <c r="AD108" s="2"/>
      <c r="AE108" s="4">
        <v>0</v>
      </c>
      <c r="AF108" s="4">
        <v>2</v>
      </c>
      <c r="AG108" s="4">
        <v>0</v>
      </c>
      <c r="AH108" s="16"/>
      <c r="AI108" s="2"/>
      <c r="AJ108" s="6">
        <v>2</v>
      </c>
      <c r="AK108" s="2"/>
      <c r="AL108" s="16"/>
      <c r="AM108" s="2"/>
      <c r="AN108" s="4">
        <v>2</v>
      </c>
      <c r="AO108" s="4">
        <v>2</v>
      </c>
      <c r="AP108" s="4">
        <v>100</v>
      </c>
      <c r="AQ108" s="6">
        <v>2</v>
      </c>
      <c r="AR108" s="2"/>
      <c r="AS108" s="2"/>
      <c r="AT108" s="2"/>
      <c r="AU108" s="16"/>
      <c r="AV108" s="2"/>
      <c r="AW108" s="4">
        <v>2</v>
      </c>
      <c r="AX108" s="4">
        <v>2</v>
      </c>
      <c r="AY108" s="4">
        <v>100</v>
      </c>
      <c r="AZ108" s="7">
        <v>0</v>
      </c>
      <c r="BA108" s="2"/>
      <c r="BB108" s="16"/>
      <c r="BC108" s="2"/>
      <c r="BD108" s="2"/>
      <c r="BE108" s="16"/>
      <c r="BF108" s="4">
        <v>0</v>
      </c>
      <c r="BG108" s="4">
        <v>4</v>
      </c>
      <c r="BH108" s="4">
        <v>0</v>
      </c>
      <c r="BI108" s="6">
        <v>4</v>
      </c>
      <c r="BJ108" s="16"/>
      <c r="BK108" s="2"/>
      <c r="BL108" s="2"/>
      <c r="BM108" s="2"/>
      <c r="BN108" s="16"/>
      <c r="BO108" s="4">
        <v>4</v>
      </c>
      <c r="BP108" s="4">
        <v>4</v>
      </c>
      <c r="BQ108" s="4">
        <v>100</v>
      </c>
      <c r="BR108" s="16"/>
      <c r="BS108" s="2"/>
      <c r="BT108" s="7">
        <v>0</v>
      </c>
      <c r="BU108" s="2"/>
      <c r="BV108" s="2"/>
      <c r="BW108" s="2"/>
      <c r="BX108" s="4">
        <v>0</v>
      </c>
      <c r="BY108" s="4">
        <v>4</v>
      </c>
      <c r="BZ108" s="4">
        <v>0</v>
      </c>
      <c r="CA108" s="2"/>
      <c r="CB108" s="6">
        <v>4</v>
      </c>
      <c r="CC108" s="16"/>
      <c r="CD108" s="16"/>
      <c r="CE108" s="2"/>
      <c r="CF108" s="2"/>
      <c r="CG108" s="4">
        <v>4</v>
      </c>
      <c r="CH108" s="4">
        <v>4</v>
      </c>
      <c r="CI108" s="4">
        <v>100</v>
      </c>
      <c r="CJ108" s="2"/>
      <c r="CK108" s="16"/>
      <c r="CL108" s="2"/>
      <c r="CM108" s="2"/>
      <c r="CN108" s="7">
        <v>0</v>
      </c>
      <c r="CO108" s="16"/>
      <c r="CP108" s="4">
        <v>0</v>
      </c>
      <c r="CQ108" s="4">
        <v>4</v>
      </c>
      <c r="CR108" s="4">
        <v>0</v>
      </c>
      <c r="CS108" s="3">
        <v>14</v>
      </c>
      <c r="CT108" s="3">
        <v>30</v>
      </c>
      <c r="CU108" s="3">
        <v>46.67</v>
      </c>
      <c r="CV108" s="16"/>
      <c r="CW108" s="7">
        <v>0</v>
      </c>
      <c r="CX108" s="16"/>
      <c r="CY108" s="2"/>
      <c r="CZ108" s="2"/>
      <c r="DA108" s="2"/>
      <c r="DB108" s="4">
        <v>0</v>
      </c>
      <c r="DC108" s="4">
        <v>4</v>
      </c>
      <c r="DD108" s="4">
        <v>0</v>
      </c>
      <c r="DE108" s="2"/>
      <c r="DF108" s="16"/>
      <c r="DG108" s="2"/>
      <c r="DH108" s="6">
        <v>4</v>
      </c>
      <c r="DI108" s="2"/>
      <c r="DJ108" s="2"/>
      <c r="DK108" s="4">
        <v>4</v>
      </c>
      <c r="DL108" s="4">
        <v>4</v>
      </c>
      <c r="DM108" s="4">
        <v>100</v>
      </c>
      <c r="DN108" s="2"/>
      <c r="DO108" s="16"/>
      <c r="DP108" s="7">
        <v>0</v>
      </c>
      <c r="DQ108" s="2"/>
      <c r="DR108" s="2"/>
      <c r="DS108" s="2"/>
      <c r="DT108" s="4">
        <v>0</v>
      </c>
      <c r="DU108" s="4">
        <v>6</v>
      </c>
      <c r="DV108" s="4">
        <v>0</v>
      </c>
      <c r="DW108" s="2"/>
      <c r="DX108" s="2"/>
      <c r="DY108" s="6">
        <v>6</v>
      </c>
      <c r="DZ108" s="2"/>
      <c r="EA108" s="2"/>
      <c r="EB108" s="16"/>
      <c r="EC108" s="4">
        <v>6</v>
      </c>
      <c r="ED108" s="4">
        <v>6</v>
      </c>
      <c r="EE108" s="4">
        <v>100</v>
      </c>
      <c r="EF108" s="16"/>
      <c r="EG108" s="2"/>
      <c r="EH108" s="16"/>
      <c r="EI108" s="2"/>
      <c r="EJ108" s="2"/>
      <c r="EK108" s="8">
        <v>1</v>
      </c>
      <c r="EL108" s="4">
        <v>1</v>
      </c>
      <c r="EM108" s="4">
        <v>6</v>
      </c>
      <c r="EN108" s="4">
        <v>16.670000000000002</v>
      </c>
      <c r="EO108" s="2"/>
      <c r="EP108" s="2"/>
      <c r="EQ108" s="16"/>
      <c r="ER108" s="16"/>
      <c r="ES108" s="7">
        <v>0</v>
      </c>
      <c r="ET108" s="2"/>
      <c r="EU108" s="4">
        <v>0</v>
      </c>
      <c r="EV108" s="4">
        <v>6</v>
      </c>
      <c r="EW108" s="4">
        <v>0</v>
      </c>
      <c r="EX108" s="2"/>
      <c r="EY108" s="2"/>
      <c r="EZ108" s="7">
        <v>0</v>
      </c>
      <c r="FA108" s="2"/>
      <c r="FB108" s="16"/>
      <c r="FC108" s="2"/>
      <c r="FD108" s="4">
        <v>0</v>
      </c>
      <c r="FE108" s="4">
        <v>6</v>
      </c>
      <c r="FF108" s="4">
        <v>0</v>
      </c>
      <c r="FG108" s="3">
        <v>11</v>
      </c>
      <c r="FH108" s="3">
        <v>38</v>
      </c>
      <c r="FI108" s="3">
        <v>28.95</v>
      </c>
      <c r="FJ108" s="2"/>
      <c r="FK108" s="2"/>
      <c r="FL108" s="2"/>
      <c r="FM108" s="2"/>
      <c r="FN108" s="2"/>
      <c r="FO108" s="6">
        <v>2</v>
      </c>
      <c r="FP108" s="16"/>
      <c r="FQ108" s="2"/>
      <c r="FR108" s="2"/>
      <c r="FS108" s="2"/>
      <c r="FT108" s="4">
        <v>2</v>
      </c>
      <c r="FU108" s="4">
        <v>2</v>
      </c>
      <c r="FV108" s="4">
        <v>100</v>
      </c>
      <c r="FW108" s="2"/>
      <c r="FX108" s="16"/>
      <c r="FY108" s="2"/>
      <c r="FZ108" s="2"/>
      <c r="GA108" s="16"/>
      <c r="GB108" s="7">
        <v>0</v>
      </c>
      <c r="GC108" s="2"/>
      <c r="GD108" s="2"/>
      <c r="GE108" s="2"/>
      <c r="GF108" s="2"/>
      <c r="GG108" s="4">
        <v>0</v>
      </c>
      <c r="GH108" s="4">
        <v>4</v>
      </c>
      <c r="GI108" s="4">
        <v>0</v>
      </c>
      <c r="GJ108" s="2"/>
      <c r="GK108" s="2"/>
      <c r="GL108" s="16"/>
      <c r="GM108" s="2"/>
      <c r="GN108" s="2"/>
      <c r="GO108" s="7">
        <v>0</v>
      </c>
      <c r="GP108" s="2"/>
      <c r="GQ108" s="16"/>
      <c r="GR108" s="2"/>
      <c r="GS108" s="2"/>
      <c r="GT108" s="4">
        <v>0</v>
      </c>
      <c r="GU108" s="4">
        <v>4</v>
      </c>
      <c r="GV108" s="4">
        <v>0</v>
      </c>
      <c r="GW108" s="2"/>
      <c r="GX108" s="2"/>
      <c r="GY108" s="2"/>
      <c r="GZ108" s="2"/>
      <c r="HA108" s="2"/>
      <c r="HB108" s="2"/>
      <c r="HC108" s="16"/>
      <c r="HD108" s="2"/>
      <c r="HE108" s="2"/>
      <c r="HF108" s="7">
        <v>0</v>
      </c>
      <c r="HG108" s="4">
        <v>0</v>
      </c>
      <c r="HH108" s="4">
        <v>4</v>
      </c>
      <c r="HI108" s="4">
        <v>0</v>
      </c>
      <c r="HJ108" s="2"/>
      <c r="HK108" s="2"/>
      <c r="HL108" s="2"/>
      <c r="HM108" s="8">
        <v>2</v>
      </c>
      <c r="HN108" s="2"/>
      <c r="HO108" s="16"/>
      <c r="HP108" s="2"/>
      <c r="HQ108" s="2"/>
      <c r="HR108" s="16"/>
      <c r="HS108" s="2"/>
      <c r="HT108" s="4">
        <v>2</v>
      </c>
      <c r="HU108" s="4">
        <v>6</v>
      </c>
      <c r="HV108" s="4">
        <v>33.33</v>
      </c>
      <c r="HW108" s="3">
        <v>4</v>
      </c>
      <c r="HX108" s="3">
        <v>20</v>
      </c>
      <c r="HY108" s="3">
        <v>20</v>
      </c>
      <c r="HZ108" s="2"/>
      <c r="IA108" s="2"/>
      <c r="IB108" s="2"/>
      <c r="IC108" s="2"/>
      <c r="ID108" s="16"/>
      <c r="IE108" s="2"/>
      <c r="IF108" s="16"/>
      <c r="IG108" s="2"/>
      <c r="IH108" s="2"/>
      <c r="II108" s="6">
        <v>2</v>
      </c>
      <c r="IJ108" s="4">
        <v>2</v>
      </c>
      <c r="IK108" s="4">
        <v>2</v>
      </c>
      <c r="IL108" s="4">
        <v>100</v>
      </c>
      <c r="IM108" s="2"/>
      <c r="IN108" s="6">
        <v>4</v>
      </c>
      <c r="IO108" s="2"/>
      <c r="IP108" s="2"/>
      <c r="IQ108" s="2"/>
      <c r="IR108" s="2"/>
      <c r="IS108" s="2"/>
      <c r="IT108" s="2"/>
      <c r="IU108" s="16"/>
      <c r="IV108" s="2"/>
      <c r="IW108" s="4">
        <v>4</v>
      </c>
      <c r="IX108" s="4">
        <v>4</v>
      </c>
      <c r="IY108" s="4">
        <v>100</v>
      </c>
      <c r="IZ108" s="2"/>
      <c r="JA108" s="2"/>
      <c r="JB108" s="2"/>
      <c r="JC108" s="2"/>
      <c r="JD108" s="16"/>
      <c r="JE108" s="8">
        <v>3</v>
      </c>
      <c r="JF108" s="16"/>
      <c r="JG108" s="2"/>
      <c r="JH108" s="2"/>
      <c r="JI108" s="2"/>
      <c r="JJ108" s="4">
        <v>3</v>
      </c>
      <c r="JK108" s="4">
        <v>6</v>
      </c>
      <c r="JL108" s="4">
        <v>50</v>
      </c>
      <c r="JM108" s="3">
        <v>9</v>
      </c>
      <c r="JN108" s="3">
        <v>12</v>
      </c>
      <c r="JO108" s="3">
        <v>75</v>
      </c>
      <c r="JP108" s="1">
        <v>38</v>
      </c>
      <c r="JQ108" s="1">
        <v>100</v>
      </c>
      <c r="JR108" s="1">
        <v>38</v>
      </c>
    </row>
    <row r="109" spans="1:278" ht="16.350000000000001" customHeight="1" x14ac:dyDescent="0.25">
      <c r="A109" s="1">
        <v>2506</v>
      </c>
      <c r="B109" s="2" t="s">
        <v>1808</v>
      </c>
      <c r="C109" s="2" t="s">
        <v>60</v>
      </c>
      <c r="D109" s="2" t="s">
        <v>50</v>
      </c>
      <c r="E109" s="2" t="s">
        <v>2095</v>
      </c>
      <c r="F109" s="2" t="s">
        <v>1971</v>
      </c>
      <c r="G109" s="2"/>
      <c r="H109" s="2"/>
      <c r="I109" s="16"/>
      <c r="J109" s="7">
        <v>0</v>
      </c>
      <c r="K109" s="16"/>
      <c r="L109" s="2"/>
      <c r="M109" s="4">
        <v>0</v>
      </c>
      <c r="N109" s="4">
        <v>2</v>
      </c>
      <c r="O109" s="4">
        <v>0</v>
      </c>
      <c r="P109" s="7">
        <v>0</v>
      </c>
      <c r="Q109" s="2"/>
      <c r="R109" s="2"/>
      <c r="S109" s="16"/>
      <c r="T109" s="2"/>
      <c r="U109" s="2"/>
      <c r="V109" s="4">
        <v>0</v>
      </c>
      <c r="W109" s="4">
        <v>2</v>
      </c>
      <c r="X109" s="4">
        <v>0</v>
      </c>
      <c r="Y109" s="6">
        <v>2</v>
      </c>
      <c r="Z109" s="2"/>
      <c r="AA109" s="2"/>
      <c r="AB109" s="2"/>
      <c r="AC109" s="16"/>
      <c r="AD109" s="2"/>
      <c r="AE109" s="4">
        <v>2</v>
      </c>
      <c r="AF109" s="4">
        <v>2</v>
      </c>
      <c r="AG109" s="4">
        <v>100</v>
      </c>
      <c r="AH109" s="16"/>
      <c r="AI109" s="6">
        <v>2</v>
      </c>
      <c r="AJ109" s="2"/>
      <c r="AK109" s="2"/>
      <c r="AL109" s="2"/>
      <c r="AM109" s="2"/>
      <c r="AN109" s="4">
        <v>2</v>
      </c>
      <c r="AO109" s="4">
        <v>2</v>
      </c>
      <c r="AP109" s="4">
        <v>100</v>
      </c>
      <c r="AQ109" s="2"/>
      <c r="AR109" s="16"/>
      <c r="AS109" s="16"/>
      <c r="AT109" s="6">
        <v>2</v>
      </c>
      <c r="AU109" s="2"/>
      <c r="AV109" s="2"/>
      <c r="AW109" s="4">
        <v>2</v>
      </c>
      <c r="AX109" s="4">
        <v>2</v>
      </c>
      <c r="AY109" s="4">
        <v>100</v>
      </c>
      <c r="AZ109" s="16"/>
      <c r="BA109" s="2"/>
      <c r="BB109" s="6">
        <v>4</v>
      </c>
      <c r="BC109" s="2"/>
      <c r="BD109" s="16"/>
      <c r="BE109" s="2"/>
      <c r="BF109" s="4">
        <v>4</v>
      </c>
      <c r="BG109" s="4">
        <v>4</v>
      </c>
      <c r="BH109" s="4">
        <v>100</v>
      </c>
      <c r="BI109" s="16"/>
      <c r="BJ109" s="6">
        <v>4</v>
      </c>
      <c r="BK109" s="2"/>
      <c r="BL109" s="2"/>
      <c r="BM109" s="16"/>
      <c r="BN109" s="2"/>
      <c r="BO109" s="4">
        <v>4</v>
      </c>
      <c r="BP109" s="4">
        <v>4</v>
      </c>
      <c r="BQ109" s="4">
        <v>100</v>
      </c>
      <c r="BR109" s="2"/>
      <c r="BS109" s="16"/>
      <c r="BT109" s="2"/>
      <c r="BU109" s="6">
        <v>4</v>
      </c>
      <c r="BV109" s="2"/>
      <c r="BW109" s="16"/>
      <c r="BX109" s="4">
        <v>4</v>
      </c>
      <c r="BY109" s="4">
        <v>4</v>
      </c>
      <c r="BZ109" s="4">
        <v>100</v>
      </c>
      <c r="CA109" s="16"/>
      <c r="CB109" s="2"/>
      <c r="CC109" s="2"/>
      <c r="CD109" s="6">
        <v>4</v>
      </c>
      <c r="CE109" s="16"/>
      <c r="CF109" s="2"/>
      <c r="CG109" s="4">
        <v>4</v>
      </c>
      <c r="CH109" s="4">
        <v>4</v>
      </c>
      <c r="CI109" s="4">
        <v>100</v>
      </c>
      <c r="CJ109" s="2"/>
      <c r="CK109" s="2"/>
      <c r="CL109" s="6">
        <v>4</v>
      </c>
      <c r="CM109" s="16"/>
      <c r="CN109" s="2"/>
      <c r="CO109" s="16"/>
      <c r="CP109" s="4">
        <v>4</v>
      </c>
      <c r="CQ109" s="4">
        <v>4</v>
      </c>
      <c r="CR109" s="4">
        <v>100</v>
      </c>
      <c r="CS109" s="3">
        <v>26</v>
      </c>
      <c r="CT109" s="3">
        <v>30</v>
      </c>
      <c r="CU109" s="3">
        <v>86.67</v>
      </c>
      <c r="CV109" s="2"/>
      <c r="CW109" s="2"/>
      <c r="CX109" s="2"/>
      <c r="CY109" s="16"/>
      <c r="CZ109" s="7">
        <v>0</v>
      </c>
      <c r="DA109" s="2"/>
      <c r="DB109" s="4">
        <v>0</v>
      </c>
      <c r="DC109" s="4">
        <v>4</v>
      </c>
      <c r="DD109" s="4">
        <v>0</v>
      </c>
      <c r="DE109" s="6">
        <v>4</v>
      </c>
      <c r="DF109" s="2"/>
      <c r="DG109" s="2"/>
      <c r="DH109" s="16"/>
      <c r="DI109" s="16"/>
      <c r="DJ109" s="2"/>
      <c r="DK109" s="4">
        <v>4</v>
      </c>
      <c r="DL109" s="4">
        <v>4</v>
      </c>
      <c r="DM109" s="4">
        <v>100</v>
      </c>
      <c r="DN109" s="2"/>
      <c r="DO109" s="16"/>
      <c r="DP109" s="2"/>
      <c r="DQ109" s="2"/>
      <c r="DR109" s="7">
        <v>0</v>
      </c>
      <c r="DS109" s="2"/>
      <c r="DT109" s="4">
        <v>0</v>
      </c>
      <c r="DU109" s="4">
        <v>6</v>
      </c>
      <c r="DV109" s="4">
        <v>0</v>
      </c>
      <c r="DW109" s="8">
        <v>3</v>
      </c>
      <c r="DX109" s="16"/>
      <c r="DY109" s="2"/>
      <c r="DZ109" s="2"/>
      <c r="EA109" s="2"/>
      <c r="EB109" s="16"/>
      <c r="EC109" s="4">
        <v>3</v>
      </c>
      <c r="ED109" s="4">
        <v>6</v>
      </c>
      <c r="EE109" s="4">
        <v>50</v>
      </c>
      <c r="EF109" s="2"/>
      <c r="EG109" s="16"/>
      <c r="EH109" s="16"/>
      <c r="EI109" s="2"/>
      <c r="EJ109" s="2"/>
      <c r="EK109" s="8">
        <v>3</v>
      </c>
      <c r="EL109" s="4">
        <v>3</v>
      </c>
      <c r="EM109" s="4">
        <v>6</v>
      </c>
      <c r="EN109" s="4">
        <v>50</v>
      </c>
      <c r="EO109" s="2"/>
      <c r="EP109" s="16"/>
      <c r="EQ109" s="6">
        <v>6</v>
      </c>
      <c r="ER109" s="2"/>
      <c r="ES109" s="2"/>
      <c r="ET109" s="2"/>
      <c r="EU109" s="4">
        <v>6</v>
      </c>
      <c r="EV109" s="4">
        <v>6</v>
      </c>
      <c r="EW109" s="4">
        <v>100</v>
      </c>
      <c r="EX109" s="16"/>
      <c r="EY109" s="2"/>
      <c r="EZ109" s="16"/>
      <c r="FA109" s="2"/>
      <c r="FB109" s="2"/>
      <c r="FC109" s="6">
        <v>6</v>
      </c>
      <c r="FD109" s="4">
        <v>6</v>
      </c>
      <c r="FE109" s="4">
        <v>6</v>
      </c>
      <c r="FF109" s="4">
        <v>100</v>
      </c>
      <c r="FG109" s="3">
        <v>22</v>
      </c>
      <c r="FH109" s="3">
        <v>38</v>
      </c>
      <c r="FI109" s="3">
        <v>57.89</v>
      </c>
      <c r="FJ109" s="2"/>
      <c r="FK109" s="2"/>
      <c r="FL109" s="2"/>
      <c r="FM109" s="2"/>
      <c r="FN109" s="6">
        <v>2</v>
      </c>
      <c r="FO109" s="2"/>
      <c r="FP109" s="2"/>
      <c r="FQ109" s="2"/>
      <c r="FR109" s="2"/>
      <c r="FS109" s="16"/>
      <c r="FT109" s="4">
        <v>2</v>
      </c>
      <c r="FU109" s="4">
        <v>2</v>
      </c>
      <c r="FV109" s="4">
        <v>100</v>
      </c>
      <c r="FW109" s="2"/>
      <c r="FX109" s="2"/>
      <c r="FY109" s="7">
        <v>0</v>
      </c>
      <c r="FZ109" s="16"/>
      <c r="GA109" s="2"/>
      <c r="GB109" s="2"/>
      <c r="GC109" s="16"/>
      <c r="GD109" s="2"/>
      <c r="GE109" s="2"/>
      <c r="GF109" s="2"/>
      <c r="GG109" s="4">
        <v>0</v>
      </c>
      <c r="GH109" s="4">
        <v>4</v>
      </c>
      <c r="GI109" s="4">
        <v>0</v>
      </c>
      <c r="GJ109" s="2"/>
      <c r="GK109" s="2"/>
      <c r="GL109" s="2"/>
      <c r="GM109" s="2"/>
      <c r="GN109" s="2"/>
      <c r="GO109" s="2"/>
      <c r="GP109" s="2"/>
      <c r="GQ109" s="16"/>
      <c r="GR109" s="2"/>
      <c r="GS109" s="7">
        <v>0</v>
      </c>
      <c r="GT109" s="4">
        <v>0</v>
      </c>
      <c r="GU109" s="4">
        <v>4</v>
      </c>
      <c r="GV109" s="4">
        <v>0</v>
      </c>
      <c r="GW109" s="16"/>
      <c r="GX109" s="2"/>
      <c r="GY109" s="7">
        <v>0</v>
      </c>
      <c r="GZ109" s="2"/>
      <c r="HA109" s="16"/>
      <c r="HB109" s="2"/>
      <c r="HC109" s="2"/>
      <c r="HD109" s="2"/>
      <c r="HE109" s="2"/>
      <c r="HF109" s="2"/>
      <c r="HG109" s="4">
        <v>0</v>
      </c>
      <c r="HH109" s="4">
        <v>4</v>
      </c>
      <c r="HI109" s="4">
        <v>0</v>
      </c>
      <c r="HJ109" s="2"/>
      <c r="HK109" s="2"/>
      <c r="HL109" s="2"/>
      <c r="HM109" s="2"/>
      <c r="HN109" s="2"/>
      <c r="HO109" s="6">
        <v>6</v>
      </c>
      <c r="HP109" s="2"/>
      <c r="HQ109" s="16"/>
      <c r="HR109" s="16"/>
      <c r="HS109" s="2"/>
      <c r="HT109" s="4">
        <v>6</v>
      </c>
      <c r="HU109" s="4">
        <v>6</v>
      </c>
      <c r="HV109" s="4">
        <v>100</v>
      </c>
      <c r="HW109" s="3">
        <v>8</v>
      </c>
      <c r="HX109" s="3">
        <v>20</v>
      </c>
      <c r="HY109" s="3">
        <v>40</v>
      </c>
      <c r="HZ109" s="6">
        <v>2</v>
      </c>
      <c r="IA109" s="2"/>
      <c r="IB109" s="2"/>
      <c r="IC109" s="2"/>
      <c r="ID109" s="2"/>
      <c r="IE109" s="2"/>
      <c r="IF109" s="16"/>
      <c r="IG109" s="2"/>
      <c r="IH109" s="2"/>
      <c r="II109" s="16"/>
      <c r="IJ109" s="4">
        <v>2</v>
      </c>
      <c r="IK109" s="4">
        <v>2</v>
      </c>
      <c r="IL109" s="4">
        <v>100</v>
      </c>
      <c r="IM109" s="2"/>
      <c r="IN109" s="2"/>
      <c r="IO109" s="6">
        <v>4</v>
      </c>
      <c r="IP109" s="2"/>
      <c r="IQ109" s="2"/>
      <c r="IR109" s="2"/>
      <c r="IS109" s="2"/>
      <c r="IT109" s="2"/>
      <c r="IU109" s="16"/>
      <c r="IV109" s="16"/>
      <c r="IW109" s="4">
        <v>4</v>
      </c>
      <c r="IX109" s="4">
        <v>4</v>
      </c>
      <c r="IY109" s="4">
        <v>100</v>
      </c>
      <c r="IZ109" s="2"/>
      <c r="JA109" s="6">
        <v>6</v>
      </c>
      <c r="JB109" s="2"/>
      <c r="JC109" s="16"/>
      <c r="JD109" s="2"/>
      <c r="JE109" s="2"/>
      <c r="JF109" s="2"/>
      <c r="JG109" s="2"/>
      <c r="JH109" s="2"/>
      <c r="JI109" s="2"/>
      <c r="JJ109" s="4">
        <v>6</v>
      </c>
      <c r="JK109" s="4">
        <v>6</v>
      </c>
      <c r="JL109" s="4">
        <v>100</v>
      </c>
      <c r="JM109" s="3">
        <v>12</v>
      </c>
      <c r="JN109" s="3">
        <v>12</v>
      </c>
      <c r="JO109" s="3">
        <v>100</v>
      </c>
      <c r="JP109" s="1">
        <v>68</v>
      </c>
      <c r="JQ109" s="1">
        <v>100</v>
      </c>
      <c r="JR109" s="1">
        <v>68</v>
      </c>
    </row>
    <row r="110" spans="1:278" ht="16.350000000000001" customHeight="1" x14ac:dyDescent="0.25">
      <c r="A110" s="1">
        <v>1947</v>
      </c>
      <c r="B110" s="2" t="s">
        <v>942</v>
      </c>
      <c r="C110" s="2" t="s">
        <v>52</v>
      </c>
      <c r="D110" s="2" t="s">
        <v>68</v>
      </c>
      <c r="E110" s="2" t="s">
        <v>2096</v>
      </c>
      <c r="F110" s="2" t="s">
        <v>1963</v>
      </c>
      <c r="G110" s="16"/>
      <c r="H110" s="2"/>
      <c r="I110" s="2"/>
      <c r="J110" s="2"/>
      <c r="K110" s="7">
        <v>0</v>
      </c>
      <c r="L110" s="2"/>
      <c r="M110" s="4">
        <v>0</v>
      </c>
      <c r="N110" s="4">
        <v>2</v>
      </c>
      <c r="O110" s="4">
        <v>0</v>
      </c>
      <c r="P110" s="16"/>
      <c r="Q110" s="16"/>
      <c r="R110" s="2"/>
      <c r="S110" s="2"/>
      <c r="T110" s="6">
        <v>2</v>
      </c>
      <c r="U110" s="2"/>
      <c r="V110" s="4">
        <v>2</v>
      </c>
      <c r="W110" s="4">
        <v>2</v>
      </c>
      <c r="X110" s="4">
        <v>100</v>
      </c>
      <c r="Y110" s="6">
        <v>2</v>
      </c>
      <c r="Z110" s="16"/>
      <c r="AA110" s="2"/>
      <c r="AB110" s="16"/>
      <c r="AC110" s="2"/>
      <c r="AD110" s="2"/>
      <c r="AE110" s="4">
        <v>2</v>
      </c>
      <c r="AF110" s="4">
        <v>2</v>
      </c>
      <c r="AG110" s="4">
        <v>100</v>
      </c>
      <c r="AH110" s="2"/>
      <c r="AI110" s="2"/>
      <c r="AJ110" s="16"/>
      <c r="AK110" s="2"/>
      <c r="AL110" s="16"/>
      <c r="AM110" s="6">
        <v>2</v>
      </c>
      <c r="AN110" s="4">
        <v>2</v>
      </c>
      <c r="AO110" s="4">
        <v>2</v>
      </c>
      <c r="AP110" s="4">
        <v>100</v>
      </c>
      <c r="AQ110" s="2"/>
      <c r="AR110" s="16"/>
      <c r="AS110" s="2"/>
      <c r="AT110" s="2"/>
      <c r="AU110" s="2"/>
      <c r="AV110" s="7">
        <v>0</v>
      </c>
      <c r="AW110" s="4">
        <v>0</v>
      </c>
      <c r="AX110" s="4">
        <v>2</v>
      </c>
      <c r="AY110" s="4">
        <v>0</v>
      </c>
      <c r="AZ110" s="16"/>
      <c r="BA110" s="16"/>
      <c r="BB110" s="7">
        <v>0</v>
      </c>
      <c r="BC110" s="2"/>
      <c r="BD110" s="2"/>
      <c r="BE110" s="2"/>
      <c r="BF110" s="4">
        <v>0</v>
      </c>
      <c r="BG110" s="4">
        <v>4</v>
      </c>
      <c r="BH110" s="4">
        <v>0</v>
      </c>
      <c r="BI110" s="2"/>
      <c r="BJ110" s="16"/>
      <c r="BK110" s="2"/>
      <c r="BL110" s="2"/>
      <c r="BM110" s="7">
        <v>0</v>
      </c>
      <c r="BN110" s="16"/>
      <c r="BO110" s="4">
        <v>0</v>
      </c>
      <c r="BP110" s="4">
        <v>4</v>
      </c>
      <c r="BQ110" s="4">
        <v>0</v>
      </c>
      <c r="BR110" s="16"/>
      <c r="BS110" s="6">
        <v>4</v>
      </c>
      <c r="BT110" s="2"/>
      <c r="BU110" s="2"/>
      <c r="BV110" s="2"/>
      <c r="BW110" s="2"/>
      <c r="BX110" s="4">
        <v>4</v>
      </c>
      <c r="BY110" s="4">
        <v>4</v>
      </c>
      <c r="BZ110" s="4">
        <v>100</v>
      </c>
      <c r="CA110" s="6">
        <v>4</v>
      </c>
      <c r="CB110" s="2"/>
      <c r="CC110" s="2"/>
      <c r="CD110" s="16"/>
      <c r="CE110" s="2"/>
      <c r="CF110" s="2"/>
      <c r="CG110" s="4">
        <v>4</v>
      </c>
      <c r="CH110" s="4">
        <v>4</v>
      </c>
      <c r="CI110" s="4">
        <v>100</v>
      </c>
      <c r="CJ110" s="2"/>
      <c r="CK110" s="2"/>
      <c r="CL110" s="2"/>
      <c r="CM110" s="16"/>
      <c r="CN110" s="16"/>
      <c r="CO110" s="6">
        <v>4</v>
      </c>
      <c r="CP110" s="4">
        <v>4</v>
      </c>
      <c r="CQ110" s="4">
        <v>4</v>
      </c>
      <c r="CR110" s="4">
        <v>100</v>
      </c>
      <c r="CS110" s="3">
        <v>18</v>
      </c>
      <c r="CT110" s="3">
        <v>30</v>
      </c>
      <c r="CU110" s="3">
        <v>60</v>
      </c>
      <c r="CV110" s="16"/>
      <c r="CW110" s="6">
        <v>4</v>
      </c>
      <c r="CX110" s="2"/>
      <c r="CY110" s="2"/>
      <c r="CZ110" s="2"/>
      <c r="DA110" s="2"/>
      <c r="DB110" s="4">
        <v>4</v>
      </c>
      <c r="DC110" s="4">
        <v>4</v>
      </c>
      <c r="DD110" s="4">
        <v>100</v>
      </c>
      <c r="DE110" s="2"/>
      <c r="DF110" s="16"/>
      <c r="DG110" s="6">
        <v>4</v>
      </c>
      <c r="DH110" s="2"/>
      <c r="DI110" s="16"/>
      <c r="DJ110" s="2"/>
      <c r="DK110" s="4">
        <v>4</v>
      </c>
      <c r="DL110" s="4">
        <v>4</v>
      </c>
      <c r="DM110" s="4">
        <v>100</v>
      </c>
      <c r="DN110" s="2"/>
      <c r="DO110" s="16"/>
      <c r="DP110" s="2"/>
      <c r="DQ110" s="9">
        <v>0</v>
      </c>
      <c r="DR110" s="16"/>
      <c r="DS110" s="2"/>
      <c r="DT110" s="4">
        <v>0</v>
      </c>
      <c r="DU110" s="4">
        <v>6</v>
      </c>
      <c r="DV110" s="4">
        <v>0</v>
      </c>
      <c r="DW110" s="2"/>
      <c r="DX110" s="16"/>
      <c r="DY110" s="8">
        <v>3</v>
      </c>
      <c r="DZ110" s="16"/>
      <c r="EA110" s="2"/>
      <c r="EB110" s="2"/>
      <c r="EC110" s="4">
        <v>3</v>
      </c>
      <c r="ED110" s="4">
        <v>6</v>
      </c>
      <c r="EE110" s="4">
        <v>50</v>
      </c>
      <c r="EF110" s="2"/>
      <c r="EG110" s="2"/>
      <c r="EH110" s="16"/>
      <c r="EI110" s="2"/>
      <c r="EJ110" s="8">
        <v>2</v>
      </c>
      <c r="EK110" s="2"/>
      <c r="EL110" s="4">
        <v>2</v>
      </c>
      <c r="EM110" s="4">
        <v>6</v>
      </c>
      <c r="EN110" s="4">
        <v>33.33</v>
      </c>
      <c r="EO110" s="16"/>
      <c r="EP110" s="7">
        <v>0</v>
      </c>
      <c r="EQ110" s="2"/>
      <c r="ER110" s="2"/>
      <c r="ES110" s="16"/>
      <c r="ET110" s="2"/>
      <c r="EU110" s="4">
        <v>0</v>
      </c>
      <c r="EV110" s="4">
        <v>6</v>
      </c>
      <c r="EW110" s="4">
        <v>0</v>
      </c>
      <c r="EX110" s="2"/>
      <c r="EY110" s="6">
        <v>6</v>
      </c>
      <c r="EZ110" s="2"/>
      <c r="FA110" s="2"/>
      <c r="FB110" s="16"/>
      <c r="FC110" s="16"/>
      <c r="FD110" s="4">
        <v>6</v>
      </c>
      <c r="FE110" s="4">
        <v>6</v>
      </c>
      <c r="FF110" s="4">
        <v>100</v>
      </c>
      <c r="FG110" s="3">
        <v>19</v>
      </c>
      <c r="FH110" s="3">
        <v>38</v>
      </c>
      <c r="FI110" s="3">
        <v>50</v>
      </c>
      <c r="FJ110" s="7">
        <v>0</v>
      </c>
      <c r="FK110" s="2"/>
      <c r="FL110" s="16"/>
      <c r="FM110" s="2"/>
      <c r="FN110" s="2"/>
      <c r="FO110" s="2"/>
      <c r="FP110" s="2"/>
      <c r="FQ110" s="2"/>
      <c r="FR110" s="2"/>
      <c r="FS110" s="16"/>
      <c r="FT110" s="4">
        <v>0</v>
      </c>
      <c r="FU110" s="4">
        <v>2</v>
      </c>
      <c r="FV110" s="4">
        <v>0</v>
      </c>
      <c r="FW110" s="16"/>
      <c r="FX110" s="2"/>
      <c r="FY110" s="2"/>
      <c r="FZ110" s="7">
        <v>0</v>
      </c>
      <c r="GA110" s="2"/>
      <c r="GB110" s="2"/>
      <c r="GC110" s="2"/>
      <c r="GD110" s="2"/>
      <c r="GE110" s="2"/>
      <c r="GF110" s="16"/>
      <c r="GG110" s="4">
        <v>0</v>
      </c>
      <c r="GH110" s="4">
        <v>4</v>
      </c>
      <c r="GI110" s="4">
        <v>0</v>
      </c>
      <c r="GJ110" s="16"/>
      <c r="GK110" s="2"/>
      <c r="GL110" s="16"/>
      <c r="GM110" s="2"/>
      <c r="GN110" s="2"/>
      <c r="GO110" s="2"/>
      <c r="GP110" s="2"/>
      <c r="GQ110" s="7">
        <v>0</v>
      </c>
      <c r="GR110" s="2"/>
      <c r="GS110" s="2"/>
      <c r="GT110" s="4">
        <v>0</v>
      </c>
      <c r="GU110" s="4">
        <v>4</v>
      </c>
      <c r="GV110" s="4">
        <v>0</v>
      </c>
      <c r="GW110" s="2"/>
      <c r="GX110" s="2"/>
      <c r="GY110" s="16"/>
      <c r="GZ110" s="2"/>
      <c r="HA110" s="2"/>
      <c r="HB110" s="2"/>
      <c r="HC110" s="7">
        <v>0</v>
      </c>
      <c r="HD110" s="2"/>
      <c r="HE110" s="2"/>
      <c r="HF110" s="2"/>
      <c r="HG110" s="4">
        <v>0</v>
      </c>
      <c r="HH110" s="4">
        <v>4</v>
      </c>
      <c r="HI110" s="4">
        <v>0</v>
      </c>
      <c r="HJ110" s="2"/>
      <c r="HK110" s="2"/>
      <c r="HL110" s="2"/>
      <c r="HM110" s="2"/>
      <c r="HN110" s="16"/>
      <c r="HO110" s="6">
        <v>6</v>
      </c>
      <c r="HP110" s="2"/>
      <c r="HQ110" s="16"/>
      <c r="HR110" s="2"/>
      <c r="HS110" s="2"/>
      <c r="HT110" s="4">
        <v>6</v>
      </c>
      <c r="HU110" s="4">
        <v>6</v>
      </c>
      <c r="HV110" s="4">
        <v>100</v>
      </c>
      <c r="HW110" s="3">
        <v>6</v>
      </c>
      <c r="HX110" s="3">
        <v>20</v>
      </c>
      <c r="HY110" s="3">
        <v>30</v>
      </c>
      <c r="HZ110" s="2"/>
      <c r="IA110" s="2"/>
      <c r="IB110" s="2"/>
      <c r="IC110" s="16"/>
      <c r="ID110" s="2"/>
      <c r="IE110" s="16"/>
      <c r="IF110" s="2"/>
      <c r="IG110" s="2"/>
      <c r="IH110" s="7">
        <v>0</v>
      </c>
      <c r="II110" s="2"/>
      <c r="IJ110" s="4">
        <v>0</v>
      </c>
      <c r="IK110" s="4">
        <v>2</v>
      </c>
      <c r="IL110" s="4">
        <v>0</v>
      </c>
      <c r="IM110" s="2"/>
      <c r="IN110" s="2"/>
      <c r="IO110" s="16"/>
      <c r="IP110" s="7">
        <v>0</v>
      </c>
      <c r="IQ110" s="2"/>
      <c r="IR110" s="2"/>
      <c r="IS110" s="2"/>
      <c r="IT110" s="16"/>
      <c r="IU110" s="2"/>
      <c r="IV110" s="2"/>
      <c r="IW110" s="4">
        <v>0</v>
      </c>
      <c r="IX110" s="4">
        <v>4</v>
      </c>
      <c r="IY110" s="4">
        <v>0</v>
      </c>
      <c r="IZ110" s="2"/>
      <c r="JA110" s="2"/>
      <c r="JB110" s="2"/>
      <c r="JC110" s="7">
        <v>0</v>
      </c>
      <c r="JD110" s="2"/>
      <c r="JE110" s="2"/>
      <c r="JF110" s="16"/>
      <c r="JG110" s="2"/>
      <c r="JH110" s="16"/>
      <c r="JI110" s="2"/>
      <c r="JJ110" s="4">
        <v>0</v>
      </c>
      <c r="JK110" s="4">
        <v>6</v>
      </c>
      <c r="JL110" s="4">
        <v>0</v>
      </c>
      <c r="JM110" s="3">
        <v>0</v>
      </c>
      <c r="JN110" s="3">
        <v>12</v>
      </c>
      <c r="JO110" s="3">
        <v>0</v>
      </c>
      <c r="JP110" s="1">
        <v>43</v>
      </c>
      <c r="JQ110" s="1">
        <v>100</v>
      </c>
      <c r="JR110" s="1">
        <v>43</v>
      </c>
    </row>
    <row r="111" spans="1:278" ht="16.350000000000001" customHeight="1" x14ac:dyDescent="0.25">
      <c r="A111" s="1">
        <v>2097</v>
      </c>
      <c r="B111" s="2" t="s">
        <v>879</v>
      </c>
      <c r="C111" s="2" t="s">
        <v>880</v>
      </c>
      <c r="D111" s="2" t="s">
        <v>102</v>
      </c>
      <c r="E111" s="2" t="s">
        <v>2097</v>
      </c>
      <c r="F111" s="2" t="s">
        <v>2001</v>
      </c>
      <c r="G111" s="2"/>
      <c r="H111" s="2"/>
      <c r="I111" s="2"/>
      <c r="J111" s="7">
        <v>0</v>
      </c>
      <c r="K111" s="16"/>
      <c r="L111" s="2"/>
      <c r="M111" s="4">
        <v>0</v>
      </c>
      <c r="N111" s="4">
        <v>2</v>
      </c>
      <c r="O111" s="4">
        <v>0</v>
      </c>
      <c r="P111" s="16"/>
      <c r="Q111" s="6">
        <v>2</v>
      </c>
      <c r="R111" s="2"/>
      <c r="S111" s="2"/>
      <c r="T111" s="2"/>
      <c r="U111" s="16"/>
      <c r="V111" s="4">
        <v>2</v>
      </c>
      <c r="W111" s="4">
        <v>2</v>
      </c>
      <c r="X111" s="4">
        <v>100</v>
      </c>
      <c r="Y111" s="2"/>
      <c r="Z111" s="6">
        <v>2</v>
      </c>
      <c r="AA111" s="2"/>
      <c r="AB111" s="2"/>
      <c r="AC111" s="2"/>
      <c r="AD111" s="16"/>
      <c r="AE111" s="4">
        <v>2</v>
      </c>
      <c r="AF111" s="4">
        <v>2</v>
      </c>
      <c r="AG111" s="4">
        <v>100</v>
      </c>
      <c r="AH111" s="2"/>
      <c r="AI111" s="6">
        <v>2</v>
      </c>
      <c r="AJ111" s="2"/>
      <c r="AK111" s="2"/>
      <c r="AL111" s="2"/>
      <c r="AM111" s="16"/>
      <c r="AN111" s="4">
        <v>2</v>
      </c>
      <c r="AO111" s="4">
        <v>2</v>
      </c>
      <c r="AP111" s="4">
        <v>100</v>
      </c>
      <c r="AQ111" s="16"/>
      <c r="AR111" s="16"/>
      <c r="AS111" s="2"/>
      <c r="AT111" s="2"/>
      <c r="AU111" s="2"/>
      <c r="AV111" s="7">
        <v>0</v>
      </c>
      <c r="AW111" s="4">
        <v>0</v>
      </c>
      <c r="AX111" s="4">
        <v>2</v>
      </c>
      <c r="AY111" s="4">
        <v>0</v>
      </c>
      <c r="AZ111" s="7">
        <v>0</v>
      </c>
      <c r="BA111" s="16"/>
      <c r="BB111" s="2"/>
      <c r="BC111" s="2"/>
      <c r="BD111" s="2"/>
      <c r="BE111" s="2"/>
      <c r="BF111" s="4">
        <v>0</v>
      </c>
      <c r="BG111" s="4">
        <v>4</v>
      </c>
      <c r="BH111" s="4">
        <v>0</v>
      </c>
      <c r="BI111" s="2"/>
      <c r="BJ111" s="7">
        <v>0</v>
      </c>
      <c r="BK111" s="2"/>
      <c r="BL111" s="16"/>
      <c r="BM111" s="16"/>
      <c r="BN111" s="2"/>
      <c r="BO111" s="4">
        <v>0</v>
      </c>
      <c r="BP111" s="4">
        <v>4</v>
      </c>
      <c r="BQ111" s="4">
        <v>0</v>
      </c>
      <c r="BR111" s="2"/>
      <c r="BS111" s="16"/>
      <c r="BT111" s="2"/>
      <c r="BU111" s="7">
        <v>0</v>
      </c>
      <c r="BV111" s="2"/>
      <c r="BW111" s="2"/>
      <c r="BX111" s="4">
        <v>0</v>
      </c>
      <c r="BY111" s="4">
        <v>4</v>
      </c>
      <c r="BZ111" s="4">
        <v>0</v>
      </c>
      <c r="CA111" s="7">
        <v>0</v>
      </c>
      <c r="CB111" s="2"/>
      <c r="CC111" s="2"/>
      <c r="CD111" s="2"/>
      <c r="CE111" s="2"/>
      <c r="CF111" s="2"/>
      <c r="CG111" s="4">
        <v>0</v>
      </c>
      <c r="CH111" s="4">
        <v>4</v>
      </c>
      <c r="CI111" s="4">
        <v>0</v>
      </c>
      <c r="CJ111" s="2"/>
      <c r="CK111" s="2"/>
      <c r="CL111" s="16"/>
      <c r="CM111" s="16"/>
      <c r="CN111" s="7">
        <v>0</v>
      </c>
      <c r="CO111" s="2"/>
      <c r="CP111" s="4">
        <v>0</v>
      </c>
      <c r="CQ111" s="4">
        <v>4</v>
      </c>
      <c r="CR111" s="4">
        <v>0</v>
      </c>
      <c r="CS111" s="3">
        <v>6</v>
      </c>
      <c r="CT111" s="3">
        <v>30</v>
      </c>
      <c r="CU111" s="3">
        <v>20</v>
      </c>
      <c r="CV111" s="16"/>
      <c r="CW111" s="2"/>
      <c r="CX111" s="2"/>
      <c r="CY111" s="16"/>
      <c r="CZ111" s="2"/>
      <c r="DA111" s="6">
        <v>4</v>
      </c>
      <c r="DB111" s="4">
        <v>4</v>
      </c>
      <c r="DC111" s="4">
        <v>4</v>
      </c>
      <c r="DD111" s="4">
        <v>100</v>
      </c>
      <c r="DE111" s="6">
        <v>4</v>
      </c>
      <c r="DF111" s="16"/>
      <c r="DG111" s="2"/>
      <c r="DH111" s="2"/>
      <c r="DI111" s="2"/>
      <c r="DJ111" s="16"/>
      <c r="DK111" s="4">
        <v>4</v>
      </c>
      <c r="DL111" s="4">
        <v>4</v>
      </c>
      <c r="DM111" s="4">
        <v>100</v>
      </c>
      <c r="DN111" s="2"/>
      <c r="DO111" s="7">
        <v>0</v>
      </c>
      <c r="DP111" s="16"/>
      <c r="DQ111" s="2"/>
      <c r="DR111" s="2"/>
      <c r="DS111" s="16"/>
      <c r="DT111" s="4">
        <v>0</v>
      </c>
      <c r="DU111" s="4">
        <v>6</v>
      </c>
      <c r="DV111" s="4">
        <v>0</v>
      </c>
      <c r="DW111" s="6">
        <v>6</v>
      </c>
      <c r="DX111" s="16"/>
      <c r="DY111" s="2"/>
      <c r="DZ111" s="16"/>
      <c r="EA111" s="2"/>
      <c r="EB111" s="2"/>
      <c r="EC111" s="4">
        <v>6</v>
      </c>
      <c r="ED111" s="4">
        <v>6</v>
      </c>
      <c r="EE111" s="4">
        <v>100</v>
      </c>
      <c r="EF111" s="2"/>
      <c r="EG111" s="2"/>
      <c r="EH111" s="8">
        <v>2</v>
      </c>
      <c r="EI111" s="16"/>
      <c r="EJ111" s="2"/>
      <c r="EK111" s="2"/>
      <c r="EL111" s="4">
        <v>2</v>
      </c>
      <c r="EM111" s="4">
        <v>6</v>
      </c>
      <c r="EN111" s="4">
        <v>33.33</v>
      </c>
      <c r="EO111" s="2"/>
      <c r="EP111" s="2"/>
      <c r="EQ111" s="16"/>
      <c r="ER111" s="16"/>
      <c r="ES111" s="2"/>
      <c r="ET111" s="6">
        <v>6</v>
      </c>
      <c r="EU111" s="4">
        <v>6</v>
      </c>
      <c r="EV111" s="4">
        <v>6</v>
      </c>
      <c r="EW111" s="4">
        <v>100</v>
      </c>
      <c r="EX111" s="2"/>
      <c r="EY111" s="6">
        <v>6</v>
      </c>
      <c r="EZ111" s="2"/>
      <c r="FA111" s="2"/>
      <c r="FB111" s="2"/>
      <c r="FC111" s="16"/>
      <c r="FD111" s="4">
        <v>6</v>
      </c>
      <c r="FE111" s="4">
        <v>6</v>
      </c>
      <c r="FF111" s="4">
        <v>100</v>
      </c>
      <c r="FG111" s="3">
        <v>28</v>
      </c>
      <c r="FH111" s="3">
        <v>38</v>
      </c>
      <c r="FI111" s="3">
        <v>73.680000000000007</v>
      </c>
      <c r="FJ111" s="16"/>
      <c r="FK111" s="2"/>
      <c r="FL111" s="2"/>
      <c r="FM111" s="2"/>
      <c r="FN111" s="2"/>
      <c r="FO111" s="16"/>
      <c r="FP111" s="2"/>
      <c r="FQ111" s="2"/>
      <c r="FR111" s="6">
        <v>2</v>
      </c>
      <c r="FS111" s="2"/>
      <c r="FT111" s="4">
        <v>2</v>
      </c>
      <c r="FU111" s="4">
        <v>2</v>
      </c>
      <c r="FV111" s="4">
        <v>100</v>
      </c>
      <c r="FW111" s="2"/>
      <c r="FX111" s="2"/>
      <c r="FY111" s="16"/>
      <c r="FZ111" s="2"/>
      <c r="GA111" s="2"/>
      <c r="GB111" s="2"/>
      <c r="GC111" s="16"/>
      <c r="GD111" s="2"/>
      <c r="GE111" s="6">
        <v>4</v>
      </c>
      <c r="GF111" s="2"/>
      <c r="GG111" s="4">
        <v>4</v>
      </c>
      <c r="GH111" s="4">
        <v>4</v>
      </c>
      <c r="GI111" s="4">
        <v>100</v>
      </c>
      <c r="GJ111" s="2"/>
      <c r="GK111" s="2"/>
      <c r="GL111" s="2"/>
      <c r="GM111" s="16"/>
      <c r="GN111" s="2"/>
      <c r="GO111" s="2"/>
      <c r="GP111" s="2"/>
      <c r="GQ111" s="2"/>
      <c r="GR111" s="2"/>
      <c r="GS111" s="7">
        <v>0</v>
      </c>
      <c r="GT111" s="4">
        <v>0</v>
      </c>
      <c r="GU111" s="4">
        <v>4</v>
      </c>
      <c r="GV111" s="4">
        <v>0</v>
      </c>
      <c r="GW111" s="7">
        <v>0</v>
      </c>
      <c r="GX111" s="2"/>
      <c r="GY111" s="2"/>
      <c r="GZ111" s="2"/>
      <c r="HA111" s="16"/>
      <c r="HB111" s="2"/>
      <c r="HC111" s="2"/>
      <c r="HD111" s="2"/>
      <c r="HE111" s="16"/>
      <c r="HF111" s="2"/>
      <c r="HG111" s="4">
        <v>0</v>
      </c>
      <c r="HH111" s="4">
        <v>4</v>
      </c>
      <c r="HI111" s="4">
        <v>0</v>
      </c>
      <c r="HJ111" s="2"/>
      <c r="HK111" s="16"/>
      <c r="HL111" s="2"/>
      <c r="HM111" s="2"/>
      <c r="HN111" s="16"/>
      <c r="HO111" s="6">
        <v>6</v>
      </c>
      <c r="HP111" s="2"/>
      <c r="HQ111" s="2"/>
      <c r="HR111" s="2"/>
      <c r="HS111" s="2"/>
      <c r="HT111" s="4">
        <v>6</v>
      </c>
      <c r="HU111" s="4">
        <v>6</v>
      </c>
      <c r="HV111" s="4">
        <v>100</v>
      </c>
      <c r="HW111" s="3">
        <v>12</v>
      </c>
      <c r="HX111" s="3">
        <v>20</v>
      </c>
      <c r="HY111" s="3">
        <v>60</v>
      </c>
      <c r="HZ111" s="6">
        <v>2</v>
      </c>
      <c r="IA111" s="2"/>
      <c r="IB111" s="16"/>
      <c r="IC111" s="16"/>
      <c r="ID111" s="2"/>
      <c r="IE111" s="2"/>
      <c r="IF111" s="2"/>
      <c r="IG111" s="2"/>
      <c r="IH111" s="2"/>
      <c r="II111" s="2"/>
      <c r="IJ111" s="4">
        <v>2</v>
      </c>
      <c r="IK111" s="4">
        <v>2</v>
      </c>
      <c r="IL111" s="4">
        <v>100</v>
      </c>
      <c r="IM111" s="16"/>
      <c r="IN111" s="16"/>
      <c r="IO111" s="6">
        <v>4</v>
      </c>
      <c r="IP111" s="2"/>
      <c r="IQ111" s="2"/>
      <c r="IR111" s="2"/>
      <c r="IS111" s="2"/>
      <c r="IT111" s="2"/>
      <c r="IU111" s="2"/>
      <c r="IV111" s="2"/>
      <c r="IW111" s="4">
        <v>4</v>
      </c>
      <c r="IX111" s="4">
        <v>4</v>
      </c>
      <c r="IY111" s="4">
        <v>100</v>
      </c>
      <c r="IZ111" s="2"/>
      <c r="JA111" s="8">
        <v>3</v>
      </c>
      <c r="JB111" s="2"/>
      <c r="JC111" s="2"/>
      <c r="JD111" s="2"/>
      <c r="JE111" s="2"/>
      <c r="JF111" s="2"/>
      <c r="JG111" s="2"/>
      <c r="JH111" s="16"/>
      <c r="JI111" s="16"/>
      <c r="JJ111" s="4">
        <v>3</v>
      </c>
      <c r="JK111" s="4">
        <v>6</v>
      </c>
      <c r="JL111" s="4">
        <v>50</v>
      </c>
      <c r="JM111" s="3">
        <v>9</v>
      </c>
      <c r="JN111" s="3">
        <v>12</v>
      </c>
      <c r="JO111" s="3">
        <v>75</v>
      </c>
      <c r="JP111" s="1">
        <v>55</v>
      </c>
      <c r="JQ111" s="1">
        <v>100</v>
      </c>
      <c r="JR111" s="1">
        <v>55</v>
      </c>
    </row>
    <row r="112" spans="1:278" ht="16.350000000000001" customHeight="1" x14ac:dyDescent="0.25">
      <c r="A112" s="1">
        <v>3255</v>
      </c>
      <c r="B112" s="2" t="s">
        <v>107</v>
      </c>
      <c r="C112" s="2" t="s">
        <v>60</v>
      </c>
      <c r="D112" s="2" t="s">
        <v>108</v>
      </c>
      <c r="E112" s="2" t="s">
        <v>2098</v>
      </c>
      <c r="F112" s="2" t="s">
        <v>1963</v>
      </c>
      <c r="G112" s="2"/>
      <c r="H112" s="2"/>
      <c r="I112" s="7">
        <v>0</v>
      </c>
      <c r="J112" s="2"/>
      <c r="K112" s="2"/>
      <c r="L112" s="16"/>
      <c r="M112" s="4">
        <v>0</v>
      </c>
      <c r="N112" s="4">
        <v>2</v>
      </c>
      <c r="O112" s="4">
        <v>0</v>
      </c>
      <c r="P112" s="2"/>
      <c r="Q112" s="2"/>
      <c r="R112" s="6">
        <v>2</v>
      </c>
      <c r="S112" s="16"/>
      <c r="T112" s="16"/>
      <c r="U112" s="2"/>
      <c r="V112" s="4">
        <v>2</v>
      </c>
      <c r="W112" s="4">
        <v>2</v>
      </c>
      <c r="X112" s="4">
        <v>100</v>
      </c>
      <c r="Y112" s="2"/>
      <c r="Z112" s="16"/>
      <c r="AA112" s="6">
        <v>2</v>
      </c>
      <c r="AB112" s="2"/>
      <c r="AC112" s="2"/>
      <c r="AD112" s="16"/>
      <c r="AE112" s="4">
        <v>2</v>
      </c>
      <c r="AF112" s="4">
        <v>2</v>
      </c>
      <c r="AG112" s="4">
        <v>100</v>
      </c>
      <c r="AH112" s="2"/>
      <c r="AI112" s="2"/>
      <c r="AJ112" s="16"/>
      <c r="AK112" s="6">
        <v>2</v>
      </c>
      <c r="AL112" s="16"/>
      <c r="AM112" s="2"/>
      <c r="AN112" s="4">
        <v>2</v>
      </c>
      <c r="AO112" s="4">
        <v>2</v>
      </c>
      <c r="AP112" s="4">
        <v>100</v>
      </c>
      <c r="AQ112" s="2"/>
      <c r="AR112" s="7">
        <v>0</v>
      </c>
      <c r="AS112" s="2"/>
      <c r="AT112" s="2"/>
      <c r="AU112" s="16"/>
      <c r="AV112" s="2"/>
      <c r="AW112" s="4">
        <v>0</v>
      </c>
      <c r="AX112" s="4">
        <v>2</v>
      </c>
      <c r="AY112" s="4">
        <v>0</v>
      </c>
      <c r="AZ112" s="2"/>
      <c r="BA112" s="2"/>
      <c r="BB112" s="7">
        <v>0</v>
      </c>
      <c r="BC112" s="16"/>
      <c r="BD112" s="16"/>
      <c r="BE112" s="2"/>
      <c r="BF112" s="4">
        <v>0</v>
      </c>
      <c r="BG112" s="4">
        <v>4</v>
      </c>
      <c r="BH112" s="4">
        <v>0</v>
      </c>
      <c r="BI112" s="16"/>
      <c r="BJ112" s="2"/>
      <c r="BK112" s="6">
        <v>4</v>
      </c>
      <c r="BL112" s="2"/>
      <c r="BM112" s="2"/>
      <c r="BN112" s="16"/>
      <c r="BO112" s="4">
        <v>4</v>
      </c>
      <c r="BP112" s="4">
        <v>4</v>
      </c>
      <c r="BQ112" s="4">
        <v>100</v>
      </c>
      <c r="BR112" s="7">
        <v>0</v>
      </c>
      <c r="BS112" s="2"/>
      <c r="BT112" s="2"/>
      <c r="BU112" s="2"/>
      <c r="BV112" s="16"/>
      <c r="BW112" s="2"/>
      <c r="BX112" s="4">
        <v>0</v>
      </c>
      <c r="BY112" s="4">
        <v>4</v>
      </c>
      <c r="BZ112" s="4">
        <v>0</v>
      </c>
      <c r="CA112" s="2"/>
      <c r="CB112" s="16"/>
      <c r="CC112" s="2"/>
      <c r="CD112" s="2"/>
      <c r="CE112" s="6">
        <v>4</v>
      </c>
      <c r="CF112" s="16"/>
      <c r="CG112" s="4">
        <v>4</v>
      </c>
      <c r="CH112" s="4">
        <v>4</v>
      </c>
      <c r="CI112" s="4">
        <v>100</v>
      </c>
      <c r="CJ112" s="16"/>
      <c r="CK112" s="2"/>
      <c r="CL112" s="2"/>
      <c r="CM112" s="2"/>
      <c r="CN112" s="7">
        <v>0</v>
      </c>
      <c r="CO112" s="2"/>
      <c r="CP112" s="4">
        <v>0</v>
      </c>
      <c r="CQ112" s="4">
        <v>4</v>
      </c>
      <c r="CR112" s="4">
        <v>0</v>
      </c>
      <c r="CS112" s="3">
        <v>14</v>
      </c>
      <c r="CT112" s="3">
        <v>30</v>
      </c>
      <c r="CU112" s="3">
        <v>46.67</v>
      </c>
      <c r="CV112" s="2"/>
      <c r="CW112" s="16"/>
      <c r="CX112" s="7">
        <v>0</v>
      </c>
      <c r="CY112" s="2"/>
      <c r="CZ112" s="16"/>
      <c r="DA112" s="2"/>
      <c r="DB112" s="4">
        <v>0</v>
      </c>
      <c r="DC112" s="4">
        <v>4</v>
      </c>
      <c r="DD112" s="4">
        <v>0</v>
      </c>
      <c r="DE112" s="6">
        <v>4</v>
      </c>
      <c r="DF112" s="2"/>
      <c r="DG112" s="2"/>
      <c r="DH112" s="16"/>
      <c r="DI112" s="2"/>
      <c r="DJ112" s="16"/>
      <c r="DK112" s="4">
        <v>4</v>
      </c>
      <c r="DL112" s="4">
        <v>4</v>
      </c>
      <c r="DM112" s="4">
        <v>100</v>
      </c>
      <c r="DN112" s="2"/>
      <c r="DO112" s="2"/>
      <c r="DP112" s="7">
        <v>0</v>
      </c>
      <c r="DQ112" s="2"/>
      <c r="DR112" s="16"/>
      <c r="DS112" s="2"/>
      <c r="DT112" s="4">
        <v>0</v>
      </c>
      <c r="DU112" s="4">
        <v>6</v>
      </c>
      <c r="DV112" s="4">
        <v>0</v>
      </c>
      <c r="DW112" s="2"/>
      <c r="DX112" s="2"/>
      <c r="DY112" s="2"/>
      <c r="DZ112" s="16"/>
      <c r="EA112" s="7">
        <v>0</v>
      </c>
      <c r="EB112" s="16"/>
      <c r="EC112" s="4">
        <v>0</v>
      </c>
      <c r="ED112" s="4">
        <v>6</v>
      </c>
      <c r="EE112" s="4">
        <v>0</v>
      </c>
      <c r="EF112" s="8">
        <v>1</v>
      </c>
      <c r="EG112" s="2"/>
      <c r="EH112" s="16"/>
      <c r="EI112" s="2"/>
      <c r="EJ112" s="16"/>
      <c r="EK112" s="2"/>
      <c r="EL112" s="4">
        <v>1</v>
      </c>
      <c r="EM112" s="4">
        <v>6</v>
      </c>
      <c r="EN112" s="4">
        <v>16.670000000000002</v>
      </c>
      <c r="EO112" s="2"/>
      <c r="EP112" s="6">
        <v>6</v>
      </c>
      <c r="EQ112" s="16"/>
      <c r="ER112" s="2"/>
      <c r="ES112" s="16"/>
      <c r="ET112" s="2"/>
      <c r="EU112" s="4">
        <v>6</v>
      </c>
      <c r="EV112" s="4">
        <v>6</v>
      </c>
      <c r="EW112" s="4">
        <v>100</v>
      </c>
      <c r="EX112" s="2"/>
      <c r="EY112" s="7">
        <v>0</v>
      </c>
      <c r="EZ112" s="2"/>
      <c r="FA112" s="2"/>
      <c r="FB112" s="16"/>
      <c r="FC112" s="2"/>
      <c r="FD112" s="4">
        <v>0</v>
      </c>
      <c r="FE112" s="4">
        <v>6</v>
      </c>
      <c r="FF112" s="4">
        <v>0</v>
      </c>
      <c r="FG112" s="3">
        <v>11</v>
      </c>
      <c r="FH112" s="3">
        <v>38</v>
      </c>
      <c r="FI112" s="3">
        <v>28.95</v>
      </c>
      <c r="FJ112" s="6">
        <v>2</v>
      </c>
      <c r="FK112" s="2"/>
      <c r="FL112" s="16"/>
      <c r="FM112" s="2"/>
      <c r="FN112" s="2"/>
      <c r="FO112" s="2"/>
      <c r="FP112" s="2"/>
      <c r="FQ112" s="2"/>
      <c r="FR112" s="2"/>
      <c r="FS112" s="2"/>
      <c r="FT112" s="4">
        <v>2</v>
      </c>
      <c r="FU112" s="4">
        <v>2</v>
      </c>
      <c r="FV112" s="4">
        <v>100</v>
      </c>
      <c r="FW112" s="2"/>
      <c r="FX112" s="2"/>
      <c r="FY112" s="2"/>
      <c r="FZ112" s="2"/>
      <c r="GA112" s="16"/>
      <c r="GB112" s="2"/>
      <c r="GC112" s="7">
        <v>0</v>
      </c>
      <c r="GD112" s="16"/>
      <c r="GE112" s="2"/>
      <c r="GF112" s="2"/>
      <c r="GG112" s="4">
        <v>0</v>
      </c>
      <c r="GH112" s="4">
        <v>4</v>
      </c>
      <c r="GI112" s="4">
        <v>0</v>
      </c>
      <c r="GJ112" s="2"/>
      <c r="GK112" s="2"/>
      <c r="GL112" s="2"/>
      <c r="GM112" s="2"/>
      <c r="GN112" s="2"/>
      <c r="GO112" s="2"/>
      <c r="GP112" s="16"/>
      <c r="GQ112" s="2"/>
      <c r="GR112" s="16"/>
      <c r="GS112" s="7">
        <v>0</v>
      </c>
      <c r="GT112" s="4">
        <v>0</v>
      </c>
      <c r="GU112" s="4">
        <v>4</v>
      </c>
      <c r="GV112" s="4">
        <v>0</v>
      </c>
      <c r="GW112" s="2"/>
      <c r="GX112" s="2"/>
      <c r="GY112" s="2"/>
      <c r="GZ112" s="6">
        <v>4</v>
      </c>
      <c r="HA112" s="2"/>
      <c r="HB112" s="2"/>
      <c r="HC112" s="2"/>
      <c r="HD112" s="2"/>
      <c r="HE112" s="16"/>
      <c r="HF112" s="2"/>
      <c r="HG112" s="4">
        <v>4</v>
      </c>
      <c r="HH112" s="4">
        <v>4</v>
      </c>
      <c r="HI112" s="4">
        <v>100</v>
      </c>
      <c r="HJ112" s="2"/>
      <c r="HK112" s="2"/>
      <c r="HL112" s="2"/>
      <c r="HM112" s="2"/>
      <c r="HN112" s="16"/>
      <c r="HO112" s="16"/>
      <c r="HP112" s="2"/>
      <c r="HQ112" s="2"/>
      <c r="HR112" s="6">
        <v>6</v>
      </c>
      <c r="HS112" s="2"/>
      <c r="HT112" s="4">
        <v>6</v>
      </c>
      <c r="HU112" s="4">
        <v>6</v>
      </c>
      <c r="HV112" s="4">
        <v>100</v>
      </c>
      <c r="HW112" s="3">
        <v>12</v>
      </c>
      <c r="HX112" s="3">
        <v>20</v>
      </c>
      <c r="HY112" s="3">
        <v>60</v>
      </c>
      <c r="HZ112" s="2"/>
      <c r="IA112" s="6">
        <v>2</v>
      </c>
      <c r="IB112" s="2"/>
      <c r="IC112" s="2"/>
      <c r="ID112" s="2"/>
      <c r="IE112" s="2"/>
      <c r="IF112" s="16"/>
      <c r="IG112" s="2"/>
      <c r="IH112" s="2"/>
      <c r="II112" s="2"/>
      <c r="IJ112" s="4">
        <v>2</v>
      </c>
      <c r="IK112" s="4">
        <v>2</v>
      </c>
      <c r="IL112" s="4">
        <v>100</v>
      </c>
      <c r="IM112" s="2"/>
      <c r="IN112" s="2"/>
      <c r="IO112" s="2"/>
      <c r="IP112" s="7">
        <v>0</v>
      </c>
      <c r="IQ112" s="16"/>
      <c r="IR112" s="16"/>
      <c r="IS112" s="2"/>
      <c r="IT112" s="2"/>
      <c r="IU112" s="2"/>
      <c r="IV112" s="2"/>
      <c r="IW112" s="4">
        <v>0</v>
      </c>
      <c r="IX112" s="4">
        <v>4</v>
      </c>
      <c r="IY112" s="4">
        <v>0</v>
      </c>
      <c r="IZ112" s="2"/>
      <c r="JA112" s="2"/>
      <c r="JB112" s="2"/>
      <c r="JC112" s="2"/>
      <c r="JD112" s="6">
        <v>6</v>
      </c>
      <c r="JE112" s="16"/>
      <c r="JF112" s="16"/>
      <c r="JG112" s="2"/>
      <c r="JH112" s="2"/>
      <c r="JI112" s="2"/>
      <c r="JJ112" s="4">
        <v>6</v>
      </c>
      <c r="JK112" s="4">
        <v>6</v>
      </c>
      <c r="JL112" s="4">
        <v>100</v>
      </c>
      <c r="JM112" s="3">
        <v>8</v>
      </c>
      <c r="JN112" s="3">
        <v>12</v>
      </c>
      <c r="JO112" s="3">
        <v>66.67</v>
      </c>
      <c r="JP112" s="1">
        <v>45</v>
      </c>
      <c r="JQ112" s="1">
        <v>100</v>
      </c>
      <c r="JR112" s="1">
        <v>45</v>
      </c>
    </row>
    <row r="113" spans="1:278" ht="16.350000000000001" customHeight="1" x14ac:dyDescent="0.25">
      <c r="A113" s="1">
        <v>1844</v>
      </c>
      <c r="B113" s="2" t="s">
        <v>996</v>
      </c>
      <c r="C113" s="2" t="s">
        <v>63</v>
      </c>
      <c r="D113" s="2" t="s">
        <v>112</v>
      </c>
      <c r="E113" s="2" t="s">
        <v>2040</v>
      </c>
      <c r="F113" s="2" t="s">
        <v>1974</v>
      </c>
      <c r="G113" s="16"/>
      <c r="H113" s="7">
        <v>0</v>
      </c>
      <c r="I113" s="2"/>
      <c r="J113" s="16"/>
      <c r="K113" s="2"/>
      <c r="L113" s="2"/>
      <c r="M113" s="4">
        <v>0</v>
      </c>
      <c r="N113" s="4">
        <v>2</v>
      </c>
      <c r="O113" s="4">
        <v>0</v>
      </c>
      <c r="P113" s="2"/>
      <c r="Q113" s="2"/>
      <c r="R113" s="6">
        <v>2</v>
      </c>
      <c r="S113" s="2"/>
      <c r="T113" s="16"/>
      <c r="U113" s="16"/>
      <c r="V113" s="4">
        <v>2</v>
      </c>
      <c r="W113" s="4">
        <v>2</v>
      </c>
      <c r="X113" s="4">
        <v>100</v>
      </c>
      <c r="Y113" s="16"/>
      <c r="Z113" s="2"/>
      <c r="AA113" s="2"/>
      <c r="AB113" s="2"/>
      <c r="AC113" s="2"/>
      <c r="AD113" s="6">
        <v>2</v>
      </c>
      <c r="AE113" s="4">
        <v>2</v>
      </c>
      <c r="AF113" s="4">
        <v>2</v>
      </c>
      <c r="AG113" s="4">
        <v>100</v>
      </c>
      <c r="AH113" s="2"/>
      <c r="AI113" s="2"/>
      <c r="AJ113" s="2"/>
      <c r="AK113" s="6">
        <v>2</v>
      </c>
      <c r="AL113" s="2"/>
      <c r="AM113" s="16"/>
      <c r="AN113" s="4">
        <v>2</v>
      </c>
      <c r="AO113" s="4">
        <v>2</v>
      </c>
      <c r="AP113" s="4">
        <v>100</v>
      </c>
      <c r="AQ113" s="2"/>
      <c r="AR113" s="2"/>
      <c r="AS113" s="2"/>
      <c r="AT113" s="6">
        <v>2</v>
      </c>
      <c r="AU113" s="2"/>
      <c r="AV113" s="16"/>
      <c r="AW113" s="4">
        <v>2</v>
      </c>
      <c r="AX113" s="4">
        <v>2</v>
      </c>
      <c r="AY113" s="4">
        <v>100</v>
      </c>
      <c r="AZ113" s="2"/>
      <c r="BA113" s="7">
        <v>0</v>
      </c>
      <c r="BB113" s="2"/>
      <c r="BC113" s="16"/>
      <c r="BD113" s="16"/>
      <c r="BE113" s="2"/>
      <c r="BF113" s="4">
        <v>0</v>
      </c>
      <c r="BG113" s="4">
        <v>4</v>
      </c>
      <c r="BH113" s="4">
        <v>0</v>
      </c>
      <c r="BI113" s="16"/>
      <c r="BJ113" s="16"/>
      <c r="BK113" s="7">
        <v>0</v>
      </c>
      <c r="BL113" s="2"/>
      <c r="BM113" s="2"/>
      <c r="BN113" s="2"/>
      <c r="BO113" s="4">
        <v>0</v>
      </c>
      <c r="BP113" s="4">
        <v>4</v>
      </c>
      <c r="BQ113" s="4">
        <v>0</v>
      </c>
      <c r="BR113" s="2"/>
      <c r="BS113" s="2"/>
      <c r="BT113" s="16"/>
      <c r="BU113" s="7">
        <v>0</v>
      </c>
      <c r="BV113" s="16"/>
      <c r="BW113" s="2"/>
      <c r="BX113" s="4">
        <v>0</v>
      </c>
      <c r="BY113" s="4">
        <v>4</v>
      </c>
      <c r="BZ113" s="4">
        <v>0</v>
      </c>
      <c r="CA113" s="2"/>
      <c r="CB113" s="16"/>
      <c r="CC113" s="2"/>
      <c r="CD113" s="7">
        <v>0</v>
      </c>
      <c r="CE113" s="16"/>
      <c r="CF113" s="2"/>
      <c r="CG113" s="4">
        <v>0</v>
      </c>
      <c r="CH113" s="4">
        <v>4</v>
      </c>
      <c r="CI113" s="4">
        <v>0</v>
      </c>
      <c r="CJ113" s="2"/>
      <c r="CK113" s="2"/>
      <c r="CL113" s="16"/>
      <c r="CM113" s="16"/>
      <c r="CN113" s="2"/>
      <c r="CO113" s="6">
        <v>4</v>
      </c>
      <c r="CP113" s="4">
        <v>4</v>
      </c>
      <c r="CQ113" s="4">
        <v>4</v>
      </c>
      <c r="CR113" s="4">
        <v>100</v>
      </c>
      <c r="CS113" s="3">
        <v>12</v>
      </c>
      <c r="CT113" s="3">
        <v>30</v>
      </c>
      <c r="CU113" s="3">
        <v>40</v>
      </c>
      <c r="CV113" s="2"/>
      <c r="CW113" s="16"/>
      <c r="CX113" s="2"/>
      <c r="CY113" s="2"/>
      <c r="CZ113" s="7">
        <v>0</v>
      </c>
      <c r="DA113" s="2"/>
      <c r="DB113" s="4">
        <v>0</v>
      </c>
      <c r="DC113" s="4">
        <v>4</v>
      </c>
      <c r="DD113" s="4">
        <v>0</v>
      </c>
      <c r="DE113" s="16"/>
      <c r="DF113" s="2"/>
      <c r="DG113" s="6">
        <v>4</v>
      </c>
      <c r="DH113" s="2"/>
      <c r="DI113" s="2"/>
      <c r="DJ113" s="2"/>
      <c r="DK113" s="4">
        <v>4</v>
      </c>
      <c r="DL113" s="4">
        <v>4</v>
      </c>
      <c r="DM113" s="4">
        <v>100</v>
      </c>
      <c r="DN113" s="2"/>
      <c r="DO113" s="6">
        <v>6</v>
      </c>
      <c r="DP113" s="2"/>
      <c r="DQ113" s="16"/>
      <c r="DR113" s="2"/>
      <c r="DS113" s="2"/>
      <c r="DT113" s="4">
        <v>6</v>
      </c>
      <c r="DU113" s="4">
        <v>6</v>
      </c>
      <c r="DV113" s="4">
        <v>100</v>
      </c>
      <c r="DW113" s="2"/>
      <c r="DX113" s="8">
        <v>3</v>
      </c>
      <c r="DY113" s="2"/>
      <c r="DZ113" s="2"/>
      <c r="EA113" s="2"/>
      <c r="EB113" s="16"/>
      <c r="EC113" s="4">
        <v>3</v>
      </c>
      <c r="ED113" s="4">
        <v>6</v>
      </c>
      <c r="EE113" s="4">
        <v>50</v>
      </c>
      <c r="EF113" s="2"/>
      <c r="EG113" s="2"/>
      <c r="EH113" s="8">
        <v>5</v>
      </c>
      <c r="EI113" s="16"/>
      <c r="EJ113" s="2"/>
      <c r="EK113" s="16"/>
      <c r="EL113" s="4">
        <v>5</v>
      </c>
      <c r="EM113" s="4">
        <v>6</v>
      </c>
      <c r="EN113" s="4">
        <v>83.33</v>
      </c>
      <c r="EO113" s="6">
        <v>6</v>
      </c>
      <c r="EP113" s="2"/>
      <c r="EQ113" s="16"/>
      <c r="ER113" s="16"/>
      <c r="ES113" s="2"/>
      <c r="ET113" s="2"/>
      <c r="EU113" s="4">
        <v>6</v>
      </c>
      <c r="EV113" s="4">
        <v>6</v>
      </c>
      <c r="EW113" s="4">
        <v>100</v>
      </c>
      <c r="EX113" s="2"/>
      <c r="EY113" s="2"/>
      <c r="EZ113" s="16"/>
      <c r="FA113" s="16"/>
      <c r="FB113" s="2"/>
      <c r="FC113" s="6">
        <v>6</v>
      </c>
      <c r="FD113" s="4">
        <v>6</v>
      </c>
      <c r="FE113" s="4">
        <v>6</v>
      </c>
      <c r="FF113" s="4">
        <v>100</v>
      </c>
      <c r="FG113" s="3">
        <v>30</v>
      </c>
      <c r="FH113" s="3">
        <v>38</v>
      </c>
      <c r="FI113" s="3">
        <v>78.95</v>
      </c>
      <c r="FJ113" s="2"/>
      <c r="FK113" s="2"/>
      <c r="FL113" s="2"/>
      <c r="FM113" s="2"/>
      <c r="FN113" s="16"/>
      <c r="FO113" s="2"/>
      <c r="FP113" s="2"/>
      <c r="FQ113" s="2"/>
      <c r="FR113" s="6">
        <v>2</v>
      </c>
      <c r="FS113" s="2"/>
      <c r="FT113" s="4">
        <v>2</v>
      </c>
      <c r="FU113" s="4">
        <v>2</v>
      </c>
      <c r="FV113" s="4">
        <v>100</v>
      </c>
      <c r="FW113" s="2"/>
      <c r="FX113" s="2"/>
      <c r="FY113" s="2"/>
      <c r="FZ113" s="2"/>
      <c r="GA113" s="2"/>
      <c r="GB113" s="7">
        <v>0</v>
      </c>
      <c r="GC113" s="2"/>
      <c r="GD113" s="16"/>
      <c r="GE113" s="2"/>
      <c r="GF113" s="2"/>
      <c r="GG113" s="4">
        <v>0</v>
      </c>
      <c r="GH113" s="4">
        <v>4</v>
      </c>
      <c r="GI113" s="4">
        <v>0</v>
      </c>
      <c r="GJ113" s="2"/>
      <c r="GK113" s="2"/>
      <c r="GL113" s="16"/>
      <c r="GM113" s="16"/>
      <c r="GN113" s="6">
        <v>4</v>
      </c>
      <c r="GO113" s="2"/>
      <c r="GP113" s="2"/>
      <c r="GQ113" s="2"/>
      <c r="GR113" s="2"/>
      <c r="GS113" s="2"/>
      <c r="GT113" s="4">
        <v>4</v>
      </c>
      <c r="GU113" s="4">
        <v>4</v>
      </c>
      <c r="GV113" s="4">
        <v>100</v>
      </c>
      <c r="GW113" s="7">
        <v>0</v>
      </c>
      <c r="GX113" s="2"/>
      <c r="GY113" s="2"/>
      <c r="GZ113" s="2"/>
      <c r="HA113" s="16"/>
      <c r="HB113" s="2"/>
      <c r="HC113" s="2"/>
      <c r="HD113" s="16"/>
      <c r="HE113" s="2"/>
      <c r="HF113" s="2"/>
      <c r="HG113" s="4">
        <v>0</v>
      </c>
      <c r="HH113" s="4">
        <v>4</v>
      </c>
      <c r="HI113" s="4">
        <v>0</v>
      </c>
      <c r="HJ113" s="2"/>
      <c r="HK113" s="2"/>
      <c r="HL113" s="2"/>
      <c r="HM113" s="16"/>
      <c r="HN113" s="2"/>
      <c r="HO113" s="2"/>
      <c r="HP113" s="16"/>
      <c r="HQ113" s="2"/>
      <c r="HR113" s="6">
        <v>6</v>
      </c>
      <c r="HS113" s="2"/>
      <c r="HT113" s="4">
        <v>6</v>
      </c>
      <c r="HU113" s="4">
        <v>6</v>
      </c>
      <c r="HV113" s="4">
        <v>100</v>
      </c>
      <c r="HW113" s="3">
        <v>12</v>
      </c>
      <c r="HX113" s="3">
        <v>20</v>
      </c>
      <c r="HY113" s="3">
        <v>60</v>
      </c>
      <c r="HZ113" s="16"/>
      <c r="IA113" s="16"/>
      <c r="IB113" s="2"/>
      <c r="IC113" s="2"/>
      <c r="ID113" s="2"/>
      <c r="IE113" s="2"/>
      <c r="IF113" s="2"/>
      <c r="IG113" s="6">
        <v>2</v>
      </c>
      <c r="IH113" s="2"/>
      <c r="II113" s="2"/>
      <c r="IJ113" s="4">
        <v>2</v>
      </c>
      <c r="IK113" s="4">
        <v>2</v>
      </c>
      <c r="IL113" s="4">
        <v>100</v>
      </c>
      <c r="IM113" s="2"/>
      <c r="IN113" s="2"/>
      <c r="IO113" s="2"/>
      <c r="IP113" s="6">
        <v>4</v>
      </c>
      <c r="IQ113" s="2"/>
      <c r="IR113" s="2"/>
      <c r="IS113" s="16"/>
      <c r="IT113" s="2"/>
      <c r="IU113" s="2"/>
      <c r="IV113" s="16"/>
      <c r="IW113" s="4">
        <v>4</v>
      </c>
      <c r="IX113" s="4">
        <v>4</v>
      </c>
      <c r="IY113" s="4">
        <v>100</v>
      </c>
      <c r="IZ113" s="2"/>
      <c r="JA113" s="2"/>
      <c r="JB113" s="2"/>
      <c r="JC113" s="8">
        <v>3</v>
      </c>
      <c r="JD113" s="16"/>
      <c r="JE113" s="2"/>
      <c r="JF113" s="2"/>
      <c r="JG113" s="2"/>
      <c r="JH113" s="2"/>
      <c r="JI113" s="2"/>
      <c r="JJ113" s="4">
        <v>3</v>
      </c>
      <c r="JK113" s="4">
        <v>6</v>
      </c>
      <c r="JL113" s="4">
        <v>50</v>
      </c>
      <c r="JM113" s="3">
        <v>9</v>
      </c>
      <c r="JN113" s="3">
        <v>12</v>
      </c>
      <c r="JO113" s="3">
        <v>75</v>
      </c>
      <c r="JP113" s="1">
        <v>63</v>
      </c>
      <c r="JQ113" s="1">
        <v>100</v>
      </c>
      <c r="JR113" s="1">
        <v>63</v>
      </c>
    </row>
    <row r="114" spans="1:278" ht="16.350000000000001" customHeight="1" x14ac:dyDescent="0.25">
      <c r="A114" s="1">
        <v>2474</v>
      </c>
      <c r="B114" s="2" t="s">
        <v>1817</v>
      </c>
      <c r="C114" s="2" t="s">
        <v>915</v>
      </c>
      <c r="D114" s="2" t="s">
        <v>64</v>
      </c>
      <c r="E114" s="2" t="s">
        <v>2099</v>
      </c>
      <c r="F114" s="2" t="s">
        <v>1983</v>
      </c>
      <c r="G114" s="16"/>
      <c r="H114" s="2"/>
      <c r="I114" s="2"/>
      <c r="J114" s="2"/>
      <c r="K114" s="16"/>
      <c r="L114" s="7">
        <v>0</v>
      </c>
      <c r="M114" s="4">
        <v>0</v>
      </c>
      <c r="N114" s="4">
        <v>2</v>
      </c>
      <c r="O114" s="4">
        <v>0</v>
      </c>
      <c r="P114" s="16"/>
      <c r="Q114" s="2"/>
      <c r="R114" s="7">
        <v>0</v>
      </c>
      <c r="S114" s="2"/>
      <c r="T114" s="2"/>
      <c r="U114" s="16"/>
      <c r="V114" s="4">
        <v>0</v>
      </c>
      <c r="W114" s="4">
        <v>2</v>
      </c>
      <c r="X114" s="4">
        <v>0</v>
      </c>
      <c r="Y114" s="2"/>
      <c r="Z114" s="2"/>
      <c r="AA114" s="2"/>
      <c r="AB114" s="16"/>
      <c r="AC114" s="7">
        <v>0</v>
      </c>
      <c r="AD114" s="16"/>
      <c r="AE114" s="4">
        <v>0</v>
      </c>
      <c r="AF114" s="4">
        <v>2</v>
      </c>
      <c r="AG114" s="4">
        <v>0</v>
      </c>
      <c r="AH114" s="2"/>
      <c r="AI114" s="2"/>
      <c r="AJ114" s="16"/>
      <c r="AK114" s="6">
        <v>2</v>
      </c>
      <c r="AL114" s="2"/>
      <c r="AM114" s="16"/>
      <c r="AN114" s="4">
        <v>2</v>
      </c>
      <c r="AO114" s="4">
        <v>2</v>
      </c>
      <c r="AP114" s="4">
        <v>100</v>
      </c>
      <c r="AQ114" s="2"/>
      <c r="AR114" s="16"/>
      <c r="AS114" s="2"/>
      <c r="AT114" s="6">
        <v>2</v>
      </c>
      <c r="AU114" s="2"/>
      <c r="AV114" s="2"/>
      <c r="AW114" s="4">
        <v>2</v>
      </c>
      <c r="AX114" s="4">
        <v>2</v>
      </c>
      <c r="AY114" s="4">
        <v>100</v>
      </c>
      <c r="AZ114" s="7">
        <v>0</v>
      </c>
      <c r="BA114" s="2"/>
      <c r="BB114" s="16"/>
      <c r="BC114" s="2"/>
      <c r="BD114" s="2"/>
      <c r="BE114" s="2"/>
      <c r="BF114" s="4">
        <v>0</v>
      </c>
      <c r="BG114" s="4">
        <v>4</v>
      </c>
      <c r="BH114" s="4">
        <v>0</v>
      </c>
      <c r="BI114" s="16"/>
      <c r="BJ114" s="2"/>
      <c r="BK114" s="16"/>
      <c r="BL114" s="2"/>
      <c r="BM114" s="7">
        <v>0</v>
      </c>
      <c r="BN114" s="2"/>
      <c r="BO114" s="4">
        <v>0</v>
      </c>
      <c r="BP114" s="4">
        <v>4</v>
      </c>
      <c r="BQ114" s="4">
        <v>0</v>
      </c>
      <c r="BR114" s="6">
        <v>4</v>
      </c>
      <c r="BS114" s="16"/>
      <c r="BT114" s="2"/>
      <c r="BU114" s="2"/>
      <c r="BV114" s="16"/>
      <c r="BW114" s="2"/>
      <c r="BX114" s="4">
        <v>4</v>
      </c>
      <c r="BY114" s="4">
        <v>4</v>
      </c>
      <c r="BZ114" s="4">
        <v>100</v>
      </c>
      <c r="CA114" s="2"/>
      <c r="CB114" s="2"/>
      <c r="CC114" s="16"/>
      <c r="CD114" s="16"/>
      <c r="CE114" s="6">
        <v>4</v>
      </c>
      <c r="CF114" s="2"/>
      <c r="CG114" s="4">
        <v>4</v>
      </c>
      <c r="CH114" s="4">
        <v>4</v>
      </c>
      <c r="CI114" s="4">
        <v>100</v>
      </c>
      <c r="CJ114" s="7">
        <v>0</v>
      </c>
      <c r="CK114" s="16"/>
      <c r="CL114" s="2"/>
      <c r="CM114" s="2"/>
      <c r="CN114" s="2"/>
      <c r="CO114" s="2"/>
      <c r="CP114" s="4">
        <v>0</v>
      </c>
      <c r="CQ114" s="4">
        <v>4</v>
      </c>
      <c r="CR114" s="4">
        <v>0</v>
      </c>
      <c r="CS114" s="3">
        <v>12</v>
      </c>
      <c r="CT114" s="3">
        <v>30</v>
      </c>
      <c r="CU114" s="3">
        <v>40</v>
      </c>
      <c r="CV114" s="6">
        <v>4</v>
      </c>
      <c r="CW114" s="2"/>
      <c r="CX114" s="16"/>
      <c r="CY114" s="2"/>
      <c r="CZ114" s="2"/>
      <c r="DA114" s="2"/>
      <c r="DB114" s="4">
        <v>4</v>
      </c>
      <c r="DC114" s="4">
        <v>4</v>
      </c>
      <c r="DD114" s="4">
        <v>100</v>
      </c>
      <c r="DE114" s="2"/>
      <c r="DF114" s="16"/>
      <c r="DG114" s="6">
        <v>4</v>
      </c>
      <c r="DH114" s="2"/>
      <c r="DI114" s="2"/>
      <c r="DJ114" s="2"/>
      <c r="DK114" s="4">
        <v>4</v>
      </c>
      <c r="DL114" s="4">
        <v>4</v>
      </c>
      <c r="DM114" s="4">
        <v>100</v>
      </c>
      <c r="DN114" s="16"/>
      <c r="DO114" s="2"/>
      <c r="DP114" s="2"/>
      <c r="DQ114" s="2"/>
      <c r="DR114" s="16"/>
      <c r="DS114" s="7">
        <v>0</v>
      </c>
      <c r="DT114" s="4">
        <v>0</v>
      </c>
      <c r="DU114" s="4">
        <v>6</v>
      </c>
      <c r="DV114" s="4">
        <v>0</v>
      </c>
      <c r="DW114" s="2"/>
      <c r="DX114" s="8">
        <v>3</v>
      </c>
      <c r="DY114" s="16"/>
      <c r="DZ114" s="2"/>
      <c r="EA114" s="2"/>
      <c r="EB114" s="2"/>
      <c r="EC114" s="4">
        <v>3</v>
      </c>
      <c r="ED114" s="4">
        <v>6</v>
      </c>
      <c r="EE114" s="4">
        <v>50</v>
      </c>
      <c r="EF114" s="8">
        <v>3</v>
      </c>
      <c r="EG114" s="2"/>
      <c r="EH114" s="2"/>
      <c r="EI114" s="2"/>
      <c r="EJ114" s="16"/>
      <c r="EK114" s="2"/>
      <c r="EL114" s="4">
        <v>3</v>
      </c>
      <c r="EM114" s="4">
        <v>6</v>
      </c>
      <c r="EN114" s="4">
        <v>50</v>
      </c>
      <c r="EO114" s="6">
        <v>6</v>
      </c>
      <c r="EP114" s="16"/>
      <c r="EQ114" s="2"/>
      <c r="ER114" s="2"/>
      <c r="ES114" s="2"/>
      <c r="ET114" s="2"/>
      <c r="EU114" s="4">
        <v>6</v>
      </c>
      <c r="EV114" s="4">
        <v>6</v>
      </c>
      <c r="EW114" s="4">
        <v>100</v>
      </c>
      <c r="EX114" s="16"/>
      <c r="EY114" s="16"/>
      <c r="EZ114" s="2"/>
      <c r="FA114" s="2"/>
      <c r="FB114" s="2"/>
      <c r="FC114" s="7">
        <v>0</v>
      </c>
      <c r="FD114" s="4">
        <v>0</v>
      </c>
      <c r="FE114" s="4">
        <v>6</v>
      </c>
      <c r="FF114" s="4">
        <v>0</v>
      </c>
      <c r="FG114" s="3">
        <v>20</v>
      </c>
      <c r="FH114" s="3">
        <v>38</v>
      </c>
      <c r="FI114" s="3">
        <v>52.63</v>
      </c>
      <c r="FJ114" s="2"/>
      <c r="FK114" s="16"/>
      <c r="FL114" s="2"/>
      <c r="FM114" s="2"/>
      <c r="FN114" s="2"/>
      <c r="FO114" s="2"/>
      <c r="FP114" s="2"/>
      <c r="FQ114" s="2"/>
      <c r="FR114" s="2"/>
      <c r="FS114" s="6">
        <v>2</v>
      </c>
      <c r="FT114" s="4">
        <v>2</v>
      </c>
      <c r="FU114" s="4">
        <v>2</v>
      </c>
      <c r="FV114" s="4">
        <v>100</v>
      </c>
      <c r="FW114" s="2"/>
      <c r="FX114" s="2"/>
      <c r="FY114" s="16"/>
      <c r="FZ114" s="2"/>
      <c r="GA114" s="7">
        <v>0</v>
      </c>
      <c r="GB114" s="2"/>
      <c r="GC114" s="2"/>
      <c r="GD114" s="2"/>
      <c r="GE114" s="2"/>
      <c r="GF114" s="2"/>
      <c r="GG114" s="4">
        <v>0</v>
      </c>
      <c r="GH114" s="4">
        <v>4</v>
      </c>
      <c r="GI114" s="4">
        <v>0</v>
      </c>
      <c r="GJ114" s="2"/>
      <c r="GK114" s="2"/>
      <c r="GL114" s="2"/>
      <c r="GM114" s="6">
        <v>4</v>
      </c>
      <c r="GN114" s="16"/>
      <c r="GO114" s="2"/>
      <c r="GP114" s="2"/>
      <c r="GQ114" s="2"/>
      <c r="GR114" s="16"/>
      <c r="GS114" s="2"/>
      <c r="GT114" s="4">
        <v>4</v>
      </c>
      <c r="GU114" s="4">
        <v>4</v>
      </c>
      <c r="GV114" s="4">
        <v>100</v>
      </c>
      <c r="GW114" s="2"/>
      <c r="GX114" s="2"/>
      <c r="GY114" s="2"/>
      <c r="GZ114" s="2"/>
      <c r="HA114" s="2"/>
      <c r="HB114" s="7">
        <v>0</v>
      </c>
      <c r="HC114" s="16"/>
      <c r="HD114" s="2"/>
      <c r="HE114" s="2"/>
      <c r="HF114" s="16"/>
      <c r="HG114" s="4">
        <v>0</v>
      </c>
      <c r="HH114" s="4">
        <v>4</v>
      </c>
      <c r="HI114" s="4">
        <v>0</v>
      </c>
      <c r="HJ114" s="2"/>
      <c r="HK114" s="2"/>
      <c r="HL114" s="16"/>
      <c r="HM114" s="2"/>
      <c r="HN114" s="2"/>
      <c r="HO114" s="2"/>
      <c r="HP114" s="16"/>
      <c r="HQ114" s="6">
        <v>6</v>
      </c>
      <c r="HR114" s="2"/>
      <c r="HS114" s="2"/>
      <c r="HT114" s="4">
        <v>6</v>
      </c>
      <c r="HU114" s="4">
        <v>6</v>
      </c>
      <c r="HV114" s="4">
        <v>100</v>
      </c>
      <c r="HW114" s="3">
        <v>12</v>
      </c>
      <c r="HX114" s="3">
        <v>20</v>
      </c>
      <c r="HY114" s="3">
        <v>60</v>
      </c>
      <c r="HZ114" s="2"/>
      <c r="IA114" s="16"/>
      <c r="IB114" s="2"/>
      <c r="IC114" s="2"/>
      <c r="ID114" s="2"/>
      <c r="IE114" s="2"/>
      <c r="IF114" s="6">
        <v>2</v>
      </c>
      <c r="IG114" s="2"/>
      <c r="IH114" s="16"/>
      <c r="II114" s="2"/>
      <c r="IJ114" s="4">
        <v>2</v>
      </c>
      <c r="IK114" s="4">
        <v>2</v>
      </c>
      <c r="IL114" s="4">
        <v>100</v>
      </c>
      <c r="IM114" s="2"/>
      <c r="IN114" s="16"/>
      <c r="IO114" s="2"/>
      <c r="IP114" s="6">
        <v>4</v>
      </c>
      <c r="IQ114" s="2"/>
      <c r="IR114" s="2"/>
      <c r="IS114" s="2"/>
      <c r="IT114" s="2"/>
      <c r="IU114" s="2"/>
      <c r="IV114" s="2"/>
      <c r="IW114" s="4">
        <v>4</v>
      </c>
      <c r="IX114" s="4">
        <v>4</v>
      </c>
      <c r="IY114" s="4">
        <v>100</v>
      </c>
      <c r="IZ114" s="6">
        <v>6</v>
      </c>
      <c r="JA114" s="2"/>
      <c r="JB114" s="16"/>
      <c r="JC114" s="2"/>
      <c r="JD114" s="2"/>
      <c r="JE114" s="2"/>
      <c r="JF114" s="2"/>
      <c r="JG114" s="2"/>
      <c r="JH114" s="2"/>
      <c r="JI114" s="2"/>
      <c r="JJ114" s="4">
        <v>6</v>
      </c>
      <c r="JK114" s="4">
        <v>6</v>
      </c>
      <c r="JL114" s="4">
        <v>100</v>
      </c>
      <c r="JM114" s="3">
        <v>12</v>
      </c>
      <c r="JN114" s="3">
        <v>12</v>
      </c>
      <c r="JO114" s="3">
        <v>100</v>
      </c>
      <c r="JP114" s="1">
        <v>56</v>
      </c>
      <c r="JQ114" s="1">
        <v>100</v>
      </c>
      <c r="JR114" s="1">
        <v>56</v>
      </c>
    </row>
    <row r="115" spans="1:278" ht="16.350000000000001" customHeight="1" x14ac:dyDescent="0.25">
      <c r="A115" s="1">
        <v>2063</v>
      </c>
      <c r="B115" s="2" t="s">
        <v>896</v>
      </c>
      <c r="C115" s="2" t="s">
        <v>55</v>
      </c>
      <c r="D115" s="2" t="s">
        <v>860</v>
      </c>
      <c r="E115" s="2" t="s">
        <v>2044</v>
      </c>
      <c r="F115" s="2" t="s">
        <v>1962</v>
      </c>
      <c r="G115" s="2"/>
      <c r="H115" s="16"/>
      <c r="I115" s="2"/>
      <c r="J115" s="16"/>
      <c r="K115" s="6">
        <v>2</v>
      </c>
      <c r="L115" s="2"/>
      <c r="M115" s="4">
        <v>2</v>
      </c>
      <c r="N115" s="4">
        <v>2</v>
      </c>
      <c r="O115" s="4">
        <v>100</v>
      </c>
      <c r="P115" s="7">
        <v>0</v>
      </c>
      <c r="Q115" s="2"/>
      <c r="R115" s="2"/>
      <c r="S115" s="16"/>
      <c r="T115" s="16"/>
      <c r="U115" s="2"/>
      <c r="V115" s="4">
        <v>0</v>
      </c>
      <c r="W115" s="4">
        <v>2</v>
      </c>
      <c r="X115" s="4">
        <v>0</v>
      </c>
      <c r="Y115" s="2"/>
      <c r="Z115" s="2"/>
      <c r="AA115" s="16"/>
      <c r="AB115" s="7">
        <v>0</v>
      </c>
      <c r="AC115" s="2"/>
      <c r="AD115" s="2"/>
      <c r="AE115" s="4">
        <v>0</v>
      </c>
      <c r="AF115" s="4">
        <v>2</v>
      </c>
      <c r="AG115" s="4">
        <v>0</v>
      </c>
      <c r="AH115" s="16"/>
      <c r="AI115" s="2"/>
      <c r="AJ115" s="2"/>
      <c r="AK115" s="2"/>
      <c r="AL115" s="2"/>
      <c r="AM115" s="6">
        <v>2</v>
      </c>
      <c r="AN115" s="4">
        <v>2</v>
      </c>
      <c r="AO115" s="4">
        <v>2</v>
      </c>
      <c r="AP115" s="4">
        <v>100</v>
      </c>
      <c r="AQ115" s="6">
        <v>2</v>
      </c>
      <c r="AR115" s="2"/>
      <c r="AS115" s="16"/>
      <c r="AT115" s="2"/>
      <c r="AU115" s="16"/>
      <c r="AV115" s="2"/>
      <c r="AW115" s="4">
        <v>2</v>
      </c>
      <c r="AX115" s="4">
        <v>2</v>
      </c>
      <c r="AY115" s="4">
        <v>100</v>
      </c>
      <c r="AZ115" s="2"/>
      <c r="BA115" s="2"/>
      <c r="BB115" s="16"/>
      <c r="BC115" s="2"/>
      <c r="BD115" s="16"/>
      <c r="BE115" s="7">
        <v>0</v>
      </c>
      <c r="BF115" s="4">
        <v>0</v>
      </c>
      <c r="BG115" s="4">
        <v>4</v>
      </c>
      <c r="BH115" s="4">
        <v>0</v>
      </c>
      <c r="BI115" s="16"/>
      <c r="BJ115" s="16"/>
      <c r="BK115" s="2"/>
      <c r="BL115" s="7">
        <v>0</v>
      </c>
      <c r="BM115" s="2"/>
      <c r="BN115" s="2"/>
      <c r="BO115" s="4">
        <v>0</v>
      </c>
      <c r="BP115" s="4">
        <v>4</v>
      </c>
      <c r="BQ115" s="4">
        <v>0</v>
      </c>
      <c r="BR115" s="2"/>
      <c r="BS115" s="16"/>
      <c r="BT115" s="2"/>
      <c r="BU115" s="2"/>
      <c r="BV115" s="16"/>
      <c r="BW115" s="6">
        <v>4</v>
      </c>
      <c r="BX115" s="4">
        <v>4</v>
      </c>
      <c r="BY115" s="4">
        <v>4</v>
      </c>
      <c r="BZ115" s="4">
        <v>100</v>
      </c>
      <c r="CA115" s="16"/>
      <c r="CB115" s="6">
        <v>4</v>
      </c>
      <c r="CC115" s="2"/>
      <c r="CD115" s="16"/>
      <c r="CE115" s="2"/>
      <c r="CF115" s="2"/>
      <c r="CG115" s="4">
        <v>4</v>
      </c>
      <c r="CH115" s="4">
        <v>4</v>
      </c>
      <c r="CI115" s="4">
        <v>100</v>
      </c>
      <c r="CJ115" s="7">
        <v>0</v>
      </c>
      <c r="CK115" s="2"/>
      <c r="CL115" s="2"/>
      <c r="CM115" s="2"/>
      <c r="CN115" s="16"/>
      <c r="CO115" s="16"/>
      <c r="CP115" s="4">
        <v>0</v>
      </c>
      <c r="CQ115" s="4">
        <v>4</v>
      </c>
      <c r="CR115" s="4">
        <v>0</v>
      </c>
      <c r="CS115" s="3">
        <v>14</v>
      </c>
      <c r="CT115" s="3">
        <v>30</v>
      </c>
      <c r="CU115" s="3">
        <v>46.67</v>
      </c>
      <c r="CV115" s="2"/>
      <c r="CW115" s="2"/>
      <c r="CX115" s="2"/>
      <c r="CY115" s="6">
        <v>4</v>
      </c>
      <c r="CZ115" s="16"/>
      <c r="DA115" s="2"/>
      <c r="DB115" s="4">
        <v>4</v>
      </c>
      <c r="DC115" s="4">
        <v>4</v>
      </c>
      <c r="DD115" s="4">
        <v>100</v>
      </c>
      <c r="DE115" s="6">
        <v>4</v>
      </c>
      <c r="DF115" s="2"/>
      <c r="DG115" s="16"/>
      <c r="DH115" s="16"/>
      <c r="DI115" s="2"/>
      <c r="DJ115" s="2"/>
      <c r="DK115" s="4">
        <v>4</v>
      </c>
      <c r="DL115" s="4">
        <v>4</v>
      </c>
      <c r="DM115" s="4">
        <v>100</v>
      </c>
      <c r="DN115" s="16"/>
      <c r="DO115" s="2"/>
      <c r="DP115" s="6">
        <v>6</v>
      </c>
      <c r="DQ115" s="2"/>
      <c r="DR115" s="2"/>
      <c r="DS115" s="2"/>
      <c r="DT115" s="4">
        <v>6</v>
      </c>
      <c r="DU115" s="4">
        <v>6</v>
      </c>
      <c r="DV115" s="4">
        <v>100</v>
      </c>
      <c r="DW115" s="16"/>
      <c r="DX115" s="2"/>
      <c r="DY115" s="2"/>
      <c r="DZ115" s="9">
        <v>0</v>
      </c>
      <c r="EA115" s="16"/>
      <c r="EB115" s="2"/>
      <c r="EC115" s="4">
        <v>0</v>
      </c>
      <c r="ED115" s="4">
        <v>6</v>
      </c>
      <c r="EE115" s="4">
        <v>0</v>
      </c>
      <c r="EF115" s="2"/>
      <c r="EG115" s="2"/>
      <c r="EH115" s="2"/>
      <c r="EI115" s="2"/>
      <c r="EJ115" s="16"/>
      <c r="EK115" s="8">
        <v>1</v>
      </c>
      <c r="EL115" s="4">
        <v>1</v>
      </c>
      <c r="EM115" s="4">
        <v>6</v>
      </c>
      <c r="EN115" s="4">
        <v>16.670000000000002</v>
      </c>
      <c r="EO115" s="16"/>
      <c r="EP115" s="2"/>
      <c r="EQ115" s="7">
        <v>0</v>
      </c>
      <c r="ER115" s="16"/>
      <c r="ES115" s="2"/>
      <c r="ET115" s="2"/>
      <c r="EU115" s="4">
        <v>0</v>
      </c>
      <c r="EV115" s="4">
        <v>6</v>
      </c>
      <c r="EW115" s="4">
        <v>0</v>
      </c>
      <c r="EX115" s="2"/>
      <c r="EY115" s="2"/>
      <c r="EZ115" s="7">
        <v>0</v>
      </c>
      <c r="FA115" s="2"/>
      <c r="FB115" s="2"/>
      <c r="FC115" s="16"/>
      <c r="FD115" s="4">
        <v>0</v>
      </c>
      <c r="FE115" s="4">
        <v>6</v>
      </c>
      <c r="FF115" s="4">
        <v>0</v>
      </c>
      <c r="FG115" s="3">
        <v>15</v>
      </c>
      <c r="FH115" s="3">
        <v>38</v>
      </c>
      <c r="FI115" s="3">
        <v>39.47</v>
      </c>
      <c r="FJ115" s="2"/>
      <c r="FK115" s="2"/>
      <c r="FL115" s="2"/>
      <c r="FM115" s="2"/>
      <c r="FN115" s="16"/>
      <c r="FO115" s="2"/>
      <c r="FP115" s="16"/>
      <c r="FQ115" s="6">
        <v>2</v>
      </c>
      <c r="FR115" s="2"/>
      <c r="FS115" s="2"/>
      <c r="FT115" s="4">
        <v>2</v>
      </c>
      <c r="FU115" s="4">
        <v>2</v>
      </c>
      <c r="FV115" s="4">
        <v>100</v>
      </c>
      <c r="FW115" s="7">
        <v>0</v>
      </c>
      <c r="FX115" s="2"/>
      <c r="FY115" s="16"/>
      <c r="FZ115" s="2"/>
      <c r="GA115" s="2"/>
      <c r="GB115" s="2"/>
      <c r="GC115" s="2"/>
      <c r="GD115" s="2"/>
      <c r="GE115" s="2"/>
      <c r="GF115" s="2"/>
      <c r="GG115" s="4">
        <v>0</v>
      </c>
      <c r="GH115" s="4">
        <v>4</v>
      </c>
      <c r="GI115" s="4">
        <v>0</v>
      </c>
      <c r="GJ115" s="16"/>
      <c r="GK115" s="2"/>
      <c r="GL115" s="2"/>
      <c r="GM115" s="2"/>
      <c r="GN115" s="2"/>
      <c r="GO115" s="2"/>
      <c r="GP115" s="2"/>
      <c r="GQ115" s="7">
        <v>0</v>
      </c>
      <c r="GR115" s="16"/>
      <c r="GS115" s="2"/>
      <c r="GT115" s="4">
        <v>0</v>
      </c>
      <c r="GU115" s="4">
        <v>4</v>
      </c>
      <c r="GV115" s="4">
        <v>0</v>
      </c>
      <c r="GW115" s="2"/>
      <c r="GX115" s="2"/>
      <c r="GY115" s="2"/>
      <c r="GZ115" s="2"/>
      <c r="HA115" s="2"/>
      <c r="HB115" s="16"/>
      <c r="HC115" s="2"/>
      <c r="HD115" s="7">
        <v>0</v>
      </c>
      <c r="HE115" s="2"/>
      <c r="HF115" s="16"/>
      <c r="HG115" s="4">
        <v>0</v>
      </c>
      <c r="HH115" s="4">
        <v>4</v>
      </c>
      <c r="HI115" s="4">
        <v>0</v>
      </c>
      <c r="HJ115" s="16"/>
      <c r="HK115" s="2"/>
      <c r="HL115" s="8">
        <v>2</v>
      </c>
      <c r="HM115" s="2"/>
      <c r="HN115" s="2"/>
      <c r="HO115" s="16"/>
      <c r="HP115" s="2"/>
      <c r="HQ115" s="2"/>
      <c r="HR115" s="2"/>
      <c r="HS115" s="2"/>
      <c r="HT115" s="4">
        <v>2</v>
      </c>
      <c r="HU115" s="4">
        <v>6</v>
      </c>
      <c r="HV115" s="4">
        <v>33.33</v>
      </c>
      <c r="HW115" s="3">
        <v>4</v>
      </c>
      <c r="HX115" s="3">
        <v>20</v>
      </c>
      <c r="HY115" s="3">
        <v>20</v>
      </c>
      <c r="HZ115" s="2"/>
      <c r="IA115" s="2"/>
      <c r="IB115" s="2"/>
      <c r="IC115" s="16"/>
      <c r="ID115" s="2"/>
      <c r="IE115" s="2"/>
      <c r="IF115" s="2"/>
      <c r="IG115" s="2"/>
      <c r="IH115" s="6">
        <v>2</v>
      </c>
      <c r="II115" s="16"/>
      <c r="IJ115" s="4">
        <v>2</v>
      </c>
      <c r="IK115" s="4">
        <v>2</v>
      </c>
      <c r="IL115" s="4">
        <v>100</v>
      </c>
      <c r="IM115" s="2"/>
      <c r="IN115" s="2"/>
      <c r="IO115" s="16"/>
      <c r="IP115" s="6">
        <v>4</v>
      </c>
      <c r="IQ115" s="2"/>
      <c r="IR115" s="2"/>
      <c r="IS115" s="2"/>
      <c r="IT115" s="2"/>
      <c r="IU115" s="16"/>
      <c r="IV115" s="2"/>
      <c r="IW115" s="4">
        <v>4</v>
      </c>
      <c r="IX115" s="4">
        <v>4</v>
      </c>
      <c r="IY115" s="4">
        <v>100</v>
      </c>
      <c r="IZ115" s="2"/>
      <c r="JA115" s="2"/>
      <c r="JB115" s="16"/>
      <c r="JC115" s="2"/>
      <c r="JD115" s="2"/>
      <c r="JE115" s="16"/>
      <c r="JF115" s="7">
        <v>0</v>
      </c>
      <c r="JG115" s="2"/>
      <c r="JH115" s="2"/>
      <c r="JI115" s="2"/>
      <c r="JJ115" s="4">
        <v>0</v>
      </c>
      <c r="JK115" s="4">
        <v>6</v>
      </c>
      <c r="JL115" s="4">
        <v>0</v>
      </c>
      <c r="JM115" s="3">
        <v>6</v>
      </c>
      <c r="JN115" s="3">
        <v>12</v>
      </c>
      <c r="JO115" s="3">
        <v>50</v>
      </c>
      <c r="JP115" s="1">
        <v>39</v>
      </c>
      <c r="JQ115" s="1">
        <v>100</v>
      </c>
      <c r="JR115" s="1">
        <v>39</v>
      </c>
    </row>
    <row r="116" spans="1:278" ht="16.350000000000001" customHeight="1" x14ac:dyDescent="0.25">
      <c r="A116" s="1">
        <v>1817</v>
      </c>
      <c r="B116" s="2" t="s">
        <v>1007</v>
      </c>
      <c r="C116" s="2" t="s">
        <v>101</v>
      </c>
      <c r="D116" s="2" t="s">
        <v>865</v>
      </c>
      <c r="E116" s="2" t="s">
        <v>2100</v>
      </c>
      <c r="F116" s="2" t="s">
        <v>1975</v>
      </c>
      <c r="G116" s="7">
        <v>0</v>
      </c>
      <c r="H116" s="2"/>
      <c r="I116" s="16"/>
      <c r="J116" s="16"/>
      <c r="K116" s="2"/>
      <c r="L116" s="2"/>
      <c r="M116" s="4">
        <v>0</v>
      </c>
      <c r="N116" s="4">
        <v>2</v>
      </c>
      <c r="O116" s="4">
        <v>0</v>
      </c>
      <c r="P116" s="6">
        <v>2</v>
      </c>
      <c r="Q116" s="16"/>
      <c r="R116" s="2"/>
      <c r="S116" s="2"/>
      <c r="T116" s="16"/>
      <c r="U116" s="2"/>
      <c r="V116" s="4">
        <v>2</v>
      </c>
      <c r="W116" s="4">
        <v>2</v>
      </c>
      <c r="X116" s="4">
        <v>100</v>
      </c>
      <c r="Y116" s="6">
        <v>2</v>
      </c>
      <c r="Z116" s="2"/>
      <c r="AA116" s="2"/>
      <c r="AB116" s="16"/>
      <c r="AC116" s="16"/>
      <c r="AD116" s="2"/>
      <c r="AE116" s="4">
        <v>2</v>
      </c>
      <c r="AF116" s="4">
        <v>2</v>
      </c>
      <c r="AG116" s="4">
        <v>100</v>
      </c>
      <c r="AH116" s="6">
        <v>2</v>
      </c>
      <c r="AI116" s="2"/>
      <c r="AJ116" s="16"/>
      <c r="AK116" s="2"/>
      <c r="AL116" s="16"/>
      <c r="AM116" s="2"/>
      <c r="AN116" s="4">
        <v>2</v>
      </c>
      <c r="AO116" s="4">
        <v>2</v>
      </c>
      <c r="AP116" s="4">
        <v>100</v>
      </c>
      <c r="AQ116" s="16"/>
      <c r="AR116" s="7">
        <v>0</v>
      </c>
      <c r="AS116" s="2"/>
      <c r="AT116" s="2"/>
      <c r="AU116" s="2"/>
      <c r="AV116" s="2"/>
      <c r="AW116" s="4">
        <v>0</v>
      </c>
      <c r="AX116" s="4">
        <v>2</v>
      </c>
      <c r="AY116" s="4">
        <v>0</v>
      </c>
      <c r="AZ116" s="7">
        <v>0</v>
      </c>
      <c r="BA116" s="16"/>
      <c r="BB116" s="2"/>
      <c r="BC116" s="2"/>
      <c r="BD116" s="2"/>
      <c r="BE116" s="16"/>
      <c r="BF116" s="4">
        <v>0</v>
      </c>
      <c r="BG116" s="4">
        <v>4</v>
      </c>
      <c r="BH116" s="4">
        <v>0</v>
      </c>
      <c r="BI116" s="2"/>
      <c r="BJ116" s="2"/>
      <c r="BK116" s="2"/>
      <c r="BL116" s="2"/>
      <c r="BM116" s="6">
        <v>4</v>
      </c>
      <c r="BN116" s="16"/>
      <c r="BO116" s="4">
        <v>4</v>
      </c>
      <c r="BP116" s="4">
        <v>4</v>
      </c>
      <c r="BQ116" s="4">
        <v>100</v>
      </c>
      <c r="BR116" s="2"/>
      <c r="BS116" s="16"/>
      <c r="BT116" s="2"/>
      <c r="BU116" s="16"/>
      <c r="BV116" s="7">
        <v>0</v>
      </c>
      <c r="BW116" s="2"/>
      <c r="BX116" s="4">
        <v>0</v>
      </c>
      <c r="BY116" s="4">
        <v>4</v>
      </c>
      <c r="BZ116" s="4">
        <v>0</v>
      </c>
      <c r="CA116" s="2"/>
      <c r="CB116" s="6">
        <v>4</v>
      </c>
      <c r="CC116" s="2"/>
      <c r="CD116" s="16"/>
      <c r="CE116" s="16"/>
      <c r="CF116" s="2"/>
      <c r="CG116" s="4">
        <v>4</v>
      </c>
      <c r="CH116" s="4">
        <v>4</v>
      </c>
      <c r="CI116" s="4">
        <v>100</v>
      </c>
      <c r="CJ116" s="2"/>
      <c r="CK116" s="2"/>
      <c r="CL116" s="2"/>
      <c r="CM116" s="16"/>
      <c r="CN116" s="7">
        <v>0</v>
      </c>
      <c r="CO116" s="2"/>
      <c r="CP116" s="4">
        <v>0</v>
      </c>
      <c r="CQ116" s="4">
        <v>4</v>
      </c>
      <c r="CR116" s="4">
        <v>0</v>
      </c>
      <c r="CS116" s="3">
        <v>14</v>
      </c>
      <c r="CT116" s="3">
        <v>30</v>
      </c>
      <c r="CU116" s="3">
        <v>46.67</v>
      </c>
      <c r="CV116" s="16"/>
      <c r="CW116" s="2"/>
      <c r="CX116" s="2"/>
      <c r="CY116" s="16"/>
      <c r="CZ116" s="7">
        <v>0</v>
      </c>
      <c r="DA116" s="2"/>
      <c r="DB116" s="4">
        <v>0</v>
      </c>
      <c r="DC116" s="4">
        <v>4</v>
      </c>
      <c r="DD116" s="4">
        <v>0</v>
      </c>
      <c r="DE116" s="6">
        <v>4</v>
      </c>
      <c r="DF116" s="2"/>
      <c r="DG116" s="2"/>
      <c r="DH116" s="16"/>
      <c r="DI116" s="2"/>
      <c r="DJ116" s="16"/>
      <c r="DK116" s="4">
        <v>4</v>
      </c>
      <c r="DL116" s="4">
        <v>4</v>
      </c>
      <c r="DM116" s="4">
        <v>100</v>
      </c>
      <c r="DN116" s="2"/>
      <c r="DO116" s="2"/>
      <c r="DP116" s="2"/>
      <c r="DQ116" s="7">
        <v>0</v>
      </c>
      <c r="DR116" s="2"/>
      <c r="DS116" s="16"/>
      <c r="DT116" s="4">
        <v>0</v>
      </c>
      <c r="DU116" s="4">
        <v>6</v>
      </c>
      <c r="DV116" s="4">
        <v>0</v>
      </c>
      <c r="DW116" s="2"/>
      <c r="DX116" s="2"/>
      <c r="DY116" s="16"/>
      <c r="DZ116" s="16"/>
      <c r="EA116" s="8">
        <v>3</v>
      </c>
      <c r="EB116" s="2"/>
      <c r="EC116" s="4">
        <v>3</v>
      </c>
      <c r="ED116" s="4">
        <v>6</v>
      </c>
      <c r="EE116" s="4">
        <v>50</v>
      </c>
      <c r="EF116" s="16"/>
      <c r="EG116" s="8">
        <v>3</v>
      </c>
      <c r="EH116" s="2"/>
      <c r="EI116" s="2"/>
      <c r="EJ116" s="2"/>
      <c r="EK116" s="2"/>
      <c r="EL116" s="4">
        <v>3</v>
      </c>
      <c r="EM116" s="4">
        <v>6</v>
      </c>
      <c r="EN116" s="4">
        <v>50</v>
      </c>
      <c r="EO116" s="7">
        <v>0</v>
      </c>
      <c r="EP116" s="16"/>
      <c r="EQ116" s="2"/>
      <c r="ER116" s="2"/>
      <c r="ES116" s="2"/>
      <c r="ET116" s="16"/>
      <c r="EU116" s="4">
        <v>0</v>
      </c>
      <c r="EV116" s="4">
        <v>6</v>
      </c>
      <c r="EW116" s="4">
        <v>0</v>
      </c>
      <c r="EX116" s="16"/>
      <c r="EY116" s="2"/>
      <c r="EZ116" s="16"/>
      <c r="FA116" s="6">
        <v>6</v>
      </c>
      <c r="FB116" s="2"/>
      <c r="FC116" s="2"/>
      <c r="FD116" s="4">
        <v>6</v>
      </c>
      <c r="FE116" s="4">
        <v>6</v>
      </c>
      <c r="FF116" s="4">
        <v>100</v>
      </c>
      <c r="FG116" s="3">
        <v>16</v>
      </c>
      <c r="FH116" s="3">
        <v>38</v>
      </c>
      <c r="FI116" s="3">
        <v>42.11</v>
      </c>
      <c r="FJ116" s="2"/>
      <c r="FK116" s="16"/>
      <c r="FL116" s="2"/>
      <c r="FM116" s="16"/>
      <c r="FN116" s="2"/>
      <c r="FO116" s="2"/>
      <c r="FP116" s="2"/>
      <c r="FQ116" s="2"/>
      <c r="FR116" s="6">
        <v>2</v>
      </c>
      <c r="FS116" s="2"/>
      <c r="FT116" s="4">
        <v>2</v>
      </c>
      <c r="FU116" s="4">
        <v>2</v>
      </c>
      <c r="FV116" s="4">
        <v>100</v>
      </c>
      <c r="FW116" s="2"/>
      <c r="FX116" s="2"/>
      <c r="FY116" s="16"/>
      <c r="FZ116" s="16"/>
      <c r="GA116" s="7">
        <v>0</v>
      </c>
      <c r="GB116" s="2"/>
      <c r="GC116" s="2"/>
      <c r="GD116" s="2"/>
      <c r="GE116" s="2"/>
      <c r="GF116" s="2"/>
      <c r="GG116" s="4">
        <v>0</v>
      </c>
      <c r="GH116" s="4">
        <v>4</v>
      </c>
      <c r="GI116" s="4">
        <v>0</v>
      </c>
      <c r="GJ116" s="2"/>
      <c r="GK116" s="7">
        <v>0</v>
      </c>
      <c r="GL116" s="16"/>
      <c r="GM116" s="2"/>
      <c r="GN116" s="2"/>
      <c r="GO116" s="2"/>
      <c r="GP116" s="2"/>
      <c r="GQ116" s="2"/>
      <c r="GR116" s="2"/>
      <c r="GS116" s="16"/>
      <c r="GT116" s="4">
        <v>0</v>
      </c>
      <c r="GU116" s="4">
        <v>4</v>
      </c>
      <c r="GV116" s="4">
        <v>0</v>
      </c>
      <c r="GW116" s="2"/>
      <c r="GX116" s="2"/>
      <c r="GY116" s="2"/>
      <c r="GZ116" s="2"/>
      <c r="HA116" s="16"/>
      <c r="HB116" s="2"/>
      <c r="HC116" s="16"/>
      <c r="HD116" s="7">
        <v>0</v>
      </c>
      <c r="HE116" s="2"/>
      <c r="HF116" s="2"/>
      <c r="HG116" s="4">
        <v>0</v>
      </c>
      <c r="HH116" s="4">
        <v>4</v>
      </c>
      <c r="HI116" s="4">
        <v>0</v>
      </c>
      <c r="HJ116" s="2"/>
      <c r="HK116" s="2"/>
      <c r="HL116" s="2"/>
      <c r="HM116" s="2"/>
      <c r="HN116" s="2"/>
      <c r="HO116" s="2"/>
      <c r="HP116" s="6">
        <v>6</v>
      </c>
      <c r="HQ116" s="16"/>
      <c r="HR116" s="2"/>
      <c r="HS116" s="2"/>
      <c r="HT116" s="4">
        <v>6</v>
      </c>
      <c r="HU116" s="4">
        <v>6</v>
      </c>
      <c r="HV116" s="4">
        <v>100</v>
      </c>
      <c r="HW116" s="3">
        <v>8</v>
      </c>
      <c r="HX116" s="3">
        <v>20</v>
      </c>
      <c r="HY116" s="3">
        <v>40</v>
      </c>
      <c r="HZ116" s="2"/>
      <c r="IA116" s="2"/>
      <c r="IB116" s="16"/>
      <c r="IC116" s="2"/>
      <c r="ID116" s="6">
        <v>2</v>
      </c>
      <c r="IE116" s="16"/>
      <c r="IF116" s="2"/>
      <c r="IG116" s="2"/>
      <c r="IH116" s="2"/>
      <c r="II116" s="2"/>
      <c r="IJ116" s="4">
        <v>2</v>
      </c>
      <c r="IK116" s="4">
        <v>2</v>
      </c>
      <c r="IL116" s="4">
        <v>100</v>
      </c>
      <c r="IM116" s="2"/>
      <c r="IN116" s="16"/>
      <c r="IO116" s="2"/>
      <c r="IP116" s="2"/>
      <c r="IQ116" s="6">
        <v>4</v>
      </c>
      <c r="IR116" s="2"/>
      <c r="IS116" s="2"/>
      <c r="IT116" s="2"/>
      <c r="IU116" s="2"/>
      <c r="IV116" s="16"/>
      <c r="IW116" s="4">
        <v>4</v>
      </c>
      <c r="IX116" s="4">
        <v>4</v>
      </c>
      <c r="IY116" s="4">
        <v>100</v>
      </c>
      <c r="IZ116" s="2"/>
      <c r="JA116" s="2"/>
      <c r="JB116" s="2"/>
      <c r="JC116" s="7">
        <v>0</v>
      </c>
      <c r="JD116" s="16"/>
      <c r="JE116" s="2"/>
      <c r="JF116" s="2"/>
      <c r="JG116" s="2"/>
      <c r="JH116" s="16"/>
      <c r="JI116" s="2"/>
      <c r="JJ116" s="4">
        <v>0</v>
      </c>
      <c r="JK116" s="4">
        <v>6</v>
      </c>
      <c r="JL116" s="4">
        <v>0</v>
      </c>
      <c r="JM116" s="3">
        <v>6</v>
      </c>
      <c r="JN116" s="3">
        <v>12</v>
      </c>
      <c r="JO116" s="3">
        <v>50</v>
      </c>
      <c r="JP116" s="1">
        <v>44</v>
      </c>
      <c r="JQ116" s="1">
        <v>100</v>
      </c>
      <c r="JR116" s="1">
        <v>44</v>
      </c>
    </row>
    <row r="117" spans="1:278" ht="16.350000000000001" customHeight="1" x14ac:dyDescent="0.25">
      <c r="A117" s="1">
        <v>2078</v>
      </c>
      <c r="B117" s="2" t="s">
        <v>887</v>
      </c>
      <c r="C117" s="2" t="s">
        <v>63</v>
      </c>
      <c r="D117" s="2" t="s">
        <v>125</v>
      </c>
      <c r="E117" s="2" t="s">
        <v>2101</v>
      </c>
      <c r="F117" s="2" t="s">
        <v>2004</v>
      </c>
      <c r="G117" s="2"/>
      <c r="H117" s="2"/>
      <c r="I117" s="16"/>
      <c r="J117" s="16"/>
      <c r="K117" s="6">
        <v>2</v>
      </c>
      <c r="L117" s="2"/>
      <c r="M117" s="4">
        <v>2</v>
      </c>
      <c r="N117" s="4">
        <v>2</v>
      </c>
      <c r="O117" s="4">
        <v>100</v>
      </c>
      <c r="P117" s="6">
        <v>2</v>
      </c>
      <c r="Q117" s="16"/>
      <c r="R117" s="2"/>
      <c r="S117" s="2"/>
      <c r="T117" s="2"/>
      <c r="U117" s="2"/>
      <c r="V117" s="4">
        <v>2</v>
      </c>
      <c r="W117" s="4">
        <v>2</v>
      </c>
      <c r="X117" s="4">
        <v>100</v>
      </c>
      <c r="Y117" s="6">
        <v>2</v>
      </c>
      <c r="Z117" s="2"/>
      <c r="AA117" s="2"/>
      <c r="AB117" s="2"/>
      <c r="AC117" s="16"/>
      <c r="AD117" s="2"/>
      <c r="AE117" s="4">
        <v>2</v>
      </c>
      <c r="AF117" s="4">
        <v>2</v>
      </c>
      <c r="AG117" s="4">
        <v>100</v>
      </c>
      <c r="AH117" s="2"/>
      <c r="AI117" s="2"/>
      <c r="AJ117" s="2"/>
      <c r="AK117" s="16"/>
      <c r="AL117" s="6">
        <v>2</v>
      </c>
      <c r="AM117" s="16"/>
      <c r="AN117" s="4">
        <v>2</v>
      </c>
      <c r="AO117" s="4">
        <v>2</v>
      </c>
      <c r="AP117" s="4">
        <v>100</v>
      </c>
      <c r="AQ117" s="6">
        <v>2</v>
      </c>
      <c r="AR117" s="2"/>
      <c r="AS117" s="2"/>
      <c r="AT117" s="2"/>
      <c r="AU117" s="16"/>
      <c r="AV117" s="2"/>
      <c r="AW117" s="4">
        <v>2</v>
      </c>
      <c r="AX117" s="4">
        <v>2</v>
      </c>
      <c r="AY117" s="4">
        <v>100</v>
      </c>
      <c r="AZ117" s="2"/>
      <c r="BA117" s="16"/>
      <c r="BB117" s="2"/>
      <c r="BC117" s="2"/>
      <c r="BD117" s="7">
        <v>0</v>
      </c>
      <c r="BE117" s="16"/>
      <c r="BF117" s="4">
        <v>0</v>
      </c>
      <c r="BG117" s="4">
        <v>4</v>
      </c>
      <c r="BH117" s="4">
        <v>0</v>
      </c>
      <c r="BI117" s="2"/>
      <c r="BJ117" s="16"/>
      <c r="BK117" s="2"/>
      <c r="BL117" s="2"/>
      <c r="BM117" s="2"/>
      <c r="BN117" s="7">
        <v>0</v>
      </c>
      <c r="BO117" s="4">
        <v>0</v>
      </c>
      <c r="BP117" s="4">
        <v>4</v>
      </c>
      <c r="BQ117" s="4">
        <v>0</v>
      </c>
      <c r="BR117" s="2"/>
      <c r="BS117" s="2"/>
      <c r="BT117" s="7">
        <v>0</v>
      </c>
      <c r="BU117" s="2"/>
      <c r="BV117" s="16"/>
      <c r="BW117" s="16"/>
      <c r="BX117" s="4">
        <v>0</v>
      </c>
      <c r="BY117" s="4">
        <v>4</v>
      </c>
      <c r="BZ117" s="4">
        <v>0</v>
      </c>
      <c r="CA117" s="7">
        <v>0</v>
      </c>
      <c r="CB117" s="2"/>
      <c r="CC117" s="16"/>
      <c r="CD117" s="2"/>
      <c r="CE117" s="2"/>
      <c r="CF117" s="2"/>
      <c r="CG117" s="4">
        <v>0</v>
      </c>
      <c r="CH117" s="4">
        <v>4</v>
      </c>
      <c r="CI117" s="4">
        <v>0</v>
      </c>
      <c r="CJ117" s="7">
        <v>0</v>
      </c>
      <c r="CK117" s="2"/>
      <c r="CL117" s="16"/>
      <c r="CM117" s="2"/>
      <c r="CN117" s="2"/>
      <c r="CO117" s="2"/>
      <c r="CP117" s="4">
        <v>0</v>
      </c>
      <c r="CQ117" s="4">
        <v>4</v>
      </c>
      <c r="CR117" s="4">
        <v>0</v>
      </c>
      <c r="CS117" s="3">
        <v>10</v>
      </c>
      <c r="CT117" s="3">
        <v>30</v>
      </c>
      <c r="CU117" s="3">
        <v>33.33</v>
      </c>
      <c r="CV117" s="2"/>
      <c r="CW117" s="16"/>
      <c r="CX117" s="2"/>
      <c r="CY117" s="2"/>
      <c r="CZ117" s="2"/>
      <c r="DA117" s="7">
        <v>0</v>
      </c>
      <c r="DB117" s="4">
        <v>0</v>
      </c>
      <c r="DC117" s="4">
        <v>4</v>
      </c>
      <c r="DD117" s="4">
        <v>0</v>
      </c>
      <c r="DE117" s="2"/>
      <c r="DF117" s="2"/>
      <c r="DG117" s="2"/>
      <c r="DH117" s="16"/>
      <c r="DI117" s="6">
        <v>4</v>
      </c>
      <c r="DJ117" s="2"/>
      <c r="DK117" s="4">
        <v>4</v>
      </c>
      <c r="DL117" s="4">
        <v>4</v>
      </c>
      <c r="DM117" s="4">
        <v>100</v>
      </c>
      <c r="DN117" s="2"/>
      <c r="DO117" s="16"/>
      <c r="DP117" s="2"/>
      <c r="DQ117" s="6">
        <v>6</v>
      </c>
      <c r="DR117" s="16"/>
      <c r="DS117" s="2"/>
      <c r="DT117" s="4">
        <v>6</v>
      </c>
      <c r="DU117" s="4">
        <v>6</v>
      </c>
      <c r="DV117" s="4">
        <v>100</v>
      </c>
      <c r="DW117" s="2"/>
      <c r="DX117" s="6">
        <v>6</v>
      </c>
      <c r="DY117" s="2"/>
      <c r="DZ117" s="16"/>
      <c r="EA117" s="2"/>
      <c r="EB117" s="2"/>
      <c r="EC117" s="4">
        <v>6</v>
      </c>
      <c r="ED117" s="4">
        <v>6</v>
      </c>
      <c r="EE117" s="4">
        <v>100</v>
      </c>
      <c r="EF117" s="2"/>
      <c r="EG117" s="16"/>
      <c r="EH117" s="8">
        <v>3</v>
      </c>
      <c r="EI117" s="2"/>
      <c r="EJ117" s="2"/>
      <c r="EK117" s="2"/>
      <c r="EL117" s="4">
        <v>3</v>
      </c>
      <c r="EM117" s="4">
        <v>6</v>
      </c>
      <c r="EN117" s="4">
        <v>50</v>
      </c>
      <c r="EO117" s="16"/>
      <c r="EP117" s="16"/>
      <c r="EQ117" s="7">
        <v>0</v>
      </c>
      <c r="ER117" s="2"/>
      <c r="ES117" s="2"/>
      <c r="ET117" s="2"/>
      <c r="EU117" s="4">
        <v>0</v>
      </c>
      <c r="EV117" s="4">
        <v>6</v>
      </c>
      <c r="EW117" s="4">
        <v>0</v>
      </c>
      <c r="EX117" s="6">
        <v>6</v>
      </c>
      <c r="EY117" s="2"/>
      <c r="EZ117" s="2"/>
      <c r="FA117" s="16"/>
      <c r="FB117" s="16"/>
      <c r="FC117" s="2"/>
      <c r="FD117" s="4">
        <v>6</v>
      </c>
      <c r="FE117" s="4">
        <v>6</v>
      </c>
      <c r="FF117" s="4">
        <v>100</v>
      </c>
      <c r="FG117" s="3">
        <v>25</v>
      </c>
      <c r="FH117" s="3">
        <v>38</v>
      </c>
      <c r="FI117" s="3">
        <v>65.790000000000006</v>
      </c>
      <c r="FJ117" s="2"/>
      <c r="FK117" s="16"/>
      <c r="FL117" s="2"/>
      <c r="FM117" s="2"/>
      <c r="FN117" s="2"/>
      <c r="FO117" s="2"/>
      <c r="FP117" s="7">
        <v>0</v>
      </c>
      <c r="FQ117" s="2"/>
      <c r="FR117" s="16"/>
      <c r="FS117" s="2"/>
      <c r="FT117" s="4">
        <v>0</v>
      </c>
      <c r="FU117" s="4">
        <v>2</v>
      </c>
      <c r="FV117" s="4">
        <v>0</v>
      </c>
      <c r="FW117" s="2"/>
      <c r="FX117" s="2"/>
      <c r="FY117" s="2"/>
      <c r="FZ117" s="2"/>
      <c r="GA117" s="2"/>
      <c r="GB117" s="16"/>
      <c r="GC117" s="2"/>
      <c r="GD117" s="2"/>
      <c r="GE117" s="2"/>
      <c r="GF117" s="7">
        <v>0</v>
      </c>
      <c r="GG117" s="4">
        <v>0</v>
      </c>
      <c r="GH117" s="4">
        <v>4</v>
      </c>
      <c r="GI117" s="4">
        <v>0</v>
      </c>
      <c r="GJ117" s="2"/>
      <c r="GK117" s="2"/>
      <c r="GL117" s="2"/>
      <c r="GM117" s="16"/>
      <c r="GN117" s="2"/>
      <c r="GO117" s="16"/>
      <c r="GP117" s="2"/>
      <c r="GQ117" s="2"/>
      <c r="GR117" s="6">
        <v>4</v>
      </c>
      <c r="GS117" s="2"/>
      <c r="GT117" s="4">
        <v>4</v>
      </c>
      <c r="GU117" s="4">
        <v>4</v>
      </c>
      <c r="GV117" s="4">
        <v>100</v>
      </c>
      <c r="GW117" s="2"/>
      <c r="GX117" s="2"/>
      <c r="GY117" s="2"/>
      <c r="GZ117" s="2"/>
      <c r="HA117" s="2"/>
      <c r="HB117" s="16"/>
      <c r="HC117" s="16"/>
      <c r="HD117" s="7">
        <v>0</v>
      </c>
      <c r="HE117" s="2"/>
      <c r="HF117" s="2"/>
      <c r="HG117" s="4">
        <v>0</v>
      </c>
      <c r="HH117" s="4">
        <v>4</v>
      </c>
      <c r="HI117" s="4">
        <v>0</v>
      </c>
      <c r="HJ117" s="2"/>
      <c r="HK117" s="2"/>
      <c r="HL117" s="16"/>
      <c r="HM117" s="16"/>
      <c r="HN117" s="2"/>
      <c r="HO117" s="6">
        <v>6</v>
      </c>
      <c r="HP117" s="2"/>
      <c r="HQ117" s="2"/>
      <c r="HR117" s="2"/>
      <c r="HS117" s="2"/>
      <c r="HT117" s="4">
        <v>6</v>
      </c>
      <c r="HU117" s="4">
        <v>6</v>
      </c>
      <c r="HV117" s="4">
        <v>100</v>
      </c>
      <c r="HW117" s="3">
        <v>10</v>
      </c>
      <c r="HX117" s="3">
        <v>20</v>
      </c>
      <c r="HY117" s="3">
        <v>50</v>
      </c>
      <c r="HZ117" s="2"/>
      <c r="IA117" s="6">
        <v>2</v>
      </c>
      <c r="IB117" s="2"/>
      <c r="IC117" s="16"/>
      <c r="ID117" s="2"/>
      <c r="IE117" s="2"/>
      <c r="IF117" s="16"/>
      <c r="IG117" s="2"/>
      <c r="IH117" s="2"/>
      <c r="II117" s="2"/>
      <c r="IJ117" s="4">
        <v>2</v>
      </c>
      <c r="IK117" s="4">
        <v>2</v>
      </c>
      <c r="IL117" s="4">
        <v>100</v>
      </c>
      <c r="IM117" s="2"/>
      <c r="IN117" s="2"/>
      <c r="IO117" s="16"/>
      <c r="IP117" s="2"/>
      <c r="IQ117" s="2"/>
      <c r="IR117" s="16"/>
      <c r="IS117" s="2"/>
      <c r="IT117" s="7">
        <v>0</v>
      </c>
      <c r="IU117" s="2"/>
      <c r="IV117" s="2"/>
      <c r="IW117" s="4">
        <v>0</v>
      </c>
      <c r="IX117" s="4">
        <v>4</v>
      </c>
      <c r="IY117" s="4">
        <v>0</v>
      </c>
      <c r="IZ117" s="2"/>
      <c r="JA117" s="2"/>
      <c r="JB117" s="6">
        <v>6</v>
      </c>
      <c r="JC117" s="16"/>
      <c r="JD117" s="2"/>
      <c r="JE117" s="2"/>
      <c r="JF117" s="2"/>
      <c r="JG117" s="16"/>
      <c r="JH117" s="2"/>
      <c r="JI117" s="2"/>
      <c r="JJ117" s="4">
        <v>6</v>
      </c>
      <c r="JK117" s="4">
        <v>6</v>
      </c>
      <c r="JL117" s="4">
        <v>100</v>
      </c>
      <c r="JM117" s="3">
        <v>8</v>
      </c>
      <c r="JN117" s="3">
        <v>12</v>
      </c>
      <c r="JO117" s="3">
        <v>66.67</v>
      </c>
      <c r="JP117" s="1">
        <v>53</v>
      </c>
      <c r="JQ117" s="1">
        <v>100</v>
      </c>
      <c r="JR117" s="1">
        <v>53</v>
      </c>
    </row>
    <row r="118" spans="1:278" ht="16.350000000000001" customHeight="1" x14ac:dyDescent="0.25">
      <c r="A118" s="1">
        <v>2509</v>
      </c>
      <c r="B118" s="2" t="s">
        <v>1816</v>
      </c>
      <c r="C118" s="2" t="s">
        <v>52</v>
      </c>
      <c r="D118" s="2" t="s">
        <v>56</v>
      </c>
      <c r="E118" s="2" t="s">
        <v>2045</v>
      </c>
      <c r="F118" s="2" t="s">
        <v>1978</v>
      </c>
      <c r="G118" s="16"/>
      <c r="H118" s="6">
        <v>2</v>
      </c>
      <c r="I118" s="2"/>
      <c r="J118" s="2"/>
      <c r="K118" s="16"/>
      <c r="L118" s="2"/>
      <c r="M118" s="4">
        <v>2</v>
      </c>
      <c r="N118" s="4">
        <v>2</v>
      </c>
      <c r="O118" s="4">
        <v>100</v>
      </c>
      <c r="P118" s="2"/>
      <c r="Q118" s="2"/>
      <c r="R118" s="6">
        <v>2</v>
      </c>
      <c r="S118" s="2"/>
      <c r="T118" s="16"/>
      <c r="U118" s="2"/>
      <c r="V118" s="4">
        <v>2</v>
      </c>
      <c r="W118" s="4">
        <v>2</v>
      </c>
      <c r="X118" s="4">
        <v>100</v>
      </c>
      <c r="Y118" s="2"/>
      <c r="Z118" s="2"/>
      <c r="AA118" s="16"/>
      <c r="AB118" s="2"/>
      <c r="AC118" s="7">
        <v>0</v>
      </c>
      <c r="AD118" s="2"/>
      <c r="AE118" s="4">
        <v>0</v>
      </c>
      <c r="AF118" s="4">
        <v>2</v>
      </c>
      <c r="AG118" s="4">
        <v>0</v>
      </c>
      <c r="AH118" s="2"/>
      <c r="AI118" s="16"/>
      <c r="AJ118" s="2"/>
      <c r="AK118" s="2"/>
      <c r="AL118" s="2"/>
      <c r="AM118" s="7">
        <v>0</v>
      </c>
      <c r="AN118" s="4">
        <v>0</v>
      </c>
      <c r="AO118" s="4">
        <v>2</v>
      </c>
      <c r="AP118" s="4">
        <v>0</v>
      </c>
      <c r="AQ118" s="16"/>
      <c r="AR118" s="6">
        <v>2</v>
      </c>
      <c r="AS118" s="2"/>
      <c r="AT118" s="2"/>
      <c r="AU118" s="2"/>
      <c r="AV118" s="2"/>
      <c r="AW118" s="4">
        <v>2</v>
      </c>
      <c r="AX118" s="4">
        <v>2</v>
      </c>
      <c r="AY118" s="4">
        <v>100</v>
      </c>
      <c r="AZ118" s="16"/>
      <c r="BA118" s="2"/>
      <c r="BB118" s="2"/>
      <c r="BC118" s="2"/>
      <c r="BD118" s="7">
        <v>0</v>
      </c>
      <c r="BE118" s="16"/>
      <c r="BF118" s="4">
        <v>0</v>
      </c>
      <c r="BG118" s="4">
        <v>4</v>
      </c>
      <c r="BH118" s="4">
        <v>0</v>
      </c>
      <c r="BI118" s="2"/>
      <c r="BJ118" s="7">
        <v>0</v>
      </c>
      <c r="BK118" s="2"/>
      <c r="BL118" s="2"/>
      <c r="BM118" s="16"/>
      <c r="BN118" s="2"/>
      <c r="BO118" s="4">
        <v>0</v>
      </c>
      <c r="BP118" s="4">
        <v>4</v>
      </c>
      <c r="BQ118" s="4">
        <v>0</v>
      </c>
      <c r="BR118" s="16"/>
      <c r="BS118" s="2"/>
      <c r="BT118" s="2"/>
      <c r="BU118" s="16"/>
      <c r="BV118" s="7">
        <v>0</v>
      </c>
      <c r="BW118" s="2"/>
      <c r="BX118" s="4">
        <v>0</v>
      </c>
      <c r="BY118" s="4">
        <v>4</v>
      </c>
      <c r="BZ118" s="4">
        <v>0</v>
      </c>
      <c r="CA118" s="16"/>
      <c r="CB118" s="2"/>
      <c r="CC118" s="2"/>
      <c r="CD118" s="6">
        <v>4</v>
      </c>
      <c r="CE118" s="2"/>
      <c r="CF118" s="16"/>
      <c r="CG118" s="4">
        <v>4</v>
      </c>
      <c r="CH118" s="4">
        <v>4</v>
      </c>
      <c r="CI118" s="4">
        <v>100</v>
      </c>
      <c r="CJ118" s="2"/>
      <c r="CK118" s="2"/>
      <c r="CL118" s="7">
        <v>0</v>
      </c>
      <c r="CM118" s="16"/>
      <c r="CN118" s="16"/>
      <c r="CO118" s="2"/>
      <c r="CP118" s="4">
        <v>0</v>
      </c>
      <c r="CQ118" s="4">
        <v>4</v>
      </c>
      <c r="CR118" s="4">
        <v>0</v>
      </c>
      <c r="CS118" s="3">
        <v>10</v>
      </c>
      <c r="CT118" s="3">
        <v>30</v>
      </c>
      <c r="CU118" s="3">
        <v>33.33</v>
      </c>
      <c r="CV118" s="6">
        <v>4</v>
      </c>
      <c r="CW118" s="2"/>
      <c r="CX118" s="2"/>
      <c r="CY118" s="16"/>
      <c r="CZ118" s="2"/>
      <c r="DA118" s="2"/>
      <c r="DB118" s="4">
        <v>4</v>
      </c>
      <c r="DC118" s="4">
        <v>4</v>
      </c>
      <c r="DD118" s="4">
        <v>100</v>
      </c>
      <c r="DE118" s="16"/>
      <c r="DF118" s="2"/>
      <c r="DG118" s="2"/>
      <c r="DH118" s="2"/>
      <c r="DI118" s="6">
        <v>4</v>
      </c>
      <c r="DJ118" s="16"/>
      <c r="DK118" s="4">
        <v>4</v>
      </c>
      <c r="DL118" s="4">
        <v>4</v>
      </c>
      <c r="DM118" s="4">
        <v>100</v>
      </c>
      <c r="DN118" s="2"/>
      <c r="DO118" s="2"/>
      <c r="DP118" s="2"/>
      <c r="DQ118" s="7">
        <v>0</v>
      </c>
      <c r="DR118" s="2"/>
      <c r="DS118" s="16"/>
      <c r="DT118" s="4">
        <v>0</v>
      </c>
      <c r="DU118" s="4">
        <v>6</v>
      </c>
      <c r="DV118" s="4">
        <v>0</v>
      </c>
      <c r="DW118" s="2"/>
      <c r="DX118" s="6">
        <v>6</v>
      </c>
      <c r="DY118" s="16"/>
      <c r="DZ118" s="2"/>
      <c r="EA118" s="16"/>
      <c r="EB118" s="2"/>
      <c r="EC118" s="4">
        <v>6</v>
      </c>
      <c r="ED118" s="4">
        <v>6</v>
      </c>
      <c r="EE118" s="4">
        <v>100</v>
      </c>
      <c r="EF118" s="16"/>
      <c r="EG118" s="2"/>
      <c r="EH118" s="2"/>
      <c r="EI118" s="16"/>
      <c r="EJ118" s="2"/>
      <c r="EK118" s="8">
        <v>4</v>
      </c>
      <c r="EL118" s="4">
        <v>4</v>
      </c>
      <c r="EM118" s="4">
        <v>6</v>
      </c>
      <c r="EN118" s="4">
        <v>66.67</v>
      </c>
      <c r="EO118" s="16"/>
      <c r="EP118" s="7">
        <v>0</v>
      </c>
      <c r="EQ118" s="2"/>
      <c r="ER118" s="2"/>
      <c r="ES118" s="2"/>
      <c r="ET118" s="16"/>
      <c r="EU118" s="4">
        <v>0</v>
      </c>
      <c r="EV118" s="4">
        <v>6</v>
      </c>
      <c r="EW118" s="4">
        <v>0</v>
      </c>
      <c r="EX118" s="2"/>
      <c r="EY118" s="16"/>
      <c r="EZ118" s="2"/>
      <c r="FA118" s="6">
        <v>6</v>
      </c>
      <c r="FB118" s="2"/>
      <c r="FC118" s="16"/>
      <c r="FD118" s="4">
        <v>6</v>
      </c>
      <c r="FE118" s="4">
        <v>6</v>
      </c>
      <c r="FF118" s="4">
        <v>100</v>
      </c>
      <c r="FG118" s="3">
        <v>24</v>
      </c>
      <c r="FH118" s="3">
        <v>38</v>
      </c>
      <c r="FI118" s="3">
        <v>63.16</v>
      </c>
      <c r="FJ118" s="16"/>
      <c r="FK118" s="2"/>
      <c r="FL118" s="2"/>
      <c r="FM118" s="2"/>
      <c r="FN118" s="2"/>
      <c r="FO118" s="16"/>
      <c r="FP118" s="2"/>
      <c r="FQ118" s="7">
        <v>0</v>
      </c>
      <c r="FR118" s="2"/>
      <c r="FS118" s="2"/>
      <c r="FT118" s="4">
        <v>0</v>
      </c>
      <c r="FU118" s="4">
        <v>2</v>
      </c>
      <c r="FV118" s="4">
        <v>0</v>
      </c>
      <c r="FW118" s="2"/>
      <c r="FX118" s="16"/>
      <c r="FY118" s="2"/>
      <c r="FZ118" s="2"/>
      <c r="GA118" s="16"/>
      <c r="GB118" s="2"/>
      <c r="GC118" s="2"/>
      <c r="GD118" s="7">
        <v>0</v>
      </c>
      <c r="GE118" s="2"/>
      <c r="GF118" s="2"/>
      <c r="GG118" s="4">
        <v>0</v>
      </c>
      <c r="GH118" s="4">
        <v>4</v>
      </c>
      <c r="GI118" s="4">
        <v>0</v>
      </c>
      <c r="GJ118" s="2"/>
      <c r="GK118" s="2"/>
      <c r="GL118" s="2"/>
      <c r="GM118" s="16"/>
      <c r="GN118" s="2"/>
      <c r="GO118" s="6">
        <v>4</v>
      </c>
      <c r="GP118" s="2"/>
      <c r="GQ118" s="2"/>
      <c r="GR118" s="2"/>
      <c r="GS118" s="2"/>
      <c r="GT118" s="4">
        <v>4</v>
      </c>
      <c r="GU118" s="4">
        <v>4</v>
      </c>
      <c r="GV118" s="4">
        <v>100</v>
      </c>
      <c r="GW118" s="2"/>
      <c r="GX118" s="2"/>
      <c r="GY118" s="2"/>
      <c r="GZ118" s="2"/>
      <c r="HA118" s="2"/>
      <c r="HB118" s="2"/>
      <c r="HC118" s="2"/>
      <c r="HD118" s="16"/>
      <c r="HE118" s="16"/>
      <c r="HF118" s="7">
        <v>0</v>
      </c>
      <c r="HG118" s="4">
        <v>0</v>
      </c>
      <c r="HH118" s="4">
        <v>4</v>
      </c>
      <c r="HI118" s="4">
        <v>0</v>
      </c>
      <c r="HJ118" s="16"/>
      <c r="HK118" s="2"/>
      <c r="HL118" s="6">
        <v>6</v>
      </c>
      <c r="HM118" s="2"/>
      <c r="HN118" s="2"/>
      <c r="HO118" s="2"/>
      <c r="HP118" s="2"/>
      <c r="HQ118" s="2"/>
      <c r="HR118" s="16"/>
      <c r="HS118" s="2"/>
      <c r="HT118" s="4">
        <v>6</v>
      </c>
      <c r="HU118" s="4">
        <v>6</v>
      </c>
      <c r="HV118" s="4">
        <v>100</v>
      </c>
      <c r="HW118" s="3">
        <v>10</v>
      </c>
      <c r="HX118" s="3">
        <v>20</v>
      </c>
      <c r="HY118" s="3">
        <v>50</v>
      </c>
      <c r="HZ118" s="2"/>
      <c r="IA118" s="2"/>
      <c r="IB118" s="2"/>
      <c r="IC118" s="2"/>
      <c r="ID118" s="2"/>
      <c r="IE118" s="2"/>
      <c r="IF118" s="16"/>
      <c r="IG118" s="2"/>
      <c r="IH118" s="6">
        <v>2</v>
      </c>
      <c r="II118" s="2"/>
      <c r="IJ118" s="4">
        <v>2</v>
      </c>
      <c r="IK118" s="4">
        <v>2</v>
      </c>
      <c r="IL118" s="4">
        <v>100</v>
      </c>
      <c r="IM118" s="16"/>
      <c r="IN118" s="2"/>
      <c r="IO118" s="2"/>
      <c r="IP118" s="2"/>
      <c r="IQ118" s="2"/>
      <c r="IR118" s="2"/>
      <c r="IS118" s="16"/>
      <c r="IT118" s="6">
        <v>4</v>
      </c>
      <c r="IU118" s="2"/>
      <c r="IV118" s="2"/>
      <c r="IW118" s="4">
        <v>4</v>
      </c>
      <c r="IX118" s="4">
        <v>4</v>
      </c>
      <c r="IY118" s="4">
        <v>100</v>
      </c>
      <c r="IZ118" s="6">
        <v>6</v>
      </c>
      <c r="JA118" s="2"/>
      <c r="JB118" s="2"/>
      <c r="JC118" s="2"/>
      <c r="JD118" s="2"/>
      <c r="JE118" s="2"/>
      <c r="JF118" s="2"/>
      <c r="JG118" s="2"/>
      <c r="JH118" s="2"/>
      <c r="JI118" s="16"/>
      <c r="JJ118" s="4">
        <v>6</v>
      </c>
      <c r="JK118" s="4">
        <v>6</v>
      </c>
      <c r="JL118" s="4">
        <v>100</v>
      </c>
      <c r="JM118" s="3">
        <v>12</v>
      </c>
      <c r="JN118" s="3">
        <v>12</v>
      </c>
      <c r="JO118" s="3">
        <v>100</v>
      </c>
      <c r="JP118" s="1">
        <v>56</v>
      </c>
      <c r="JQ118" s="1">
        <v>100</v>
      </c>
      <c r="JR118" s="1">
        <v>56</v>
      </c>
    </row>
    <row r="119" spans="1:278" ht="16.350000000000001" customHeight="1" x14ac:dyDescent="0.25">
      <c r="A119" s="1">
        <v>1628</v>
      </c>
      <c r="B119" s="2" t="s">
        <v>1059</v>
      </c>
      <c r="C119" s="2" t="s">
        <v>141</v>
      </c>
      <c r="D119" s="2" t="s">
        <v>1060</v>
      </c>
      <c r="E119" s="2" t="s">
        <v>2102</v>
      </c>
      <c r="F119" s="2" t="s">
        <v>1966</v>
      </c>
      <c r="G119" s="16"/>
      <c r="H119" s="2"/>
      <c r="I119" s="2"/>
      <c r="J119" s="2"/>
      <c r="K119" s="6">
        <v>2</v>
      </c>
      <c r="L119" s="2"/>
      <c r="M119" s="4">
        <v>2</v>
      </c>
      <c r="N119" s="4">
        <v>2</v>
      </c>
      <c r="O119" s="4">
        <v>100</v>
      </c>
      <c r="P119" s="7">
        <v>0</v>
      </c>
      <c r="Q119" s="2"/>
      <c r="R119" s="2"/>
      <c r="S119" s="16"/>
      <c r="T119" s="16"/>
      <c r="U119" s="2"/>
      <c r="V119" s="4">
        <v>0</v>
      </c>
      <c r="W119" s="4">
        <v>2</v>
      </c>
      <c r="X119" s="4">
        <v>0</v>
      </c>
      <c r="Y119" s="2"/>
      <c r="Z119" s="7">
        <v>0</v>
      </c>
      <c r="AA119" s="2"/>
      <c r="AB119" s="2"/>
      <c r="AC119" s="2"/>
      <c r="AD119" s="16"/>
      <c r="AE119" s="4">
        <v>0</v>
      </c>
      <c r="AF119" s="4">
        <v>2</v>
      </c>
      <c r="AG119" s="4">
        <v>0</v>
      </c>
      <c r="AH119" s="16"/>
      <c r="AI119" s="7">
        <v>0</v>
      </c>
      <c r="AJ119" s="2"/>
      <c r="AK119" s="2"/>
      <c r="AL119" s="2"/>
      <c r="AM119" s="16"/>
      <c r="AN119" s="4">
        <v>0</v>
      </c>
      <c r="AO119" s="4">
        <v>2</v>
      </c>
      <c r="AP119" s="4">
        <v>0</v>
      </c>
      <c r="AQ119" s="2"/>
      <c r="AR119" s="16"/>
      <c r="AS119" s="2"/>
      <c r="AT119" s="2"/>
      <c r="AU119" s="7">
        <v>0</v>
      </c>
      <c r="AV119" s="2"/>
      <c r="AW119" s="4">
        <v>0</v>
      </c>
      <c r="AX119" s="4">
        <v>2</v>
      </c>
      <c r="AY119" s="4">
        <v>0</v>
      </c>
      <c r="AZ119" s="7">
        <v>0</v>
      </c>
      <c r="BA119" s="2"/>
      <c r="BB119" s="2"/>
      <c r="BC119" s="2"/>
      <c r="BD119" s="2"/>
      <c r="BE119" s="16"/>
      <c r="BF119" s="4">
        <v>0</v>
      </c>
      <c r="BG119" s="4">
        <v>4</v>
      </c>
      <c r="BH119" s="4">
        <v>0</v>
      </c>
      <c r="BI119" s="16"/>
      <c r="BJ119" s="2"/>
      <c r="BK119" s="16"/>
      <c r="BL119" s="6">
        <v>4</v>
      </c>
      <c r="BM119" s="2"/>
      <c r="BN119" s="2"/>
      <c r="BO119" s="4">
        <v>4</v>
      </c>
      <c r="BP119" s="4">
        <v>4</v>
      </c>
      <c r="BQ119" s="4">
        <v>100</v>
      </c>
      <c r="BR119" s="2"/>
      <c r="BS119" s="2"/>
      <c r="BT119" s="16"/>
      <c r="BU119" s="7">
        <v>0</v>
      </c>
      <c r="BV119" s="2"/>
      <c r="BW119" s="2"/>
      <c r="BX119" s="4">
        <v>0</v>
      </c>
      <c r="BY119" s="4">
        <v>4</v>
      </c>
      <c r="BZ119" s="4">
        <v>0</v>
      </c>
      <c r="CA119" s="2"/>
      <c r="CB119" s="2"/>
      <c r="CC119" s="2"/>
      <c r="CD119" s="2"/>
      <c r="CE119" s="6">
        <v>4</v>
      </c>
      <c r="CF119" s="2"/>
      <c r="CG119" s="4">
        <v>4</v>
      </c>
      <c r="CH119" s="4">
        <v>4</v>
      </c>
      <c r="CI119" s="4">
        <v>100</v>
      </c>
      <c r="CJ119" s="2"/>
      <c r="CK119" s="16"/>
      <c r="CL119" s="2"/>
      <c r="CM119" s="7">
        <v>0</v>
      </c>
      <c r="CN119" s="2"/>
      <c r="CO119" s="16"/>
      <c r="CP119" s="4">
        <v>0</v>
      </c>
      <c r="CQ119" s="4">
        <v>4</v>
      </c>
      <c r="CR119" s="4">
        <v>0</v>
      </c>
      <c r="CS119" s="3">
        <v>10</v>
      </c>
      <c r="CT119" s="3">
        <v>30</v>
      </c>
      <c r="CU119" s="3">
        <v>33.33</v>
      </c>
      <c r="CV119" s="2"/>
      <c r="CW119" s="7">
        <v>0</v>
      </c>
      <c r="CX119" s="2"/>
      <c r="CY119" s="16"/>
      <c r="CZ119" s="16"/>
      <c r="DA119" s="2"/>
      <c r="DB119" s="4">
        <v>0</v>
      </c>
      <c r="DC119" s="4">
        <v>4</v>
      </c>
      <c r="DD119" s="4">
        <v>0</v>
      </c>
      <c r="DE119" s="2"/>
      <c r="DF119" s="2"/>
      <c r="DG119" s="16"/>
      <c r="DH119" s="6">
        <v>4</v>
      </c>
      <c r="DI119" s="2"/>
      <c r="DJ119" s="16"/>
      <c r="DK119" s="4">
        <v>4</v>
      </c>
      <c r="DL119" s="4">
        <v>4</v>
      </c>
      <c r="DM119" s="4">
        <v>100</v>
      </c>
      <c r="DN119" s="2"/>
      <c r="DO119" s="2"/>
      <c r="DP119" s="2"/>
      <c r="DQ119" s="2"/>
      <c r="DR119" s="16"/>
      <c r="DS119" s="6">
        <v>6</v>
      </c>
      <c r="DT119" s="4">
        <v>6</v>
      </c>
      <c r="DU119" s="4">
        <v>6</v>
      </c>
      <c r="DV119" s="4">
        <v>100</v>
      </c>
      <c r="DW119" s="2"/>
      <c r="DX119" s="2"/>
      <c r="DY119" s="2"/>
      <c r="DZ119" s="2"/>
      <c r="EA119" s="8">
        <v>3</v>
      </c>
      <c r="EB119" s="2"/>
      <c r="EC119" s="4">
        <v>3</v>
      </c>
      <c r="ED119" s="4">
        <v>6</v>
      </c>
      <c r="EE119" s="4">
        <v>50</v>
      </c>
      <c r="EF119" s="2"/>
      <c r="EG119" s="2"/>
      <c r="EH119" s="8">
        <v>2</v>
      </c>
      <c r="EI119" s="16"/>
      <c r="EJ119" s="2"/>
      <c r="EK119" s="2"/>
      <c r="EL119" s="4">
        <v>2</v>
      </c>
      <c r="EM119" s="4">
        <v>6</v>
      </c>
      <c r="EN119" s="4">
        <v>33.33</v>
      </c>
      <c r="EO119" s="2"/>
      <c r="EP119" s="16"/>
      <c r="EQ119" s="6">
        <v>6</v>
      </c>
      <c r="ER119" s="2"/>
      <c r="ES119" s="2"/>
      <c r="ET119" s="2"/>
      <c r="EU119" s="4">
        <v>6</v>
      </c>
      <c r="EV119" s="4">
        <v>6</v>
      </c>
      <c r="EW119" s="4">
        <v>100</v>
      </c>
      <c r="EX119" s="16"/>
      <c r="EY119" s="6">
        <v>6</v>
      </c>
      <c r="EZ119" s="2"/>
      <c r="FA119" s="2"/>
      <c r="FB119" s="2"/>
      <c r="FC119" s="16"/>
      <c r="FD119" s="4">
        <v>6</v>
      </c>
      <c r="FE119" s="4">
        <v>6</v>
      </c>
      <c r="FF119" s="4">
        <v>100</v>
      </c>
      <c r="FG119" s="3">
        <v>27</v>
      </c>
      <c r="FH119" s="3">
        <v>38</v>
      </c>
      <c r="FI119" s="3">
        <v>71.05</v>
      </c>
      <c r="FJ119" s="2"/>
      <c r="FK119" s="7">
        <v>0</v>
      </c>
      <c r="FL119" s="2"/>
      <c r="FM119" s="2"/>
      <c r="FN119" s="2"/>
      <c r="FO119" s="2"/>
      <c r="FP119" s="16"/>
      <c r="FQ119" s="2"/>
      <c r="FR119" s="2"/>
      <c r="FS119" s="16"/>
      <c r="FT119" s="4">
        <v>0</v>
      </c>
      <c r="FU119" s="4">
        <v>2</v>
      </c>
      <c r="FV119" s="4">
        <v>0</v>
      </c>
      <c r="FW119" s="2"/>
      <c r="FX119" s="2"/>
      <c r="FY119" s="2"/>
      <c r="FZ119" s="16"/>
      <c r="GA119" s="2"/>
      <c r="GB119" s="2"/>
      <c r="GC119" s="2"/>
      <c r="GD119" s="2"/>
      <c r="GE119" s="6">
        <v>4</v>
      </c>
      <c r="GF119" s="2"/>
      <c r="GG119" s="4">
        <v>4</v>
      </c>
      <c r="GH119" s="4">
        <v>4</v>
      </c>
      <c r="GI119" s="4">
        <v>100</v>
      </c>
      <c r="GJ119" s="16"/>
      <c r="GK119" s="2"/>
      <c r="GL119" s="2"/>
      <c r="GM119" s="2"/>
      <c r="GN119" s="7">
        <v>0</v>
      </c>
      <c r="GO119" s="2"/>
      <c r="GP119" s="2"/>
      <c r="GQ119" s="2"/>
      <c r="GR119" s="2"/>
      <c r="GS119" s="2"/>
      <c r="GT119" s="4">
        <v>0</v>
      </c>
      <c r="GU119" s="4">
        <v>4</v>
      </c>
      <c r="GV119" s="4">
        <v>0</v>
      </c>
      <c r="GW119" s="2"/>
      <c r="GX119" s="2"/>
      <c r="GY119" s="2"/>
      <c r="GZ119" s="2"/>
      <c r="HA119" s="2"/>
      <c r="HB119" s="2"/>
      <c r="HC119" s="2"/>
      <c r="HD119" s="16"/>
      <c r="HE119" s="16"/>
      <c r="HF119" s="7">
        <v>0</v>
      </c>
      <c r="HG119" s="4">
        <v>0</v>
      </c>
      <c r="HH119" s="4">
        <v>4</v>
      </c>
      <c r="HI119" s="4">
        <v>0</v>
      </c>
      <c r="HJ119" s="2"/>
      <c r="HK119" s="16"/>
      <c r="HL119" s="2"/>
      <c r="HM119" s="2"/>
      <c r="HN119" s="2"/>
      <c r="HO119" s="2"/>
      <c r="HP119" s="6">
        <v>6</v>
      </c>
      <c r="HQ119" s="2"/>
      <c r="HR119" s="2"/>
      <c r="HS119" s="2"/>
      <c r="HT119" s="4">
        <v>6</v>
      </c>
      <c r="HU119" s="4">
        <v>6</v>
      </c>
      <c r="HV119" s="4">
        <v>100</v>
      </c>
      <c r="HW119" s="3">
        <v>10</v>
      </c>
      <c r="HX119" s="3">
        <v>20</v>
      </c>
      <c r="HY119" s="3">
        <v>50</v>
      </c>
      <c r="HZ119" s="2"/>
      <c r="IA119" s="16"/>
      <c r="IB119" s="6">
        <v>2</v>
      </c>
      <c r="IC119" s="16"/>
      <c r="ID119" s="2"/>
      <c r="IE119" s="2"/>
      <c r="IF119" s="2"/>
      <c r="IG119" s="2"/>
      <c r="IH119" s="2"/>
      <c r="II119" s="2"/>
      <c r="IJ119" s="4">
        <v>2</v>
      </c>
      <c r="IK119" s="4">
        <v>2</v>
      </c>
      <c r="IL119" s="4">
        <v>100</v>
      </c>
      <c r="IM119" s="2"/>
      <c r="IN119" s="2"/>
      <c r="IO119" s="2"/>
      <c r="IP119" s="6">
        <v>4</v>
      </c>
      <c r="IQ119" s="2"/>
      <c r="IR119" s="2"/>
      <c r="IS119" s="16"/>
      <c r="IT119" s="2"/>
      <c r="IU119" s="2"/>
      <c r="IV119" s="2"/>
      <c r="IW119" s="4">
        <v>4</v>
      </c>
      <c r="IX119" s="4">
        <v>4</v>
      </c>
      <c r="IY119" s="4">
        <v>100</v>
      </c>
      <c r="IZ119" s="16"/>
      <c r="JA119" s="2"/>
      <c r="JB119" s="2"/>
      <c r="JC119" s="16"/>
      <c r="JD119" s="6">
        <v>6</v>
      </c>
      <c r="JE119" s="2"/>
      <c r="JF119" s="2"/>
      <c r="JG119" s="2"/>
      <c r="JH119" s="2"/>
      <c r="JI119" s="2"/>
      <c r="JJ119" s="4">
        <v>6</v>
      </c>
      <c r="JK119" s="4">
        <v>6</v>
      </c>
      <c r="JL119" s="4">
        <v>100</v>
      </c>
      <c r="JM119" s="3">
        <v>12</v>
      </c>
      <c r="JN119" s="3">
        <v>12</v>
      </c>
      <c r="JO119" s="3">
        <v>100</v>
      </c>
      <c r="JP119" s="1">
        <v>59</v>
      </c>
      <c r="JQ119" s="1">
        <v>100</v>
      </c>
      <c r="JR119" s="1">
        <v>59</v>
      </c>
    </row>
    <row r="120" spans="1:278" ht="16.350000000000001" customHeight="1" x14ac:dyDescent="0.25">
      <c r="A120" s="1">
        <v>3213</v>
      </c>
      <c r="B120" s="2" t="s">
        <v>105</v>
      </c>
      <c r="C120" s="2" t="s">
        <v>106</v>
      </c>
      <c r="D120" s="2" t="s">
        <v>97</v>
      </c>
      <c r="E120" s="2" t="s">
        <v>2103</v>
      </c>
      <c r="F120" s="2" t="s">
        <v>1970</v>
      </c>
      <c r="G120" s="2"/>
      <c r="H120" s="2"/>
      <c r="I120" s="2"/>
      <c r="J120" s="16"/>
      <c r="K120" s="6">
        <v>2</v>
      </c>
      <c r="L120" s="16"/>
      <c r="M120" s="4">
        <v>2</v>
      </c>
      <c r="N120" s="4">
        <v>2</v>
      </c>
      <c r="O120" s="4">
        <v>100</v>
      </c>
      <c r="P120" s="16"/>
      <c r="Q120" s="2"/>
      <c r="R120" s="2"/>
      <c r="S120" s="7">
        <v>0</v>
      </c>
      <c r="T120" s="16"/>
      <c r="U120" s="2"/>
      <c r="V120" s="4">
        <v>0</v>
      </c>
      <c r="W120" s="4">
        <v>2</v>
      </c>
      <c r="X120" s="4">
        <v>0</v>
      </c>
      <c r="Y120" s="16"/>
      <c r="Z120" s="2"/>
      <c r="AA120" s="2"/>
      <c r="AB120" s="7">
        <v>0</v>
      </c>
      <c r="AC120" s="16"/>
      <c r="AD120" s="2"/>
      <c r="AE120" s="4">
        <v>0</v>
      </c>
      <c r="AF120" s="4">
        <v>2</v>
      </c>
      <c r="AG120" s="4">
        <v>0</v>
      </c>
      <c r="AH120" s="2"/>
      <c r="AI120" s="2"/>
      <c r="AJ120" s="2"/>
      <c r="AK120" s="16"/>
      <c r="AL120" s="6">
        <v>2</v>
      </c>
      <c r="AM120" s="2"/>
      <c r="AN120" s="4">
        <v>2</v>
      </c>
      <c r="AO120" s="4">
        <v>2</v>
      </c>
      <c r="AP120" s="4">
        <v>100</v>
      </c>
      <c r="AQ120" s="6">
        <v>2</v>
      </c>
      <c r="AR120" s="2"/>
      <c r="AS120" s="2"/>
      <c r="AT120" s="2"/>
      <c r="AU120" s="16"/>
      <c r="AV120" s="16"/>
      <c r="AW120" s="4">
        <v>2</v>
      </c>
      <c r="AX120" s="4">
        <v>2</v>
      </c>
      <c r="AY120" s="4">
        <v>100</v>
      </c>
      <c r="AZ120" s="2"/>
      <c r="BA120" s="2"/>
      <c r="BB120" s="2"/>
      <c r="BC120" s="16"/>
      <c r="BD120" s="7">
        <v>0</v>
      </c>
      <c r="BE120" s="2"/>
      <c r="BF120" s="4">
        <v>0</v>
      </c>
      <c r="BG120" s="4">
        <v>4</v>
      </c>
      <c r="BH120" s="4">
        <v>0</v>
      </c>
      <c r="BI120" s="7">
        <v>0</v>
      </c>
      <c r="BJ120" s="16"/>
      <c r="BK120" s="2"/>
      <c r="BL120" s="16"/>
      <c r="BM120" s="2"/>
      <c r="BN120" s="2"/>
      <c r="BO120" s="4">
        <v>0</v>
      </c>
      <c r="BP120" s="4">
        <v>4</v>
      </c>
      <c r="BQ120" s="4">
        <v>0</v>
      </c>
      <c r="BR120" s="2"/>
      <c r="BS120" s="16"/>
      <c r="BT120" s="2"/>
      <c r="BU120" s="6">
        <v>4</v>
      </c>
      <c r="BV120" s="16"/>
      <c r="BW120" s="2"/>
      <c r="BX120" s="4">
        <v>4</v>
      </c>
      <c r="BY120" s="4">
        <v>4</v>
      </c>
      <c r="BZ120" s="4">
        <v>100</v>
      </c>
      <c r="CA120" s="2"/>
      <c r="CB120" s="16"/>
      <c r="CC120" s="2"/>
      <c r="CD120" s="16"/>
      <c r="CE120" s="2"/>
      <c r="CF120" s="7">
        <v>0</v>
      </c>
      <c r="CG120" s="4">
        <v>0</v>
      </c>
      <c r="CH120" s="4">
        <v>4</v>
      </c>
      <c r="CI120" s="4">
        <v>0</v>
      </c>
      <c r="CJ120" s="2"/>
      <c r="CK120" s="7">
        <v>0</v>
      </c>
      <c r="CL120" s="16"/>
      <c r="CM120" s="16"/>
      <c r="CN120" s="2"/>
      <c r="CO120" s="2"/>
      <c r="CP120" s="4">
        <v>0</v>
      </c>
      <c r="CQ120" s="4">
        <v>4</v>
      </c>
      <c r="CR120" s="4">
        <v>0</v>
      </c>
      <c r="CS120" s="3">
        <v>10</v>
      </c>
      <c r="CT120" s="3">
        <v>30</v>
      </c>
      <c r="CU120" s="3">
        <v>33.33</v>
      </c>
      <c r="CV120" s="6">
        <v>4</v>
      </c>
      <c r="CW120" s="2"/>
      <c r="CX120" s="16"/>
      <c r="CY120" s="16"/>
      <c r="CZ120" s="2"/>
      <c r="DA120" s="2"/>
      <c r="DB120" s="4">
        <v>4</v>
      </c>
      <c r="DC120" s="4">
        <v>4</v>
      </c>
      <c r="DD120" s="4">
        <v>100</v>
      </c>
      <c r="DE120" s="2"/>
      <c r="DF120" s="2"/>
      <c r="DG120" s="6">
        <v>4</v>
      </c>
      <c r="DH120" s="2"/>
      <c r="DI120" s="16"/>
      <c r="DJ120" s="2"/>
      <c r="DK120" s="4">
        <v>4</v>
      </c>
      <c r="DL120" s="4">
        <v>4</v>
      </c>
      <c r="DM120" s="4">
        <v>100</v>
      </c>
      <c r="DN120" s="16"/>
      <c r="DO120" s="2"/>
      <c r="DP120" s="2"/>
      <c r="DQ120" s="16"/>
      <c r="DR120" s="6">
        <v>6</v>
      </c>
      <c r="DS120" s="2"/>
      <c r="DT120" s="4">
        <v>6</v>
      </c>
      <c r="DU120" s="4">
        <v>6</v>
      </c>
      <c r="DV120" s="4">
        <v>100</v>
      </c>
      <c r="DW120" s="2"/>
      <c r="DX120" s="16"/>
      <c r="DY120" s="6">
        <v>6</v>
      </c>
      <c r="DZ120" s="2"/>
      <c r="EA120" s="16"/>
      <c r="EB120" s="2"/>
      <c r="EC120" s="4">
        <v>6</v>
      </c>
      <c r="ED120" s="4">
        <v>6</v>
      </c>
      <c r="EE120" s="4">
        <v>100</v>
      </c>
      <c r="EF120" s="2"/>
      <c r="EG120" s="8">
        <v>3</v>
      </c>
      <c r="EH120" s="16"/>
      <c r="EI120" s="2"/>
      <c r="EJ120" s="2"/>
      <c r="EK120" s="2"/>
      <c r="EL120" s="4">
        <v>3</v>
      </c>
      <c r="EM120" s="4">
        <v>6</v>
      </c>
      <c r="EN120" s="4">
        <v>50</v>
      </c>
      <c r="EO120" s="7">
        <v>0</v>
      </c>
      <c r="EP120" s="2"/>
      <c r="EQ120" s="16"/>
      <c r="ER120" s="2"/>
      <c r="ES120" s="2"/>
      <c r="ET120" s="2"/>
      <c r="EU120" s="4">
        <v>0</v>
      </c>
      <c r="EV120" s="4">
        <v>6</v>
      </c>
      <c r="EW120" s="4">
        <v>0</v>
      </c>
      <c r="EX120" s="16"/>
      <c r="EY120" s="7">
        <v>0</v>
      </c>
      <c r="EZ120" s="2"/>
      <c r="FA120" s="2"/>
      <c r="FB120" s="2"/>
      <c r="FC120" s="16"/>
      <c r="FD120" s="4">
        <v>0</v>
      </c>
      <c r="FE120" s="4">
        <v>6</v>
      </c>
      <c r="FF120" s="4">
        <v>0</v>
      </c>
      <c r="FG120" s="3">
        <v>23</v>
      </c>
      <c r="FH120" s="3">
        <v>38</v>
      </c>
      <c r="FI120" s="3">
        <v>60.53</v>
      </c>
      <c r="FJ120" s="2"/>
      <c r="FK120" s="7">
        <v>0</v>
      </c>
      <c r="FL120" s="2"/>
      <c r="FM120" s="2"/>
      <c r="FN120" s="16"/>
      <c r="FO120" s="16"/>
      <c r="FP120" s="2"/>
      <c r="FQ120" s="2"/>
      <c r="FR120" s="2"/>
      <c r="FS120" s="2"/>
      <c r="FT120" s="4">
        <v>0</v>
      </c>
      <c r="FU120" s="4">
        <v>2</v>
      </c>
      <c r="FV120" s="4">
        <v>0</v>
      </c>
      <c r="FW120" s="2"/>
      <c r="FX120" s="2"/>
      <c r="FY120" s="2"/>
      <c r="FZ120" s="2"/>
      <c r="GA120" s="7">
        <v>0</v>
      </c>
      <c r="GB120" s="16"/>
      <c r="GC120" s="2"/>
      <c r="GD120" s="2"/>
      <c r="GE120" s="16"/>
      <c r="GF120" s="2"/>
      <c r="GG120" s="4">
        <v>0</v>
      </c>
      <c r="GH120" s="4">
        <v>4</v>
      </c>
      <c r="GI120" s="4">
        <v>0</v>
      </c>
      <c r="GJ120" s="2"/>
      <c r="GK120" s="2"/>
      <c r="GL120" s="2"/>
      <c r="GM120" s="2"/>
      <c r="GN120" s="7">
        <v>0</v>
      </c>
      <c r="GO120" s="2"/>
      <c r="GP120" s="2"/>
      <c r="GQ120" s="16"/>
      <c r="GR120" s="2"/>
      <c r="GS120" s="2"/>
      <c r="GT120" s="4">
        <v>0</v>
      </c>
      <c r="GU120" s="4">
        <v>4</v>
      </c>
      <c r="GV120" s="4">
        <v>0</v>
      </c>
      <c r="GW120" s="2"/>
      <c r="GX120" s="16"/>
      <c r="GY120" s="2"/>
      <c r="GZ120" s="2"/>
      <c r="HA120" s="2"/>
      <c r="HB120" s="2"/>
      <c r="HC120" s="2"/>
      <c r="HD120" s="7">
        <v>0</v>
      </c>
      <c r="HE120" s="16"/>
      <c r="HF120" s="2"/>
      <c r="HG120" s="4">
        <v>0</v>
      </c>
      <c r="HH120" s="4">
        <v>4</v>
      </c>
      <c r="HI120" s="4">
        <v>0</v>
      </c>
      <c r="HJ120" s="16"/>
      <c r="HK120" s="2"/>
      <c r="HL120" s="2"/>
      <c r="HM120" s="2"/>
      <c r="HN120" s="6">
        <v>6</v>
      </c>
      <c r="HO120" s="16"/>
      <c r="HP120" s="2"/>
      <c r="HQ120" s="2"/>
      <c r="HR120" s="2"/>
      <c r="HS120" s="2"/>
      <c r="HT120" s="4">
        <v>6</v>
      </c>
      <c r="HU120" s="4">
        <v>6</v>
      </c>
      <c r="HV120" s="4">
        <v>100</v>
      </c>
      <c r="HW120" s="3">
        <v>6</v>
      </c>
      <c r="HX120" s="3">
        <v>20</v>
      </c>
      <c r="HY120" s="3">
        <v>30</v>
      </c>
      <c r="HZ120" s="2"/>
      <c r="IA120" s="2"/>
      <c r="IB120" s="2"/>
      <c r="IC120" s="2"/>
      <c r="ID120" s="6">
        <v>2</v>
      </c>
      <c r="IE120" s="16"/>
      <c r="IF120" s="2"/>
      <c r="IG120" s="2"/>
      <c r="IH120" s="2"/>
      <c r="II120" s="2"/>
      <c r="IJ120" s="4">
        <v>2</v>
      </c>
      <c r="IK120" s="4">
        <v>2</v>
      </c>
      <c r="IL120" s="4">
        <v>100</v>
      </c>
      <c r="IM120" s="2"/>
      <c r="IN120" s="2"/>
      <c r="IO120" s="16"/>
      <c r="IP120" s="2"/>
      <c r="IQ120" s="2"/>
      <c r="IR120" s="7">
        <v>0</v>
      </c>
      <c r="IS120" s="2"/>
      <c r="IT120" s="2"/>
      <c r="IU120" s="2"/>
      <c r="IV120" s="2"/>
      <c r="IW120" s="4">
        <v>0</v>
      </c>
      <c r="IX120" s="4">
        <v>4</v>
      </c>
      <c r="IY120" s="4">
        <v>0</v>
      </c>
      <c r="IZ120" s="16"/>
      <c r="JA120" s="2"/>
      <c r="JB120" s="2"/>
      <c r="JC120" s="2"/>
      <c r="JD120" s="2"/>
      <c r="JE120" s="16"/>
      <c r="JF120" s="2"/>
      <c r="JG120" s="2"/>
      <c r="JH120" s="6">
        <v>6</v>
      </c>
      <c r="JI120" s="2"/>
      <c r="JJ120" s="4">
        <v>6</v>
      </c>
      <c r="JK120" s="4">
        <v>6</v>
      </c>
      <c r="JL120" s="4">
        <v>100</v>
      </c>
      <c r="JM120" s="3">
        <v>8</v>
      </c>
      <c r="JN120" s="3">
        <v>12</v>
      </c>
      <c r="JO120" s="3">
        <v>66.67</v>
      </c>
      <c r="JP120" s="1">
        <v>47</v>
      </c>
      <c r="JQ120" s="1">
        <v>100</v>
      </c>
      <c r="JR120" s="1">
        <v>47</v>
      </c>
    </row>
    <row r="121" spans="1:278" ht="16.350000000000001" customHeight="1" x14ac:dyDescent="0.25">
      <c r="A121" s="1">
        <v>1962</v>
      </c>
      <c r="B121" s="2" t="s">
        <v>935</v>
      </c>
      <c r="C121" s="2" t="s">
        <v>76</v>
      </c>
      <c r="D121" s="2" t="s">
        <v>64</v>
      </c>
      <c r="E121" s="2" t="s">
        <v>2090</v>
      </c>
      <c r="F121" s="2" t="s">
        <v>1959</v>
      </c>
      <c r="G121" s="6">
        <v>2</v>
      </c>
      <c r="H121" s="2"/>
      <c r="I121" s="16"/>
      <c r="J121" s="2"/>
      <c r="K121" s="2"/>
      <c r="L121" s="2"/>
      <c r="M121" s="4">
        <v>2</v>
      </c>
      <c r="N121" s="4">
        <v>2</v>
      </c>
      <c r="O121" s="4">
        <v>100</v>
      </c>
      <c r="P121" s="2"/>
      <c r="Q121" s="2"/>
      <c r="R121" s="2"/>
      <c r="S121" s="2"/>
      <c r="T121" s="2"/>
      <c r="U121" s="7">
        <v>0</v>
      </c>
      <c r="V121" s="4">
        <v>0</v>
      </c>
      <c r="W121" s="4">
        <v>2</v>
      </c>
      <c r="X121" s="4">
        <v>0</v>
      </c>
      <c r="Y121" s="16"/>
      <c r="Z121" s="16"/>
      <c r="AA121" s="2"/>
      <c r="AB121" s="2"/>
      <c r="AC121" s="2"/>
      <c r="AD121" s="7">
        <v>0</v>
      </c>
      <c r="AE121" s="4">
        <v>0</v>
      </c>
      <c r="AF121" s="4">
        <v>2</v>
      </c>
      <c r="AG121" s="4">
        <v>0</v>
      </c>
      <c r="AH121" s="2"/>
      <c r="AI121" s="2"/>
      <c r="AJ121" s="6">
        <v>2</v>
      </c>
      <c r="AK121" s="16"/>
      <c r="AL121" s="2"/>
      <c r="AM121" s="2"/>
      <c r="AN121" s="4">
        <v>2</v>
      </c>
      <c r="AO121" s="4">
        <v>2</v>
      </c>
      <c r="AP121" s="4">
        <v>100</v>
      </c>
      <c r="AQ121" s="2"/>
      <c r="AR121" s="6">
        <v>2</v>
      </c>
      <c r="AS121" s="16"/>
      <c r="AT121" s="2"/>
      <c r="AU121" s="16"/>
      <c r="AV121" s="2"/>
      <c r="AW121" s="4">
        <v>2</v>
      </c>
      <c r="AX121" s="4">
        <v>2</v>
      </c>
      <c r="AY121" s="4">
        <v>100</v>
      </c>
      <c r="AZ121" s="16"/>
      <c r="BA121" s="2"/>
      <c r="BB121" s="6">
        <v>4</v>
      </c>
      <c r="BC121" s="2"/>
      <c r="BD121" s="16"/>
      <c r="BE121" s="2"/>
      <c r="BF121" s="4">
        <v>4</v>
      </c>
      <c r="BG121" s="4">
        <v>4</v>
      </c>
      <c r="BH121" s="4">
        <v>100</v>
      </c>
      <c r="BI121" s="7">
        <v>0</v>
      </c>
      <c r="BJ121" s="2"/>
      <c r="BK121" s="2"/>
      <c r="BL121" s="16"/>
      <c r="BM121" s="2"/>
      <c r="BN121" s="2"/>
      <c r="BO121" s="4">
        <v>0</v>
      </c>
      <c r="BP121" s="4">
        <v>4</v>
      </c>
      <c r="BQ121" s="4">
        <v>0</v>
      </c>
      <c r="BR121" s="2"/>
      <c r="BS121" s="6">
        <v>4</v>
      </c>
      <c r="BT121" s="2"/>
      <c r="BU121" s="2"/>
      <c r="BV121" s="2"/>
      <c r="BW121" s="16"/>
      <c r="BX121" s="4">
        <v>4</v>
      </c>
      <c r="BY121" s="4">
        <v>4</v>
      </c>
      <c r="BZ121" s="4">
        <v>100</v>
      </c>
      <c r="CA121" s="2"/>
      <c r="CB121" s="2"/>
      <c r="CC121" s="2"/>
      <c r="CD121" s="7">
        <v>0</v>
      </c>
      <c r="CE121" s="2"/>
      <c r="CF121" s="16"/>
      <c r="CG121" s="4">
        <v>0</v>
      </c>
      <c r="CH121" s="4">
        <v>4</v>
      </c>
      <c r="CI121" s="4">
        <v>0</v>
      </c>
      <c r="CJ121" s="2"/>
      <c r="CK121" s="7">
        <v>0</v>
      </c>
      <c r="CL121" s="16"/>
      <c r="CM121" s="16"/>
      <c r="CN121" s="2"/>
      <c r="CO121" s="2"/>
      <c r="CP121" s="4">
        <v>0</v>
      </c>
      <c r="CQ121" s="4">
        <v>4</v>
      </c>
      <c r="CR121" s="4">
        <v>0</v>
      </c>
      <c r="CS121" s="3">
        <v>14</v>
      </c>
      <c r="CT121" s="3">
        <v>30</v>
      </c>
      <c r="CU121" s="3">
        <v>46.67</v>
      </c>
      <c r="CV121" s="2"/>
      <c r="CW121" s="2"/>
      <c r="CX121" s="7">
        <v>0</v>
      </c>
      <c r="CY121" s="2"/>
      <c r="CZ121" s="16"/>
      <c r="DA121" s="2"/>
      <c r="DB121" s="4">
        <v>0</v>
      </c>
      <c r="DC121" s="4">
        <v>4</v>
      </c>
      <c r="DD121" s="4">
        <v>0</v>
      </c>
      <c r="DE121" s="2"/>
      <c r="DF121" s="6">
        <v>4</v>
      </c>
      <c r="DG121" s="16"/>
      <c r="DH121" s="2"/>
      <c r="DI121" s="16"/>
      <c r="DJ121" s="2"/>
      <c r="DK121" s="4">
        <v>4</v>
      </c>
      <c r="DL121" s="4">
        <v>4</v>
      </c>
      <c r="DM121" s="4">
        <v>100</v>
      </c>
      <c r="DN121" s="16"/>
      <c r="DO121" s="2"/>
      <c r="DP121" s="16"/>
      <c r="DQ121" s="2"/>
      <c r="DR121" s="7">
        <v>0</v>
      </c>
      <c r="DS121" s="2"/>
      <c r="DT121" s="4">
        <v>0</v>
      </c>
      <c r="DU121" s="4">
        <v>6</v>
      </c>
      <c r="DV121" s="4">
        <v>0</v>
      </c>
      <c r="DW121" s="2"/>
      <c r="DX121" s="2"/>
      <c r="DY121" s="6">
        <v>6</v>
      </c>
      <c r="DZ121" s="2"/>
      <c r="EA121" s="16"/>
      <c r="EB121" s="16"/>
      <c r="EC121" s="4">
        <v>6</v>
      </c>
      <c r="ED121" s="4">
        <v>6</v>
      </c>
      <c r="EE121" s="4">
        <v>100</v>
      </c>
      <c r="EF121" s="8">
        <v>1</v>
      </c>
      <c r="EG121" s="2"/>
      <c r="EH121" s="16"/>
      <c r="EI121" s="2"/>
      <c r="EJ121" s="16"/>
      <c r="EK121" s="2"/>
      <c r="EL121" s="4">
        <v>1</v>
      </c>
      <c r="EM121" s="4">
        <v>6</v>
      </c>
      <c r="EN121" s="4">
        <v>16.670000000000002</v>
      </c>
      <c r="EO121" s="16"/>
      <c r="EP121" s="7">
        <v>0</v>
      </c>
      <c r="EQ121" s="2"/>
      <c r="ER121" s="2"/>
      <c r="ES121" s="16"/>
      <c r="ET121" s="2"/>
      <c r="EU121" s="4">
        <v>0</v>
      </c>
      <c r="EV121" s="4">
        <v>6</v>
      </c>
      <c r="EW121" s="4">
        <v>0</v>
      </c>
      <c r="EX121" s="2"/>
      <c r="EY121" s="6">
        <v>6</v>
      </c>
      <c r="EZ121" s="2"/>
      <c r="FA121" s="16"/>
      <c r="FB121" s="2"/>
      <c r="FC121" s="16"/>
      <c r="FD121" s="4">
        <v>6</v>
      </c>
      <c r="FE121" s="4">
        <v>6</v>
      </c>
      <c r="FF121" s="4">
        <v>100</v>
      </c>
      <c r="FG121" s="3">
        <v>17</v>
      </c>
      <c r="FH121" s="3">
        <v>38</v>
      </c>
      <c r="FI121" s="3">
        <v>44.74</v>
      </c>
      <c r="FJ121" s="2"/>
      <c r="FK121" s="6">
        <v>2</v>
      </c>
      <c r="FL121" s="2"/>
      <c r="FM121" s="2"/>
      <c r="FN121" s="2"/>
      <c r="FO121" s="2"/>
      <c r="FP121" s="2"/>
      <c r="FQ121" s="16"/>
      <c r="FR121" s="2"/>
      <c r="FS121" s="16"/>
      <c r="FT121" s="4">
        <v>2</v>
      </c>
      <c r="FU121" s="4">
        <v>2</v>
      </c>
      <c r="FV121" s="4">
        <v>100</v>
      </c>
      <c r="FW121" s="2"/>
      <c r="FX121" s="2"/>
      <c r="FY121" s="7">
        <v>0</v>
      </c>
      <c r="FZ121" s="2"/>
      <c r="GA121" s="16"/>
      <c r="GB121" s="2"/>
      <c r="GC121" s="2"/>
      <c r="GD121" s="2"/>
      <c r="GE121" s="2"/>
      <c r="GF121" s="2"/>
      <c r="GG121" s="4">
        <v>0</v>
      </c>
      <c r="GH121" s="4">
        <v>4</v>
      </c>
      <c r="GI121" s="4">
        <v>0</v>
      </c>
      <c r="GJ121" s="2"/>
      <c r="GK121" s="2"/>
      <c r="GL121" s="2"/>
      <c r="GM121" s="16"/>
      <c r="GN121" s="2"/>
      <c r="GO121" s="2"/>
      <c r="GP121" s="16"/>
      <c r="GQ121" s="2"/>
      <c r="GR121" s="7">
        <v>0</v>
      </c>
      <c r="GS121" s="2"/>
      <c r="GT121" s="4">
        <v>0</v>
      </c>
      <c r="GU121" s="4">
        <v>4</v>
      </c>
      <c r="GV121" s="4">
        <v>0</v>
      </c>
      <c r="GW121" s="16"/>
      <c r="GX121" s="2"/>
      <c r="GY121" s="2"/>
      <c r="GZ121" s="2"/>
      <c r="HA121" s="16"/>
      <c r="HB121" s="2"/>
      <c r="HC121" s="2"/>
      <c r="HD121" s="2"/>
      <c r="HE121" s="2"/>
      <c r="HF121" s="7">
        <v>0</v>
      </c>
      <c r="HG121" s="4">
        <v>0</v>
      </c>
      <c r="HH121" s="4">
        <v>4</v>
      </c>
      <c r="HI121" s="4">
        <v>0</v>
      </c>
      <c r="HJ121" s="2"/>
      <c r="HK121" s="2"/>
      <c r="HL121" s="7">
        <v>0</v>
      </c>
      <c r="HM121" s="2"/>
      <c r="HN121" s="2"/>
      <c r="HO121" s="2"/>
      <c r="HP121" s="2"/>
      <c r="HQ121" s="16"/>
      <c r="HR121" s="2"/>
      <c r="HS121" s="2"/>
      <c r="HT121" s="4">
        <v>0</v>
      </c>
      <c r="HU121" s="4">
        <v>6</v>
      </c>
      <c r="HV121" s="4">
        <v>0</v>
      </c>
      <c r="HW121" s="3">
        <v>2</v>
      </c>
      <c r="HX121" s="3">
        <v>20</v>
      </c>
      <c r="HY121" s="3">
        <v>10</v>
      </c>
      <c r="HZ121" s="2"/>
      <c r="IA121" s="6">
        <v>2</v>
      </c>
      <c r="IB121" s="2"/>
      <c r="IC121" s="2"/>
      <c r="ID121" s="2"/>
      <c r="IE121" s="2"/>
      <c r="IF121" s="2"/>
      <c r="IG121" s="16"/>
      <c r="IH121" s="16"/>
      <c r="II121" s="2"/>
      <c r="IJ121" s="4">
        <v>2</v>
      </c>
      <c r="IK121" s="4">
        <v>2</v>
      </c>
      <c r="IL121" s="4">
        <v>100</v>
      </c>
      <c r="IM121" s="2"/>
      <c r="IN121" s="6">
        <v>4</v>
      </c>
      <c r="IO121" s="2"/>
      <c r="IP121" s="2"/>
      <c r="IQ121" s="2"/>
      <c r="IR121" s="2"/>
      <c r="IS121" s="16"/>
      <c r="IT121" s="2"/>
      <c r="IU121" s="16"/>
      <c r="IV121" s="2"/>
      <c r="IW121" s="4">
        <v>4</v>
      </c>
      <c r="IX121" s="4">
        <v>4</v>
      </c>
      <c r="IY121" s="4">
        <v>100</v>
      </c>
      <c r="IZ121" s="2"/>
      <c r="JA121" s="2"/>
      <c r="JB121" s="8">
        <v>3</v>
      </c>
      <c r="JC121" s="2"/>
      <c r="JD121" s="16"/>
      <c r="JE121" s="2"/>
      <c r="JF121" s="16"/>
      <c r="JG121" s="2"/>
      <c r="JH121" s="2"/>
      <c r="JI121" s="2"/>
      <c r="JJ121" s="4">
        <v>3</v>
      </c>
      <c r="JK121" s="4">
        <v>6</v>
      </c>
      <c r="JL121" s="4">
        <v>50</v>
      </c>
      <c r="JM121" s="3">
        <v>9</v>
      </c>
      <c r="JN121" s="3">
        <v>12</v>
      </c>
      <c r="JO121" s="3">
        <v>75</v>
      </c>
      <c r="JP121" s="1">
        <v>42</v>
      </c>
      <c r="JQ121" s="1">
        <v>100</v>
      </c>
      <c r="JR121" s="1">
        <v>42</v>
      </c>
    </row>
    <row r="122" spans="1:278" ht="16.350000000000001" customHeight="1" x14ac:dyDescent="0.25">
      <c r="A122" s="1">
        <v>2322</v>
      </c>
      <c r="B122" s="2" t="s">
        <v>1805</v>
      </c>
      <c r="C122" s="2" t="s">
        <v>1806</v>
      </c>
      <c r="D122" s="2" t="s">
        <v>102</v>
      </c>
      <c r="E122" s="2" t="s">
        <v>2104</v>
      </c>
      <c r="F122" s="2" t="s">
        <v>2002</v>
      </c>
      <c r="G122" s="16"/>
      <c r="H122" s="2"/>
      <c r="I122" s="6">
        <v>2</v>
      </c>
      <c r="J122" s="2"/>
      <c r="K122" s="16"/>
      <c r="L122" s="2"/>
      <c r="M122" s="4">
        <v>2</v>
      </c>
      <c r="N122" s="4">
        <v>2</v>
      </c>
      <c r="O122" s="4">
        <v>100</v>
      </c>
      <c r="P122" s="16"/>
      <c r="Q122" s="2"/>
      <c r="R122" s="6">
        <v>2</v>
      </c>
      <c r="S122" s="16"/>
      <c r="T122" s="2"/>
      <c r="U122" s="2"/>
      <c r="V122" s="4">
        <v>2</v>
      </c>
      <c r="W122" s="4">
        <v>2</v>
      </c>
      <c r="X122" s="4">
        <v>100</v>
      </c>
      <c r="Y122" s="2"/>
      <c r="Z122" s="16"/>
      <c r="AA122" s="16"/>
      <c r="AB122" s="2"/>
      <c r="AC122" s="2"/>
      <c r="AD122" s="6">
        <v>2</v>
      </c>
      <c r="AE122" s="4">
        <v>2</v>
      </c>
      <c r="AF122" s="4">
        <v>2</v>
      </c>
      <c r="AG122" s="4">
        <v>100</v>
      </c>
      <c r="AH122" s="6">
        <v>2</v>
      </c>
      <c r="AI122" s="16"/>
      <c r="AJ122" s="2"/>
      <c r="AK122" s="16"/>
      <c r="AL122" s="2"/>
      <c r="AM122" s="2"/>
      <c r="AN122" s="4">
        <v>2</v>
      </c>
      <c r="AO122" s="4">
        <v>2</v>
      </c>
      <c r="AP122" s="4">
        <v>100</v>
      </c>
      <c r="AQ122" s="16"/>
      <c r="AR122" s="2"/>
      <c r="AS122" s="6">
        <v>2</v>
      </c>
      <c r="AT122" s="2"/>
      <c r="AU122" s="2"/>
      <c r="AV122" s="2"/>
      <c r="AW122" s="4">
        <v>2</v>
      </c>
      <c r="AX122" s="4">
        <v>2</v>
      </c>
      <c r="AY122" s="4">
        <v>100</v>
      </c>
      <c r="AZ122" s="2"/>
      <c r="BA122" s="16"/>
      <c r="BB122" s="2"/>
      <c r="BC122" s="2"/>
      <c r="BD122" s="2"/>
      <c r="BE122" s="7">
        <v>0</v>
      </c>
      <c r="BF122" s="4">
        <v>0</v>
      </c>
      <c r="BG122" s="4">
        <v>4</v>
      </c>
      <c r="BH122" s="4">
        <v>0</v>
      </c>
      <c r="BI122" s="2"/>
      <c r="BJ122" s="6">
        <v>4</v>
      </c>
      <c r="BK122" s="2"/>
      <c r="BL122" s="16"/>
      <c r="BM122" s="2"/>
      <c r="BN122" s="16"/>
      <c r="BO122" s="4">
        <v>4</v>
      </c>
      <c r="BP122" s="4">
        <v>4</v>
      </c>
      <c r="BQ122" s="4">
        <v>100</v>
      </c>
      <c r="BR122" s="7">
        <v>0</v>
      </c>
      <c r="BS122" s="16"/>
      <c r="BT122" s="2"/>
      <c r="BU122" s="2"/>
      <c r="BV122" s="16"/>
      <c r="BW122" s="2"/>
      <c r="BX122" s="4">
        <v>0</v>
      </c>
      <c r="BY122" s="4">
        <v>4</v>
      </c>
      <c r="BZ122" s="4">
        <v>0</v>
      </c>
      <c r="CA122" s="16"/>
      <c r="CB122" s="6">
        <v>4</v>
      </c>
      <c r="CC122" s="2"/>
      <c r="CD122" s="2"/>
      <c r="CE122" s="16"/>
      <c r="CF122" s="2"/>
      <c r="CG122" s="4">
        <v>4</v>
      </c>
      <c r="CH122" s="4">
        <v>4</v>
      </c>
      <c r="CI122" s="4">
        <v>100</v>
      </c>
      <c r="CJ122" s="2"/>
      <c r="CK122" s="16"/>
      <c r="CL122" s="16"/>
      <c r="CM122" s="2"/>
      <c r="CN122" s="2"/>
      <c r="CO122" s="6">
        <v>4</v>
      </c>
      <c r="CP122" s="4">
        <v>4</v>
      </c>
      <c r="CQ122" s="4">
        <v>4</v>
      </c>
      <c r="CR122" s="4">
        <v>100</v>
      </c>
      <c r="CS122" s="3">
        <v>22</v>
      </c>
      <c r="CT122" s="3">
        <v>30</v>
      </c>
      <c r="CU122" s="3">
        <v>73.33</v>
      </c>
      <c r="CV122" s="2"/>
      <c r="CW122" s="2"/>
      <c r="CX122" s="16"/>
      <c r="CY122" s="6">
        <v>4</v>
      </c>
      <c r="CZ122" s="2"/>
      <c r="DA122" s="2"/>
      <c r="DB122" s="4">
        <v>4</v>
      </c>
      <c r="DC122" s="4">
        <v>4</v>
      </c>
      <c r="DD122" s="4">
        <v>100</v>
      </c>
      <c r="DE122" s="6">
        <v>4</v>
      </c>
      <c r="DF122" s="2"/>
      <c r="DG122" s="2"/>
      <c r="DH122" s="2"/>
      <c r="DI122" s="16"/>
      <c r="DJ122" s="16"/>
      <c r="DK122" s="4">
        <v>4</v>
      </c>
      <c r="DL122" s="4">
        <v>4</v>
      </c>
      <c r="DM122" s="4">
        <v>100</v>
      </c>
      <c r="DN122" s="9">
        <v>0</v>
      </c>
      <c r="DO122" s="2"/>
      <c r="DP122" s="16"/>
      <c r="DQ122" s="16"/>
      <c r="DR122" s="2"/>
      <c r="DS122" s="2"/>
      <c r="DT122" s="4">
        <v>0</v>
      </c>
      <c r="DU122" s="4">
        <v>6</v>
      </c>
      <c r="DV122" s="4">
        <v>0</v>
      </c>
      <c r="DW122" s="6">
        <v>6</v>
      </c>
      <c r="DX122" s="2"/>
      <c r="DY122" s="2"/>
      <c r="DZ122" s="16"/>
      <c r="EA122" s="16"/>
      <c r="EB122" s="2"/>
      <c r="EC122" s="4">
        <v>6</v>
      </c>
      <c r="ED122" s="4">
        <v>6</v>
      </c>
      <c r="EE122" s="4">
        <v>100</v>
      </c>
      <c r="EF122" s="2"/>
      <c r="EG122" s="16"/>
      <c r="EH122" s="2"/>
      <c r="EI122" s="16"/>
      <c r="EJ122" s="2"/>
      <c r="EK122" s="6">
        <v>6</v>
      </c>
      <c r="EL122" s="4">
        <v>6</v>
      </c>
      <c r="EM122" s="4">
        <v>6</v>
      </c>
      <c r="EN122" s="4">
        <v>100</v>
      </c>
      <c r="EO122" s="2"/>
      <c r="EP122" s="16"/>
      <c r="EQ122" s="6">
        <v>6</v>
      </c>
      <c r="ER122" s="2"/>
      <c r="ES122" s="16"/>
      <c r="ET122" s="2"/>
      <c r="EU122" s="4">
        <v>6</v>
      </c>
      <c r="EV122" s="4">
        <v>6</v>
      </c>
      <c r="EW122" s="4">
        <v>100</v>
      </c>
      <c r="EX122" s="6">
        <v>6</v>
      </c>
      <c r="EY122" s="2"/>
      <c r="EZ122" s="16"/>
      <c r="FA122" s="2"/>
      <c r="FB122" s="2"/>
      <c r="FC122" s="2"/>
      <c r="FD122" s="4">
        <v>6</v>
      </c>
      <c r="FE122" s="4">
        <v>6</v>
      </c>
      <c r="FF122" s="4">
        <v>100</v>
      </c>
      <c r="FG122" s="3">
        <v>32</v>
      </c>
      <c r="FH122" s="3">
        <v>38</v>
      </c>
      <c r="FI122" s="3">
        <v>84.21</v>
      </c>
      <c r="FJ122" s="16"/>
      <c r="FK122" s="16"/>
      <c r="FL122" s="2"/>
      <c r="FM122" s="2"/>
      <c r="FN122" s="2"/>
      <c r="FO122" s="2"/>
      <c r="FP122" s="2"/>
      <c r="FQ122" s="6">
        <v>2</v>
      </c>
      <c r="FR122" s="2"/>
      <c r="FS122" s="2"/>
      <c r="FT122" s="4">
        <v>2</v>
      </c>
      <c r="FU122" s="4">
        <v>2</v>
      </c>
      <c r="FV122" s="4">
        <v>100</v>
      </c>
      <c r="FW122" s="2"/>
      <c r="FX122" s="2"/>
      <c r="FY122" s="16"/>
      <c r="FZ122" s="2"/>
      <c r="GA122" s="7">
        <v>0</v>
      </c>
      <c r="GB122" s="16"/>
      <c r="GC122" s="2"/>
      <c r="GD122" s="2"/>
      <c r="GE122" s="2"/>
      <c r="GF122" s="2"/>
      <c r="GG122" s="4">
        <v>0</v>
      </c>
      <c r="GH122" s="4">
        <v>4</v>
      </c>
      <c r="GI122" s="4">
        <v>0</v>
      </c>
      <c r="GJ122" s="2"/>
      <c r="GK122" s="2"/>
      <c r="GL122" s="2"/>
      <c r="GM122" s="6">
        <v>4</v>
      </c>
      <c r="GN122" s="16"/>
      <c r="GO122" s="2"/>
      <c r="GP122" s="16"/>
      <c r="GQ122" s="2"/>
      <c r="GR122" s="2"/>
      <c r="GS122" s="2"/>
      <c r="GT122" s="4">
        <v>4</v>
      </c>
      <c r="GU122" s="4">
        <v>4</v>
      </c>
      <c r="GV122" s="4">
        <v>100</v>
      </c>
      <c r="GW122" s="2"/>
      <c r="GX122" s="16"/>
      <c r="GY122" s="2"/>
      <c r="GZ122" s="2"/>
      <c r="HA122" s="2"/>
      <c r="HB122" s="2"/>
      <c r="HC122" s="2"/>
      <c r="HD122" s="2"/>
      <c r="HE122" s="7">
        <v>0</v>
      </c>
      <c r="HF122" s="2"/>
      <c r="HG122" s="4">
        <v>0</v>
      </c>
      <c r="HH122" s="4">
        <v>4</v>
      </c>
      <c r="HI122" s="4">
        <v>0</v>
      </c>
      <c r="HJ122" s="2"/>
      <c r="HK122" s="2"/>
      <c r="HL122" s="6">
        <v>6</v>
      </c>
      <c r="HM122" s="2"/>
      <c r="HN122" s="2"/>
      <c r="HO122" s="2"/>
      <c r="HP122" s="16"/>
      <c r="HQ122" s="16"/>
      <c r="HR122" s="2"/>
      <c r="HS122" s="2"/>
      <c r="HT122" s="4">
        <v>6</v>
      </c>
      <c r="HU122" s="4">
        <v>6</v>
      </c>
      <c r="HV122" s="4">
        <v>100</v>
      </c>
      <c r="HW122" s="3">
        <v>12</v>
      </c>
      <c r="HX122" s="3">
        <v>20</v>
      </c>
      <c r="HY122" s="3">
        <v>60</v>
      </c>
      <c r="HZ122" s="2"/>
      <c r="IA122" s="2"/>
      <c r="IB122" s="6">
        <v>2</v>
      </c>
      <c r="IC122" s="2"/>
      <c r="ID122" s="16"/>
      <c r="IE122" s="2"/>
      <c r="IF122" s="2"/>
      <c r="IG122" s="2"/>
      <c r="IH122" s="2"/>
      <c r="II122" s="16"/>
      <c r="IJ122" s="4">
        <v>2</v>
      </c>
      <c r="IK122" s="4">
        <v>2</v>
      </c>
      <c r="IL122" s="4">
        <v>100</v>
      </c>
      <c r="IM122" s="2"/>
      <c r="IN122" s="16"/>
      <c r="IO122" s="2"/>
      <c r="IP122" s="6">
        <v>4</v>
      </c>
      <c r="IQ122" s="2"/>
      <c r="IR122" s="2"/>
      <c r="IS122" s="2"/>
      <c r="IT122" s="2"/>
      <c r="IU122" s="2"/>
      <c r="IV122" s="2"/>
      <c r="IW122" s="4">
        <v>4</v>
      </c>
      <c r="IX122" s="4">
        <v>4</v>
      </c>
      <c r="IY122" s="4">
        <v>100</v>
      </c>
      <c r="IZ122" s="2"/>
      <c r="JA122" s="16"/>
      <c r="JB122" s="2"/>
      <c r="JC122" s="7">
        <v>0</v>
      </c>
      <c r="JD122" s="2"/>
      <c r="JE122" s="2"/>
      <c r="JF122" s="2"/>
      <c r="JG122" s="16"/>
      <c r="JH122" s="2"/>
      <c r="JI122" s="2"/>
      <c r="JJ122" s="4">
        <v>0</v>
      </c>
      <c r="JK122" s="4">
        <v>6</v>
      </c>
      <c r="JL122" s="4">
        <v>0</v>
      </c>
      <c r="JM122" s="3">
        <v>6</v>
      </c>
      <c r="JN122" s="3">
        <v>12</v>
      </c>
      <c r="JO122" s="3">
        <v>50</v>
      </c>
      <c r="JP122" s="1">
        <v>72</v>
      </c>
      <c r="JQ122" s="1">
        <v>100</v>
      </c>
      <c r="JR122" s="1">
        <v>72</v>
      </c>
    </row>
    <row r="123" spans="1:278" ht="16.350000000000001" customHeight="1" x14ac:dyDescent="0.25">
      <c r="A123" s="1">
        <v>1784</v>
      </c>
      <c r="B123" s="2" t="s">
        <v>1015</v>
      </c>
      <c r="C123" s="2" t="s">
        <v>104</v>
      </c>
      <c r="D123" s="2" t="s">
        <v>81</v>
      </c>
      <c r="E123" s="2" t="s">
        <v>2105</v>
      </c>
      <c r="F123" s="2" t="s">
        <v>1975</v>
      </c>
      <c r="G123" s="2"/>
      <c r="H123" s="2"/>
      <c r="I123" s="7">
        <v>0</v>
      </c>
      <c r="J123" s="16"/>
      <c r="K123" s="2"/>
      <c r="L123" s="2"/>
      <c r="M123" s="4">
        <v>0</v>
      </c>
      <c r="N123" s="4">
        <v>2</v>
      </c>
      <c r="O123" s="4">
        <v>0</v>
      </c>
      <c r="P123" s="6">
        <v>2</v>
      </c>
      <c r="Q123" s="2"/>
      <c r="R123" s="2"/>
      <c r="S123" s="2"/>
      <c r="T123" s="2"/>
      <c r="U123" s="16"/>
      <c r="V123" s="4">
        <v>2</v>
      </c>
      <c r="W123" s="4">
        <v>2</v>
      </c>
      <c r="X123" s="4">
        <v>100</v>
      </c>
      <c r="Y123" s="16"/>
      <c r="Z123" s="2"/>
      <c r="AA123" s="2"/>
      <c r="AB123" s="2"/>
      <c r="AC123" s="6">
        <v>2</v>
      </c>
      <c r="AD123" s="2"/>
      <c r="AE123" s="4">
        <v>2</v>
      </c>
      <c r="AF123" s="4">
        <v>2</v>
      </c>
      <c r="AG123" s="4">
        <v>100</v>
      </c>
      <c r="AH123" s="16"/>
      <c r="AI123" s="16"/>
      <c r="AJ123" s="2"/>
      <c r="AK123" s="2"/>
      <c r="AL123" s="6">
        <v>2</v>
      </c>
      <c r="AM123" s="2"/>
      <c r="AN123" s="4">
        <v>2</v>
      </c>
      <c r="AO123" s="4">
        <v>2</v>
      </c>
      <c r="AP123" s="4">
        <v>100</v>
      </c>
      <c r="AQ123" s="6">
        <v>2</v>
      </c>
      <c r="AR123" s="2"/>
      <c r="AS123" s="2"/>
      <c r="AT123" s="2"/>
      <c r="AU123" s="2"/>
      <c r="AV123" s="2"/>
      <c r="AW123" s="4">
        <v>2</v>
      </c>
      <c r="AX123" s="4">
        <v>2</v>
      </c>
      <c r="AY123" s="4">
        <v>100</v>
      </c>
      <c r="AZ123" s="2"/>
      <c r="BA123" s="16"/>
      <c r="BB123" s="16"/>
      <c r="BC123" s="2"/>
      <c r="BD123" s="7">
        <v>0</v>
      </c>
      <c r="BE123" s="2"/>
      <c r="BF123" s="4">
        <v>0</v>
      </c>
      <c r="BG123" s="4">
        <v>4</v>
      </c>
      <c r="BH123" s="4">
        <v>0</v>
      </c>
      <c r="BI123" s="2"/>
      <c r="BJ123" s="2"/>
      <c r="BK123" s="2"/>
      <c r="BL123" s="16"/>
      <c r="BM123" s="7">
        <v>0</v>
      </c>
      <c r="BN123" s="16"/>
      <c r="BO123" s="4">
        <v>0</v>
      </c>
      <c r="BP123" s="4">
        <v>4</v>
      </c>
      <c r="BQ123" s="4">
        <v>0</v>
      </c>
      <c r="BR123" s="16"/>
      <c r="BS123" s="16"/>
      <c r="BT123" s="6">
        <v>4</v>
      </c>
      <c r="BU123" s="2"/>
      <c r="BV123" s="2"/>
      <c r="BW123" s="2"/>
      <c r="BX123" s="4">
        <v>4</v>
      </c>
      <c r="BY123" s="4">
        <v>4</v>
      </c>
      <c r="BZ123" s="4">
        <v>100</v>
      </c>
      <c r="CA123" s="2"/>
      <c r="CB123" s="2"/>
      <c r="CC123" s="2"/>
      <c r="CD123" s="2"/>
      <c r="CE123" s="16"/>
      <c r="CF123" s="6">
        <v>4</v>
      </c>
      <c r="CG123" s="4">
        <v>4</v>
      </c>
      <c r="CH123" s="4">
        <v>4</v>
      </c>
      <c r="CI123" s="4">
        <v>100</v>
      </c>
      <c r="CJ123" s="16"/>
      <c r="CK123" s="2"/>
      <c r="CL123" s="2"/>
      <c r="CM123" s="7">
        <v>0</v>
      </c>
      <c r="CN123" s="16"/>
      <c r="CO123" s="2"/>
      <c r="CP123" s="4">
        <v>0</v>
      </c>
      <c r="CQ123" s="4">
        <v>4</v>
      </c>
      <c r="CR123" s="4">
        <v>0</v>
      </c>
      <c r="CS123" s="3">
        <v>16</v>
      </c>
      <c r="CT123" s="3">
        <v>30</v>
      </c>
      <c r="CU123" s="3">
        <v>53.33</v>
      </c>
      <c r="CV123" s="2"/>
      <c r="CW123" s="6">
        <v>4</v>
      </c>
      <c r="CX123" s="16"/>
      <c r="CY123" s="2"/>
      <c r="CZ123" s="16"/>
      <c r="DA123" s="2"/>
      <c r="DB123" s="4">
        <v>4</v>
      </c>
      <c r="DC123" s="4">
        <v>4</v>
      </c>
      <c r="DD123" s="4">
        <v>100</v>
      </c>
      <c r="DE123" s="6">
        <v>4</v>
      </c>
      <c r="DF123" s="2"/>
      <c r="DG123" s="2"/>
      <c r="DH123" s="2"/>
      <c r="DI123" s="2"/>
      <c r="DJ123" s="16"/>
      <c r="DK123" s="4">
        <v>4</v>
      </c>
      <c r="DL123" s="4">
        <v>4</v>
      </c>
      <c r="DM123" s="4">
        <v>100</v>
      </c>
      <c r="DN123" s="16"/>
      <c r="DO123" s="16"/>
      <c r="DP123" s="2"/>
      <c r="DQ123" s="2"/>
      <c r="DR123" s="2"/>
      <c r="DS123" s="6">
        <v>6</v>
      </c>
      <c r="DT123" s="4">
        <v>6</v>
      </c>
      <c r="DU123" s="4">
        <v>6</v>
      </c>
      <c r="DV123" s="4">
        <v>100</v>
      </c>
      <c r="DW123" s="16"/>
      <c r="DX123" s="16"/>
      <c r="DY123" s="8">
        <v>3</v>
      </c>
      <c r="DZ123" s="2"/>
      <c r="EA123" s="2"/>
      <c r="EB123" s="2"/>
      <c r="EC123" s="4">
        <v>3</v>
      </c>
      <c r="ED123" s="4">
        <v>6</v>
      </c>
      <c r="EE123" s="4">
        <v>50</v>
      </c>
      <c r="EF123" s="6">
        <v>6</v>
      </c>
      <c r="EG123" s="16"/>
      <c r="EH123" s="16"/>
      <c r="EI123" s="2"/>
      <c r="EJ123" s="2"/>
      <c r="EK123" s="2"/>
      <c r="EL123" s="4">
        <v>6</v>
      </c>
      <c r="EM123" s="4">
        <v>6</v>
      </c>
      <c r="EN123" s="4">
        <v>100</v>
      </c>
      <c r="EO123" s="2"/>
      <c r="EP123" s="6">
        <v>6</v>
      </c>
      <c r="EQ123" s="2"/>
      <c r="ER123" s="2"/>
      <c r="ES123" s="16"/>
      <c r="ET123" s="16"/>
      <c r="EU123" s="4">
        <v>6</v>
      </c>
      <c r="EV123" s="4">
        <v>6</v>
      </c>
      <c r="EW123" s="4">
        <v>100</v>
      </c>
      <c r="EX123" s="16"/>
      <c r="EY123" s="2"/>
      <c r="EZ123" s="2"/>
      <c r="FA123" s="2"/>
      <c r="FB123" s="2"/>
      <c r="FC123" s="7">
        <v>0</v>
      </c>
      <c r="FD123" s="4">
        <v>0</v>
      </c>
      <c r="FE123" s="4">
        <v>6</v>
      </c>
      <c r="FF123" s="4">
        <v>0</v>
      </c>
      <c r="FG123" s="3">
        <v>29</v>
      </c>
      <c r="FH123" s="3">
        <v>38</v>
      </c>
      <c r="FI123" s="3">
        <v>76.319999999999993</v>
      </c>
      <c r="FJ123" s="16"/>
      <c r="FK123" s="2"/>
      <c r="FL123" s="16"/>
      <c r="FM123" s="2"/>
      <c r="FN123" s="6">
        <v>2</v>
      </c>
      <c r="FO123" s="2"/>
      <c r="FP123" s="2"/>
      <c r="FQ123" s="2"/>
      <c r="FR123" s="2"/>
      <c r="FS123" s="2"/>
      <c r="FT123" s="4">
        <v>2</v>
      </c>
      <c r="FU123" s="4">
        <v>2</v>
      </c>
      <c r="FV123" s="4">
        <v>100</v>
      </c>
      <c r="FW123" s="2"/>
      <c r="FX123" s="2"/>
      <c r="FY123" s="2"/>
      <c r="FZ123" s="2"/>
      <c r="GA123" s="16"/>
      <c r="GB123" s="7">
        <v>0</v>
      </c>
      <c r="GC123" s="2"/>
      <c r="GD123" s="2"/>
      <c r="GE123" s="2"/>
      <c r="GF123" s="2"/>
      <c r="GG123" s="4">
        <v>0</v>
      </c>
      <c r="GH123" s="4">
        <v>4</v>
      </c>
      <c r="GI123" s="4">
        <v>0</v>
      </c>
      <c r="GJ123" s="16"/>
      <c r="GK123" s="2"/>
      <c r="GL123" s="2"/>
      <c r="GM123" s="2"/>
      <c r="GN123" s="2"/>
      <c r="GO123" s="7">
        <v>0</v>
      </c>
      <c r="GP123" s="2"/>
      <c r="GQ123" s="16"/>
      <c r="GR123" s="2"/>
      <c r="GS123" s="2"/>
      <c r="GT123" s="4">
        <v>0</v>
      </c>
      <c r="GU123" s="4">
        <v>4</v>
      </c>
      <c r="GV123" s="4">
        <v>0</v>
      </c>
      <c r="GW123" s="2"/>
      <c r="GX123" s="2"/>
      <c r="GY123" s="7">
        <v>0</v>
      </c>
      <c r="GZ123" s="16"/>
      <c r="HA123" s="2"/>
      <c r="HB123" s="2"/>
      <c r="HC123" s="2"/>
      <c r="HD123" s="2"/>
      <c r="HE123" s="2"/>
      <c r="HF123" s="2"/>
      <c r="HG123" s="4">
        <v>0</v>
      </c>
      <c r="HH123" s="4">
        <v>4</v>
      </c>
      <c r="HI123" s="4">
        <v>0</v>
      </c>
      <c r="HJ123" s="2"/>
      <c r="HK123" s="2"/>
      <c r="HL123" s="2"/>
      <c r="HM123" s="16"/>
      <c r="HN123" s="2"/>
      <c r="HO123" s="16"/>
      <c r="HP123" s="2"/>
      <c r="HQ123" s="6">
        <v>6</v>
      </c>
      <c r="HR123" s="2"/>
      <c r="HS123" s="2"/>
      <c r="HT123" s="4">
        <v>6</v>
      </c>
      <c r="HU123" s="4">
        <v>6</v>
      </c>
      <c r="HV123" s="4">
        <v>100</v>
      </c>
      <c r="HW123" s="3">
        <v>8</v>
      </c>
      <c r="HX123" s="3">
        <v>20</v>
      </c>
      <c r="HY123" s="3">
        <v>40</v>
      </c>
      <c r="HZ123" s="2"/>
      <c r="IA123" s="2"/>
      <c r="IB123" s="2"/>
      <c r="IC123" s="16"/>
      <c r="ID123" s="16"/>
      <c r="IE123" s="2"/>
      <c r="IF123" s="2"/>
      <c r="IG123" s="2"/>
      <c r="IH123" s="7">
        <v>0</v>
      </c>
      <c r="II123" s="2"/>
      <c r="IJ123" s="4">
        <v>0</v>
      </c>
      <c r="IK123" s="4">
        <v>2</v>
      </c>
      <c r="IL123" s="4">
        <v>0</v>
      </c>
      <c r="IM123" s="2"/>
      <c r="IN123" s="16"/>
      <c r="IO123" s="2"/>
      <c r="IP123" s="2"/>
      <c r="IQ123" s="16"/>
      <c r="IR123" s="2"/>
      <c r="IS123" s="2"/>
      <c r="IT123" s="6">
        <v>4</v>
      </c>
      <c r="IU123" s="2"/>
      <c r="IV123" s="2"/>
      <c r="IW123" s="4">
        <v>4</v>
      </c>
      <c r="IX123" s="4">
        <v>4</v>
      </c>
      <c r="IY123" s="4">
        <v>100</v>
      </c>
      <c r="IZ123" s="16"/>
      <c r="JA123" s="16"/>
      <c r="JB123" s="8">
        <v>3</v>
      </c>
      <c r="JC123" s="2"/>
      <c r="JD123" s="2"/>
      <c r="JE123" s="2"/>
      <c r="JF123" s="2"/>
      <c r="JG123" s="2"/>
      <c r="JH123" s="2"/>
      <c r="JI123" s="2"/>
      <c r="JJ123" s="4">
        <v>3</v>
      </c>
      <c r="JK123" s="4">
        <v>6</v>
      </c>
      <c r="JL123" s="4">
        <v>50</v>
      </c>
      <c r="JM123" s="3">
        <v>7</v>
      </c>
      <c r="JN123" s="3">
        <v>12</v>
      </c>
      <c r="JO123" s="3">
        <v>58.33</v>
      </c>
      <c r="JP123" s="1">
        <v>60</v>
      </c>
      <c r="JQ123" s="1">
        <v>100</v>
      </c>
      <c r="JR123" s="1">
        <v>60</v>
      </c>
    </row>
    <row r="124" spans="1:278" ht="16.350000000000001" customHeight="1" x14ac:dyDescent="0.25">
      <c r="A124" s="1">
        <v>2376</v>
      </c>
      <c r="B124" s="2" t="s">
        <v>1838</v>
      </c>
      <c r="C124" s="2" t="s">
        <v>55</v>
      </c>
      <c r="D124" s="2" t="s">
        <v>1839</v>
      </c>
      <c r="E124" s="2" t="s">
        <v>2106</v>
      </c>
      <c r="F124" s="2" t="s">
        <v>2005</v>
      </c>
      <c r="G124" s="2"/>
      <c r="H124" s="2"/>
      <c r="I124" s="16"/>
      <c r="J124" s="7">
        <v>0</v>
      </c>
      <c r="K124" s="2"/>
      <c r="L124" s="16"/>
      <c r="M124" s="4">
        <v>0</v>
      </c>
      <c r="N124" s="4">
        <v>2</v>
      </c>
      <c r="O124" s="4">
        <v>0</v>
      </c>
      <c r="P124" s="2"/>
      <c r="Q124" s="2"/>
      <c r="R124" s="2"/>
      <c r="S124" s="7">
        <v>0</v>
      </c>
      <c r="T124" s="2"/>
      <c r="U124" s="16"/>
      <c r="V124" s="4">
        <v>0</v>
      </c>
      <c r="W124" s="4">
        <v>2</v>
      </c>
      <c r="X124" s="4">
        <v>0</v>
      </c>
      <c r="Y124" s="16"/>
      <c r="Z124" s="2"/>
      <c r="AA124" s="2"/>
      <c r="AB124" s="2"/>
      <c r="AC124" s="16"/>
      <c r="AD124" s="6">
        <v>2</v>
      </c>
      <c r="AE124" s="4">
        <v>2</v>
      </c>
      <c r="AF124" s="4">
        <v>2</v>
      </c>
      <c r="AG124" s="4">
        <v>100</v>
      </c>
      <c r="AH124" s="2"/>
      <c r="AI124" s="2"/>
      <c r="AJ124" s="16"/>
      <c r="AK124" s="2"/>
      <c r="AL124" s="2"/>
      <c r="AM124" s="6">
        <v>2</v>
      </c>
      <c r="AN124" s="4">
        <v>2</v>
      </c>
      <c r="AO124" s="4">
        <v>2</v>
      </c>
      <c r="AP124" s="4">
        <v>100</v>
      </c>
      <c r="AQ124" s="2"/>
      <c r="AR124" s="16"/>
      <c r="AS124" s="2"/>
      <c r="AT124" s="6">
        <v>2</v>
      </c>
      <c r="AU124" s="2"/>
      <c r="AV124" s="16"/>
      <c r="AW124" s="4">
        <v>2</v>
      </c>
      <c r="AX124" s="4">
        <v>2</v>
      </c>
      <c r="AY124" s="4">
        <v>100</v>
      </c>
      <c r="AZ124" s="7">
        <v>0</v>
      </c>
      <c r="BA124" s="2"/>
      <c r="BB124" s="16"/>
      <c r="BC124" s="16"/>
      <c r="BD124" s="2"/>
      <c r="BE124" s="2"/>
      <c r="BF124" s="4">
        <v>0</v>
      </c>
      <c r="BG124" s="4">
        <v>4</v>
      </c>
      <c r="BH124" s="4">
        <v>0</v>
      </c>
      <c r="BI124" s="6">
        <v>4</v>
      </c>
      <c r="BJ124" s="2"/>
      <c r="BK124" s="2"/>
      <c r="BL124" s="2"/>
      <c r="BM124" s="2"/>
      <c r="BN124" s="16"/>
      <c r="BO124" s="4">
        <v>4</v>
      </c>
      <c r="BP124" s="4">
        <v>4</v>
      </c>
      <c r="BQ124" s="4">
        <v>100</v>
      </c>
      <c r="BR124" s="16"/>
      <c r="BS124" s="6">
        <v>4</v>
      </c>
      <c r="BT124" s="16"/>
      <c r="BU124" s="2"/>
      <c r="BV124" s="2"/>
      <c r="BW124" s="2"/>
      <c r="BX124" s="4">
        <v>4</v>
      </c>
      <c r="BY124" s="4">
        <v>4</v>
      </c>
      <c r="BZ124" s="4">
        <v>100</v>
      </c>
      <c r="CA124" s="2"/>
      <c r="CB124" s="7">
        <v>0</v>
      </c>
      <c r="CC124" s="2"/>
      <c r="CD124" s="2"/>
      <c r="CE124" s="16"/>
      <c r="CF124" s="16"/>
      <c r="CG124" s="4">
        <v>0</v>
      </c>
      <c r="CH124" s="4">
        <v>4</v>
      </c>
      <c r="CI124" s="4">
        <v>0</v>
      </c>
      <c r="CJ124" s="2"/>
      <c r="CK124" s="6">
        <v>4</v>
      </c>
      <c r="CL124" s="2"/>
      <c r="CM124" s="2"/>
      <c r="CN124" s="2"/>
      <c r="CO124" s="16"/>
      <c r="CP124" s="4">
        <v>4</v>
      </c>
      <c r="CQ124" s="4">
        <v>4</v>
      </c>
      <c r="CR124" s="4">
        <v>100</v>
      </c>
      <c r="CS124" s="3">
        <v>18</v>
      </c>
      <c r="CT124" s="3">
        <v>30</v>
      </c>
      <c r="CU124" s="3">
        <v>60</v>
      </c>
      <c r="CV124" s="2"/>
      <c r="CW124" s="6">
        <v>4</v>
      </c>
      <c r="CX124" s="2"/>
      <c r="CY124" s="2"/>
      <c r="CZ124" s="16"/>
      <c r="DA124" s="16"/>
      <c r="DB124" s="4">
        <v>4</v>
      </c>
      <c r="DC124" s="4">
        <v>4</v>
      </c>
      <c r="DD124" s="4">
        <v>100</v>
      </c>
      <c r="DE124" s="2"/>
      <c r="DF124" s="2"/>
      <c r="DG124" s="6">
        <v>4</v>
      </c>
      <c r="DH124" s="2"/>
      <c r="DI124" s="2"/>
      <c r="DJ124" s="16"/>
      <c r="DK124" s="4">
        <v>4</v>
      </c>
      <c r="DL124" s="4">
        <v>4</v>
      </c>
      <c r="DM124" s="4">
        <v>100</v>
      </c>
      <c r="DN124" s="16"/>
      <c r="DO124" s="2"/>
      <c r="DP124" s="2"/>
      <c r="DQ124" s="2"/>
      <c r="DR124" s="7">
        <v>0</v>
      </c>
      <c r="DS124" s="16"/>
      <c r="DT124" s="4">
        <v>0</v>
      </c>
      <c r="DU124" s="4">
        <v>6</v>
      </c>
      <c r="DV124" s="4">
        <v>0</v>
      </c>
      <c r="DW124" s="16"/>
      <c r="DX124" s="2"/>
      <c r="DY124" s="8">
        <v>3</v>
      </c>
      <c r="DZ124" s="2"/>
      <c r="EA124" s="2"/>
      <c r="EB124" s="16"/>
      <c r="EC124" s="4">
        <v>3</v>
      </c>
      <c r="ED124" s="4">
        <v>6</v>
      </c>
      <c r="EE124" s="4">
        <v>50</v>
      </c>
      <c r="EF124" s="2"/>
      <c r="EG124" s="2"/>
      <c r="EH124" s="2"/>
      <c r="EI124" s="2"/>
      <c r="EJ124" s="7">
        <v>0</v>
      </c>
      <c r="EK124" s="16"/>
      <c r="EL124" s="4">
        <v>0</v>
      </c>
      <c r="EM124" s="4">
        <v>6</v>
      </c>
      <c r="EN124" s="4">
        <v>0</v>
      </c>
      <c r="EO124" s="16"/>
      <c r="EP124" s="16"/>
      <c r="EQ124" s="6">
        <v>6</v>
      </c>
      <c r="ER124" s="2"/>
      <c r="ES124" s="2"/>
      <c r="ET124" s="2"/>
      <c r="EU124" s="4">
        <v>6</v>
      </c>
      <c r="EV124" s="4">
        <v>6</v>
      </c>
      <c r="EW124" s="4">
        <v>100</v>
      </c>
      <c r="EX124" s="16"/>
      <c r="EY124" s="7">
        <v>0</v>
      </c>
      <c r="EZ124" s="2"/>
      <c r="FA124" s="2"/>
      <c r="FB124" s="2"/>
      <c r="FC124" s="2"/>
      <c r="FD124" s="4">
        <v>0</v>
      </c>
      <c r="FE124" s="4">
        <v>6</v>
      </c>
      <c r="FF124" s="4">
        <v>0</v>
      </c>
      <c r="FG124" s="3">
        <v>17</v>
      </c>
      <c r="FH124" s="3">
        <v>38</v>
      </c>
      <c r="FI124" s="3">
        <v>44.74</v>
      </c>
      <c r="FJ124" s="2"/>
      <c r="FK124" s="7">
        <v>0</v>
      </c>
      <c r="FL124" s="2"/>
      <c r="FM124" s="2"/>
      <c r="FN124" s="2"/>
      <c r="FO124" s="2"/>
      <c r="FP124" s="16"/>
      <c r="FQ124" s="2"/>
      <c r="FR124" s="2"/>
      <c r="FS124" s="16"/>
      <c r="FT124" s="4">
        <v>0</v>
      </c>
      <c r="FU124" s="4">
        <v>2</v>
      </c>
      <c r="FV124" s="4">
        <v>0</v>
      </c>
      <c r="FW124" s="2"/>
      <c r="FX124" s="16"/>
      <c r="FY124" s="7">
        <v>0</v>
      </c>
      <c r="FZ124" s="2"/>
      <c r="GA124" s="2"/>
      <c r="GB124" s="2"/>
      <c r="GC124" s="2"/>
      <c r="GD124" s="2"/>
      <c r="GE124" s="2"/>
      <c r="GF124" s="2"/>
      <c r="GG124" s="4">
        <v>0</v>
      </c>
      <c r="GH124" s="4">
        <v>4</v>
      </c>
      <c r="GI124" s="4">
        <v>0</v>
      </c>
      <c r="GJ124" s="2"/>
      <c r="GK124" s="7">
        <v>0</v>
      </c>
      <c r="GL124" s="2"/>
      <c r="GM124" s="2"/>
      <c r="GN124" s="2"/>
      <c r="GO124" s="2"/>
      <c r="GP124" s="2"/>
      <c r="GQ124" s="2"/>
      <c r="GR124" s="16"/>
      <c r="GS124" s="2"/>
      <c r="GT124" s="4">
        <v>0</v>
      </c>
      <c r="GU124" s="4">
        <v>4</v>
      </c>
      <c r="GV124" s="4">
        <v>0</v>
      </c>
      <c r="GW124" s="2"/>
      <c r="GX124" s="2"/>
      <c r="GY124" s="2"/>
      <c r="GZ124" s="2"/>
      <c r="HA124" s="2"/>
      <c r="HB124" s="7">
        <v>0</v>
      </c>
      <c r="HC124" s="2"/>
      <c r="HD124" s="2"/>
      <c r="HE124" s="16"/>
      <c r="HF124" s="2"/>
      <c r="HG124" s="4">
        <v>0</v>
      </c>
      <c r="HH124" s="4">
        <v>4</v>
      </c>
      <c r="HI124" s="4">
        <v>0</v>
      </c>
      <c r="HJ124" s="2"/>
      <c r="HK124" s="8">
        <v>2</v>
      </c>
      <c r="HL124" s="2"/>
      <c r="HM124" s="2"/>
      <c r="HN124" s="16"/>
      <c r="HO124" s="2"/>
      <c r="HP124" s="2"/>
      <c r="HQ124" s="2"/>
      <c r="HR124" s="2"/>
      <c r="HS124" s="16"/>
      <c r="HT124" s="4">
        <v>2</v>
      </c>
      <c r="HU124" s="4">
        <v>6</v>
      </c>
      <c r="HV124" s="4">
        <v>33.33</v>
      </c>
      <c r="HW124" s="3">
        <v>2</v>
      </c>
      <c r="HX124" s="3">
        <v>20</v>
      </c>
      <c r="HY124" s="3">
        <v>10</v>
      </c>
      <c r="HZ124" s="16"/>
      <c r="IA124" s="2"/>
      <c r="IB124" s="2"/>
      <c r="IC124" s="2"/>
      <c r="ID124" s="2"/>
      <c r="IE124" s="6">
        <v>2</v>
      </c>
      <c r="IF124" s="2"/>
      <c r="IG124" s="2"/>
      <c r="IH124" s="2"/>
      <c r="II124" s="2"/>
      <c r="IJ124" s="4">
        <v>2</v>
      </c>
      <c r="IK124" s="4">
        <v>2</v>
      </c>
      <c r="IL124" s="4">
        <v>100</v>
      </c>
      <c r="IM124" s="2"/>
      <c r="IN124" s="2"/>
      <c r="IO124" s="16"/>
      <c r="IP124" s="2"/>
      <c r="IQ124" s="2"/>
      <c r="IR124" s="16"/>
      <c r="IS124" s="2"/>
      <c r="IT124" s="2"/>
      <c r="IU124" s="2"/>
      <c r="IV124" s="6">
        <v>4</v>
      </c>
      <c r="IW124" s="4">
        <v>4</v>
      </c>
      <c r="IX124" s="4">
        <v>4</v>
      </c>
      <c r="IY124" s="4">
        <v>100</v>
      </c>
      <c r="IZ124" s="16"/>
      <c r="JA124" s="8">
        <v>3</v>
      </c>
      <c r="JB124" s="2"/>
      <c r="JC124" s="2"/>
      <c r="JD124" s="2"/>
      <c r="JE124" s="2"/>
      <c r="JF124" s="2"/>
      <c r="JG124" s="2"/>
      <c r="JH124" s="2"/>
      <c r="JI124" s="2"/>
      <c r="JJ124" s="4">
        <v>3</v>
      </c>
      <c r="JK124" s="4">
        <v>6</v>
      </c>
      <c r="JL124" s="4">
        <v>50</v>
      </c>
      <c r="JM124" s="3">
        <v>9</v>
      </c>
      <c r="JN124" s="3">
        <v>12</v>
      </c>
      <c r="JO124" s="3">
        <v>75</v>
      </c>
      <c r="JP124" s="1">
        <v>46</v>
      </c>
      <c r="JQ124" s="1">
        <v>100</v>
      </c>
      <c r="JR124" s="1">
        <v>46</v>
      </c>
    </row>
    <row r="125" spans="1:278" ht="16.350000000000001" customHeight="1" x14ac:dyDescent="0.25">
      <c r="A125" s="1">
        <v>1958</v>
      </c>
      <c r="B125" s="2" t="s">
        <v>937</v>
      </c>
      <c r="C125" s="2" t="s">
        <v>96</v>
      </c>
      <c r="D125" s="2" t="s">
        <v>81</v>
      </c>
      <c r="E125" s="2" t="s">
        <v>2107</v>
      </c>
      <c r="F125" s="2" t="s">
        <v>2006</v>
      </c>
      <c r="G125" s="2"/>
      <c r="H125" s="16"/>
      <c r="I125" s="2"/>
      <c r="J125" s="7">
        <v>0</v>
      </c>
      <c r="K125" s="2"/>
      <c r="L125" s="2"/>
      <c r="M125" s="4">
        <v>0</v>
      </c>
      <c r="N125" s="4">
        <v>2</v>
      </c>
      <c r="O125" s="4">
        <v>0</v>
      </c>
      <c r="P125" s="6">
        <v>2</v>
      </c>
      <c r="Q125" s="2"/>
      <c r="R125" s="2"/>
      <c r="S125" s="16"/>
      <c r="T125" s="16"/>
      <c r="U125" s="2"/>
      <c r="V125" s="4">
        <v>2</v>
      </c>
      <c r="W125" s="4">
        <v>2</v>
      </c>
      <c r="X125" s="4">
        <v>100</v>
      </c>
      <c r="Y125" s="7">
        <v>0</v>
      </c>
      <c r="Z125" s="2"/>
      <c r="AA125" s="2"/>
      <c r="AB125" s="2"/>
      <c r="AC125" s="16"/>
      <c r="AD125" s="2"/>
      <c r="AE125" s="4">
        <v>0</v>
      </c>
      <c r="AF125" s="4">
        <v>2</v>
      </c>
      <c r="AG125" s="4">
        <v>0</v>
      </c>
      <c r="AH125" s="2"/>
      <c r="AI125" s="2"/>
      <c r="AJ125" s="7">
        <v>0</v>
      </c>
      <c r="AK125" s="16"/>
      <c r="AL125" s="16"/>
      <c r="AM125" s="2"/>
      <c r="AN125" s="4">
        <v>0</v>
      </c>
      <c r="AO125" s="4">
        <v>2</v>
      </c>
      <c r="AP125" s="4">
        <v>0</v>
      </c>
      <c r="AQ125" s="16"/>
      <c r="AR125" s="2"/>
      <c r="AS125" s="2"/>
      <c r="AT125" s="2"/>
      <c r="AU125" s="6">
        <v>2</v>
      </c>
      <c r="AV125" s="2"/>
      <c r="AW125" s="4">
        <v>2</v>
      </c>
      <c r="AX125" s="4">
        <v>2</v>
      </c>
      <c r="AY125" s="4">
        <v>100</v>
      </c>
      <c r="AZ125" s="2"/>
      <c r="BA125" s="2"/>
      <c r="BB125" s="16"/>
      <c r="BC125" s="2"/>
      <c r="BD125" s="2"/>
      <c r="BE125" s="7">
        <v>0</v>
      </c>
      <c r="BF125" s="4">
        <v>0</v>
      </c>
      <c r="BG125" s="4">
        <v>4</v>
      </c>
      <c r="BH125" s="4">
        <v>0</v>
      </c>
      <c r="BI125" s="2"/>
      <c r="BJ125" s="7">
        <v>0</v>
      </c>
      <c r="BK125" s="2"/>
      <c r="BL125" s="16"/>
      <c r="BM125" s="2"/>
      <c r="BN125" s="2"/>
      <c r="BO125" s="4">
        <v>0</v>
      </c>
      <c r="BP125" s="4">
        <v>4</v>
      </c>
      <c r="BQ125" s="4">
        <v>0</v>
      </c>
      <c r="BR125" s="2"/>
      <c r="BS125" s="2"/>
      <c r="BT125" s="6">
        <v>4</v>
      </c>
      <c r="BU125" s="2"/>
      <c r="BV125" s="2"/>
      <c r="BW125" s="16"/>
      <c r="BX125" s="4">
        <v>4</v>
      </c>
      <c r="BY125" s="4">
        <v>4</v>
      </c>
      <c r="BZ125" s="4">
        <v>100</v>
      </c>
      <c r="CA125" s="2"/>
      <c r="CB125" s="2"/>
      <c r="CC125" s="16"/>
      <c r="CD125" s="16"/>
      <c r="CE125" s="6">
        <v>4</v>
      </c>
      <c r="CF125" s="2"/>
      <c r="CG125" s="4">
        <v>4</v>
      </c>
      <c r="CH125" s="4">
        <v>4</v>
      </c>
      <c r="CI125" s="4">
        <v>100</v>
      </c>
      <c r="CJ125" s="2"/>
      <c r="CK125" s="7">
        <v>0</v>
      </c>
      <c r="CL125" s="16"/>
      <c r="CM125" s="2"/>
      <c r="CN125" s="2"/>
      <c r="CO125" s="16"/>
      <c r="CP125" s="4">
        <v>0</v>
      </c>
      <c r="CQ125" s="4">
        <v>4</v>
      </c>
      <c r="CR125" s="4">
        <v>0</v>
      </c>
      <c r="CS125" s="3">
        <v>12</v>
      </c>
      <c r="CT125" s="3">
        <v>30</v>
      </c>
      <c r="CU125" s="3">
        <v>40</v>
      </c>
      <c r="CV125" s="16"/>
      <c r="CW125" s="2"/>
      <c r="CX125" s="16"/>
      <c r="CY125" s="7">
        <v>0</v>
      </c>
      <c r="CZ125" s="2"/>
      <c r="DA125" s="2"/>
      <c r="DB125" s="4">
        <v>0</v>
      </c>
      <c r="DC125" s="4">
        <v>4</v>
      </c>
      <c r="DD125" s="4">
        <v>0</v>
      </c>
      <c r="DE125" s="16"/>
      <c r="DF125" s="2"/>
      <c r="DG125" s="6">
        <v>4</v>
      </c>
      <c r="DH125" s="2"/>
      <c r="DI125" s="2"/>
      <c r="DJ125" s="2"/>
      <c r="DK125" s="4">
        <v>4</v>
      </c>
      <c r="DL125" s="4">
        <v>4</v>
      </c>
      <c r="DM125" s="4">
        <v>100</v>
      </c>
      <c r="DN125" s="6">
        <v>6</v>
      </c>
      <c r="DO125" s="16"/>
      <c r="DP125" s="2"/>
      <c r="DQ125" s="2"/>
      <c r="DR125" s="2"/>
      <c r="DS125" s="16"/>
      <c r="DT125" s="4">
        <v>6</v>
      </c>
      <c r="DU125" s="4">
        <v>6</v>
      </c>
      <c r="DV125" s="4">
        <v>100</v>
      </c>
      <c r="DW125" s="2"/>
      <c r="DX125" s="16"/>
      <c r="DY125" s="2"/>
      <c r="DZ125" s="16"/>
      <c r="EA125" s="2"/>
      <c r="EB125" s="8">
        <v>3</v>
      </c>
      <c r="EC125" s="4">
        <v>3</v>
      </c>
      <c r="ED125" s="4">
        <v>6</v>
      </c>
      <c r="EE125" s="4">
        <v>50</v>
      </c>
      <c r="EF125" s="16"/>
      <c r="EG125" s="16"/>
      <c r="EH125" s="8">
        <v>1</v>
      </c>
      <c r="EI125" s="2"/>
      <c r="EJ125" s="2"/>
      <c r="EK125" s="2"/>
      <c r="EL125" s="4">
        <v>1</v>
      </c>
      <c r="EM125" s="4">
        <v>6</v>
      </c>
      <c r="EN125" s="4">
        <v>16.670000000000002</v>
      </c>
      <c r="EO125" s="2"/>
      <c r="EP125" s="2"/>
      <c r="EQ125" s="6">
        <v>6</v>
      </c>
      <c r="ER125" s="16"/>
      <c r="ES125" s="2"/>
      <c r="ET125" s="2"/>
      <c r="EU125" s="4">
        <v>6</v>
      </c>
      <c r="EV125" s="4">
        <v>6</v>
      </c>
      <c r="EW125" s="4">
        <v>100</v>
      </c>
      <c r="EX125" s="16"/>
      <c r="EY125" s="2"/>
      <c r="EZ125" s="2"/>
      <c r="FA125" s="2"/>
      <c r="FB125" s="6">
        <v>6</v>
      </c>
      <c r="FC125" s="2"/>
      <c r="FD125" s="4">
        <v>6</v>
      </c>
      <c r="FE125" s="4">
        <v>6</v>
      </c>
      <c r="FF125" s="4">
        <v>100</v>
      </c>
      <c r="FG125" s="3">
        <v>26</v>
      </c>
      <c r="FH125" s="3">
        <v>38</v>
      </c>
      <c r="FI125" s="3">
        <v>68.42</v>
      </c>
      <c r="FJ125" s="6">
        <v>2</v>
      </c>
      <c r="FK125" s="2"/>
      <c r="FL125" s="2"/>
      <c r="FM125" s="2"/>
      <c r="FN125" s="2"/>
      <c r="FO125" s="2"/>
      <c r="FP125" s="16"/>
      <c r="FQ125" s="16"/>
      <c r="FR125" s="2"/>
      <c r="FS125" s="2"/>
      <c r="FT125" s="4">
        <v>2</v>
      </c>
      <c r="FU125" s="4">
        <v>2</v>
      </c>
      <c r="FV125" s="4">
        <v>100</v>
      </c>
      <c r="FW125" s="16"/>
      <c r="FX125" s="2"/>
      <c r="FY125" s="7">
        <v>0</v>
      </c>
      <c r="FZ125" s="2"/>
      <c r="GA125" s="2"/>
      <c r="GB125" s="2"/>
      <c r="GC125" s="2"/>
      <c r="GD125" s="16"/>
      <c r="GE125" s="2"/>
      <c r="GF125" s="2"/>
      <c r="GG125" s="4">
        <v>0</v>
      </c>
      <c r="GH125" s="4">
        <v>4</v>
      </c>
      <c r="GI125" s="4">
        <v>0</v>
      </c>
      <c r="GJ125" s="2"/>
      <c r="GK125" s="2"/>
      <c r="GL125" s="2"/>
      <c r="GM125" s="2"/>
      <c r="GN125" s="6">
        <v>4</v>
      </c>
      <c r="GO125" s="2"/>
      <c r="GP125" s="2"/>
      <c r="GQ125" s="16"/>
      <c r="GR125" s="16"/>
      <c r="GS125" s="2"/>
      <c r="GT125" s="4">
        <v>4</v>
      </c>
      <c r="GU125" s="4">
        <v>4</v>
      </c>
      <c r="GV125" s="4">
        <v>100</v>
      </c>
      <c r="GW125" s="2"/>
      <c r="GX125" s="7">
        <v>0</v>
      </c>
      <c r="GY125" s="2"/>
      <c r="GZ125" s="2"/>
      <c r="HA125" s="2"/>
      <c r="HB125" s="2"/>
      <c r="HC125" s="2"/>
      <c r="HD125" s="16"/>
      <c r="HE125" s="16"/>
      <c r="HF125" s="2"/>
      <c r="HG125" s="4">
        <v>0</v>
      </c>
      <c r="HH125" s="4">
        <v>4</v>
      </c>
      <c r="HI125" s="4">
        <v>0</v>
      </c>
      <c r="HJ125" s="2"/>
      <c r="HK125" s="2"/>
      <c r="HL125" s="2"/>
      <c r="HM125" s="2"/>
      <c r="HN125" s="2"/>
      <c r="HO125" s="2"/>
      <c r="HP125" s="2"/>
      <c r="HQ125" s="16"/>
      <c r="HR125" s="2"/>
      <c r="HS125" s="6">
        <v>6</v>
      </c>
      <c r="HT125" s="4">
        <v>6</v>
      </c>
      <c r="HU125" s="4">
        <v>6</v>
      </c>
      <c r="HV125" s="4">
        <v>100</v>
      </c>
      <c r="HW125" s="3">
        <v>12</v>
      </c>
      <c r="HX125" s="3">
        <v>20</v>
      </c>
      <c r="HY125" s="3">
        <v>60</v>
      </c>
      <c r="HZ125" s="2"/>
      <c r="IA125" s="2"/>
      <c r="IB125" s="2"/>
      <c r="IC125" s="16"/>
      <c r="ID125" s="2"/>
      <c r="IE125" s="2"/>
      <c r="IF125" s="2"/>
      <c r="IG125" s="2"/>
      <c r="IH125" s="7">
        <v>0</v>
      </c>
      <c r="II125" s="16"/>
      <c r="IJ125" s="4">
        <v>0</v>
      </c>
      <c r="IK125" s="4">
        <v>2</v>
      </c>
      <c r="IL125" s="4">
        <v>0</v>
      </c>
      <c r="IM125" s="16"/>
      <c r="IN125" s="2"/>
      <c r="IO125" s="6">
        <v>4</v>
      </c>
      <c r="IP125" s="2"/>
      <c r="IQ125" s="2"/>
      <c r="IR125" s="2"/>
      <c r="IS125" s="2"/>
      <c r="IT125" s="2"/>
      <c r="IU125" s="2"/>
      <c r="IV125" s="2"/>
      <c r="IW125" s="4">
        <v>4</v>
      </c>
      <c r="IX125" s="4">
        <v>4</v>
      </c>
      <c r="IY125" s="4">
        <v>100</v>
      </c>
      <c r="IZ125" s="2"/>
      <c r="JA125" s="16"/>
      <c r="JB125" s="2"/>
      <c r="JC125" s="2"/>
      <c r="JD125" s="2"/>
      <c r="JE125" s="2"/>
      <c r="JF125" s="8">
        <v>3</v>
      </c>
      <c r="JG125" s="2"/>
      <c r="JH125" s="2"/>
      <c r="JI125" s="16"/>
      <c r="JJ125" s="4">
        <v>3</v>
      </c>
      <c r="JK125" s="4">
        <v>6</v>
      </c>
      <c r="JL125" s="4">
        <v>50</v>
      </c>
      <c r="JM125" s="3">
        <v>7</v>
      </c>
      <c r="JN125" s="3">
        <v>12</v>
      </c>
      <c r="JO125" s="3">
        <v>58.33</v>
      </c>
      <c r="JP125" s="1">
        <v>57</v>
      </c>
      <c r="JQ125" s="1">
        <v>100</v>
      </c>
      <c r="JR125" s="1">
        <v>57</v>
      </c>
    </row>
    <row r="126" spans="1:278" ht="16.350000000000001" customHeight="1" x14ac:dyDescent="0.25">
      <c r="A126" s="1">
        <v>2117</v>
      </c>
      <c r="B126" s="2" t="s">
        <v>876</v>
      </c>
      <c r="C126" s="2" t="s">
        <v>67</v>
      </c>
      <c r="D126" s="2" t="s">
        <v>120</v>
      </c>
      <c r="E126" s="2" t="s">
        <v>2108</v>
      </c>
      <c r="F126" s="2" t="s">
        <v>1990</v>
      </c>
      <c r="G126" s="16"/>
      <c r="H126" s="2"/>
      <c r="I126" s="6">
        <v>2</v>
      </c>
      <c r="J126" s="2"/>
      <c r="K126" s="2"/>
      <c r="L126" s="2"/>
      <c r="M126" s="4">
        <v>2</v>
      </c>
      <c r="N126" s="4">
        <v>2</v>
      </c>
      <c r="O126" s="4">
        <v>100</v>
      </c>
      <c r="P126" s="2"/>
      <c r="Q126" s="16"/>
      <c r="R126" s="2"/>
      <c r="S126" s="16"/>
      <c r="T126" s="2"/>
      <c r="U126" s="7">
        <v>0</v>
      </c>
      <c r="V126" s="4">
        <v>0</v>
      </c>
      <c r="W126" s="4">
        <v>2</v>
      </c>
      <c r="X126" s="4">
        <v>0</v>
      </c>
      <c r="Y126" s="2"/>
      <c r="Z126" s="6">
        <v>2</v>
      </c>
      <c r="AA126" s="16"/>
      <c r="AB126" s="2"/>
      <c r="AC126" s="2"/>
      <c r="AD126" s="16"/>
      <c r="AE126" s="4">
        <v>2</v>
      </c>
      <c r="AF126" s="4">
        <v>2</v>
      </c>
      <c r="AG126" s="4">
        <v>100</v>
      </c>
      <c r="AH126" s="2"/>
      <c r="AI126" s="16"/>
      <c r="AJ126" s="6">
        <v>2</v>
      </c>
      <c r="AK126" s="2"/>
      <c r="AL126" s="16"/>
      <c r="AM126" s="2"/>
      <c r="AN126" s="4">
        <v>2</v>
      </c>
      <c r="AO126" s="4">
        <v>2</v>
      </c>
      <c r="AP126" s="4">
        <v>100</v>
      </c>
      <c r="AQ126" s="2"/>
      <c r="AR126" s="7">
        <v>0</v>
      </c>
      <c r="AS126" s="2"/>
      <c r="AT126" s="2"/>
      <c r="AU126" s="2"/>
      <c r="AV126" s="16"/>
      <c r="AW126" s="4">
        <v>0</v>
      </c>
      <c r="AX126" s="4">
        <v>2</v>
      </c>
      <c r="AY126" s="4">
        <v>0</v>
      </c>
      <c r="AZ126" s="2"/>
      <c r="BA126" s="7">
        <v>0</v>
      </c>
      <c r="BB126" s="16"/>
      <c r="BC126" s="16"/>
      <c r="BD126" s="2"/>
      <c r="BE126" s="2"/>
      <c r="BF126" s="4">
        <v>0</v>
      </c>
      <c r="BG126" s="4">
        <v>4</v>
      </c>
      <c r="BH126" s="4">
        <v>0</v>
      </c>
      <c r="BI126" s="6">
        <v>4</v>
      </c>
      <c r="BJ126" s="2"/>
      <c r="BK126" s="2"/>
      <c r="BL126" s="16"/>
      <c r="BM126" s="2"/>
      <c r="BN126" s="16"/>
      <c r="BO126" s="4">
        <v>4</v>
      </c>
      <c r="BP126" s="4">
        <v>4</v>
      </c>
      <c r="BQ126" s="4">
        <v>100</v>
      </c>
      <c r="BR126" s="16"/>
      <c r="BS126" s="2"/>
      <c r="BT126" s="2"/>
      <c r="BU126" s="7">
        <v>0</v>
      </c>
      <c r="BV126" s="2"/>
      <c r="BW126" s="2"/>
      <c r="BX126" s="4">
        <v>0</v>
      </c>
      <c r="BY126" s="4">
        <v>4</v>
      </c>
      <c r="BZ126" s="4">
        <v>0</v>
      </c>
      <c r="CA126" s="2"/>
      <c r="CB126" s="7">
        <v>0</v>
      </c>
      <c r="CC126" s="2"/>
      <c r="CD126" s="2"/>
      <c r="CE126" s="2"/>
      <c r="CF126" s="2"/>
      <c r="CG126" s="4">
        <v>0</v>
      </c>
      <c r="CH126" s="4">
        <v>4</v>
      </c>
      <c r="CI126" s="4">
        <v>0</v>
      </c>
      <c r="CJ126" s="16"/>
      <c r="CK126" s="2"/>
      <c r="CL126" s="2"/>
      <c r="CM126" s="6">
        <v>4</v>
      </c>
      <c r="CN126" s="2"/>
      <c r="CO126" s="2"/>
      <c r="CP126" s="4">
        <v>4</v>
      </c>
      <c r="CQ126" s="4">
        <v>4</v>
      </c>
      <c r="CR126" s="4">
        <v>100</v>
      </c>
      <c r="CS126" s="3">
        <v>14</v>
      </c>
      <c r="CT126" s="3">
        <v>30</v>
      </c>
      <c r="CU126" s="3">
        <v>46.67</v>
      </c>
      <c r="CV126" s="2"/>
      <c r="CW126" s="16"/>
      <c r="CX126" s="2"/>
      <c r="CY126" s="6">
        <v>4</v>
      </c>
      <c r="CZ126" s="2"/>
      <c r="DA126" s="16"/>
      <c r="DB126" s="4">
        <v>4</v>
      </c>
      <c r="DC126" s="4">
        <v>4</v>
      </c>
      <c r="DD126" s="4">
        <v>100</v>
      </c>
      <c r="DE126" s="2"/>
      <c r="DF126" s="2"/>
      <c r="DG126" s="6">
        <v>4</v>
      </c>
      <c r="DH126" s="16"/>
      <c r="DI126" s="16"/>
      <c r="DJ126" s="2"/>
      <c r="DK126" s="4">
        <v>4</v>
      </c>
      <c r="DL126" s="4">
        <v>4</v>
      </c>
      <c r="DM126" s="4">
        <v>100</v>
      </c>
      <c r="DN126" s="16"/>
      <c r="DO126" s="2"/>
      <c r="DP126" s="7">
        <v>0</v>
      </c>
      <c r="DQ126" s="2"/>
      <c r="DR126" s="2"/>
      <c r="DS126" s="2"/>
      <c r="DT126" s="4">
        <v>0</v>
      </c>
      <c r="DU126" s="4">
        <v>6</v>
      </c>
      <c r="DV126" s="4">
        <v>0</v>
      </c>
      <c r="DW126" s="2"/>
      <c r="DX126" s="16"/>
      <c r="DY126" s="8">
        <v>3</v>
      </c>
      <c r="DZ126" s="2"/>
      <c r="EA126" s="2"/>
      <c r="EB126" s="16"/>
      <c r="EC126" s="4">
        <v>3</v>
      </c>
      <c r="ED126" s="4">
        <v>6</v>
      </c>
      <c r="EE126" s="4">
        <v>50</v>
      </c>
      <c r="EF126" s="16"/>
      <c r="EG126" s="6">
        <v>6</v>
      </c>
      <c r="EH126" s="2"/>
      <c r="EI126" s="2"/>
      <c r="EJ126" s="2"/>
      <c r="EK126" s="2"/>
      <c r="EL126" s="4">
        <v>6</v>
      </c>
      <c r="EM126" s="4">
        <v>6</v>
      </c>
      <c r="EN126" s="4">
        <v>100</v>
      </c>
      <c r="EO126" s="2"/>
      <c r="EP126" s="16"/>
      <c r="EQ126" s="2"/>
      <c r="ER126" s="6">
        <v>6</v>
      </c>
      <c r="ES126" s="2"/>
      <c r="ET126" s="2"/>
      <c r="EU126" s="4">
        <v>6</v>
      </c>
      <c r="EV126" s="4">
        <v>6</v>
      </c>
      <c r="EW126" s="4">
        <v>100</v>
      </c>
      <c r="EX126" s="6">
        <v>6</v>
      </c>
      <c r="EY126" s="2"/>
      <c r="EZ126" s="16"/>
      <c r="FA126" s="2"/>
      <c r="FB126" s="2"/>
      <c r="FC126" s="2"/>
      <c r="FD126" s="4">
        <v>6</v>
      </c>
      <c r="FE126" s="4">
        <v>6</v>
      </c>
      <c r="FF126" s="4">
        <v>100</v>
      </c>
      <c r="FG126" s="3">
        <v>29</v>
      </c>
      <c r="FH126" s="3">
        <v>38</v>
      </c>
      <c r="FI126" s="3">
        <v>76.319999999999993</v>
      </c>
      <c r="FJ126" s="2"/>
      <c r="FK126" s="2"/>
      <c r="FL126" s="2"/>
      <c r="FM126" s="16"/>
      <c r="FN126" s="6">
        <v>2</v>
      </c>
      <c r="FO126" s="2"/>
      <c r="FP126" s="2"/>
      <c r="FQ126" s="2"/>
      <c r="FR126" s="2"/>
      <c r="FS126" s="16"/>
      <c r="FT126" s="4">
        <v>2</v>
      </c>
      <c r="FU126" s="4">
        <v>2</v>
      </c>
      <c r="FV126" s="4">
        <v>100</v>
      </c>
      <c r="FW126" s="2"/>
      <c r="FX126" s="2"/>
      <c r="FY126" s="2"/>
      <c r="FZ126" s="2"/>
      <c r="GA126" s="2"/>
      <c r="GB126" s="2"/>
      <c r="GC126" s="2"/>
      <c r="GD126" s="7">
        <v>0</v>
      </c>
      <c r="GE126" s="2"/>
      <c r="GF126" s="16"/>
      <c r="GG126" s="4">
        <v>0</v>
      </c>
      <c r="GH126" s="4">
        <v>4</v>
      </c>
      <c r="GI126" s="4">
        <v>0</v>
      </c>
      <c r="GJ126" s="2"/>
      <c r="GK126" s="16"/>
      <c r="GL126" s="2"/>
      <c r="GM126" s="2"/>
      <c r="GN126" s="16"/>
      <c r="GO126" s="7">
        <v>0</v>
      </c>
      <c r="GP126" s="2"/>
      <c r="GQ126" s="2"/>
      <c r="GR126" s="2"/>
      <c r="GS126" s="2"/>
      <c r="GT126" s="4">
        <v>0</v>
      </c>
      <c r="GU126" s="4">
        <v>4</v>
      </c>
      <c r="GV126" s="4">
        <v>0</v>
      </c>
      <c r="GW126" s="2"/>
      <c r="GX126" s="2"/>
      <c r="GY126" s="16"/>
      <c r="GZ126" s="2"/>
      <c r="HA126" s="2"/>
      <c r="HB126" s="2"/>
      <c r="HC126" s="2"/>
      <c r="HD126" s="6">
        <v>4</v>
      </c>
      <c r="HE126" s="2"/>
      <c r="HF126" s="2"/>
      <c r="HG126" s="4">
        <v>4</v>
      </c>
      <c r="HH126" s="4">
        <v>4</v>
      </c>
      <c r="HI126" s="4">
        <v>100</v>
      </c>
      <c r="HJ126" s="16"/>
      <c r="HK126" s="2"/>
      <c r="HL126" s="2"/>
      <c r="HM126" s="2"/>
      <c r="HN126" s="6">
        <v>6</v>
      </c>
      <c r="HO126" s="2"/>
      <c r="HP126" s="2"/>
      <c r="HQ126" s="2"/>
      <c r="HR126" s="2"/>
      <c r="HS126" s="2"/>
      <c r="HT126" s="4">
        <v>6</v>
      </c>
      <c r="HU126" s="4">
        <v>6</v>
      </c>
      <c r="HV126" s="4">
        <v>100</v>
      </c>
      <c r="HW126" s="3">
        <v>12</v>
      </c>
      <c r="HX126" s="3">
        <v>20</v>
      </c>
      <c r="HY126" s="3">
        <v>60</v>
      </c>
      <c r="HZ126" s="2"/>
      <c r="IA126" s="16"/>
      <c r="IB126" s="2"/>
      <c r="IC126" s="2"/>
      <c r="ID126" s="2"/>
      <c r="IE126" s="2"/>
      <c r="IF126" s="2"/>
      <c r="IG126" s="6">
        <v>2</v>
      </c>
      <c r="IH126" s="16"/>
      <c r="II126" s="2"/>
      <c r="IJ126" s="4">
        <v>2</v>
      </c>
      <c r="IK126" s="4">
        <v>2</v>
      </c>
      <c r="IL126" s="4">
        <v>100</v>
      </c>
      <c r="IM126" s="2"/>
      <c r="IN126" s="2"/>
      <c r="IO126" s="2"/>
      <c r="IP126" s="2"/>
      <c r="IQ126" s="2"/>
      <c r="IR126" s="7">
        <v>0</v>
      </c>
      <c r="IS126" s="2"/>
      <c r="IT126" s="16"/>
      <c r="IU126" s="2"/>
      <c r="IV126" s="16"/>
      <c r="IW126" s="4">
        <v>0</v>
      </c>
      <c r="IX126" s="4">
        <v>4</v>
      </c>
      <c r="IY126" s="4">
        <v>0</v>
      </c>
      <c r="IZ126" s="2"/>
      <c r="JA126" s="2"/>
      <c r="JB126" s="2"/>
      <c r="JC126" s="16"/>
      <c r="JD126" s="2"/>
      <c r="JE126" s="7">
        <v>0</v>
      </c>
      <c r="JF126" s="2"/>
      <c r="JG126" s="2"/>
      <c r="JH126" s="16"/>
      <c r="JI126" s="2"/>
      <c r="JJ126" s="4">
        <v>0</v>
      </c>
      <c r="JK126" s="4">
        <v>6</v>
      </c>
      <c r="JL126" s="4">
        <v>0</v>
      </c>
      <c r="JM126" s="3">
        <v>2</v>
      </c>
      <c r="JN126" s="3">
        <v>12</v>
      </c>
      <c r="JO126" s="3">
        <v>16.670000000000002</v>
      </c>
      <c r="JP126" s="1">
        <v>57</v>
      </c>
      <c r="JQ126" s="1">
        <v>100</v>
      </c>
      <c r="JR126" s="1">
        <v>57</v>
      </c>
    </row>
    <row r="127" spans="1:278" ht="16.350000000000001" customHeight="1" x14ac:dyDescent="0.25">
      <c r="A127" s="1">
        <v>2043</v>
      </c>
      <c r="B127" s="2" t="s">
        <v>909</v>
      </c>
      <c r="C127" s="2" t="s">
        <v>96</v>
      </c>
      <c r="D127" s="2" t="s">
        <v>50</v>
      </c>
      <c r="E127" s="2" t="s">
        <v>2109</v>
      </c>
      <c r="F127" s="2" t="s">
        <v>1973</v>
      </c>
      <c r="G127" s="16"/>
      <c r="H127" s="2"/>
      <c r="I127" s="2"/>
      <c r="J127" s="2"/>
      <c r="K127" s="2"/>
      <c r="L127" s="6">
        <v>2</v>
      </c>
      <c r="M127" s="4">
        <v>2</v>
      </c>
      <c r="N127" s="4">
        <v>2</v>
      </c>
      <c r="O127" s="4">
        <v>100</v>
      </c>
      <c r="P127" s="16"/>
      <c r="Q127" s="7">
        <v>0</v>
      </c>
      <c r="R127" s="2"/>
      <c r="S127" s="2"/>
      <c r="T127" s="2"/>
      <c r="U127" s="2"/>
      <c r="V127" s="4">
        <v>0</v>
      </c>
      <c r="W127" s="4">
        <v>2</v>
      </c>
      <c r="X127" s="4">
        <v>0</v>
      </c>
      <c r="Y127" s="6">
        <v>2</v>
      </c>
      <c r="Z127" s="2"/>
      <c r="AA127" s="2"/>
      <c r="AB127" s="16"/>
      <c r="AC127" s="2"/>
      <c r="AD127" s="2"/>
      <c r="AE127" s="4">
        <v>2</v>
      </c>
      <c r="AF127" s="4">
        <v>2</v>
      </c>
      <c r="AG127" s="4">
        <v>100</v>
      </c>
      <c r="AH127" s="16"/>
      <c r="AI127" s="2"/>
      <c r="AJ127" s="2"/>
      <c r="AK127" s="2"/>
      <c r="AL127" s="2"/>
      <c r="AM127" s="6">
        <v>2</v>
      </c>
      <c r="AN127" s="4">
        <v>2</v>
      </c>
      <c r="AO127" s="4">
        <v>2</v>
      </c>
      <c r="AP127" s="4">
        <v>100</v>
      </c>
      <c r="AQ127" s="16"/>
      <c r="AR127" s="16"/>
      <c r="AS127" s="2"/>
      <c r="AT127" s="2"/>
      <c r="AU127" s="2"/>
      <c r="AV127" s="7">
        <v>0</v>
      </c>
      <c r="AW127" s="4">
        <v>0</v>
      </c>
      <c r="AX127" s="4">
        <v>2</v>
      </c>
      <c r="AY127" s="4">
        <v>0</v>
      </c>
      <c r="AZ127" s="7">
        <v>0</v>
      </c>
      <c r="BA127" s="2"/>
      <c r="BB127" s="2"/>
      <c r="BC127" s="2"/>
      <c r="BD127" s="2"/>
      <c r="BE127" s="2"/>
      <c r="BF127" s="4">
        <v>0</v>
      </c>
      <c r="BG127" s="4">
        <v>4</v>
      </c>
      <c r="BH127" s="4">
        <v>0</v>
      </c>
      <c r="BI127" s="2"/>
      <c r="BJ127" s="2"/>
      <c r="BK127" s="7">
        <v>0</v>
      </c>
      <c r="BL127" s="16"/>
      <c r="BM127" s="16"/>
      <c r="BN127" s="2"/>
      <c r="BO127" s="4">
        <v>0</v>
      </c>
      <c r="BP127" s="4">
        <v>4</v>
      </c>
      <c r="BQ127" s="4">
        <v>0</v>
      </c>
      <c r="BR127" s="16"/>
      <c r="BS127" s="2"/>
      <c r="BT127" s="2"/>
      <c r="BU127" s="2"/>
      <c r="BV127" s="6">
        <v>4</v>
      </c>
      <c r="BW127" s="2"/>
      <c r="BX127" s="4">
        <v>4</v>
      </c>
      <c r="BY127" s="4">
        <v>4</v>
      </c>
      <c r="BZ127" s="4">
        <v>100</v>
      </c>
      <c r="CA127" s="2"/>
      <c r="CB127" s="6">
        <v>4</v>
      </c>
      <c r="CC127" s="16"/>
      <c r="CD127" s="2"/>
      <c r="CE127" s="2"/>
      <c r="CF127" s="2"/>
      <c r="CG127" s="4">
        <v>4</v>
      </c>
      <c r="CH127" s="4">
        <v>4</v>
      </c>
      <c r="CI127" s="4">
        <v>100</v>
      </c>
      <c r="CJ127" s="2"/>
      <c r="CK127" s="7">
        <v>0</v>
      </c>
      <c r="CL127" s="2"/>
      <c r="CM127" s="2"/>
      <c r="CN127" s="16"/>
      <c r="CO127" s="16"/>
      <c r="CP127" s="4">
        <v>0</v>
      </c>
      <c r="CQ127" s="4">
        <v>4</v>
      </c>
      <c r="CR127" s="4">
        <v>0</v>
      </c>
      <c r="CS127" s="3">
        <v>14</v>
      </c>
      <c r="CT127" s="3">
        <v>30</v>
      </c>
      <c r="CU127" s="3">
        <v>46.67</v>
      </c>
      <c r="CV127" s="2"/>
      <c r="CW127" s="2"/>
      <c r="CX127" s="2"/>
      <c r="CY127" s="2"/>
      <c r="CZ127" s="16"/>
      <c r="DA127" s="7">
        <v>0</v>
      </c>
      <c r="DB127" s="4">
        <v>0</v>
      </c>
      <c r="DC127" s="4">
        <v>4</v>
      </c>
      <c r="DD127" s="4">
        <v>0</v>
      </c>
      <c r="DE127" s="16"/>
      <c r="DF127" s="2"/>
      <c r="DG127" s="2"/>
      <c r="DH127" s="6">
        <v>4</v>
      </c>
      <c r="DI127" s="16"/>
      <c r="DJ127" s="2"/>
      <c r="DK127" s="4">
        <v>4</v>
      </c>
      <c r="DL127" s="4">
        <v>4</v>
      </c>
      <c r="DM127" s="4">
        <v>100</v>
      </c>
      <c r="DN127" s="2"/>
      <c r="DO127" s="2"/>
      <c r="DP127" s="2"/>
      <c r="DQ127" s="16"/>
      <c r="DR127" s="6">
        <v>6</v>
      </c>
      <c r="DS127" s="16"/>
      <c r="DT127" s="4">
        <v>6</v>
      </c>
      <c r="DU127" s="4">
        <v>6</v>
      </c>
      <c r="DV127" s="4">
        <v>100</v>
      </c>
      <c r="DW127" s="2"/>
      <c r="DX127" s="2"/>
      <c r="DY127" s="2"/>
      <c r="DZ127" s="2"/>
      <c r="EA127" s="16"/>
      <c r="EB127" s="6">
        <v>6</v>
      </c>
      <c r="EC127" s="4">
        <v>6</v>
      </c>
      <c r="ED127" s="4">
        <v>6</v>
      </c>
      <c r="EE127" s="4">
        <v>100</v>
      </c>
      <c r="EF127" s="8">
        <v>4</v>
      </c>
      <c r="EG127" s="16"/>
      <c r="EH127" s="2"/>
      <c r="EI127" s="16"/>
      <c r="EJ127" s="2"/>
      <c r="EK127" s="2"/>
      <c r="EL127" s="4">
        <v>4</v>
      </c>
      <c r="EM127" s="4">
        <v>6</v>
      </c>
      <c r="EN127" s="4">
        <v>66.67</v>
      </c>
      <c r="EO127" s="16"/>
      <c r="EP127" s="7">
        <v>0</v>
      </c>
      <c r="EQ127" s="2"/>
      <c r="ER127" s="16"/>
      <c r="ES127" s="2"/>
      <c r="ET127" s="2"/>
      <c r="EU127" s="4">
        <v>0</v>
      </c>
      <c r="EV127" s="4">
        <v>6</v>
      </c>
      <c r="EW127" s="4">
        <v>0</v>
      </c>
      <c r="EX127" s="2"/>
      <c r="EY127" s="16"/>
      <c r="EZ127" s="2"/>
      <c r="FA127" s="6">
        <v>6</v>
      </c>
      <c r="FB127" s="2"/>
      <c r="FC127" s="2"/>
      <c r="FD127" s="4">
        <v>6</v>
      </c>
      <c r="FE127" s="4">
        <v>6</v>
      </c>
      <c r="FF127" s="4">
        <v>100</v>
      </c>
      <c r="FG127" s="3">
        <v>26</v>
      </c>
      <c r="FH127" s="3">
        <v>38</v>
      </c>
      <c r="FI127" s="3">
        <v>68.42</v>
      </c>
      <c r="FJ127" s="2"/>
      <c r="FK127" s="2"/>
      <c r="FL127" s="2"/>
      <c r="FM127" s="2"/>
      <c r="FN127" s="2"/>
      <c r="FO127" s="6">
        <v>2</v>
      </c>
      <c r="FP127" s="16"/>
      <c r="FQ127" s="2"/>
      <c r="FR127" s="16"/>
      <c r="FS127" s="2"/>
      <c r="FT127" s="4">
        <v>2</v>
      </c>
      <c r="FU127" s="4">
        <v>2</v>
      </c>
      <c r="FV127" s="4">
        <v>100</v>
      </c>
      <c r="FW127" s="2"/>
      <c r="FX127" s="2"/>
      <c r="FY127" s="2"/>
      <c r="FZ127" s="16"/>
      <c r="GA127" s="7">
        <v>0</v>
      </c>
      <c r="GB127" s="2"/>
      <c r="GC127" s="2"/>
      <c r="GD127" s="2"/>
      <c r="GE127" s="2"/>
      <c r="GF127" s="2"/>
      <c r="GG127" s="4">
        <v>0</v>
      </c>
      <c r="GH127" s="4">
        <v>4</v>
      </c>
      <c r="GI127" s="4">
        <v>0</v>
      </c>
      <c r="GJ127" s="2"/>
      <c r="GK127" s="16"/>
      <c r="GL127" s="2"/>
      <c r="GM127" s="2"/>
      <c r="GN127" s="7">
        <v>0</v>
      </c>
      <c r="GO127" s="2"/>
      <c r="GP127" s="2"/>
      <c r="GQ127" s="2"/>
      <c r="GR127" s="2"/>
      <c r="GS127" s="16"/>
      <c r="GT127" s="4">
        <v>0</v>
      </c>
      <c r="GU127" s="4">
        <v>4</v>
      </c>
      <c r="GV127" s="4">
        <v>0</v>
      </c>
      <c r="GW127" s="2"/>
      <c r="GX127" s="2"/>
      <c r="GY127" s="2"/>
      <c r="GZ127" s="2"/>
      <c r="HA127" s="2"/>
      <c r="HB127" s="2"/>
      <c r="HC127" s="7">
        <v>0</v>
      </c>
      <c r="HD127" s="16"/>
      <c r="HE127" s="2"/>
      <c r="HF127" s="16"/>
      <c r="HG127" s="4">
        <v>0</v>
      </c>
      <c r="HH127" s="4">
        <v>4</v>
      </c>
      <c r="HI127" s="4">
        <v>0</v>
      </c>
      <c r="HJ127" s="2"/>
      <c r="HK127" s="2"/>
      <c r="HL127" s="2"/>
      <c r="HM127" s="2"/>
      <c r="HN127" s="2"/>
      <c r="HO127" s="2"/>
      <c r="HP127" s="16"/>
      <c r="HQ127" s="2"/>
      <c r="HR127" s="6">
        <v>6</v>
      </c>
      <c r="HS127" s="2"/>
      <c r="HT127" s="4">
        <v>6</v>
      </c>
      <c r="HU127" s="4">
        <v>6</v>
      </c>
      <c r="HV127" s="4">
        <v>100</v>
      </c>
      <c r="HW127" s="3">
        <v>8</v>
      </c>
      <c r="HX127" s="3">
        <v>20</v>
      </c>
      <c r="HY127" s="3">
        <v>40</v>
      </c>
      <c r="HZ127" s="2"/>
      <c r="IA127" s="2"/>
      <c r="IB127" s="16"/>
      <c r="IC127" s="2"/>
      <c r="ID127" s="16"/>
      <c r="IE127" s="2"/>
      <c r="IF127" s="2"/>
      <c r="IG127" s="2"/>
      <c r="IH127" s="7">
        <v>0</v>
      </c>
      <c r="II127" s="2"/>
      <c r="IJ127" s="4">
        <v>0</v>
      </c>
      <c r="IK127" s="4">
        <v>2</v>
      </c>
      <c r="IL127" s="4">
        <v>0</v>
      </c>
      <c r="IM127" s="2"/>
      <c r="IN127" s="2"/>
      <c r="IO127" s="2"/>
      <c r="IP127" s="2"/>
      <c r="IQ127" s="6">
        <v>4</v>
      </c>
      <c r="IR127" s="16"/>
      <c r="IS127" s="2"/>
      <c r="IT127" s="2"/>
      <c r="IU127" s="2"/>
      <c r="IV127" s="2"/>
      <c r="IW127" s="4">
        <v>4</v>
      </c>
      <c r="IX127" s="4">
        <v>4</v>
      </c>
      <c r="IY127" s="4">
        <v>100</v>
      </c>
      <c r="IZ127" s="2"/>
      <c r="JA127" s="2"/>
      <c r="JB127" s="2"/>
      <c r="JC127" s="7">
        <v>0</v>
      </c>
      <c r="JD127" s="2"/>
      <c r="JE127" s="16"/>
      <c r="JF127" s="2"/>
      <c r="JG127" s="2"/>
      <c r="JH127" s="2"/>
      <c r="JI127" s="2"/>
      <c r="JJ127" s="4">
        <v>0</v>
      </c>
      <c r="JK127" s="4">
        <v>6</v>
      </c>
      <c r="JL127" s="4">
        <v>0</v>
      </c>
      <c r="JM127" s="3">
        <v>4</v>
      </c>
      <c r="JN127" s="3">
        <v>12</v>
      </c>
      <c r="JO127" s="3">
        <v>33.33</v>
      </c>
      <c r="JP127" s="1">
        <v>52</v>
      </c>
      <c r="JQ127" s="1">
        <v>100</v>
      </c>
      <c r="JR127" s="1">
        <v>52</v>
      </c>
    </row>
    <row r="128" spans="1:278" ht="16.350000000000001" customHeight="1" x14ac:dyDescent="0.25">
      <c r="A128" s="1">
        <v>1920</v>
      </c>
      <c r="B128" s="2" t="s">
        <v>958</v>
      </c>
      <c r="C128" s="2" t="s">
        <v>959</v>
      </c>
      <c r="D128" s="2" t="s">
        <v>87</v>
      </c>
      <c r="E128" s="2" t="s">
        <v>2110</v>
      </c>
      <c r="F128" s="2" t="s">
        <v>1959</v>
      </c>
      <c r="G128" s="2"/>
      <c r="H128" s="7">
        <v>0</v>
      </c>
      <c r="I128" s="2"/>
      <c r="J128" s="2"/>
      <c r="K128" s="16"/>
      <c r="L128" s="16"/>
      <c r="M128" s="4">
        <v>0</v>
      </c>
      <c r="N128" s="4">
        <v>2</v>
      </c>
      <c r="O128" s="4">
        <v>0</v>
      </c>
      <c r="P128" s="2"/>
      <c r="Q128" s="2"/>
      <c r="R128" s="2"/>
      <c r="S128" s="6">
        <v>2</v>
      </c>
      <c r="T128" s="2"/>
      <c r="U128" s="16"/>
      <c r="V128" s="4">
        <v>2</v>
      </c>
      <c r="W128" s="4">
        <v>2</v>
      </c>
      <c r="X128" s="4">
        <v>100</v>
      </c>
      <c r="Y128" s="16"/>
      <c r="Z128" s="2"/>
      <c r="AA128" s="16"/>
      <c r="AB128" s="7">
        <v>0</v>
      </c>
      <c r="AC128" s="2"/>
      <c r="AD128" s="2"/>
      <c r="AE128" s="4">
        <v>0</v>
      </c>
      <c r="AF128" s="4">
        <v>2</v>
      </c>
      <c r="AG128" s="4">
        <v>0</v>
      </c>
      <c r="AH128" s="6">
        <v>2</v>
      </c>
      <c r="AI128" s="2"/>
      <c r="AJ128" s="2"/>
      <c r="AK128" s="16"/>
      <c r="AL128" s="2"/>
      <c r="AM128" s="2"/>
      <c r="AN128" s="4">
        <v>2</v>
      </c>
      <c r="AO128" s="4">
        <v>2</v>
      </c>
      <c r="AP128" s="4">
        <v>100</v>
      </c>
      <c r="AQ128" s="2"/>
      <c r="AR128" s="2"/>
      <c r="AS128" s="16"/>
      <c r="AT128" s="2"/>
      <c r="AU128" s="6">
        <v>2</v>
      </c>
      <c r="AV128" s="2"/>
      <c r="AW128" s="4">
        <v>2</v>
      </c>
      <c r="AX128" s="4">
        <v>2</v>
      </c>
      <c r="AY128" s="4">
        <v>100</v>
      </c>
      <c r="AZ128" s="2"/>
      <c r="BA128" s="2"/>
      <c r="BB128" s="16"/>
      <c r="BC128" s="2"/>
      <c r="BD128" s="7">
        <v>0</v>
      </c>
      <c r="BE128" s="2"/>
      <c r="BF128" s="4">
        <v>0</v>
      </c>
      <c r="BG128" s="4">
        <v>4</v>
      </c>
      <c r="BH128" s="4">
        <v>0</v>
      </c>
      <c r="BI128" s="2"/>
      <c r="BJ128" s="6">
        <v>4</v>
      </c>
      <c r="BK128" s="2"/>
      <c r="BL128" s="16"/>
      <c r="BM128" s="2"/>
      <c r="BN128" s="16"/>
      <c r="BO128" s="4">
        <v>4</v>
      </c>
      <c r="BP128" s="4">
        <v>4</v>
      </c>
      <c r="BQ128" s="4">
        <v>100</v>
      </c>
      <c r="BR128" s="2"/>
      <c r="BS128" s="16"/>
      <c r="BT128" s="16"/>
      <c r="BU128" s="2"/>
      <c r="BV128" s="7">
        <v>0</v>
      </c>
      <c r="BW128" s="2"/>
      <c r="BX128" s="4">
        <v>0</v>
      </c>
      <c r="BY128" s="4">
        <v>4</v>
      </c>
      <c r="BZ128" s="4">
        <v>0</v>
      </c>
      <c r="CA128" s="6">
        <v>4</v>
      </c>
      <c r="CB128" s="2"/>
      <c r="CC128" s="16"/>
      <c r="CD128" s="2"/>
      <c r="CE128" s="16"/>
      <c r="CF128" s="2"/>
      <c r="CG128" s="4">
        <v>4</v>
      </c>
      <c r="CH128" s="4">
        <v>4</v>
      </c>
      <c r="CI128" s="4">
        <v>100</v>
      </c>
      <c r="CJ128" s="16"/>
      <c r="CK128" s="16"/>
      <c r="CL128" s="2"/>
      <c r="CM128" s="2"/>
      <c r="CN128" s="6">
        <v>4</v>
      </c>
      <c r="CO128" s="2"/>
      <c r="CP128" s="4">
        <v>4</v>
      </c>
      <c r="CQ128" s="4">
        <v>4</v>
      </c>
      <c r="CR128" s="4">
        <v>100</v>
      </c>
      <c r="CS128" s="3">
        <v>18</v>
      </c>
      <c r="CT128" s="3">
        <v>30</v>
      </c>
      <c r="CU128" s="3">
        <v>60</v>
      </c>
      <c r="CV128" s="2"/>
      <c r="CW128" s="16"/>
      <c r="CX128" s="2"/>
      <c r="CY128" s="16"/>
      <c r="CZ128" s="7">
        <v>0</v>
      </c>
      <c r="DA128" s="2"/>
      <c r="DB128" s="4">
        <v>0</v>
      </c>
      <c r="DC128" s="4">
        <v>4</v>
      </c>
      <c r="DD128" s="4">
        <v>0</v>
      </c>
      <c r="DE128" s="16"/>
      <c r="DF128" s="2"/>
      <c r="DG128" s="2"/>
      <c r="DH128" s="6">
        <v>4</v>
      </c>
      <c r="DI128" s="2"/>
      <c r="DJ128" s="16"/>
      <c r="DK128" s="4">
        <v>4</v>
      </c>
      <c r="DL128" s="4">
        <v>4</v>
      </c>
      <c r="DM128" s="4">
        <v>100</v>
      </c>
      <c r="DN128" s="6">
        <v>6</v>
      </c>
      <c r="DO128" s="2"/>
      <c r="DP128" s="2"/>
      <c r="DQ128" s="16"/>
      <c r="DR128" s="2"/>
      <c r="DS128" s="2"/>
      <c r="DT128" s="4">
        <v>6</v>
      </c>
      <c r="DU128" s="4">
        <v>6</v>
      </c>
      <c r="DV128" s="4">
        <v>100</v>
      </c>
      <c r="DW128" s="2"/>
      <c r="DX128" s="16"/>
      <c r="DY128" s="2"/>
      <c r="DZ128" s="2"/>
      <c r="EA128" s="8">
        <v>3</v>
      </c>
      <c r="EB128" s="16"/>
      <c r="EC128" s="4">
        <v>3</v>
      </c>
      <c r="ED128" s="4">
        <v>6</v>
      </c>
      <c r="EE128" s="4">
        <v>50</v>
      </c>
      <c r="EF128" s="2"/>
      <c r="EG128" s="2"/>
      <c r="EH128" s="2"/>
      <c r="EI128" s="16"/>
      <c r="EJ128" s="8">
        <v>1</v>
      </c>
      <c r="EK128" s="2"/>
      <c r="EL128" s="4">
        <v>1</v>
      </c>
      <c r="EM128" s="4">
        <v>6</v>
      </c>
      <c r="EN128" s="4">
        <v>16.670000000000002</v>
      </c>
      <c r="EO128" s="7">
        <v>0</v>
      </c>
      <c r="EP128" s="16"/>
      <c r="EQ128" s="2"/>
      <c r="ER128" s="16"/>
      <c r="ES128" s="2"/>
      <c r="ET128" s="2"/>
      <c r="EU128" s="4">
        <v>0</v>
      </c>
      <c r="EV128" s="4">
        <v>6</v>
      </c>
      <c r="EW128" s="4">
        <v>0</v>
      </c>
      <c r="EX128" s="2"/>
      <c r="EY128" s="2"/>
      <c r="EZ128" s="16"/>
      <c r="FA128" s="2"/>
      <c r="FB128" s="2"/>
      <c r="FC128" s="6">
        <v>6</v>
      </c>
      <c r="FD128" s="4">
        <v>6</v>
      </c>
      <c r="FE128" s="4">
        <v>6</v>
      </c>
      <c r="FF128" s="4">
        <v>100</v>
      </c>
      <c r="FG128" s="3">
        <v>20</v>
      </c>
      <c r="FH128" s="3">
        <v>38</v>
      </c>
      <c r="FI128" s="3">
        <v>52.63</v>
      </c>
      <c r="FJ128" s="2"/>
      <c r="FK128" s="2"/>
      <c r="FL128" s="2"/>
      <c r="FM128" s="2"/>
      <c r="FN128" s="2"/>
      <c r="FO128" s="2"/>
      <c r="FP128" s="7">
        <v>0</v>
      </c>
      <c r="FQ128" s="2"/>
      <c r="FR128" s="16"/>
      <c r="FS128" s="16"/>
      <c r="FT128" s="4">
        <v>0</v>
      </c>
      <c r="FU128" s="4">
        <v>2</v>
      </c>
      <c r="FV128" s="4">
        <v>0</v>
      </c>
      <c r="FW128" s="2"/>
      <c r="FX128" s="2"/>
      <c r="FY128" s="7">
        <v>0</v>
      </c>
      <c r="FZ128" s="16"/>
      <c r="GA128" s="2"/>
      <c r="GB128" s="2"/>
      <c r="GC128" s="16"/>
      <c r="GD128" s="2"/>
      <c r="GE128" s="2"/>
      <c r="GF128" s="2"/>
      <c r="GG128" s="4">
        <v>0</v>
      </c>
      <c r="GH128" s="4">
        <v>4</v>
      </c>
      <c r="GI128" s="4">
        <v>0</v>
      </c>
      <c r="GJ128" s="7">
        <v>0</v>
      </c>
      <c r="GK128" s="2"/>
      <c r="GL128" s="16"/>
      <c r="GM128" s="2"/>
      <c r="GN128" s="16"/>
      <c r="GO128" s="2"/>
      <c r="GP128" s="2"/>
      <c r="GQ128" s="2"/>
      <c r="GR128" s="2"/>
      <c r="GS128" s="2"/>
      <c r="GT128" s="4">
        <v>0</v>
      </c>
      <c r="GU128" s="4">
        <v>4</v>
      </c>
      <c r="GV128" s="4">
        <v>0</v>
      </c>
      <c r="GW128" s="2"/>
      <c r="GX128" s="2"/>
      <c r="GY128" s="2"/>
      <c r="GZ128" s="2"/>
      <c r="HA128" s="16"/>
      <c r="HB128" s="7">
        <v>0</v>
      </c>
      <c r="HC128" s="2"/>
      <c r="HD128" s="2"/>
      <c r="HE128" s="2"/>
      <c r="HF128" s="16"/>
      <c r="HG128" s="4">
        <v>0</v>
      </c>
      <c r="HH128" s="4">
        <v>4</v>
      </c>
      <c r="HI128" s="4">
        <v>0</v>
      </c>
      <c r="HJ128" s="6">
        <v>6</v>
      </c>
      <c r="HK128" s="2"/>
      <c r="HL128" s="2"/>
      <c r="HM128" s="2"/>
      <c r="HN128" s="16"/>
      <c r="HO128" s="2"/>
      <c r="HP128" s="2"/>
      <c r="HQ128" s="2"/>
      <c r="HR128" s="16"/>
      <c r="HS128" s="2"/>
      <c r="HT128" s="4">
        <v>6</v>
      </c>
      <c r="HU128" s="4">
        <v>6</v>
      </c>
      <c r="HV128" s="4">
        <v>100</v>
      </c>
      <c r="HW128" s="3">
        <v>6</v>
      </c>
      <c r="HX128" s="3">
        <v>20</v>
      </c>
      <c r="HY128" s="3">
        <v>30</v>
      </c>
      <c r="HZ128" s="2"/>
      <c r="IA128" s="2"/>
      <c r="IB128" s="16"/>
      <c r="IC128" s="2"/>
      <c r="ID128" s="2"/>
      <c r="IE128" s="2"/>
      <c r="IF128" s="2"/>
      <c r="IG128" s="2"/>
      <c r="IH128" s="2"/>
      <c r="II128" s="7">
        <v>0</v>
      </c>
      <c r="IJ128" s="4">
        <v>0</v>
      </c>
      <c r="IK128" s="4">
        <v>2</v>
      </c>
      <c r="IL128" s="4">
        <v>0</v>
      </c>
      <c r="IM128" s="2"/>
      <c r="IN128" s="2"/>
      <c r="IO128" s="16"/>
      <c r="IP128" s="2"/>
      <c r="IQ128" s="16"/>
      <c r="IR128" s="2"/>
      <c r="IS128" s="2"/>
      <c r="IT128" s="2"/>
      <c r="IU128" s="6">
        <v>4</v>
      </c>
      <c r="IV128" s="2"/>
      <c r="IW128" s="4">
        <v>4</v>
      </c>
      <c r="IX128" s="4">
        <v>4</v>
      </c>
      <c r="IY128" s="4">
        <v>100</v>
      </c>
      <c r="IZ128" s="2"/>
      <c r="JA128" s="2"/>
      <c r="JB128" s="6">
        <v>6</v>
      </c>
      <c r="JC128" s="2"/>
      <c r="JD128" s="2"/>
      <c r="JE128" s="2"/>
      <c r="JF128" s="16"/>
      <c r="JG128" s="2"/>
      <c r="JH128" s="16"/>
      <c r="JI128" s="2"/>
      <c r="JJ128" s="4">
        <v>6</v>
      </c>
      <c r="JK128" s="4">
        <v>6</v>
      </c>
      <c r="JL128" s="4">
        <v>100</v>
      </c>
      <c r="JM128" s="3">
        <v>10</v>
      </c>
      <c r="JN128" s="3">
        <v>12</v>
      </c>
      <c r="JO128" s="3">
        <v>83.33</v>
      </c>
      <c r="JP128" s="1">
        <v>54</v>
      </c>
      <c r="JQ128" s="1">
        <v>100</v>
      </c>
      <c r="JR128" s="1">
        <v>54</v>
      </c>
    </row>
    <row r="129" spans="1:278" ht="16.350000000000001" customHeight="1" x14ac:dyDescent="0.25">
      <c r="A129" s="1">
        <v>1914</v>
      </c>
      <c r="B129" s="2" t="s">
        <v>961</v>
      </c>
      <c r="C129" s="2" t="s">
        <v>70</v>
      </c>
      <c r="D129" s="2" t="s">
        <v>125</v>
      </c>
      <c r="E129" s="2" t="s">
        <v>2040</v>
      </c>
      <c r="F129" s="2" t="s">
        <v>1974</v>
      </c>
      <c r="G129" s="16"/>
      <c r="H129" s="2"/>
      <c r="I129" s="7">
        <v>0</v>
      </c>
      <c r="J129" s="16"/>
      <c r="K129" s="2"/>
      <c r="L129" s="2"/>
      <c r="M129" s="4">
        <v>0</v>
      </c>
      <c r="N129" s="4">
        <v>2</v>
      </c>
      <c r="O129" s="4">
        <v>0</v>
      </c>
      <c r="P129" s="16"/>
      <c r="Q129" s="16"/>
      <c r="R129" s="6">
        <v>2</v>
      </c>
      <c r="S129" s="2"/>
      <c r="T129" s="2"/>
      <c r="U129" s="2"/>
      <c r="V129" s="4">
        <v>2</v>
      </c>
      <c r="W129" s="4">
        <v>2</v>
      </c>
      <c r="X129" s="4">
        <v>100</v>
      </c>
      <c r="Y129" s="2"/>
      <c r="Z129" s="6">
        <v>2</v>
      </c>
      <c r="AA129" s="2"/>
      <c r="AB129" s="2"/>
      <c r="AC129" s="2"/>
      <c r="AD129" s="16"/>
      <c r="AE129" s="4">
        <v>2</v>
      </c>
      <c r="AF129" s="4">
        <v>2</v>
      </c>
      <c r="AG129" s="4">
        <v>100</v>
      </c>
      <c r="AH129" s="2"/>
      <c r="AI129" s="6">
        <v>2</v>
      </c>
      <c r="AJ129" s="2"/>
      <c r="AK129" s="2"/>
      <c r="AL129" s="16"/>
      <c r="AM129" s="16"/>
      <c r="AN129" s="4">
        <v>2</v>
      </c>
      <c r="AO129" s="4">
        <v>2</v>
      </c>
      <c r="AP129" s="4">
        <v>100</v>
      </c>
      <c r="AQ129" s="16"/>
      <c r="AR129" s="2"/>
      <c r="AS129" s="6">
        <v>2</v>
      </c>
      <c r="AT129" s="2"/>
      <c r="AU129" s="2"/>
      <c r="AV129" s="16"/>
      <c r="AW129" s="4">
        <v>2</v>
      </c>
      <c r="AX129" s="4">
        <v>2</v>
      </c>
      <c r="AY129" s="4">
        <v>100</v>
      </c>
      <c r="AZ129" s="16"/>
      <c r="BA129" s="16"/>
      <c r="BB129" s="2"/>
      <c r="BC129" s="2"/>
      <c r="BD129" s="2"/>
      <c r="BE129" s="7">
        <v>0</v>
      </c>
      <c r="BF129" s="4">
        <v>0</v>
      </c>
      <c r="BG129" s="4">
        <v>4</v>
      </c>
      <c r="BH129" s="4">
        <v>0</v>
      </c>
      <c r="BI129" s="2"/>
      <c r="BJ129" s="2"/>
      <c r="BK129" s="2"/>
      <c r="BL129" s="2"/>
      <c r="BM129" s="16"/>
      <c r="BN129" s="6">
        <v>4</v>
      </c>
      <c r="BO129" s="4">
        <v>4</v>
      </c>
      <c r="BP129" s="4">
        <v>4</v>
      </c>
      <c r="BQ129" s="4">
        <v>100</v>
      </c>
      <c r="BR129" s="2"/>
      <c r="BS129" s="2"/>
      <c r="BT129" s="2"/>
      <c r="BU129" s="6">
        <v>4</v>
      </c>
      <c r="BV129" s="2"/>
      <c r="BW129" s="2"/>
      <c r="BX129" s="4">
        <v>4</v>
      </c>
      <c r="BY129" s="4">
        <v>4</v>
      </c>
      <c r="BZ129" s="4">
        <v>100</v>
      </c>
      <c r="CA129" s="7">
        <v>0</v>
      </c>
      <c r="CB129" s="2"/>
      <c r="CC129" s="2"/>
      <c r="CD129" s="2"/>
      <c r="CE129" s="16"/>
      <c r="CF129" s="2"/>
      <c r="CG129" s="4">
        <v>0</v>
      </c>
      <c r="CH129" s="4">
        <v>4</v>
      </c>
      <c r="CI129" s="4">
        <v>0</v>
      </c>
      <c r="CJ129" s="2"/>
      <c r="CK129" s="2"/>
      <c r="CL129" s="16"/>
      <c r="CM129" s="2"/>
      <c r="CN129" s="16"/>
      <c r="CO129" s="6">
        <v>4</v>
      </c>
      <c r="CP129" s="4">
        <v>4</v>
      </c>
      <c r="CQ129" s="4">
        <v>4</v>
      </c>
      <c r="CR129" s="4">
        <v>100</v>
      </c>
      <c r="CS129" s="3">
        <v>20</v>
      </c>
      <c r="CT129" s="3">
        <v>30</v>
      </c>
      <c r="CU129" s="3">
        <v>66.67</v>
      </c>
      <c r="CV129" s="16"/>
      <c r="CW129" s="2"/>
      <c r="CX129" s="6">
        <v>4</v>
      </c>
      <c r="CY129" s="16"/>
      <c r="CZ129" s="2"/>
      <c r="DA129" s="2"/>
      <c r="DB129" s="4">
        <v>4</v>
      </c>
      <c r="DC129" s="4">
        <v>4</v>
      </c>
      <c r="DD129" s="4">
        <v>100</v>
      </c>
      <c r="DE129" s="2"/>
      <c r="DF129" s="16"/>
      <c r="DG129" s="16"/>
      <c r="DH129" s="2"/>
      <c r="DI129" s="2"/>
      <c r="DJ129" s="6">
        <v>4</v>
      </c>
      <c r="DK129" s="4">
        <v>4</v>
      </c>
      <c r="DL129" s="4">
        <v>4</v>
      </c>
      <c r="DM129" s="4">
        <v>100</v>
      </c>
      <c r="DN129" s="2"/>
      <c r="DO129" s="2"/>
      <c r="DP129" s="6">
        <v>6</v>
      </c>
      <c r="DQ129" s="2"/>
      <c r="DR129" s="16"/>
      <c r="DS129" s="2"/>
      <c r="DT129" s="4">
        <v>6</v>
      </c>
      <c r="DU129" s="4">
        <v>6</v>
      </c>
      <c r="DV129" s="4">
        <v>100</v>
      </c>
      <c r="DW129" s="2"/>
      <c r="DX129" s="2"/>
      <c r="DY129" s="2"/>
      <c r="DZ129" s="16"/>
      <c r="EA129" s="2"/>
      <c r="EB129" s="6">
        <v>6</v>
      </c>
      <c r="EC129" s="4">
        <v>6</v>
      </c>
      <c r="ED129" s="4">
        <v>6</v>
      </c>
      <c r="EE129" s="4">
        <v>100</v>
      </c>
      <c r="EF129" s="2"/>
      <c r="EG129" s="6">
        <v>6</v>
      </c>
      <c r="EH129" s="2"/>
      <c r="EI129" s="16"/>
      <c r="EJ129" s="2"/>
      <c r="EK129" s="2"/>
      <c r="EL129" s="4">
        <v>6</v>
      </c>
      <c r="EM129" s="4">
        <v>6</v>
      </c>
      <c r="EN129" s="4">
        <v>100</v>
      </c>
      <c r="EO129" s="2"/>
      <c r="EP129" s="7">
        <v>0</v>
      </c>
      <c r="EQ129" s="16"/>
      <c r="ER129" s="2"/>
      <c r="ES129" s="2"/>
      <c r="ET129" s="2"/>
      <c r="EU129" s="4">
        <v>0</v>
      </c>
      <c r="EV129" s="4">
        <v>6</v>
      </c>
      <c r="EW129" s="4">
        <v>0</v>
      </c>
      <c r="EX129" s="2"/>
      <c r="EY129" s="2"/>
      <c r="EZ129" s="2"/>
      <c r="FA129" s="6">
        <v>6</v>
      </c>
      <c r="FB129" s="2"/>
      <c r="FC129" s="16"/>
      <c r="FD129" s="4">
        <v>6</v>
      </c>
      <c r="FE129" s="4">
        <v>6</v>
      </c>
      <c r="FF129" s="4">
        <v>100</v>
      </c>
      <c r="FG129" s="3">
        <v>32</v>
      </c>
      <c r="FH129" s="3">
        <v>38</v>
      </c>
      <c r="FI129" s="3">
        <v>84.21</v>
      </c>
      <c r="FJ129" s="2"/>
      <c r="FK129" s="16"/>
      <c r="FL129" s="2"/>
      <c r="FM129" s="2"/>
      <c r="FN129" s="2"/>
      <c r="FO129" s="16"/>
      <c r="FP129" s="2"/>
      <c r="FQ129" s="2"/>
      <c r="FR129" s="2"/>
      <c r="FS129" s="6">
        <v>2</v>
      </c>
      <c r="FT129" s="4">
        <v>2</v>
      </c>
      <c r="FU129" s="4">
        <v>2</v>
      </c>
      <c r="FV129" s="4">
        <v>100</v>
      </c>
      <c r="FW129" s="2"/>
      <c r="FX129" s="16"/>
      <c r="FY129" s="2"/>
      <c r="FZ129" s="2"/>
      <c r="GA129" s="2"/>
      <c r="GB129" s="7">
        <v>0</v>
      </c>
      <c r="GC129" s="16"/>
      <c r="GD129" s="2"/>
      <c r="GE129" s="2"/>
      <c r="GF129" s="2"/>
      <c r="GG129" s="4">
        <v>0</v>
      </c>
      <c r="GH129" s="4">
        <v>4</v>
      </c>
      <c r="GI129" s="4">
        <v>0</v>
      </c>
      <c r="GJ129" s="2"/>
      <c r="GK129" s="2"/>
      <c r="GL129" s="16"/>
      <c r="GM129" s="16"/>
      <c r="GN129" s="2"/>
      <c r="GO129" s="6">
        <v>4</v>
      </c>
      <c r="GP129" s="2"/>
      <c r="GQ129" s="2"/>
      <c r="GR129" s="2"/>
      <c r="GS129" s="2"/>
      <c r="GT129" s="4">
        <v>4</v>
      </c>
      <c r="GU129" s="4">
        <v>4</v>
      </c>
      <c r="GV129" s="4">
        <v>100</v>
      </c>
      <c r="GW129" s="2"/>
      <c r="GX129" s="2"/>
      <c r="GY129" s="2"/>
      <c r="GZ129" s="16"/>
      <c r="HA129" s="16"/>
      <c r="HB129" s="2"/>
      <c r="HC129" s="2"/>
      <c r="HD129" s="6">
        <v>4</v>
      </c>
      <c r="HE129" s="2"/>
      <c r="HF129" s="2"/>
      <c r="HG129" s="4">
        <v>4</v>
      </c>
      <c r="HH129" s="4">
        <v>4</v>
      </c>
      <c r="HI129" s="4">
        <v>100</v>
      </c>
      <c r="HJ129" s="16"/>
      <c r="HK129" s="2"/>
      <c r="HL129" s="6">
        <v>6</v>
      </c>
      <c r="HM129" s="2"/>
      <c r="HN129" s="16"/>
      <c r="HO129" s="2"/>
      <c r="HP129" s="2"/>
      <c r="HQ129" s="2"/>
      <c r="HR129" s="2"/>
      <c r="HS129" s="2"/>
      <c r="HT129" s="4">
        <v>6</v>
      </c>
      <c r="HU129" s="4">
        <v>6</v>
      </c>
      <c r="HV129" s="4">
        <v>100</v>
      </c>
      <c r="HW129" s="3">
        <v>16</v>
      </c>
      <c r="HX129" s="3">
        <v>20</v>
      </c>
      <c r="HY129" s="3">
        <v>80</v>
      </c>
      <c r="HZ129" s="2"/>
      <c r="IA129" s="2"/>
      <c r="IB129" s="16"/>
      <c r="IC129" s="2"/>
      <c r="ID129" s="6">
        <v>2</v>
      </c>
      <c r="IE129" s="2"/>
      <c r="IF129" s="2"/>
      <c r="IG129" s="2"/>
      <c r="IH129" s="2"/>
      <c r="II129" s="2"/>
      <c r="IJ129" s="4">
        <v>2</v>
      </c>
      <c r="IK129" s="4">
        <v>2</v>
      </c>
      <c r="IL129" s="4">
        <v>100</v>
      </c>
      <c r="IM129" s="16"/>
      <c r="IN129" s="16"/>
      <c r="IO129" s="2"/>
      <c r="IP129" s="7">
        <v>0</v>
      </c>
      <c r="IQ129" s="2"/>
      <c r="IR129" s="2"/>
      <c r="IS129" s="2"/>
      <c r="IT129" s="2"/>
      <c r="IU129" s="2"/>
      <c r="IV129" s="2"/>
      <c r="IW129" s="4">
        <v>0</v>
      </c>
      <c r="IX129" s="4">
        <v>4</v>
      </c>
      <c r="IY129" s="4">
        <v>0</v>
      </c>
      <c r="IZ129" s="2"/>
      <c r="JA129" s="2"/>
      <c r="JB129" s="6">
        <v>6</v>
      </c>
      <c r="JC129" s="2"/>
      <c r="JD129" s="2"/>
      <c r="JE129" s="2"/>
      <c r="JF129" s="2"/>
      <c r="JG129" s="2"/>
      <c r="JH129" s="2"/>
      <c r="JI129" s="16"/>
      <c r="JJ129" s="4">
        <v>6</v>
      </c>
      <c r="JK129" s="4">
        <v>6</v>
      </c>
      <c r="JL129" s="4">
        <v>100</v>
      </c>
      <c r="JM129" s="3">
        <v>8</v>
      </c>
      <c r="JN129" s="3">
        <v>12</v>
      </c>
      <c r="JO129" s="3">
        <v>66.67</v>
      </c>
      <c r="JP129" s="1">
        <v>76</v>
      </c>
      <c r="JQ129" s="1">
        <v>100</v>
      </c>
      <c r="JR129" s="1">
        <v>76</v>
      </c>
    </row>
    <row r="130" spans="1:278" ht="16.350000000000001" customHeight="1" x14ac:dyDescent="0.25">
      <c r="A130" s="1">
        <v>2183</v>
      </c>
      <c r="B130" s="2" t="s">
        <v>858</v>
      </c>
      <c r="C130" s="2" t="s">
        <v>141</v>
      </c>
      <c r="D130" s="2" t="s">
        <v>87</v>
      </c>
      <c r="E130" s="2" t="s">
        <v>2111</v>
      </c>
      <c r="F130" s="2" t="s">
        <v>1984</v>
      </c>
      <c r="G130" s="2"/>
      <c r="H130" s="16"/>
      <c r="I130" s="2"/>
      <c r="J130" s="2"/>
      <c r="K130" s="6">
        <v>2</v>
      </c>
      <c r="L130" s="2"/>
      <c r="M130" s="4">
        <v>2</v>
      </c>
      <c r="N130" s="4">
        <v>2</v>
      </c>
      <c r="O130" s="4">
        <v>100</v>
      </c>
      <c r="P130" s="2"/>
      <c r="Q130" s="2"/>
      <c r="R130" s="6">
        <v>2</v>
      </c>
      <c r="S130" s="16"/>
      <c r="T130" s="2"/>
      <c r="U130" s="16"/>
      <c r="V130" s="4">
        <v>2</v>
      </c>
      <c r="W130" s="4">
        <v>2</v>
      </c>
      <c r="X130" s="4">
        <v>100</v>
      </c>
      <c r="Y130" s="16"/>
      <c r="Z130" s="2"/>
      <c r="AA130" s="16"/>
      <c r="AB130" s="2"/>
      <c r="AC130" s="7">
        <v>0</v>
      </c>
      <c r="AD130" s="2"/>
      <c r="AE130" s="4">
        <v>0</v>
      </c>
      <c r="AF130" s="4">
        <v>2</v>
      </c>
      <c r="AG130" s="4">
        <v>0</v>
      </c>
      <c r="AH130" s="2"/>
      <c r="AI130" s="16"/>
      <c r="AJ130" s="2"/>
      <c r="AK130" s="2"/>
      <c r="AL130" s="16"/>
      <c r="AM130" s="6">
        <v>2</v>
      </c>
      <c r="AN130" s="4">
        <v>2</v>
      </c>
      <c r="AO130" s="4">
        <v>2</v>
      </c>
      <c r="AP130" s="4">
        <v>100</v>
      </c>
      <c r="AQ130" s="6">
        <v>2</v>
      </c>
      <c r="AR130" s="2"/>
      <c r="AS130" s="2"/>
      <c r="AT130" s="2"/>
      <c r="AU130" s="2"/>
      <c r="AV130" s="16"/>
      <c r="AW130" s="4">
        <v>2</v>
      </c>
      <c r="AX130" s="4">
        <v>2</v>
      </c>
      <c r="AY130" s="4">
        <v>100</v>
      </c>
      <c r="AZ130" s="16"/>
      <c r="BA130" s="2"/>
      <c r="BB130" s="16"/>
      <c r="BC130" s="7">
        <v>0</v>
      </c>
      <c r="BD130" s="2"/>
      <c r="BE130" s="2"/>
      <c r="BF130" s="4">
        <v>0</v>
      </c>
      <c r="BG130" s="4">
        <v>4</v>
      </c>
      <c r="BH130" s="4">
        <v>0</v>
      </c>
      <c r="BI130" s="16"/>
      <c r="BJ130" s="2"/>
      <c r="BK130" s="6">
        <v>4</v>
      </c>
      <c r="BL130" s="16"/>
      <c r="BM130" s="2"/>
      <c r="BN130" s="2"/>
      <c r="BO130" s="4">
        <v>4</v>
      </c>
      <c r="BP130" s="4">
        <v>4</v>
      </c>
      <c r="BQ130" s="4">
        <v>100</v>
      </c>
      <c r="BR130" s="16"/>
      <c r="BS130" s="2"/>
      <c r="BT130" s="7">
        <v>0</v>
      </c>
      <c r="BU130" s="2"/>
      <c r="BV130" s="2"/>
      <c r="BW130" s="2"/>
      <c r="BX130" s="4">
        <v>0</v>
      </c>
      <c r="BY130" s="4">
        <v>4</v>
      </c>
      <c r="BZ130" s="4">
        <v>0</v>
      </c>
      <c r="CA130" s="2"/>
      <c r="CB130" s="2"/>
      <c r="CC130" s="2"/>
      <c r="CD130" s="2"/>
      <c r="CE130" s="6">
        <v>4</v>
      </c>
      <c r="CF130" s="2"/>
      <c r="CG130" s="4">
        <v>4</v>
      </c>
      <c r="CH130" s="4">
        <v>4</v>
      </c>
      <c r="CI130" s="4">
        <v>100</v>
      </c>
      <c r="CJ130" s="16"/>
      <c r="CK130" s="2"/>
      <c r="CL130" s="2"/>
      <c r="CM130" s="6">
        <v>4</v>
      </c>
      <c r="CN130" s="16"/>
      <c r="CO130" s="2"/>
      <c r="CP130" s="4">
        <v>4</v>
      </c>
      <c r="CQ130" s="4">
        <v>4</v>
      </c>
      <c r="CR130" s="4">
        <v>100</v>
      </c>
      <c r="CS130" s="3">
        <v>20</v>
      </c>
      <c r="CT130" s="3">
        <v>30</v>
      </c>
      <c r="CU130" s="3">
        <v>66.67</v>
      </c>
      <c r="CV130" s="6">
        <v>4</v>
      </c>
      <c r="CW130" s="2"/>
      <c r="CX130" s="16"/>
      <c r="CY130" s="2"/>
      <c r="CZ130" s="2"/>
      <c r="DA130" s="2"/>
      <c r="DB130" s="4">
        <v>4</v>
      </c>
      <c r="DC130" s="4">
        <v>4</v>
      </c>
      <c r="DD130" s="4">
        <v>100</v>
      </c>
      <c r="DE130" s="2"/>
      <c r="DF130" s="2"/>
      <c r="DG130" s="2"/>
      <c r="DH130" s="6">
        <v>4</v>
      </c>
      <c r="DI130" s="16"/>
      <c r="DJ130" s="16"/>
      <c r="DK130" s="4">
        <v>4</v>
      </c>
      <c r="DL130" s="4">
        <v>4</v>
      </c>
      <c r="DM130" s="4">
        <v>100</v>
      </c>
      <c r="DN130" s="2"/>
      <c r="DO130" s="16"/>
      <c r="DP130" s="7">
        <v>0</v>
      </c>
      <c r="DQ130" s="2"/>
      <c r="DR130" s="2"/>
      <c r="DS130" s="2"/>
      <c r="DT130" s="4">
        <v>0</v>
      </c>
      <c r="DU130" s="4">
        <v>6</v>
      </c>
      <c r="DV130" s="4">
        <v>0</v>
      </c>
      <c r="DW130" s="2"/>
      <c r="DX130" s="16"/>
      <c r="DY130" s="8">
        <v>3</v>
      </c>
      <c r="DZ130" s="2"/>
      <c r="EA130" s="2"/>
      <c r="EB130" s="2"/>
      <c r="EC130" s="4">
        <v>3</v>
      </c>
      <c r="ED130" s="4">
        <v>6</v>
      </c>
      <c r="EE130" s="4">
        <v>50</v>
      </c>
      <c r="EF130" s="16"/>
      <c r="EG130" s="2"/>
      <c r="EH130" s="2"/>
      <c r="EI130" s="7">
        <v>0</v>
      </c>
      <c r="EJ130" s="2"/>
      <c r="EK130" s="2"/>
      <c r="EL130" s="4">
        <v>0</v>
      </c>
      <c r="EM130" s="4">
        <v>6</v>
      </c>
      <c r="EN130" s="4">
        <v>0</v>
      </c>
      <c r="EO130" s="16"/>
      <c r="EP130" s="2"/>
      <c r="EQ130" s="2"/>
      <c r="ER130" s="6">
        <v>6</v>
      </c>
      <c r="ES130" s="2"/>
      <c r="ET130" s="16"/>
      <c r="EU130" s="4">
        <v>6</v>
      </c>
      <c r="EV130" s="4">
        <v>6</v>
      </c>
      <c r="EW130" s="4">
        <v>100</v>
      </c>
      <c r="EX130" s="6">
        <v>6</v>
      </c>
      <c r="EY130" s="2"/>
      <c r="EZ130" s="16"/>
      <c r="FA130" s="16"/>
      <c r="FB130" s="2"/>
      <c r="FC130" s="2"/>
      <c r="FD130" s="4">
        <v>6</v>
      </c>
      <c r="FE130" s="4">
        <v>6</v>
      </c>
      <c r="FF130" s="4">
        <v>100</v>
      </c>
      <c r="FG130" s="3">
        <v>23</v>
      </c>
      <c r="FH130" s="3">
        <v>38</v>
      </c>
      <c r="FI130" s="3">
        <v>60.53</v>
      </c>
      <c r="FJ130" s="2"/>
      <c r="FK130" s="2"/>
      <c r="FL130" s="2"/>
      <c r="FM130" s="6">
        <v>2</v>
      </c>
      <c r="FN130" s="2"/>
      <c r="FO130" s="2"/>
      <c r="FP130" s="16"/>
      <c r="FQ130" s="2"/>
      <c r="FR130" s="2"/>
      <c r="FS130" s="2"/>
      <c r="FT130" s="4">
        <v>2</v>
      </c>
      <c r="FU130" s="4">
        <v>2</v>
      </c>
      <c r="FV130" s="4">
        <v>100</v>
      </c>
      <c r="FW130" s="2"/>
      <c r="FX130" s="7">
        <v>0</v>
      </c>
      <c r="FY130" s="2"/>
      <c r="FZ130" s="16"/>
      <c r="GA130" s="2"/>
      <c r="GB130" s="2"/>
      <c r="GC130" s="2"/>
      <c r="GD130" s="16"/>
      <c r="GE130" s="2"/>
      <c r="GF130" s="2"/>
      <c r="GG130" s="4">
        <v>0</v>
      </c>
      <c r="GH130" s="4">
        <v>4</v>
      </c>
      <c r="GI130" s="4">
        <v>0</v>
      </c>
      <c r="GJ130" s="16"/>
      <c r="GK130" s="2"/>
      <c r="GL130" s="2"/>
      <c r="GM130" s="2"/>
      <c r="GN130" s="2"/>
      <c r="GO130" s="2"/>
      <c r="GP130" s="6">
        <v>4</v>
      </c>
      <c r="GQ130" s="2"/>
      <c r="GR130" s="16"/>
      <c r="GS130" s="2"/>
      <c r="GT130" s="4">
        <v>4</v>
      </c>
      <c r="GU130" s="4">
        <v>4</v>
      </c>
      <c r="GV130" s="4">
        <v>100</v>
      </c>
      <c r="GW130" s="7">
        <v>0</v>
      </c>
      <c r="GX130" s="16"/>
      <c r="GY130" s="2"/>
      <c r="GZ130" s="2"/>
      <c r="HA130" s="2"/>
      <c r="HB130" s="2"/>
      <c r="HC130" s="2"/>
      <c r="HD130" s="2"/>
      <c r="HE130" s="2"/>
      <c r="HF130" s="2"/>
      <c r="HG130" s="4">
        <v>0</v>
      </c>
      <c r="HH130" s="4">
        <v>4</v>
      </c>
      <c r="HI130" s="4">
        <v>0</v>
      </c>
      <c r="HJ130" s="2"/>
      <c r="HK130" s="2"/>
      <c r="HL130" s="6">
        <v>6</v>
      </c>
      <c r="HM130" s="2"/>
      <c r="HN130" s="16"/>
      <c r="HO130" s="16"/>
      <c r="HP130" s="2"/>
      <c r="HQ130" s="2"/>
      <c r="HR130" s="2"/>
      <c r="HS130" s="2"/>
      <c r="HT130" s="4">
        <v>6</v>
      </c>
      <c r="HU130" s="4">
        <v>6</v>
      </c>
      <c r="HV130" s="4">
        <v>100</v>
      </c>
      <c r="HW130" s="3">
        <v>12</v>
      </c>
      <c r="HX130" s="3">
        <v>20</v>
      </c>
      <c r="HY130" s="3">
        <v>60</v>
      </c>
      <c r="HZ130" s="6">
        <v>2</v>
      </c>
      <c r="IA130" s="2"/>
      <c r="IB130" s="2"/>
      <c r="IC130" s="16"/>
      <c r="ID130" s="2"/>
      <c r="IE130" s="2"/>
      <c r="IF130" s="2"/>
      <c r="IG130" s="16"/>
      <c r="IH130" s="2"/>
      <c r="II130" s="2"/>
      <c r="IJ130" s="4">
        <v>2</v>
      </c>
      <c r="IK130" s="4">
        <v>2</v>
      </c>
      <c r="IL130" s="4">
        <v>100</v>
      </c>
      <c r="IM130" s="2"/>
      <c r="IN130" s="2"/>
      <c r="IO130" s="2"/>
      <c r="IP130" s="2"/>
      <c r="IQ130" s="2"/>
      <c r="IR130" s="7">
        <v>0</v>
      </c>
      <c r="IS130" s="2"/>
      <c r="IT130" s="2"/>
      <c r="IU130" s="2"/>
      <c r="IV130" s="16"/>
      <c r="IW130" s="4">
        <v>0</v>
      </c>
      <c r="IX130" s="4">
        <v>4</v>
      </c>
      <c r="IY130" s="4">
        <v>0</v>
      </c>
      <c r="IZ130" s="6">
        <v>6</v>
      </c>
      <c r="JA130" s="2"/>
      <c r="JB130" s="2"/>
      <c r="JC130" s="16"/>
      <c r="JD130" s="2"/>
      <c r="JE130" s="2"/>
      <c r="JF130" s="2"/>
      <c r="JG130" s="2"/>
      <c r="JH130" s="2"/>
      <c r="JI130" s="2"/>
      <c r="JJ130" s="4">
        <v>6</v>
      </c>
      <c r="JK130" s="4">
        <v>6</v>
      </c>
      <c r="JL130" s="4">
        <v>100</v>
      </c>
      <c r="JM130" s="3">
        <v>8</v>
      </c>
      <c r="JN130" s="3">
        <v>12</v>
      </c>
      <c r="JO130" s="3">
        <v>66.67</v>
      </c>
      <c r="JP130" s="1">
        <v>63</v>
      </c>
      <c r="JQ130" s="1">
        <v>100</v>
      </c>
      <c r="JR130" s="1">
        <v>63</v>
      </c>
    </row>
    <row r="131" spans="1:278" ht="16.350000000000001" customHeight="1" x14ac:dyDescent="0.25">
      <c r="A131" s="1">
        <v>2558</v>
      </c>
      <c r="B131" s="2" t="s">
        <v>1815</v>
      </c>
      <c r="C131" s="2" t="s">
        <v>957</v>
      </c>
      <c r="D131" s="2" t="s">
        <v>102</v>
      </c>
      <c r="E131" s="2" t="s">
        <v>2112</v>
      </c>
      <c r="F131" s="2" t="s">
        <v>2002</v>
      </c>
      <c r="G131" s="2"/>
      <c r="H131" s="6">
        <v>2</v>
      </c>
      <c r="I131" s="2"/>
      <c r="J131" s="16"/>
      <c r="K131" s="2"/>
      <c r="L131" s="2"/>
      <c r="M131" s="4">
        <v>2</v>
      </c>
      <c r="N131" s="4">
        <v>2</v>
      </c>
      <c r="O131" s="4">
        <v>100</v>
      </c>
      <c r="P131" s="16"/>
      <c r="Q131" s="2"/>
      <c r="R131" s="16"/>
      <c r="S131" s="2"/>
      <c r="T131" s="6">
        <v>2</v>
      </c>
      <c r="U131" s="2"/>
      <c r="V131" s="4">
        <v>2</v>
      </c>
      <c r="W131" s="4">
        <v>2</v>
      </c>
      <c r="X131" s="4">
        <v>100</v>
      </c>
      <c r="Y131" s="6">
        <v>2</v>
      </c>
      <c r="Z131" s="2"/>
      <c r="AA131" s="2"/>
      <c r="AB131" s="2"/>
      <c r="AC131" s="16"/>
      <c r="AD131" s="2"/>
      <c r="AE131" s="4">
        <v>2</v>
      </c>
      <c r="AF131" s="4">
        <v>2</v>
      </c>
      <c r="AG131" s="4">
        <v>100</v>
      </c>
      <c r="AH131" s="2"/>
      <c r="AI131" s="16"/>
      <c r="AJ131" s="2"/>
      <c r="AK131" s="16"/>
      <c r="AL131" s="2"/>
      <c r="AM131" s="7">
        <v>0</v>
      </c>
      <c r="AN131" s="4">
        <v>0</v>
      </c>
      <c r="AO131" s="4">
        <v>2</v>
      </c>
      <c r="AP131" s="4">
        <v>0</v>
      </c>
      <c r="AQ131" s="2"/>
      <c r="AR131" s="2"/>
      <c r="AS131" s="16"/>
      <c r="AT131" s="16"/>
      <c r="AU131" s="6">
        <v>2</v>
      </c>
      <c r="AV131" s="2"/>
      <c r="AW131" s="4">
        <v>2</v>
      </c>
      <c r="AX131" s="4">
        <v>2</v>
      </c>
      <c r="AY131" s="4">
        <v>100</v>
      </c>
      <c r="AZ131" s="2"/>
      <c r="BA131" s="2"/>
      <c r="BB131" s="16"/>
      <c r="BC131" s="7">
        <v>0</v>
      </c>
      <c r="BD131" s="2"/>
      <c r="BE131" s="2"/>
      <c r="BF131" s="4">
        <v>0</v>
      </c>
      <c r="BG131" s="4">
        <v>4</v>
      </c>
      <c r="BH131" s="4">
        <v>0</v>
      </c>
      <c r="BI131" s="2"/>
      <c r="BJ131" s="16"/>
      <c r="BK131" s="2"/>
      <c r="BL131" s="2"/>
      <c r="BM131" s="7">
        <v>0</v>
      </c>
      <c r="BN131" s="2"/>
      <c r="BO131" s="4">
        <v>0</v>
      </c>
      <c r="BP131" s="4">
        <v>4</v>
      </c>
      <c r="BQ131" s="4">
        <v>0</v>
      </c>
      <c r="BR131" s="2"/>
      <c r="BS131" s="2"/>
      <c r="BT131" s="16"/>
      <c r="BU131" s="16"/>
      <c r="BV131" s="7">
        <v>0</v>
      </c>
      <c r="BW131" s="2"/>
      <c r="BX131" s="4">
        <v>0</v>
      </c>
      <c r="BY131" s="4">
        <v>4</v>
      </c>
      <c r="BZ131" s="4">
        <v>0</v>
      </c>
      <c r="CA131" s="2"/>
      <c r="CB131" s="2"/>
      <c r="CC131" s="16"/>
      <c r="CD131" s="6">
        <v>4</v>
      </c>
      <c r="CE131" s="2"/>
      <c r="CF131" s="2"/>
      <c r="CG131" s="4">
        <v>4</v>
      </c>
      <c r="CH131" s="4">
        <v>4</v>
      </c>
      <c r="CI131" s="4">
        <v>100</v>
      </c>
      <c r="CJ131" s="7">
        <v>0</v>
      </c>
      <c r="CK131" s="2"/>
      <c r="CL131" s="16"/>
      <c r="CM131" s="2"/>
      <c r="CN131" s="2"/>
      <c r="CO131" s="2"/>
      <c r="CP131" s="4">
        <v>0</v>
      </c>
      <c r="CQ131" s="4">
        <v>4</v>
      </c>
      <c r="CR131" s="4">
        <v>0</v>
      </c>
      <c r="CS131" s="3">
        <v>12</v>
      </c>
      <c r="CT131" s="3">
        <v>30</v>
      </c>
      <c r="CU131" s="3">
        <v>40</v>
      </c>
      <c r="CV131" s="16"/>
      <c r="CW131" s="2"/>
      <c r="CX131" s="7">
        <v>0</v>
      </c>
      <c r="CY131" s="2"/>
      <c r="CZ131" s="16"/>
      <c r="DA131" s="2"/>
      <c r="DB131" s="4">
        <v>0</v>
      </c>
      <c r="DC131" s="4">
        <v>4</v>
      </c>
      <c r="DD131" s="4">
        <v>0</v>
      </c>
      <c r="DE131" s="16"/>
      <c r="DF131" s="6">
        <v>4</v>
      </c>
      <c r="DG131" s="2"/>
      <c r="DH131" s="2"/>
      <c r="DI131" s="2"/>
      <c r="DJ131" s="2"/>
      <c r="DK131" s="4">
        <v>4</v>
      </c>
      <c r="DL131" s="4">
        <v>4</v>
      </c>
      <c r="DM131" s="4">
        <v>100</v>
      </c>
      <c r="DN131" s="2"/>
      <c r="DO131" s="2"/>
      <c r="DP131" s="2"/>
      <c r="DQ131" s="6">
        <v>6</v>
      </c>
      <c r="DR131" s="16"/>
      <c r="DS131" s="16"/>
      <c r="DT131" s="4">
        <v>6</v>
      </c>
      <c r="DU131" s="4">
        <v>6</v>
      </c>
      <c r="DV131" s="4">
        <v>100</v>
      </c>
      <c r="DW131" s="6">
        <v>6</v>
      </c>
      <c r="DX131" s="2"/>
      <c r="DY131" s="2"/>
      <c r="DZ131" s="2"/>
      <c r="EA131" s="2"/>
      <c r="EB131" s="2"/>
      <c r="EC131" s="4">
        <v>6</v>
      </c>
      <c r="ED131" s="4">
        <v>6</v>
      </c>
      <c r="EE131" s="4">
        <v>100</v>
      </c>
      <c r="EF131" s="2"/>
      <c r="EG131" s="8">
        <v>3</v>
      </c>
      <c r="EH131" s="16"/>
      <c r="EI131" s="2"/>
      <c r="EJ131" s="2"/>
      <c r="EK131" s="16"/>
      <c r="EL131" s="4">
        <v>3</v>
      </c>
      <c r="EM131" s="4">
        <v>6</v>
      </c>
      <c r="EN131" s="4">
        <v>50</v>
      </c>
      <c r="EO131" s="6">
        <v>6</v>
      </c>
      <c r="EP131" s="2"/>
      <c r="EQ131" s="16"/>
      <c r="ER131" s="2"/>
      <c r="ES131" s="16"/>
      <c r="ET131" s="2"/>
      <c r="EU131" s="4">
        <v>6</v>
      </c>
      <c r="EV131" s="4">
        <v>6</v>
      </c>
      <c r="EW131" s="4">
        <v>100</v>
      </c>
      <c r="EX131" s="2"/>
      <c r="EY131" s="16"/>
      <c r="EZ131" s="2"/>
      <c r="FA131" s="2"/>
      <c r="FB131" s="2"/>
      <c r="FC131" s="6">
        <v>6</v>
      </c>
      <c r="FD131" s="4">
        <v>6</v>
      </c>
      <c r="FE131" s="4">
        <v>6</v>
      </c>
      <c r="FF131" s="4">
        <v>100</v>
      </c>
      <c r="FG131" s="3">
        <v>31</v>
      </c>
      <c r="FH131" s="3">
        <v>38</v>
      </c>
      <c r="FI131" s="3">
        <v>81.58</v>
      </c>
      <c r="FJ131" s="2"/>
      <c r="FK131" s="2"/>
      <c r="FL131" s="6">
        <v>2</v>
      </c>
      <c r="FM131" s="2"/>
      <c r="FN131" s="16"/>
      <c r="FO131" s="2"/>
      <c r="FP131" s="2"/>
      <c r="FQ131" s="16"/>
      <c r="FR131" s="2"/>
      <c r="FS131" s="2"/>
      <c r="FT131" s="4">
        <v>2</v>
      </c>
      <c r="FU131" s="4">
        <v>2</v>
      </c>
      <c r="FV131" s="4">
        <v>100</v>
      </c>
      <c r="FW131" s="2"/>
      <c r="FX131" s="2"/>
      <c r="FY131" s="16"/>
      <c r="FZ131" s="2"/>
      <c r="GA131" s="2"/>
      <c r="GB131" s="2"/>
      <c r="GC131" s="2"/>
      <c r="GD131" s="2"/>
      <c r="GE131" s="16"/>
      <c r="GF131" s="7">
        <v>0</v>
      </c>
      <c r="GG131" s="4">
        <v>0</v>
      </c>
      <c r="GH131" s="4">
        <v>4</v>
      </c>
      <c r="GI131" s="4">
        <v>0</v>
      </c>
      <c r="GJ131" s="2"/>
      <c r="GK131" s="2"/>
      <c r="GL131" s="2"/>
      <c r="GM131" s="2"/>
      <c r="GN131" s="2"/>
      <c r="GO131" s="2"/>
      <c r="GP131" s="2"/>
      <c r="GQ131" s="2"/>
      <c r="GR131" s="7">
        <v>0</v>
      </c>
      <c r="GS131" s="16"/>
      <c r="GT131" s="4">
        <v>0</v>
      </c>
      <c r="GU131" s="4">
        <v>4</v>
      </c>
      <c r="GV131" s="4">
        <v>0</v>
      </c>
      <c r="GW131" s="2"/>
      <c r="GX131" s="2"/>
      <c r="GY131" s="16"/>
      <c r="GZ131" s="2"/>
      <c r="HA131" s="2"/>
      <c r="HB131" s="2"/>
      <c r="HC131" s="2"/>
      <c r="HD131" s="16"/>
      <c r="HE131" s="7">
        <v>0</v>
      </c>
      <c r="HF131" s="2"/>
      <c r="HG131" s="4">
        <v>0</v>
      </c>
      <c r="HH131" s="4">
        <v>4</v>
      </c>
      <c r="HI131" s="4">
        <v>0</v>
      </c>
      <c r="HJ131" s="2"/>
      <c r="HK131" s="2"/>
      <c r="HL131" s="2"/>
      <c r="HM131" s="2"/>
      <c r="HN131" s="2"/>
      <c r="HO131" s="16"/>
      <c r="HP131" s="2"/>
      <c r="HQ131" s="8">
        <v>2</v>
      </c>
      <c r="HR131" s="16"/>
      <c r="HS131" s="2"/>
      <c r="HT131" s="4">
        <v>2</v>
      </c>
      <c r="HU131" s="4">
        <v>6</v>
      </c>
      <c r="HV131" s="4">
        <v>33.33</v>
      </c>
      <c r="HW131" s="3">
        <v>4</v>
      </c>
      <c r="HX131" s="3">
        <v>20</v>
      </c>
      <c r="HY131" s="3">
        <v>20</v>
      </c>
      <c r="HZ131" s="6">
        <v>2</v>
      </c>
      <c r="IA131" s="2"/>
      <c r="IB131" s="2"/>
      <c r="IC131" s="2"/>
      <c r="ID131" s="2"/>
      <c r="IE131" s="2"/>
      <c r="IF131" s="2"/>
      <c r="IG131" s="2"/>
      <c r="IH131" s="2"/>
      <c r="II131" s="2"/>
      <c r="IJ131" s="4">
        <v>2</v>
      </c>
      <c r="IK131" s="4">
        <v>2</v>
      </c>
      <c r="IL131" s="4">
        <v>100</v>
      </c>
      <c r="IM131" s="2"/>
      <c r="IN131" s="2"/>
      <c r="IO131" s="16"/>
      <c r="IP131" s="6">
        <v>4</v>
      </c>
      <c r="IQ131" s="2"/>
      <c r="IR131" s="16"/>
      <c r="IS131" s="2"/>
      <c r="IT131" s="2"/>
      <c r="IU131" s="2"/>
      <c r="IV131" s="2"/>
      <c r="IW131" s="4">
        <v>4</v>
      </c>
      <c r="IX131" s="4">
        <v>4</v>
      </c>
      <c r="IY131" s="4">
        <v>100</v>
      </c>
      <c r="IZ131" s="2"/>
      <c r="JA131" s="16"/>
      <c r="JB131" s="16"/>
      <c r="JC131" s="2"/>
      <c r="JD131" s="2"/>
      <c r="JE131" s="2"/>
      <c r="JF131" s="2"/>
      <c r="JG131" s="2"/>
      <c r="JH131" s="2"/>
      <c r="JI131" s="8">
        <v>3</v>
      </c>
      <c r="JJ131" s="4">
        <v>3</v>
      </c>
      <c r="JK131" s="4">
        <v>6</v>
      </c>
      <c r="JL131" s="4">
        <v>50</v>
      </c>
      <c r="JM131" s="3">
        <v>9</v>
      </c>
      <c r="JN131" s="3">
        <v>12</v>
      </c>
      <c r="JO131" s="3">
        <v>75</v>
      </c>
      <c r="JP131" s="1">
        <v>56</v>
      </c>
      <c r="JQ131" s="1">
        <v>100</v>
      </c>
      <c r="JR131" s="1">
        <v>56</v>
      </c>
    </row>
    <row r="132" spans="1:278" ht="16.350000000000001" customHeight="1" x14ac:dyDescent="0.25">
      <c r="A132" s="1">
        <v>1849</v>
      </c>
      <c r="B132" s="2" t="s">
        <v>992</v>
      </c>
      <c r="C132" s="2" t="s">
        <v>993</v>
      </c>
      <c r="D132" s="2" t="s">
        <v>127</v>
      </c>
      <c r="E132" s="2" t="s">
        <v>2113</v>
      </c>
      <c r="F132" s="2" t="s">
        <v>1994</v>
      </c>
      <c r="G132" s="2"/>
      <c r="H132" s="6">
        <v>2</v>
      </c>
      <c r="I132" s="16"/>
      <c r="J132" s="2"/>
      <c r="K132" s="2"/>
      <c r="L132" s="2"/>
      <c r="M132" s="4">
        <v>2</v>
      </c>
      <c r="N132" s="4">
        <v>2</v>
      </c>
      <c r="O132" s="4">
        <v>100</v>
      </c>
      <c r="P132" s="2"/>
      <c r="Q132" s="2"/>
      <c r="R132" s="6">
        <v>2</v>
      </c>
      <c r="S132" s="16"/>
      <c r="T132" s="2"/>
      <c r="U132" s="2"/>
      <c r="V132" s="4">
        <v>2</v>
      </c>
      <c r="W132" s="4">
        <v>2</v>
      </c>
      <c r="X132" s="4">
        <v>100</v>
      </c>
      <c r="Y132" s="2"/>
      <c r="Z132" s="2"/>
      <c r="AA132" s="6">
        <v>2</v>
      </c>
      <c r="AB132" s="2"/>
      <c r="AC132" s="16"/>
      <c r="AD132" s="2"/>
      <c r="AE132" s="4">
        <v>2</v>
      </c>
      <c r="AF132" s="4">
        <v>2</v>
      </c>
      <c r="AG132" s="4">
        <v>100</v>
      </c>
      <c r="AH132" s="2"/>
      <c r="AI132" s="2"/>
      <c r="AJ132" s="2"/>
      <c r="AK132" s="16"/>
      <c r="AL132" s="16"/>
      <c r="AM132" s="6">
        <v>2</v>
      </c>
      <c r="AN132" s="4">
        <v>2</v>
      </c>
      <c r="AO132" s="4">
        <v>2</v>
      </c>
      <c r="AP132" s="4">
        <v>100</v>
      </c>
      <c r="AQ132" s="6">
        <v>2</v>
      </c>
      <c r="AR132" s="16"/>
      <c r="AS132" s="2"/>
      <c r="AT132" s="16"/>
      <c r="AU132" s="2"/>
      <c r="AV132" s="2"/>
      <c r="AW132" s="4">
        <v>2</v>
      </c>
      <c r="AX132" s="4">
        <v>2</v>
      </c>
      <c r="AY132" s="4">
        <v>100</v>
      </c>
      <c r="AZ132" s="2"/>
      <c r="BA132" s="16"/>
      <c r="BB132" s="16"/>
      <c r="BC132" s="7">
        <v>0</v>
      </c>
      <c r="BD132" s="2"/>
      <c r="BE132" s="2"/>
      <c r="BF132" s="4">
        <v>0</v>
      </c>
      <c r="BG132" s="4">
        <v>4</v>
      </c>
      <c r="BH132" s="4">
        <v>0</v>
      </c>
      <c r="BI132" s="6">
        <v>4</v>
      </c>
      <c r="BJ132" s="2"/>
      <c r="BK132" s="16"/>
      <c r="BL132" s="2"/>
      <c r="BM132" s="16"/>
      <c r="BN132" s="2"/>
      <c r="BO132" s="4">
        <v>4</v>
      </c>
      <c r="BP132" s="4">
        <v>4</v>
      </c>
      <c r="BQ132" s="4">
        <v>100</v>
      </c>
      <c r="BR132" s="16"/>
      <c r="BS132" s="2"/>
      <c r="BT132" s="6">
        <v>4</v>
      </c>
      <c r="BU132" s="2"/>
      <c r="BV132" s="2"/>
      <c r="BW132" s="2"/>
      <c r="BX132" s="4">
        <v>4</v>
      </c>
      <c r="BY132" s="4">
        <v>4</v>
      </c>
      <c r="BZ132" s="4">
        <v>100</v>
      </c>
      <c r="CA132" s="2"/>
      <c r="CB132" s="2"/>
      <c r="CC132" s="2"/>
      <c r="CD132" s="16"/>
      <c r="CE132" s="6">
        <v>4</v>
      </c>
      <c r="CF132" s="2"/>
      <c r="CG132" s="4">
        <v>4</v>
      </c>
      <c r="CH132" s="4">
        <v>4</v>
      </c>
      <c r="CI132" s="4">
        <v>100</v>
      </c>
      <c r="CJ132" s="2"/>
      <c r="CK132" s="2"/>
      <c r="CL132" s="2"/>
      <c r="CM132" s="7">
        <v>0</v>
      </c>
      <c r="CN132" s="16"/>
      <c r="CO132" s="2"/>
      <c r="CP132" s="4">
        <v>0</v>
      </c>
      <c r="CQ132" s="4">
        <v>4</v>
      </c>
      <c r="CR132" s="4">
        <v>0</v>
      </c>
      <c r="CS132" s="3">
        <v>22</v>
      </c>
      <c r="CT132" s="3">
        <v>30</v>
      </c>
      <c r="CU132" s="3">
        <v>73.33</v>
      </c>
      <c r="CV132" s="16"/>
      <c r="CW132" s="2"/>
      <c r="CX132" s="16"/>
      <c r="CY132" s="2"/>
      <c r="CZ132" s="2"/>
      <c r="DA132" s="7">
        <v>0</v>
      </c>
      <c r="DB132" s="4">
        <v>0</v>
      </c>
      <c r="DC132" s="4">
        <v>4</v>
      </c>
      <c r="DD132" s="4">
        <v>0</v>
      </c>
      <c r="DE132" s="16"/>
      <c r="DF132" s="2"/>
      <c r="DG132" s="6">
        <v>4</v>
      </c>
      <c r="DH132" s="2"/>
      <c r="DI132" s="16"/>
      <c r="DJ132" s="2"/>
      <c r="DK132" s="4">
        <v>4</v>
      </c>
      <c r="DL132" s="4">
        <v>4</v>
      </c>
      <c r="DM132" s="4">
        <v>100</v>
      </c>
      <c r="DN132" s="6">
        <v>6</v>
      </c>
      <c r="DO132" s="2"/>
      <c r="DP132" s="16"/>
      <c r="DQ132" s="2"/>
      <c r="DR132" s="2"/>
      <c r="DS132" s="2"/>
      <c r="DT132" s="4">
        <v>6</v>
      </c>
      <c r="DU132" s="4">
        <v>6</v>
      </c>
      <c r="DV132" s="4">
        <v>100</v>
      </c>
      <c r="DW132" s="2"/>
      <c r="DX132" s="2"/>
      <c r="DY132" s="8">
        <v>3</v>
      </c>
      <c r="DZ132" s="2"/>
      <c r="EA132" s="16"/>
      <c r="EB132" s="2"/>
      <c r="EC132" s="4">
        <v>3</v>
      </c>
      <c r="ED132" s="4">
        <v>6</v>
      </c>
      <c r="EE132" s="4">
        <v>50</v>
      </c>
      <c r="EF132" s="16"/>
      <c r="EG132" s="16"/>
      <c r="EH132" s="2"/>
      <c r="EI132" s="2"/>
      <c r="EJ132" s="8">
        <v>2</v>
      </c>
      <c r="EK132" s="2"/>
      <c r="EL132" s="4">
        <v>2</v>
      </c>
      <c r="EM132" s="4">
        <v>6</v>
      </c>
      <c r="EN132" s="4">
        <v>33.33</v>
      </c>
      <c r="EO132" s="2"/>
      <c r="EP132" s="16"/>
      <c r="EQ132" s="2"/>
      <c r="ER132" s="6">
        <v>6</v>
      </c>
      <c r="ES132" s="16"/>
      <c r="ET132" s="2"/>
      <c r="EU132" s="4">
        <v>6</v>
      </c>
      <c r="EV132" s="4">
        <v>6</v>
      </c>
      <c r="EW132" s="4">
        <v>100</v>
      </c>
      <c r="EX132" s="16"/>
      <c r="EY132" s="16"/>
      <c r="EZ132" s="2"/>
      <c r="FA132" s="2"/>
      <c r="FB132" s="2"/>
      <c r="FC132" s="6">
        <v>6</v>
      </c>
      <c r="FD132" s="4">
        <v>6</v>
      </c>
      <c r="FE132" s="4">
        <v>6</v>
      </c>
      <c r="FF132" s="4">
        <v>100</v>
      </c>
      <c r="FG132" s="3">
        <v>27</v>
      </c>
      <c r="FH132" s="3">
        <v>38</v>
      </c>
      <c r="FI132" s="3">
        <v>71.05</v>
      </c>
      <c r="FJ132" s="16"/>
      <c r="FK132" s="2"/>
      <c r="FL132" s="2"/>
      <c r="FM132" s="2"/>
      <c r="FN132" s="2"/>
      <c r="FO132" s="2"/>
      <c r="FP132" s="2"/>
      <c r="FQ132" s="16"/>
      <c r="FR132" s="6">
        <v>2</v>
      </c>
      <c r="FS132" s="2"/>
      <c r="FT132" s="4">
        <v>2</v>
      </c>
      <c r="FU132" s="4">
        <v>2</v>
      </c>
      <c r="FV132" s="4">
        <v>100</v>
      </c>
      <c r="FW132" s="2"/>
      <c r="FX132" s="2"/>
      <c r="FY132" s="2"/>
      <c r="FZ132" s="2"/>
      <c r="GA132" s="16"/>
      <c r="GB132" s="7">
        <v>0</v>
      </c>
      <c r="GC132" s="16"/>
      <c r="GD132" s="2"/>
      <c r="GE132" s="2"/>
      <c r="GF132" s="2"/>
      <c r="GG132" s="4">
        <v>0</v>
      </c>
      <c r="GH132" s="4">
        <v>4</v>
      </c>
      <c r="GI132" s="4">
        <v>0</v>
      </c>
      <c r="GJ132" s="2"/>
      <c r="GK132" s="2"/>
      <c r="GL132" s="7">
        <v>0</v>
      </c>
      <c r="GM132" s="16"/>
      <c r="GN132" s="2"/>
      <c r="GO132" s="2"/>
      <c r="GP132" s="2"/>
      <c r="GQ132" s="2"/>
      <c r="GR132" s="2"/>
      <c r="GS132" s="16"/>
      <c r="GT132" s="4">
        <v>0</v>
      </c>
      <c r="GU132" s="4">
        <v>4</v>
      </c>
      <c r="GV132" s="4">
        <v>0</v>
      </c>
      <c r="GW132" s="2"/>
      <c r="GX132" s="2"/>
      <c r="GY132" s="2"/>
      <c r="GZ132" s="16"/>
      <c r="HA132" s="2"/>
      <c r="HB132" s="2"/>
      <c r="HC132" s="6">
        <v>4</v>
      </c>
      <c r="HD132" s="2"/>
      <c r="HE132" s="2"/>
      <c r="HF132" s="2"/>
      <c r="HG132" s="4">
        <v>4</v>
      </c>
      <c r="HH132" s="4">
        <v>4</v>
      </c>
      <c r="HI132" s="4">
        <v>100</v>
      </c>
      <c r="HJ132" s="2"/>
      <c r="HK132" s="2"/>
      <c r="HL132" s="2"/>
      <c r="HM132" s="6">
        <v>6</v>
      </c>
      <c r="HN132" s="2"/>
      <c r="HO132" s="2"/>
      <c r="HP132" s="2"/>
      <c r="HQ132" s="2"/>
      <c r="HR132" s="16"/>
      <c r="HS132" s="2"/>
      <c r="HT132" s="4">
        <v>6</v>
      </c>
      <c r="HU132" s="4">
        <v>6</v>
      </c>
      <c r="HV132" s="4">
        <v>100</v>
      </c>
      <c r="HW132" s="3">
        <v>12</v>
      </c>
      <c r="HX132" s="3">
        <v>20</v>
      </c>
      <c r="HY132" s="3">
        <v>60</v>
      </c>
      <c r="HZ132" s="2"/>
      <c r="IA132" s="16"/>
      <c r="IB132" s="2"/>
      <c r="IC132" s="2"/>
      <c r="ID132" s="2"/>
      <c r="IE132" s="2"/>
      <c r="IF132" s="2"/>
      <c r="IG132" s="2"/>
      <c r="IH132" s="2"/>
      <c r="II132" s="6">
        <v>2</v>
      </c>
      <c r="IJ132" s="4">
        <v>2</v>
      </c>
      <c r="IK132" s="4">
        <v>2</v>
      </c>
      <c r="IL132" s="4">
        <v>100</v>
      </c>
      <c r="IM132" s="2"/>
      <c r="IN132" s="2"/>
      <c r="IO132" s="16"/>
      <c r="IP132" s="16"/>
      <c r="IQ132" s="2"/>
      <c r="IR132" s="2"/>
      <c r="IS132" s="2"/>
      <c r="IT132" s="2"/>
      <c r="IU132" s="6">
        <v>4</v>
      </c>
      <c r="IV132" s="2"/>
      <c r="IW132" s="4">
        <v>4</v>
      </c>
      <c r="IX132" s="4">
        <v>4</v>
      </c>
      <c r="IY132" s="4">
        <v>100</v>
      </c>
      <c r="IZ132" s="2"/>
      <c r="JA132" s="2"/>
      <c r="JB132" s="2"/>
      <c r="JC132" s="2"/>
      <c r="JD132" s="16"/>
      <c r="JE132" s="16"/>
      <c r="JF132" s="2"/>
      <c r="JG132" s="2"/>
      <c r="JH132" s="2"/>
      <c r="JI132" s="8">
        <v>3</v>
      </c>
      <c r="JJ132" s="4">
        <v>3</v>
      </c>
      <c r="JK132" s="4">
        <v>6</v>
      </c>
      <c r="JL132" s="4">
        <v>50</v>
      </c>
      <c r="JM132" s="3">
        <v>9</v>
      </c>
      <c r="JN132" s="3">
        <v>12</v>
      </c>
      <c r="JO132" s="3">
        <v>75</v>
      </c>
      <c r="JP132" s="1">
        <v>70</v>
      </c>
      <c r="JQ132" s="1">
        <v>100</v>
      </c>
      <c r="JR132" s="1">
        <v>70</v>
      </c>
    </row>
    <row r="133" spans="1:278" ht="16.350000000000001" customHeight="1" x14ac:dyDescent="0.25">
      <c r="A133" s="1">
        <v>1894</v>
      </c>
      <c r="B133" s="2" t="s">
        <v>975</v>
      </c>
      <c r="C133" s="2" t="s">
        <v>76</v>
      </c>
      <c r="D133" s="2" t="s">
        <v>61</v>
      </c>
      <c r="E133" s="2" t="s">
        <v>2114</v>
      </c>
      <c r="F133" s="2" t="s">
        <v>1959</v>
      </c>
      <c r="G133" s="16"/>
      <c r="H133" s="2"/>
      <c r="I133" s="2"/>
      <c r="J133" s="7">
        <v>0</v>
      </c>
      <c r="K133" s="16"/>
      <c r="L133" s="2"/>
      <c r="M133" s="4">
        <v>0</v>
      </c>
      <c r="N133" s="4">
        <v>2</v>
      </c>
      <c r="O133" s="4">
        <v>0</v>
      </c>
      <c r="P133" s="16"/>
      <c r="Q133" s="6">
        <v>2</v>
      </c>
      <c r="R133" s="2"/>
      <c r="S133" s="2"/>
      <c r="T133" s="2"/>
      <c r="U133" s="2"/>
      <c r="V133" s="4">
        <v>2</v>
      </c>
      <c r="W133" s="4">
        <v>2</v>
      </c>
      <c r="X133" s="4">
        <v>100</v>
      </c>
      <c r="Y133" s="2"/>
      <c r="Z133" s="2"/>
      <c r="AA133" s="2"/>
      <c r="AB133" s="7">
        <v>0</v>
      </c>
      <c r="AC133" s="2"/>
      <c r="AD133" s="2"/>
      <c r="AE133" s="4">
        <v>0</v>
      </c>
      <c r="AF133" s="4">
        <v>2</v>
      </c>
      <c r="AG133" s="4">
        <v>0</v>
      </c>
      <c r="AH133" s="2"/>
      <c r="AI133" s="2"/>
      <c r="AJ133" s="2"/>
      <c r="AK133" s="2"/>
      <c r="AL133" s="6">
        <v>2</v>
      </c>
      <c r="AM133" s="16"/>
      <c r="AN133" s="4">
        <v>2</v>
      </c>
      <c r="AO133" s="4">
        <v>2</v>
      </c>
      <c r="AP133" s="4">
        <v>100</v>
      </c>
      <c r="AQ133" s="6">
        <v>2</v>
      </c>
      <c r="AR133" s="16"/>
      <c r="AS133" s="16"/>
      <c r="AT133" s="2"/>
      <c r="AU133" s="2"/>
      <c r="AV133" s="2"/>
      <c r="AW133" s="4">
        <v>2</v>
      </c>
      <c r="AX133" s="4">
        <v>2</v>
      </c>
      <c r="AY133" s="4">
        <v>100</v>
      </c>
      <c r="AZ133" s="16"/>
      <c r="BA133" s="2"/>
      <c r="BB133" s="2"/>
      <c r="BC133" s="16"/>
      <c r="BD133" s="2"/>
      <c r="BE133" s="7">
        <v>0</v>
      </c>
      <c r="BF133" s="4">
        <v>0</v>
      </c>
      <c r="BG133" s="4">
        <v>4</v>
      </c>
      <c r="BH133" s="4">
        <v>0</v>
      </c>
      <c r="BI133" s="2"/>
      <c r="BJ133" s="16"/>
      <c r="BK133" s="16"/>
      <c r="BL133" s="2"/>
      <c r="BM133" s="7">
        <v>0</v>
      </c>
      <c r="BN133" s="2"/>
      <c r="BO133" s="4">
        <v>0</v>
      </c>
      <c r="BP133" s="4">
        <v>4</v>
      </c>
      <c r="BQ133" s="4">
        <v>0</v>
      </c>
      <c r="BR133" s="2"/>
      <c r="BS133" s="2"/>
      <c r="BT133" s="2"/>
      <c r="BU133" s="7">
        <v>0</v>
      </c>
      <c r="BV133" s="16"/>
      <c r="BW133" s="2"/>
      <c r="BX133" s="4">
        <v>0</v>
      </c>
      <c r="BY133" s="4">
        <v>4</v>
      </c>
      <c r="BZ133" s="4">
        <v>0</v>
      </c>
      <c r="CA133" s="2"/>
      <c r="CB133" s="2"/>
      <c r="CC133" s="16"/>
      <c r="CD133" s="16"/>
      <c r="CE133" s="6">
        <v>4</v>
      </c>
      <c r="CF133" s="2"/>
      <c r="CG133" s="4">
        <v>4</v>
      </c>
      <c r="CH133" s="4">
        <v>4</v>
      </c>
      <c r="CI133" s="4">
        <v>100</v>
      </c>
      <c r="CJ133" s="2"/>
      <c r="CK133" s="16"/>
      <c r="CL133" s="2"/>
      <c r="CM133" s="6">
        <v>4</v>
      </c>
      <c r="CN133" s="16"/>
      <c r="CO133" s="2"/>
      <c r="CP133" s="4">
        <v>4</v>
      </c>
      <c r="CQ133" s="4">
        <v>4</v>
      </c>
      <c r="CR133" s="4">
        <v>100</v>
      </c>
      <c r="CS133" s="3">
        <v>14</v>
      </c>
      <c r="CT133" s="3">
        <v>30</v>
      </c>
      <c r="CU133" s="3">
        <v>46.67</v>
      </c>
      <c r="CV133" s="16"/>
      <c r="CW133" s="2"/>
      <c r="CX133" s="2"/>
      <c r="CY133" s="7">
        <v>0</v>
      </c>
      <c r="CZ133" s="16"/>
      <c r="DA133" s="2"/>
      <c r="DB133" s="4">
        <v>0</v>
      </c>
      <c r="DC133" s="4">
        <v>4</v>
      </c>
      <c r="DD133" s="4">
        <v>0</v>
      </c>
      <c r="DE133" s="2"/>
      <c r="DF133" s="16"/>
      <c r="DG133" s="2"/>
      <c r="DH133" s="6">
        <v>4</v>
      </c>
      <c r="DI133" s="2"/>
      <c r="DJ133" s="2"/>
      <c r="DK133" s="4">
        <v>4</v>
      </c>
      <c r="DL133" s="4">
        <v>4</v>
      </c>
      <c r="DM133" s="4">
        <v>100</v>
      </c>
      <c r="DN133" s="16"/>
      <c r="DO133" s="2"/>
      <c r="DP133" s="16"/>
      <c r="DQ133" s="2"/>
      <c r="DR133" s="2"/>
      <c r="DS133" s="7">
        <v>0</v>
      </c>
      <c r="DT133" s="4">
        <v>0</v>
      </c>
      <c r="DU133" s="4">
        <v>6</v>
      </c>
      <c r="DV133" s="4">
        <v>0</v>
      </c>
      <c r="DW133" s="2"/>
      <c r="DX133" s="2"/>
      <c r="DY133" s="16"/>
      <c r="DZ133" s="8">
        <v>3</v>
      </c>
      <c r="EA133" s="2"/>
      <c r="EB133" s="2"/>
      <c r="EC133" s="4">
        <v>3</v>
      </c>
      <c r="ED133" s="4">
        <v>6</v>
      </c>
      <c r="EE133" s="4">
        <v>50</v>
      </c>
      <c r="EF133" s="8">
        <v>3</v>
      </c>
      <c r="EG133" s="2"/>
      <c r="EH133" s="16"/>
      <c r="EI133" s="2"/>
      <c r="EJ133" s="16"/>
      <c r="EK133" s="2"/>
      <c r="EL133" s="4">
        <v>3</v>
      </c>
      <c r="EM133" s="4">
        <v>6</v>
      </c>
      <c r="EN133" s="4">
        <v>50</v>
      </c>
      <c r="EO133" s="16"/>
      <c r="EP133" s="2"/>
      <c r="EQ133" s="2"/>
      <c r="ER133" s="16"/>
      <c r="ES133" s="2"/>
      <c r="ET133" s="7">
        <v>0</v>
      </c>
      <c r="EU133" s="4">
        <v>0</v>
      </c>
      <c r="EV133" s="4">
        <v>6</v>
      </c>
      <c r="EW133" s="4">
        <v>0</v>
      </c>
      <c r="EX133" s="6">
        <v>6</v>
      </c>
      <c r="EY133" s="16"/>
      <c r="EZ133" s="2"/>
      <c r="FA133" s="2"/>
      <c r="FB133" s="2"/>
      <c r="FC133" s="2"/>
      <c r="FD133" s="4">
        <v>6</v>
      </c>
      <c r="FE133" s="4">
        <v>6</v>
      </c>
      <c r="FF133" s="4">
        <v>100</v>
      </c>
      <c r="FG133" s="3">
        <v>16</v>
      </c>
      <c r="FH133" s="3">
        <v>38</v>
      </c>
      <c r="FI133" s="3">
        <v>42.11</v>
      </c>
      <c r="FJ133" s="2"/>
      <c r="FK133" s="6">
        <v>2</v>
      </c>
      <c r="FL133" s="2"/>
      <c r="FM133" s="2"/>
      <c r="FN133" s="2"/>
      <c r="FO133" s="2"/>
      <c r="FP133" s="2"/>
      <c r="FQ133" s="2"/>
      <c r="FR133" s="2"/>
      <c r="FS133" s="16"/>
      <c r="FT133" s="4">
        <v>2</v>
      </c>
      <c r="FU133" s="4">
        <v>2</v>
      </c>
      <c r="FV133" s="4">
        <v>100</v>
      </c>
      <c r="FW133" s="16"/>
      <c r="FX133" s="2"/>
      <c r="FY133" s="7">
        <v>0</v>
      </c>
      <c r="FZ133" s="2"/>
      <c r="GA133" s="2"/>
      <c r="GB133" s="2"/>
      <c r="GC133" s="2"/>
      <c r="GD133" s="2"/>
      <c r="GE133" s="2"/>
      <c r="GF133" s="2"/>
      <c r="GG133" s="4">
        <v>0</v>
      </c>
      <c r="GH133" s="4">
        <v>4</v>
      </c>
      <c r="GI133" s="4">
        <v>0</v>
      </c>
      <c r="GJ133" s="2"/>
      <c r="GK133" s="2"/>
      <c r="GL133" s="7">
        <v>0</v>
      </c>
      <c r="GM133" s="2"/>
      <c r="GN133" s="16"/>
      <c r="GO133" s="2"/>
      <c r="GP133" s="2"/>
      <c r="GQ133" s="2"/>
      <c r="GR133" s="2"/>
      <c r="GS133" s="2"/>
      <c r="GT133" s="4">
        <v>0</v>
      </c>
      <c r="GU133" s="4">
        <v>4</v>
      </c>
      <c r="GV133" s="4">
        <v>0</v>
      </c>
      <c r="GW133" s="2"/>
      <c r="GX133" s="2"/>
      <c r="GY133" s="16"/>
      <c r="GZ133" s="2"/>
      <c r="HA133" s="2"/>
      <c r="HB133" s="2"/>
      <c r="HC133" s="7">
        <v>0</v>
      </c>
      <c r="HD133" s="2"/>
      <c r="HE133" s="2"/>
      <c r="HF133" s="2"/>
      <c r="HG133" s="4">
        <v>0</v>
      </c>
      <c r="HH133" s="4">
        <v>4</v>
      </c>
      <c r="HI133" s="4">
        <v>0</v>
      </c>
      <c r="HJ133" s="2"/>
      <c r="HK133" s="2"/>
      <c r="HL133" s="2"/>
      <c r="HM133" s="2"/>
      <c r="HN133" s="2"/>
      <c r="HO133" s="2"/>
      <c r="HP133" s="16"/>
      <c r="HQ133" s="6">
        <v>6</v>
      </c>
      <c r="HR133" s="2"/>
      <c r="HS133" s="2"/>
      <c r="HT133" s="4">
        <v>6</v>
      </c>
      <c r="HU133" s="4">
        <v>6</v>
      </c>
      <c r="HV133" s="4">
        <v>100</v>
      </c>
      <c r="HW133" s="3">
        <v>8</v>
      </c>
      <c r="HX133" s="3">
        <v>20</v>
      </c>
      <c r="HY133" s="3">
        <v>40</v>
      </c>
      <c r="HZ133" s="2"/>
      <c r="IA133" s="2"/>
      <c r="IB133" s="2"/>
      <c r="IC133" s="2"/>
      <c r="ID133" s="2"/>
      <c r="IE133" s="7">
        <v>0</v>
      </c>
      <c r="IF133" s="2"/>
      <c r="IG133" s="2"/>
      <c r="IH133" s="16"/>
      <c r="II133" s="2"/>
      <c r="IJ133" s="4">
        <v>0</v>
      </c>
      <c r="IK133" s="4">
        <v>2</v>
      </c>
      <c r="IL133" s="4">
        <v>0</v>
      </c>
      <c r="IM133" s="2"/>
      <c r="IN133" s="6">
        <v>4</v>
      </c>
      <c r="IO133" s="2"/>
      <c r="IP133" s="16"/>
      <c r="IQ133" s="16"/>
      <c r="IR133" s="2"/>
      <c r="IS133" s="2"/>
      <c r="IT133" s="2"/>
      <c r="IU133" s="2"/>
      <c r="IV133" s="2"/>
      <c r="IW133" s="4">
        <v>4</v>
      </c>
      <c r="IX133" s="4">
        <v>4</v>
      </c>
      <c r="IY133" s="4">
        <v>100</v>
      </c>
      <c r="IZ133" s="2"/>
      <c r="JA133" s="2"/>
      <c r="JB133" s="16"/>
      <c r="JC133" s="2"/>
      <c r="JD133" s="2"/>
      <c r="JE133" s="2"/>
      <c r="JF133" s="2"/>
      <c r="JG133" s="16"/>
      <c r="JH133" s="8">
        <v>3</v>
      </c>
      <c r="JI133" s="2"/>
      <c r="JJ133" s="4">
        <v>3</v>
      </c>
      <c r="JK133" s="4">
        <v>6</v>
      </c>
      <c r="JL133" s="4">
        <v>50</v>
      </c>
      <c r="JM133" s="3">
        <v>7</v>
      </c>
      <c r="JN133" s="3">
        <v>12</v>
      </c>
      <c r="JO133" s="3">
        <v>58.33</v>
      </c>
      <c r="JP133" s="1">
        <v>45</v>
      </c>
      <c r="JQ133" s="1">
        <v>100</v>
      </c>
      <c r="JR133" s="1">
        <v>45</v>
      </c>
    </row>
    <row r="134" spans="1:278" ht="16.350000000000001" customHeight="1" x14ac:dyDescent="0.25">
      <c r="A134" s="1">
        <v>1811</v>
      </c>
      <c r="B134" s="2" t="s">
        <v>1009</v>
      </c>
      <c r="C134" s="2" t="s">
        <v>141</v>
      </c>
      <c r="D134" s="2" t="s">
        <v>125</v>
      </c>
      <c r="E134" s="2" t="s">
        <v>2051</v>
      </c>
      <c r="F134" s="2" t="s">
        <v>1962</v>
      </c>
      <c r="G134" s="16"/>
      <c r="H134" s="2"/>
      <c r="I134" s="7">
        <v>0</v>
      </c>
      <c r="J134" s="2"/>
      <c r="K134" s="16"/>
      <c r="L134" s="2"/>
      <c r="M134" s="4">
        <v>0</v>
      </c>
      <c r="N134" s="4">
        <v>2</v>
      </c>
      <c r="O134" s="4">
        <v>0</v>
      </c>
      <c r="P134" s="2"/>
      <c r="Q134" s="16"/>
      <c r="R134" s="16"/>
      <c r="S134" s="2"/>
      <c r="T134" s="7">
        <v>0</v>
      </c>
      <c r="U134" s="2"/>
      <c r="V134" s="4">
        <v>0</v>
      </c>
      <c r="W134" s="4">
        <v>2</v>
      </c>
      <c r="X134" s="4">
        <v>0</v>
      </c>
      <c r="Y134" s="2"/>
      <c r="Z134" s="6">
        <v>2</v>
      </c>
      <c r="AA134" s="2"/>
      <c r="AB134" s="2"/>
      <c r="AC134" s="16"/>
      <c r="AD134" s="2"/>
      <c r="AE134" s="4">
        <v>2</v>
      </c>
      <c r="AF134" s="4">
        <v>2</v>
      </c>
      <c r="AG134" s="4">
        <v>100</v>
      </c>
      <c r="AH134" s="2"/>
      <c r="AI134" s="2"/>
      <c r="AJ134" s="2"/>
      <c r="AK134" s="16"/>
      <c r="AL134" s="6">
        <v>2</v>
      </c>
      <c r="AM134" s="16"/>
      <c r="AN134" s="4">
        <v>2</v>
      </c>
      <c r="AO134" s="4">
        <v>2</v>
      </c>
      <c r="AP134" s="4">
        <v>100</v>
      </c>
      <c r="AQ134" s="16"/>
      <c r="AR134" s="2"/>
      <c r="AS134" s="16"/>
      <c r="AT134" s="6">
        <v>2</v>
      </c>
      <c r="AU134" s="2"/>
      <c r="AV134" s="2"/>
      <c r="AW134" s="4">
        <v>2</v>
      </c>
      <c r="AX134" s="4">
        <v>2</v>
      </c>
      <c r="AY134" s="4">
        <v>100</v>
      </c>
      <c r="AZ134" s="2"/>
      <c r="BA134" s="2"/>
      <c r="BB134" s="2"/>
      <c r="BC134" s="7">
        <v>0</v>
      </c>
      <c r="BD134" s="2"/>
      <c r="BE134" s="2"/>
      <c r="BF134" s="4">
        <v>0</v>
      </c>
      <c r="BG134" s="4">
        <v>4</v>
      </c>
      <c r="BH134" s="4">
        <v>0</v>
      </c>
      <c r="BI134" s="2"/>
      <c r="BJ134" s="2"/>
      <c r="BK134" s="16"/>
      <c r="BL134" s="7">
        <v>0</v>
      </c>
      <c r="BM134" s="2"/>
      <c r="BN134" s="2"/>
      <c r="BO134" s="4">
        <v>0</v>
      </c>
      <c r="BP134" s="4">
        <v>4</v>
      </c>
      <c r="BQ134" s="4">
        <v>0</v>
      </c>
      <c r="BR134" s="2"/>
      <c r="BS134" s="6">
        <v>4</v>
      </c>
      <c r="BT134" s="16"/>
      <c r="BU134" s="2"/>
      <c r="BV134" s="2"/>
      <c r="BW134" s="2"/>
      <c r="BX134" s="4">
        <v>4</v>
      </c>
      <c r="BY134" s="4">
        <v>4</v>
      </c>
      <c r="BZ134" s="4">
        <v>100</v>
      </c>
      <c r="CA134" s="6">
        <v>4</v>
      </c>
      <c r="CB134" s="2"/>
      <c r="CC134" s="2"/>
      <c r="CD134" s="2"/>
      <c r="CE134" s="16"/>
      <c r="CF134" s="2"/>
      <c r="CG134" s="4">
        <v>4</v>
      </c>
      <c r="CH134" s="4">
        <v>4</v>
      </c>
      <c r="CI134" s="4">
        <v>100</v>
      </c>
      <c r="CJ134" s="2"/>
      <c r="CK134" s="16"/>
      <c r="CL134" s="2"/>
      <c r="CM134" s="16"/>
      <c r="CN134" s="7">
        <v>0</v>
      </c>
      <c r="CO134" s="2"/>
      <c r="CP134" s="4">
        <v>0</v>
      </c>
      <c r="CQ134" s="4">
        <v>4</v>
      </c>
      <c r="CR134" s="4">
        <v>0</v>
      </c>
      <c r="CS134" s="3">
        <v>14</v>
      </c>
      <c r="CT134" s="3">
        <v>30</v>
      </c>
      <c r="CU134" s="3">
        <v>46.67</v>
      </c>
      <c r="CV134" s="16"/>
      <c r="CW134" s="7">
        <v>0</v>
      </c>
      <c r="CX134" s="2"/>
      <c r="CY134" s="2"/>
      <c r="CZ134" s="2"/>
      <c r="DA134" s="2"/>
      <c r="DB134" s="4">
        <v>0</v>
      </c>
      <c r="DC134" s="4">
        <v>4</v>
      </c>
      <c r="DD134" s="4">
        <v>0</v>
      </c>
      <c r="DE134" s="2"/>
      <c r="DF134" s="6">
        <v>4</v>
      </c>
      <c r="DG134" s="2"/>
      <c r="DH134" s="16"/>
      <c r="DI134" s="2"/>
      <c r="DJ134" s="2"/>
      <c r="DK134" s="4">
        <v>4</v>
      </c>
      <c r="DL134" s="4">
        <v>4</v>
      </c>
      <c r="DM134" s="4">
        <v>100</v>
      </c>
      <c r="DN134" s="2"/>
      <c r="DO134" s="2"/>
      <c r="DP134" s="6">
        <v>6</v>
      </c>
      <c r="DQ134" s="2"/>
      <c r="DR134" s="16"/>
      <c r="DS134" s="2"/>
      <c r="DT134" s="4">
        <v>6</v>
      </c>
      <c r="DU134" s="4">
        <v>6</v>
      </c>
      <c r="DV134" s="4">
        <v>100</v>
      </c>
      <c r="DW134" s="16"/>
      <c r="DX134" s="2"/>
      <c r="DY134" s="16"/>
      <c r="DZ134" s="2"/>
      <c r="EA134" s="2"/>
      <c r="EB134" s="8">
        <v>3</v>
      </c>
      <c r="EC134" s="4">
        <v>3</v>
      </c>
      <c r="ED134" s="4">
        <v>6</v>
      </c>
      <c r="EE134" s="4">
        <v>50</v>
      </c>
      <c r="EF134" s="8">
        <v>1</v>
      </c>
      <c r="EG134" s="2"/>
      <c r="EH134" s="2"/>
      <c r="EI134" s="16"/>
      <c r="EJ134" s="2"/>
      <c r="EK134" s="2"/>
      <c r="EL134" s="4">
        <v>1</v>
      </c>
      <c r="EM134" s="4">
        <v>6</v>
      </c>
      <c r="EN134" s="4">
        <v>16.670000000000002</v>
      </c>
      <c r="EO134" s="2"/>
      <c r="EP134" s="2"/>
      <c r="EQ134" s="2"/>
      <c r="ER134" s="16"/>
      <c r="ES134" s="2"/>
      <c r="ET134" s="7">
        <v>0</v>
      </c>
      <c r="EU134" s="4">
        <v>0</v>
      </c>
      <c r="EV134" s="4">
        <v>6</v>
      </c>
      <c r="EW134" s="4">
        <v>0</v>
      </c>
      <c r="EX134" s="16"/>
      <c r="EY134" s="16"/>
      <c r="EZ134" s="2"/>
      <c r="FA134" s="2"/>
      <c r="FB134" s="6">
        <v>6</v>
      </c>
      <c r="FC134" s="2"/>
      <c r="FD134" s="4">
        <v>6</v>
      </c>
      <c r="FE134" s="4">
        <v>6</v>
      </c>
      <c r="FF134" s="4">
        <v>100</v>
      </c>
      <c r="FG134" s="3">
        <v>20</v>
      </c>
      <c r="FH134" s="3">
        <v>38</v>
      </c>
      <c r="FI134" s="3">
        <v>52.63</v>
      </c>
      <c r="FJ134" s="2"/>
      <c r="FK134" s="2"/>
      <c r="FL134" s="2"/>
      <c r="FM134" s="16"/>
      <c r="FN134" s="2"/>
      <c r="FO134" s="2"/>
      <c r="FP134" s="6">
        <v>2</v>
      </c>
      <c r="FQ134" s="2"/>
      <c r="FR134" s="2"/>
      <c r="FS134" s="2"/>
      <c r="FT134" s="4">
        <v>2</v>
      </c>
      <c r="FU134" s="4">
        <v>2</v>
      </c>
      <c r="FV134" s="4">
        <v>100</v>
      </c>
      <c r="FW134" s="2"/>
      <c r="FX134" s="16"/>
      <c r="FY134" s="2"/>
      <c r="FZ134" s="2"/>
      <c r="GA134" s="2"/>
      <c r="GB134" s="2"/>
      <c r="GC134" s="2"/>
      <c r="GD134" s="2"/>
      <c r="GE134" s="7">
        <v>0</v>
      </c>
      <c r="GF134" s="16"/>
      <c r="GG134" s="4">
        <v>0</v>
      </c>
      <c r="GH134" s="4">
        <v>4</v>
      </c>
      <c r="GI134" s="4">
        <v>0</v>
      </c>
      <c r="GJ134" s="2"/>
      <c r="GK134" s="2"/>
      <c r="GL134" s="2"/>
      <c r="GM134" s="16"/>
      <c r="GN134" s="2"/>
      <c r="GO134" s="2"/>
      <c r="GP134" s="16"/>
      <c r="GQ134" s="2"/>
      <c r="GR134" s="6">
        <v>4</v>
      </c>
      <c r="GS134" s="2"/>
      <c r="GT134" s="4">
        <v>4</v>
      </c>
      <c r="GU134" s="4">
        <v>4</v>
      </c>
      <c r="GV134" s="4">
        <v>100</v>
      </c>
      <c r="GW134" s="16"/>
      <c r="GX134" s="2"/>
      <c r="GY134" s="2"/>
      <c r="GZ134" s="16"/>
      <c r="HA134" s="2"/>
      <c r="HB134" s="2"/>
      <c r="HC134" s="2"/>
      <c r="HD134" s="7">
        <v>0</v>
      </c>
      <c r="HE134" s="2"/>
      <c r="HF134" s="2"/>
      <c r="HG134" s="4">
        <v>0</v>
      </c>
      <c r="HH134" s="4">
        <v>4</v>
      </c>
      <c r="HI134" s="4">
        <v>0</v>
      </c>
      <c r="HJ134" s="2"/>
      <c r="HK134" s="6">
        <v>6</v>
      </c>
      <c r="HL134" s="16"/>
      <c r="HM134" s="2"/>
      <c r="HN134" s="2"/>
      <c r="HO134" s="2"/>
      <c r="HP134" s="16"/>
      <c r="HQ134" s="2"/>
      <c r="HR134" s="2"/>
      <c r="HS134" s="2"/>
      <c r="HT134" s="4">
        <v>6</v>
      </c>
      <c r="HU134" s="4">
        <v>6</v>
      </c>
      <c r="HV134" s="4">
        <v>100</v>
      </c>
      <c r="HW134" s="3">
        <v>12</v>
      </c>
      <c r="HX134" s="3">
        <v>20</v>
      </c>
      <c r="HY134" s="3">
        <v>60</v>
      </c>
      <c r="HZ134" s="16"/>
      <c r="IA134" s="2"/>
      <c r="IB134" s="2"/>
      <c r="IC134" s="2"/>
      <c r="ID134" s="2"/>
      <c r="IE134" s="6">
        <v>2</v>
      </c>
      <c r="IF134" s="2"/>
      <c r="IG134" s="2"/>
      <c r="IH134" s="2"/>
      <c r="II134" s="16"/>
      <c r="IJ134" s="4">
        <v>2</v>
      </c>
      <c r="IK134" s="4">
        <v>2</v>
      </c>
      <c r="IL134" s="4">
        <v>100</v>
      </c>
      <c r="IM134" s="2"/>
      <c r="IN134" s="2"/>
      <c r="IO134" s="2"/>
      <c r="IP134" s="2"/>
      <c r="IQ134" s="7">
        <v>0</v>
      </c>
      <c r="IR134" s="16"/>
      <c r="IS134" s="2"/>
      <c r="IT134" s="2"/>
      <c r="IU134" s="2"/>
      <c r="IV134" s="16"/>
      <c r="IW134" s="4">
        <v>0</v>
      </c>
      <c r="IX134" s="4">
        <v>4</v>
      </c>
      <c r="IY134" s="4">
        <v>0</v>
      </c>
      <c r="IZ134" s="16"/>
      <c r="JA134" s="2"/>
      <c r="JB134" s="6">
        <v>6</v>
      </c>
      <c r="JC134" s="2"/>
      <c r="JD134" s="2"/>
      <c r="JE134" s="2"/>
      <c r="JF134" s="2"/>
      <c r="JG134" s="2"/>
      <c r="JH134" s="16"/>
      <c r="JI134" s="2"/>
      <c r="JJ134" s="4">
        <v>6</v>
      </c>
      <c r="JK134" s="4">
        <v>6</v>
      </c>
      <c r="JL134" s="4">
        <v>100</v>
      </c>
      <c r="JM134" s="3">
        <v>8</v>
      </c>
      <c r="JN134" s="3">
        <v>12</v>
      </c>
      <c r="JO134" s="3">
        <v>66.67</v>
      </c>
      <c r="JP134" s="1">
        <v>54</v>
      </c>
      <c r="JQ134" s="1">
        <v>100</v>
      </c>
      <c r="JR134" s="1">
        <v>54</v>
      </c>
    </row>
    <row r="135" spans="1:278" ht="16.350000000000001" customHeight="1" x14ac:dyDescent="0.25">
      <c r="A135" s="1">
        <v>1924</v>
      </c>
      <c r="B135" s="2" t="s">
        <v>955</v>
      </c>
      <c r="C135" s="2" t="s">
        <v>956</v>
      </c>
      <c r="D135" s="2" t="s">
        <v>50</v>
      </c>
      <c r="E135" s="2" t="s">
        <v>2023</v>
      </c>
      <c r="F135" s="2" t="s">
        <v>1960</v>
      </c>
      <c r="G135" s="2"/>
      <c r="H135" s="2"/>
      <c r="I135" s="16"/>
      <c r="J135" s="2"/>
      <c r="K135" s="7">
        <v>0</v>
      </c>
      <c r="L135" s="16"/>
      <c r="M135" s="4">
        <v>0</v>
      </c>
      <c r="N135" s="4">
        <v>2</v>
      </c>
      <c r="O135" s="4">
        <v>0</v>
      </c>
      <c r="P135" s="7">
        <v>0</v>
      </c>
      <c r="Q135" s="2"/>
      <c r="R135" s="16"/>
      <c r="S135" s="2"/>
      <c r="T135" s="2"/>
      <c r="U135" s="2"/>
      <c r="V135" s="4">
        <v>0</v>
      </c>
      <c r="W135" s="4">
        <v>2</v>
      </c>
      <c r="X135" s="4">
        <v>0</v>
      </c>
      <c r="Y135" s="2"/>
      <c r="Z135" s="2"/>
      <c r="AA135" s="16"/>
      <c r="AB135" s="16"/>
      <c r="AC135" s="6">
        <v>2</v>
      </c>
      <c r="AD135" s="2"/>
      <c r="AE135" s="4">
        <v>2</v>
      </c>
      <c r="AF135" s="4">
        <v>2</v>
      </c>
      <c r="AG135" s="4">
        <v>100</v>
      </c>
      <c r="AH135" s="2"/>
      <c r="AI135" s="2"/>
      <c r="AJ135" s="16"/>
      <c r="AK135" s="6">
        <v>2</v>
      </c>
      <c r="AL135" s="2"/>
      <c r="AM135" s="2"/>
      <c r="AN135" s="4">
        <v>2</v>
      </c>
      <c r="AO135" s="4">
        <v>2</v>
      </c>
      <c r="AP135" s="4">
        <v>100</v>
      </c>
      <c r="AQ135" s="6">
        <v>2</v>
      </c>
      <c r="AR135" s="2"/>
      <c r="AS135" s="2"/>
      <c r="AT135" s="16"/>
      <c r="AU135" s="2"/>
      <c r="AV135" s="16"/>
      <c r="AW135" s="4">
        <v>2</v>
      </c>
      <c r="AX135" s="4">
        <v>2</v>
      </c>
      <c r="AY135" s="4">
        <v>100</v>
      </c>
      <c r="AZ135" s="2"/>
      <c r="BA135" s="7">
        <v>0</v>
      </c>
      <c r="BB135" s="16"/>
      <c r="BC135" s="2"/>
      <c r="BD135" s="2"/>
      <c r="BE135" s="2"/>
      <c r="BF135" s="4">
        <v>0</v>
      </c>
      <c r="BG135" s="4">
        <v>4</v>
      </c>
      <c r="BH135" s="4">
        <v>0</v>
      </c>
      <c r="BI135" s="2"/>
      <c r="BJ135" s="6">
        <v>4</v>
      </c>
      <c r="BK135" s="2"/>
      <c r="BL135" s="16"/>
      <c r="BM135" s="2"/>
      <c r="BN135" s="2"/>
      <c r="BO135" s="4">
        <v>4</v>
      </c>
      <c r="BP135" s="4">
        <v>4</v>
      </c>
      <c r="BQ135" s="4">
        <v>100</v>
      </c>
      <c r="BR135" s="2"/>
      <c r="BS135" s="2"/>
      <c r="BT135" s="2"/>
      <c r="BU135" s="16"/>
      <c r="BV135" s="16"/>
      <c r="BW135" s="7">
        <v>0</v>
      </c>
      <c r="BX135" s="4">
        <v>0</v>
      </c>
      <c r="BY135" s="4">
        <v>4</v>
      </c>
      <c r="BZ135" s="4">
        <v>0</v>
      </c>
      <c r="CA135" s="2"/>
      <c r="CB135" s="2"/>
      <c r="CC135" s="6">
        <v>4</v>
      </c>
      <c r="CD135" s="16"/>
      <c r="CE135" s="2"/>
      <c r="CF135" s="16"/>
      <c r="CG135" s="4">
        <v>4</v>
      </c>
      <c r="CH135" s="4">
        <v>4</v>
      </c>
      <c r="CI135" s="4">
        <v>100</v>
      </c>
      <c r="CJ135" s="2"/>
      <c r="CK135" s="2"/>
      <c r="CL135" s="6">
        <v>4</v>
      </c>
      <c r="CM135" s="2"/>
      <c r="CN135" s="16"/>
      <c r="CO135" s="16"/>
      <c r="CP135" s="4">
        <v>4</v>
      </c>
      <c r="CQ135" s="4">
        <v>4</v>
      </c>
      <c r="CR135" s="4">
        <v>100</v>
      </c>
      <c r="CS135" s="3">
        <v>18</v>
      </c>
      <c r="CT135" s="3">
        <v>30</v>
      </c>
      <c r="CU135" s="3">
        <v>60</v>
      </c>
      <c r="CV135" s="2"/>
      <c r="CW135" s="2"/>
      <c r="CX135" s="7">
        <v>0</v>
      </c>
      <c r="CY135" s="16"/>
      <c r="CZ135" s="2"/>
      <c r="DA135" s="2"/>
      <c r="DB135" s="4">
        <v>0</v>
      </c>
      <c r="DC135" s="4">
        <v>4</v>
      </c>
      <c r="DD135" s="4">
        <v>0</v>
      </c>
      <c r="DE135" s="2"/>
      <c r="DF135" s="2"/>
      <c r="DG135" s="2"/>
      <c r="DH135" s="16"/>
      <c r="DI135" s="16"/>
      <c r="DJ135" s="6">
        <v>4</v>
      </c>
      <c r="DK135" s="4">
        <v>4</v>
      </c>
      <c r="DL135" s="4">
        <v>4</v>
      </c>
      <c r="DM135" s="4">
        <v>100</v>
      </c>
      <c r="DN135" s="2"/>
      <c r="DO135" s="2"/>
      <c r="DP135" s="16"/>
      <c r="DQ135" s="6">
        <v>6</v>
      </c>
      <c r="DR135" s="2"/>
      <c r="DS135" s="16"/>
      <c r="DT135" s="4">
        <v>6</v>
      </c>
      <c r="DU135" s="4">
        <v>6</v>
      </c>
      <c r="DV135" s="4">
        <v>100</v>
      </c>
      <c r="DW135" s="6">
        <v>6</v>
      </c>
      <c r="DX135" s="2"/>
      <c r="DY135" s="16"/>
      <c r="DZ135" s="2"/>
      <c r="EA135" s="16"/>
      <c r="EB135" s="2"/>
      <c r="EC135" s="4">
        <v>6</v>
      </c>
      <c r="ED135" s="4">
        <v>6</v>
      </c>
      <c r="EE135" s="4">
        <v>100</v>
      </c>
      <c r="EF135" s="8">
        <v>2</v>
      </c>
      <c r="EG135" s="2"/>
      <c r="EH135" s="2"/>
      <c r="EI135" s="2"/>
      <c r="EJ135" s="2"/>
      <c r="EK135" s="2"/>
      <c r="EL135" s="4">
        <v>2</v>
      </c>
      <c r="EM135" s="4">
        <v>6</v>
      </c>
      <c r="EN135" s="4">
        <v>33.33</v>
      </c>
      <c r="EO135" s="6">
        <v>6</v>
      </c>
      <c r="EP135" s="2"/>
      <c r="EQ135" s="2"/>
      <c r="ER135" s="2"/>
      <c r="ES135" s="2"/>
      <c r="ET135" s="16"/>
      <c r="EU135" s="4">
        <v>6</v>
      </c>
      <c r="EV135" s="4">
        <v>6</v>
      </c>
      <c r="EW135" s="4">
        <v>100</v>
      </c>
      <c r="EX135" s="7">
        <v>0</v>
      </c>
      <c r="EY135" s="2"/>
      <c r="EZ135" s="16"/>
      <c r="FA135" s="2"/>
      <c r="FB135" s="16"/>
      <c r="FC135" s="2"/>
      <c r="FD135" s="4">
        <v>0</v>
      </c>
      <c r="FE135" s="4">
        <v>6</v>
      </c>
      <c r="FF135" s="4">
        <v>0</v>
      </c>
      <c r="FG135" s="3">
        <v>24</v>
      </c>
      <c r="FH135" s="3">
        <v>38</v>
      </c>
      <c r="FI135" s="3">
        <v>63.16</v>
      </c>
      <c r="FJ135" s="6">
        <v>2</v>
      </c>
      <c r="FK135" s="2"/>
      <c r="FL135" s="2"/>
      <c r="FM135" s="16"/>
      <c r="FN135" s="2"/>
      <c r="FO135" s="2"/>
      <c r="FP135" s="2"/>
      <c r="FQ135" s="2"/>
      <c r="FR135" s="2"/>
      <c r="FS135" s="2"/>
      <c r="FT135" s="4">
        <v>2</v>
      </c>
      <c r="FU135" s="4">
        <v>2</v>
      </c>
      <c r="FV135" s="4">
        <v>100</v>
      </c>
      <c r="FW135" s="2"/>
      <c r="FX135" s="2"/>
      <c r="FY135" s="2"/>
      <c r="FZ135" s="16"/>
      <c r="GA135" s="2"/>
      <c r="GB135" s="2"/>
      <c r="GC135" s="2"/>
      <c r="GD135" s="2"/>
      <c r="GE135" s="2"/>
      <c r="GF135" s="7">
        <v>0</v>
      </c>
      <c r="GG135" s="4">
        <v>0</v>
      </c>
      <c r="GH135" s="4">
        <v>4</v>
      </c>
      <c r="GI135" s="4">
        <v>0</v>
      </c>
      <c r="GJ135" s="2"/>
      <c r="GK135" s="2"/>
      <c r="GL135" s="2"/>
      <c r="GM135" s="2"/>
      <c r="GN135" s="7">
        <v>0</v>
      </c>
      <c r="GO135" s="2"/>
      <c r="GP135" s="2"/>
      <c r="GQ135" s="2"/>
      <c r="GR135" s="16"/>
      <c r="GS135" s="2"/>
      <c r="GT135" s="4">
        <v>0</v>
      </c>
      <c r="GU135" s="4">
        <v>4</v>
      </c>
      <c r="GV135" s="4">
        <v>0</v>
      </c>
      <c r="GW135" s="2"/>
      <c r="GX135" s="16"/>
      <c r="GY135" s="7">
        <v>0</v>
      </c>
      <c r="GZ135" s="2"/>
      <c r="HA135" s="2"/>
      <c r="HB135" s="2"/>
      <c r="HC135" s="2"/>
      <c r="HD135" s="2"/>
      <c r="HE135" s="16"/>
      <c r="HF135" s="2"/>
      <c r="HG135" s="4">
        <v>0</v>
      </c>
      <c r="HH135" s="4">
        <v>4</v>
      </c>
      <c r="HI135" s="4">
        <v>0</v>
      </c>
      <c r="HJ135" s="6">
        <v>6</v>
      </c>
      <c r="HK135" s="16"/>
      <c r="HL135" s="2"/>
      <c r="HM135" s="2"/>
      <c r="HN135" s="2"/>
      <c r="HO135" s="2"/>
      <c r="HP135" s="2"/>
      <c r="HQ135" s="16"/>
      <c r="HR135" s="2"/>
      <c r="HS135" s="2"/>
      <c r="HT135" s="4">
        <v>6</v>
      </c>
      <c r="HU135" s="4">
        <v>6</v>
      </c>
      <c r="HV135" s="4">
        <v>100</v>
      </c>
      <c r="HW135" s="3">
        <v>8</v>
      </c>
      <c r="HX135" s="3">
        <v>20</v>
      </c>
      <c r="HY135" s="3">
        <v>40</v>
      </c>
      <c r="HZ135" s="16"/>
      <c r="IA135" s="2"/>
      <c r="IB135" s="2"/>
      <c r="IC135" s="2"/>
      <c r="ID135" s="16"/>
      <c r="IE135" s="2"/>
      <c r="IF135" s="2"/>
      <c r="IG135" s="2"/>
      <c r="IH135" s="2"/>
      <c r="II135" s="6">
        <v>2</v>
      </c>
      <c r="IJ135" s="4">
        <v>2</v>
      </c>
      <c r="IK135" s="4">
        <v>2</v>
      </c>
      <c r="IL135" s="4">
        <v>100</v>
      </c>
      <c r="IM135" s="16"/>
      <c r="IN135" s="6">
        <v>4</v>
      </c>
      <c r="IO135" s="2"/>
      <c r="IP135" s="2"/>
      <c r="IQ135" s="2"/>
      <c r="IR135" s="2"/>
      <c r="IS135" s="2"/>
      <c r="IT135" s="2"/>
      <c r="IU135" s="2"/>
      <c r="IV135" s="16"/>
      <c r="IW135" s="4">
        <v>4</v>
      </c>
      <c r="IX135" s="4">
        <v>4</v>
      </c>
      <c r="IY135" s="4">
        <v>100</v>
      </c>
      <c r="IZ135" s="2"/>
      <c r="JA135" s="2"/>
      <c r="JB135" s="16"/>
      <c r="JC135" s="2"/>
      <c r="JD135" s="16"/>
      <c r="JE135" s="2"/>
      <c r="JF135" s="2"/>
      <c r="JG135" s="8">
        <v>3</v>
      </c>
      <c r="JH135" s="2"/>
      <c r="JI135" s="2"/>
      <c r="JJ135" s="4">
        <v>3</v>
      </c>
      <c r="JK135" s="4">
        <v>6</v>
      </c>
      <c r="JL135" s="4">
        <v>50</v>
      </c>
      <c r="JM135" s="3">
        <v>9</v>
      </c>
      <c r="JN135" s="3">
        <v>12</v>
      </c>
      <c r="JO135" s="3">
        <v>75</v>
      </c>
      <c r="JP135" s="1">
        <v>59</v>
      </c>
      <c r="JQ135" s="1">
        <v>100</v>
      </c>
      <c r="JR135" s="1">
        <v>59</v>
      </c>
    </row>
    <row r="136" spans="1:278" ht="16.350000000000001" customHeight="1" x14ac:dyDescent="0.25">
      <c r="A136" s="1">
        <v>1336</v>
      </c>
      <c r="B136" s="2" t="s">
        <v>1072</v>
      </c>
      <c r="C136" s="2" t="s">
        <v>83</v>
      </c>
      <c r="D136" s="2" t="s">
        <v>102</v>
      </c>
      <c r="E136" s="2" t="s">
        <v>2115</v>
      </c>
      <c r="F136" s="2" t="s">
        <v>1995</v>
      </c>
      <c r="G136" s="16"/>
      <c r="H136" s="2"/>
      <c r="I136" s="7">
        <v>0</v>
      </c>
      <c r="J136" s="2"/>
      <c r="K136" s="2"/>
      <c r="L136" s="2"/>
      <c r="M136" s="4">
        <v>0</v>
      </c>
      <c r="N136" s="4">
        <v>2</v>
      </c>
      <c r="O136" s="4">
        <v>0</v>
      </c>
      <c r="P136" s="2"/>
      <c r="Q136" s="7">
        <v>0</v>
      </c>
      <c r="R136" s="2"/>
      <c r="S136" s="16"/>
      <c r="T136" s="2"/>
      <c r="U136" s="2"/>
      <c r="V136" s="4">
        <v>0</v>
      </c>
      <c r="W136" s="4">
        <v>2</v>
      </c>
      <c r="X136" s="4">
        <v>0</v>
      </c>
      <c r="Y136" s="2"/>
      <c r="Z136" s="2"/>
      <c r="AA136" s="2"/>
      <c r="AB136" s="2"/>
      <c r="AC136" s="7">
        <v>0</v>
      </c>
      <c r="AD136" s="16"/>
      <c r="AE136" s="4">
        <v>0</v>
      </c>
      <c r="AF136" s="4">
        <v>2</v>
      </c>
      <c r="AG136" s="4">
        <v>0</v>
      </c>
      <c r="AH136" s="16"/>
      <c r="AI136" s="2"/>
      <c r="AJ136" s="2"/>
      <c r="AK136" s="7">
        <v>0</v>
      </c>
      <c r="AL136" s="2"/>
      <c r="AM136" s="16"/>
      <c r="AN136" s="4">
        <v>0</v>
      </c>
      <c r="AO136" s="4">
        <v>2</v>
      </c>
      <c r="AP136" s="4">
        <v>0</v>
      </c>
      <c r="AQ136" s="16"/>
      <c r="AR136" s="16"/>
      <c r="AS136" s="2"/>
      <c r="AT136" s="2"/>
      <c r="AU136" s="7">
        <v>0</v>
      </c>
      <c r="AV136" s="2"/>
      <c r="AW136" s="4">
        <v>0</v>
      </c>
      <c r="AX136" s="4">
        <v>2</v>
      </c>
      <c r="AY136" s="4">
        <v>0</v>
      </c>
      <c r="AZ136" s="16"/>
      <c r="BA136" s="2"/>
      <c r="BB136" s="2"/>
      <c r="BC136" s="16"/>
      <c r="BD136" s="2"/>
      <c r="BE136" s="7">
        <v>0</v>
      </c>
      <c r="BF136" s="4">
        <v>0</v>
      </c>
      <c r="BG136" s="4">
        <v>4</v>
      </c>
      <c r="BH136" s="4">
        <v>0</v>
      </c>
      <c r="BI136" s="2"/>
      <c r="BJ136" s="6">
        <v>4</v>
      </c>
      <c r="BK136" s="16"/>
      <c r="BL136" s="2"/>
      <c r="BM136" s="16"/>
      <c r="BN136" s="2"/>
      <c r="BO136" s="4">
        <v>4</v>
      </c>
      <c r="BP136" s="4">
        <v>4</v>
      </c>
      <c r="BQ136" s="4">
        <v>100</v>
      </c>
      <c r="BR136" s="16"/>
      <c r="BS136" s="2"/>
      <c r="BT136" s="2"/>
      <c r="BU136" s="16"/>
      <c r="BV136" s="7">
        <v>0</v>
      </c>
      <c r="BW136" s="2"/>
      <c r="BX136" s="4">
        <v>0</v>
      </c>
      <c r="BY136" s="4">
        <v>4</v>
      </c>
      <c r="BZ136" s="4">
        <v>0</v>
      </c>
      <c r="CA136" s="7">
        <v>0</v>
      </c>
      <c r="CB136" s="2"/>
      <c r="CC136" s="2"/>
      <c r="CD136" s="16"/>
      <c r="CE136" s="16"/>
      <c r="CF136" s="2"/>
      <c r="CG136" s="4">
        <v>0</v>
      </c>
      <c r="CH136" s="4">
        <v>4</v>
      </c>
      <c r="CI136" s="4">
        <v>0</v>
      </c>
      <c r="CJ136" s="2"/>
      <c r="CK136" s="16"/>
      <c r="CL136" s="6">
        <v>4</v>
      </c>
      <c r="CM136" s="2"/>
      <c r="CN136" s="2"/>
      <c r="CO136" s="2"/>
      <c r="CP136" s="4">
        <v>4</v>
      </c>
      <c r="CQ136" s="4">
        <v>4</v>
      </c>
      <c r="CR136" s="4">
        <v>100</v>
      </c>
      <c r="CS136" s="3">
        <v>8</v>
      </c>
      <c r="CT136" s="3">
        <v>30</v>
      </c>
      <c r="CU136" s="3">
        <v>26.67</v>
      </c>
      <c r="CV136" s="2"/>
      <c r="CW136" s="6">
        <v>4</v>
      </c>
      <c r="CX136" s="2"/>
      <c r="CY136" s="16"/>
      <c r="CZ136" s="2"/>
      <c r="DA136" s="2"/>
      <c r="DB136" s="4">
        <v>4</v>
      </c>
      <c r="DC136" s="4">
        <v>4</v>
      </c>
      <c r="DD136" s="4">
        <v>100</v>
      </c>
      <c r="DE136" s="2"/>
      <c r="DF136" s="2"/>
      <c r="DG136" s="16"/>
      <c r="DH136" s="6">
        <v>4</v>
      </c>
      <c r="DI136" s="2"/>
      <c r="DJ136" s="16"/>
      <c r="DK136" s="4">
        <v>4</v>
      </c>
      <c r="DL136" s="4">
        <v>4</v>
      </c>
      <c r="DM136" s="4">
        <v>100</v>
      </c>
      <c r="DN136" s="2"/>
      <c r="DO136" s="2"/>
      <c r="DP136" s="2"/>
      <c r="DQ136" s="16"/>
      <c r="DR136" s="7">
        <v>0</v>
      </c>
      <c r="DS136" s="2"/>
      <c r="DT136" s="4">
        <v>0</v>
      </c>
      <c r="DU136" s="4">
        <v>6</v>
      </c>
      <c r="DV136" s="4">
        <v>0</v>
      </c>
      <c r="DW136" s="2"/>
      <c r="DX136" s="16"/>
      <c r="DY136" s="2"/>
      <c r="DZ136" s="7">
        <v>0</v>
      </c>
      <c r="EA136" s="16"/>
      <c r="EB136" s="2"/>
      <c r="EC136" s="4">
        <v>0</v>
      </c>
      <c r="ED136" s="4">
        <v>6</v>
      </c>
      <c r="EE136" s="4">
        <v>0</v>
      </c>
      <c r="EF136" s="16"/>
      <c r="EG136" s="2"/>
      <c r="EH136" s="8">
        <v>3</v>
      </c>
      <c r="EI136" s="2"/>
      <c r="EJ136" s="2"/>
      <c r="EK136" s="2"/>
      <c r="EL136" s="4">
        <v>3</v>
      </c>
      <c r="EM136" s="4">
        <v>6</v>
      </c>
      <c r="EN136" s="4">
        <v>50</v>
      </c>
      <c r="EO136" s="7">
        <v>0</v>
      </c>
      <c r="EP136" s="16"/>
      <c r="EQ136" s="16"/>
      <c r="ER136" s="2"/>
      <c r="ES136" s="2"/>
      <c r="ET136" s="2"/>
      <c r="EU136" s="4">
        <v>0</v>
      </c>
      <c r="EV136" s="4">
        <v>6</v>
      </c>
      <c r="EW136" s="4">
        <v>0</v>
      </c>
      <c r="EX136" s="16"/>
      <c r="EY136" s="2"/>
      <c r="EZ136" s="2"/>
      <c r="FA136" s="7">
        <v>0</v>
      </c>
      <c r="FB136" s="2"/>
      <c r="FC136" s="16"/>
      <c r="FD136" s="4">
        <v>0</v>
      </c>
      <c r="FE136" s="4">
        <v>6</v>
      </c>
      <c r="FF136" s="4">
        <v>0</v>
      </c>
      <c r="FG136" s="3">
        <v>11</v>
      </c>
      <c r="FH136" s="3">
        <v>38</v>
      </c>
      <c r="FI136" s="3">
        <v>28.95</v>
      </c>
      <c r="FJ136" s="2"/>
      <c r="FK136" s="6">
        <v>2</v>
      </c>
      <c r="FL136" s="2"/>
      <c r="FM136" s="16"/>
      <c r="FN136" s="2"/>
      <c r="FO136" s="2"/>
      <c r="FP136" s="2"/>
      <c r="FQ136" s="2"/>
      <c r="FR136" s="2"/>
      <c r="FS136" s="16"/>
      <c r="FT136" s="4">
        <v>2</v>
      </c>
      <c r="FU136" s="4">
        <v>2</v>
      </c>
      <c r="FV136" s="4">
        <v>100</v>
      </c>
      <c r="FW136" s="2"/>
      <c r="FX136" s="2"/>
      <c r="FY136" s="2"/>
      <c r="FZ136" s="16"/>
      <c r="GA136" s="2"/>
      <c r="GB136" s="16"/>
      <c r="GC136" s="2"/>
      <c r="GD136" s="2"/>
      <c r="GE136" s="2"/>
      <c r="GF136" s="6">
        <v>4</v>
      </c>
      <c r="GG136" s="4">
        <v>4</v>
      </c>
      <c r="GH136" s="4">
        <v>4</v>
      </c>
      <c r="GI136" s="4">
        <v>100</v>
      </c>
      <c r="GJ136" s="2"/>
      <c r="GK136" s="2"/>
      <c r="GL136" s="2"/>
      <c r="GM136" s="6">
        <v>4</v>
      </c>
      <c r="GN136" s="16"/>
      <c r="GO136" s="2"/>
      <c r="GP136" s="2"/>
      <c r="GQ136" s="2"/>
      <c r="GR136" s="2"/>
      <c r="GS136" s="2"/>
      <c r="GT136" s="4">
        <v>4</v>
      </c>
      <c r="GU136" s="4">
        <v>4</v>
      </c>
      <c r="GV136" s="4">
        <v>100</v>
      </c>
      <c r="GW136" s="16"/>
      <c r="GX136" s="2"/>
      <c r="GY136" s="2"/>
      <c r="GZ136" s="2"/>
      <c r="HA136" s="2"/>
      <c r="HB136" s="2"/>
      <c r="HC136" s="7">
        <v>0</v>
      </c>
      <c r="HD136" s="16"/>
      <c r="HE136" s="2"/>
      <c r="HF136" s="2"/>
      <c r="HG136" s="4">
        <v>0</v>
      </c>
      <c r="HH136" s="4">
        <v>4</v>
      </c>
      <c r="HI136" s="4">
        <v>0</v>
      </c>
      <c r="HJ136" s="2"/>
      <c r="HK136" s="16"/>
      <c r="HL136" s="2"/>
      <c r="HM136" s="6">
        <v>6</v>
      </c>
      <c r="HN136" s="16"/>
      <c r="HO136" s="2"/>
      <c r="HP136" s="2"/>
      <c r="HQ136" s="2"/>
      <c r="HR136" s="2"/>
      <c r="HS136" s="2"/>
      <c r="HT136" s="4">
        <v>6</v>
      </c>
      <c r="HU136" s="4">
        <v>6</v>
      </c>
      <c r="HV136" s="4">
        <v>100</v>
      </c>
      <c r="HW136" s="3">
        <v>16</v>
      </c>
      <c r="HX136" s="3">
        <v>20</v>
      </c>
      <c r="HY136" s="3">
        <v>80</v>
      </c>
      <c r="HZ136" s="2"/>
      <c r="IA136" s="2"/>
      <c r="IB136" s="2"/>
      <c r="IC136" s="16"/>
      <c r="ID136" s="16"/>
      <c r="IE136" s="2"/>
      <c r="IF136" s="6">
        <v>2</v>
      </c>
      <c r="IG136" s="2"/>
      <c r="IH136" s="2"/>
      <c r="II136" s="2"/>
      <c r="IJ136" s="4">
        <v>2</v>
      </c>
      <c r="IK136" s="4">
        <v>2</v>
      </c>
      <c r="IL136" s="4">
        <v>100</v>
      </c>
      <c r="IM136" s="2"/>
      <c r="IN136" s="16"/>
      <c r="IO136" s="6">
        <v>4</v>
      </c>
      <c r="IP136" s="16"/>
      <c r="IQ136" s="2"/>
      <c r="IR136" s="2"/>
      <c r="IS136" s="2"/>
      <c r="IT136" s="2"/>
      <c r="IU136" s="2"/>
      <c r="IV136" s="2"/>
      <c r="IW136" s="4">
        <v>4</v>
      </c>
      <c r="IX136" s="4">
        <v>4</v>
      </c>
      <c r="IY136" s="4">
        <v>100</v>
      </c>
      <c r="IZ136" s="16"/>
      <c r="JA136" s="2"/>
      <c r="JB136" s="2"/>
      <c r="JC136" s="16"/>
      <c r="JD136" s="2"/>
      <c r="JE136" s="2"/>
      <c r="JF136" s="2"/>
      <c r="JG136" s="8">
        <v>3</v>
      </c>
      <c r="JH136" s="2"/>
      <c r="JI136" s="2"/>
      <c r="JJ136" s="4">
        <v>3</v>
      </c>
      <c r="JK136" s="4">
        <v>6</v>
      </c>
      <c r="JL136" s="4">
        <v>50</v>
      </c>
      <c r="JM136" s="3">
        <v>9</v>
      </c>
      <c r="JN136" s="3">
        <v>12</v>
      </c>
      <c r="JO136" s="3">
        <v>75</v>
      </c>
      <c r="JP136" s="1">
        <v>44</v>
      </c>
      <c r="JQ136" s="1">
        <v>100</v>
      </c>
      <c r="JR136" s="1">
        <v>44</v>
      </c>
    </row>
    <row r="137" spans="1:278" ht="16.350000000000001" customHeight="1" x14ac:dyDescent="0.25">
      <c r="A137" s="1">
        <v>5028</v>
      </c>
      <c r="B137" s="2" t="s">
        <v>82</v>
      </c>
      <c r="C137" s="2" t="s">
        <v>83</v>
      </c>
      <c r="D137" s="2" t="s">
        <v>84</v>
      </c>
      <c r="E137" s="2" t="s">
        <v>2072</v>
      </c>
      <c r="F137" s="2" t="s">
        <v>1994</v>
      </c>
      <c r="G137" s="16"/>
      <c r="H137" s="2"/>
      <c r="I137" s="2"/>
      <c r="J137" s="16"/>
      <c r="K137" s="6">
        <v>2</v>
      </c>
      <c r="L137" s="2"/>
      <c r="M137" s="4">
        <v>2</v>
      </c>
      <c r="N137" s="4">
        <v>2</v>
      </c>
      <c r="O137" s="4">
        <v>100</v>
      </c>
      <c r="P137" s="16"/>
      <c r="Q137" s="2"/>
      <c r="R137" s="6">
        <v>2</v>
      </c>
      <c r="S137" s="2"/>
      <c r="T137" s="16"/>
      <c r="U137" s="2"/>
      <c r="V137" s="4">
        <v>2</v>
      </c>
      <c r="W137" s="4">
        <v>2</v>
      </c>
      <c r="X137" s="4">
        <v>100</v>
      </c>
      <c r="Y137" s="2"/>
      <c r="Z137" s="2"/>
      <c r="AA137" s="16"/>
      <c r="AB137" s="2"/>
      <c r="AC137" s="7">
        <v>0</v>
      </c>
      <c r="AD137" s="16"/>
      <c r="AE137" s="4">
        <v>0</v>
      </c>
      <c r="AF137" s="4">
        <v>2</v>
      </c>
      <c r="AG137" s="4">
        <v>0</v>
      </c>
      <c r="AH137" s="16"/>
      <c r="AI137" s="6">
        <v>2</v>
      </c>
      <c r="AJ137" s="2"/>
      <c r="AK137" s="2"/>
      <c r="AL137" s="2"/>
      <c r="AM137" s="2"/>
      <c r="AN137" s="4">
        <v>2</v>
      </c>
      <c r="AO137" s="4">
        <v>2</v>
      </c>
      <c r="AP137" s="4">
        <v>100</v>
      </c>
      <c r="AQ137" s="6">
        <v>2</v>
      </c>
      <c r="AR137" s="2"/>
      <c r="AS137" s="16"/>
      <c r="AT137" s="2"/>
      <c r="AU137" s="2"/>
      <c r="AV137" s="16"/>
      <c r="AW137" s="4">
        <v>2</v>
      </c>
      <c r="AX137" s="4">
        <v>2</v>
      </c>
      <c r="AY137" s="4">
        <v>100</v>
      </c>
      <c r="AZ137" s="7">
        <v>0</v>
      </c>
      <c r="BA137" s="16"/>
      <c r="BB137" s="2"/>
      <c r="BC137" s="16"/>
      <c r="BD137" s="2"/>
      <c r="BE137" s="2"/>
      <c r="BF137" s="4">
        <v>0</v>
      </c>
      <c r="BG137" s="4">
        <v>4</v>
      </c>
      <c r="BH137" s="4">
        <v>0</v>
      </c>
      <c r="BI137" s="2"/>
      <c r="BJ137" s="2"/>
      <c r="BK137" s="2"/>
      <c r="BL137" s="2"/>
      <c r="BM137" s="7">
        <v>0</v>
      </c>
      <c r="BN137" s="16"/>
      <c r="BO137" s="4">
        <v>0</v>
      </c>
      <c r="BP137" s="4">
        <v>4</v>
      </c>
      <c r="BQ137" s="4">
        <v>0</v>
      </c>
      <c r="BR137" s="16"/>
      <c r="BS137" s="2"/>
      <c r="BT137" s="16"/>
      <c r="BU137" s="7">
        <v>0</v>
      </c>
      <c r="BV137" s="2"/>
      <c r="BW137" s="2"/>
      <c r="BX137" s="4">
        <v>0</v>
      </c>
      <c r="BY137" s="4">
        <v>4</v>
      </c>
      <c r="BZ137" s="4">
        <v>0</v>
      </c>
      <c r="CA137" s="7">
        <v>0</v>
      </c>
      <c r="CB137" s="2"/>
      <c r="CC137" s="2"/>
      <c r="CD137" s="2"/>
      <c r="CE137" s="16"/>
      <c r="CF137" s="16"/>
      <c r="CG137" s="4">
        <v>0</v>
      </c>
      <c r="CH137" s="4">
        <v>4</v>
      </c>
      <c r="CI137" s="4">
        <v>0</v>
      </c>
      <c r="CJ137" s="2"/>
      <c r="CK137" s="2"/>
      <c r="CL137" s="2"/>
      <c r="CM137" s="16"/>
      <c r="CN137" s="7">
        <v>0</v>
      </c>
      <c r="CO137" s="16"/>
      <c r="CP137" s="4">
        <v>0</v>
      </c>
      <c r="CQ137" s="4">
        <v>4</v>
      </c>
      <c r="CR137" s="4">
        <v>0</v>
      </c>
      <c r="CS137" s="3">
        <v>8</v>
      </c>
      <c r="CT137" s="3">
        <v>30</v>
      </c>
      <c r="CU137" s="3">
        <v>26.67</v>
      </c>
      <c r="CV137" s="6">
        <v>4</v>
      </c>
      <c r="CW137" s="16"/>
      <c r="CX137" s="2"/>
      <c r="CY137" s="2"/>
      <c r="CZ137" s="16"/>
      <c r="DA137" s="2"/>
      <c r="DB137" s="4">
        <v>4</v>
      </c>
      <c r="DC137" s="4">
        <v>4</v>
      </c>
      <c r="DD137" s="4">
        <v>100</v>
      </c>
      <c r="DE137" s="2"/>
      <c r="DF137" s="16"/>
      <c r="DG137" s="2"/>
      <c r="DH137" s="2"/>
      <c r="DI137" s="2"/>
      <c r="DJ137" s="6">
        <v>4</v>
      </c>
      <c r="DK137" s="4">
        <v>4</v>
      </c>
      <c r="DL137" s="4">
        <v>4</v>
      </c>
      <c r="DM137" s="4">
        <v>100</v>
      </c>
      <c r="DN137" s="2"/>
      <c r="DO137" s="2"/>
      <c r="DP137" s="16"/>
      <c r="DQ137" s="2"/>
      <c r="DR137" s="2"/>
      <c r="DS137" s="7">
        <v>0</v>
      </c>
      <c r="DT137" s="4">
        <v>0</v>
      </c>
      <c r="DU137" s="4">
        <v>6</v>
      </c>
      <c r="DV137" s="4">
        <v>0</v>
      </c>
      <c r="DW137" s="16"/>
      <c r="DX137" s="2"/>
      <c r="DY137" s="8">
        <v>3</v>
      </c>
      <c r="DZ137" s="2"/>
      <c r="EA137" s="16"/>
      <c r="EB137" s="2"/>
      <c r="EC137" s="4">
        <v>3</v>
      </c>
      <c r="ED137" s="4">
        <v>6</v>
      </c>
      <c r="EE137" s="4">
        <v>50</v>
      </c>
      <c r="EF137" s="8">
        <v>4</v>
      </c>
      <c r="EG137" s="2"/>
      <c r="EH137" s="2"/>
      <c r="EI137" s="2"/>
      <c r="EJ137" s="2"/>
      <c r="EK137" s="16"/>
      <c r="EL137" s="4">
        <v>4</v>
      </c>
      <c r="EM137" s="4">
        <v>6</v>
      </c>
      <c r="EN137" s="4">
        <v>66.67</v>
      </c>
      <c r="EO137" s="16"/>
      <c r="EP137" s="2"/>
      <c r="EQ137" s="2"/>
      <c r="ER137" s="2"/>
      <c r="ES137" s="16"/>
      <c r="ET137" s="7">
        <v>0</v>
      </c>
      <c r="EU137" s="4">
        <v>0</v>
      </c>
      <c r="EV137" s="4">
        <v>6</v>
      </c>
      <c r="EW137" s="4">
        <v>0</v>
      </c>
      <c r="EX137" s="16"/>
      <c r="EY137" s="2"/>
      <c r="EZ137" s="2"/>
      <c r="FA137" s="2"/>
      <c r="FB137" s="16"/>
      <c r="FC137" s="6">
        <v>6</v>
      </c>
      <c r="FD137" s="4">
        <v>6</v>
      </c>
      <c r="FE137" s="4">
        <v>6</v>
      </c>
      <c r="FF137" s="4">
        <v>100</v>
      </c>
      <c r="FG137" s="3">
        <v>21</v>
      </c>
      <c r="FH137" s="3">
        <v>38</v>
      </c>
      <c r="FI137" s="3">
        <v>55.26</v>
      </c>
      <c r="FJ137" s="2"/>
      <c r="FK137" s="2"/>
      <c r="FL137" s="16"/>
      <c r="FM137" s="2"/>
      <c r="FN137" s="2"/>
      <c r="FO137" s="6">
        <v>2</v>
      </c>
      <c r="FP137" s="2"/>
      <c r="FQ137" s="2"/>
      <c r="FR137" s="16"/>
      <c r="FS137" s="2"/>
      <c r="FT137" s="4">
        <v>2</v>
      </c>
      <c r="FU137" s="4">
        <v>2</v>
      </c>
      <c r="FV137" s="4">
        <v>100</v>
      </c>
      <c r="FW137" s="2"/>
      <c r="FX137" s="2"/>
      <c r="FY137" s="2"/>
      <c r="FZ137" s="2"/>
      <c r="GA137" s="7">
        <v>0</v>
      </c>
      <c r="GB137" s="16"/>
      <c r="GC137" s="2"/>
      <c r="GD137" s="2"/>
      <c r="GE137" s="16"/>
      <c r="GF137" s="2"/>
      <c r="GG137" s="4">
        <v>0</v>
      </c>
      <c r="GH137" s="4">
        <v>4</v>
      </c>
      <c r="GI137" s="4">
        <v>0</v>
      </c>
      <c r="GJ137" s="16"/>
      <c r="GK137" s="2"/>
      <c r="GL137" s="2"/>
      <c r="GM137" s="6">
        <v>4</v>
      </c>
      <c r="GN137" s="2"/>
      <c r="GO137" s="2"/>
      <c r="GP137" s="2"/>
      <c r="GQ137" s="2"/>
      <c r="GR137" s="16"/>
      <c r="GS137" s="2"/>
      <c r="GT137" s="4">
        <v>4</v>
      </c>
      <c r="GU137" s="4">
        <v>4</v>
      </c>
      <c r="GV137" s="4">
        <v>100</v>
      </c>
      <c r="GW137" s="2"/>
      <c r="GX137" s="2"/>
      <c r="GY137" s="2"/>
      <c r="GZ137" s="2"/>
      <c r="HA137" s="16"/>
      <c r="HB137" s="2"/>
      <c r="HC137" s="2"/>
      <c r="HD137" s="2"/>
      <c r="HE137" s="7">
        <v>0</v>
      </c>
      <c r="HF137" s="2"/>
      <c r="HG137" s="4">
        <v>0</v>
      </c>
      <c r="HH137" s="4">
        <v>4</v>
      </c>
      <c r="HI137" s="4">
        <v>0</v>
      </c>
      <c r="HJ137" s="2"/>
      <c r="HK137" s="16"/>
      <c r="HL137" s="2"/>
      <c r="HM137" s="2"/>
      <c r="HN137" s="2"/>
      <c r="HO137" s="2"/>
      <c r="HP137" s="2"/>
      <c r="HQ137" s="16"/>
      <c r="HR137" s="6">
        <v>6</v>
      </c>
      <c r="HS137" s="2"/>
      <c r="HT137" s="4">
        <v>6</v>
      </c>
      <c r="HU137" s="4">
        <v>6</v>
      </c>
      <c r="HV137" s="4">
        <v>100</v>
      </c>
      <c r="HW137" s="3">
        <v>12</v>
      </c>
      <c r="HX137" s="3">
        <v>20</v>
      </c>
      <c r="HY137" s="3">
        <v>60</v>
      </c>
      <c r="HZ137" s="2"/>
      <c r="IA137" s="16"/>
      <c r="IB137" s="2"/>
      <c r="IC137" s="2"/>
      <c r="ID137" s="16"/>
      <c r="IE137" s="2"/>
      <c r="IF137" s="6">
        <v>2</v>
      </c>
      <c r="IG137" s="2"/>
      <c r="IH137" s="2"/>
      <c r="II137" s="2"/>
      <c r="IJ137" s="4">
        <v>2</v>
      </c>
      <c r="IK137" s="4">
        <v>2</v>
      </c>
      <c r="IL137" s="4">
        <v>100</v>
      </c>
      <c r="IM137" s="6">
        <v>4</v>
      </c>
      <c r="IN137" s="2"/>
      <c r="IO137" s="2"/>
      <c r="IP137" s="2"/>
      <c r="IQ137" s="2"/>
      <c r="IR137" s="16"/>
      <c r="IS137" s="2"/>
      <c r="IT137" s="2"/>
      <c r="IU137" s="2"/>
      <c r="IV137" s="2"/>
      <c r="IW137" s="4">
        <v>4</v>
      </c>
      <c r="IX137" s="4">
        <v>4</v>
      </c>
      <c r="IY137" s="4">
        <v>100</v>
      </c>
      <c r="IZ137" s="6">
        <v>6</v>
      </c>
      <c r="JA137" s="2"/>
      <c r="JB137" s="2"/>
      <c r="JC137" s="2"/>
      <c r="JD137" s="16"/>
      <c r="JE137" s="2"/>
      <c r="JF137" s="2"/>
      <c r="JG137" s="2"/>
      <c r="JH137" s="2"/>
      <c r="JI137" s="16"/>
      <c r="JJ137" s="4">
        <v>6</v>
      </c>
      <c r="JK137" s="4">
        <v>6</v>
      </c>
      <c r="JL137" s="4">
        <v>100</v>
      </c>
      <c r="JM137" s="3">
        <v>12</v>
      </c>
      <c r="JN137" s="3">
        <v>12</v>
      </c>
      <c r="JO137" s="3">
        <v>100</v>
      </c>
      <c r="JP137" s="1">
        <v>53</v>
      </c>
      <c r="JQ137" s="1">
        <v>100</v>
      </c>
      <c r="JR137" s="1">
        <v>53</v>
      </c>
    </row>
    <row r="138" spans="1:278" ht="16.350000000000001" customHeight="1" x14ac:dyDescent="0.25">
      <c r="A138" s="1">
        <v>2052</v>
      </c>
      <c r="B138" s="2" t="s">
        <v>904</v>
      </c>
      <c r="C138" s="2" t="s">
        <v>89</v>
      </c>
      <c r="D138" s="2" t="s">
        <v>56</v>
      </c>
      <c r="E138" s="2" t="s">
        <v>2116</v>
      </c>
      <c r="F138" s="2" t="s">
        <v>1990</v>
      </c>
      <c r="G138" s="2"/>
      <c r="H138" s="16"/>
      <c r="I138" s="6">
        <v>2</v>
      </c>
      <c r="J138" s="2"/>
      <c r="K138" s="2"/>
      <c r="L138" s="2"/>
      <c r="M138" s="4">
        <v>2</v>
      </c>
      <c r="N138" s="4">
        <v>2</v>
      </c>
      <c r="O138" s="4">
        <v>100</v>
      </c>
      <c r="P138" s="6">
        <v>2</v>
      </c>
      <c r="Q138" s="16"/>
      <c r="R138" s="16"/>
      <c r="S138" s="2"/>
      <c r="T138" s="2"/>
      <c r="U138" s="2"/>
      <c r="V138" s="4">
        <v>2</v>
      </c>
      <c r="W138" s="4">
        <v>2</v>
      </c>
      <c r="X138" s="4">
        <v>100</v>
      </c>
      <c r="Y138" s="2"/>
      <c r="Z138" s="16"/>
      <c r="AA138" s="16"/>
      <c r="AB138" s="2"/>
      <c r="AC138" s="2"/>
      <c r="AD138" s="6">
        <v>2</v>
      </c>
      <c r="AE138" s="4">
        <v>2</v>
      </c>
      <c r="AF138" s="4">
        <v>2</v>
      </c>
      <c r="AG138" s="4">
        <v>100</v>
      </c>
      <c r="AH138" s="2"/>
      <c r="AI138" s="2"/>
      <c r="AJ138" s="2"/>
      <c r="AK138" s="16"/>
      <c r="AL138" s="2"/>
      <c r="AM138" s="6">
        <v>2</v>
      </c>
      <c r="AN138" s="4">
        <v>2</v>
      </c>
      <c r="AO138" s="4">
        <v>2</v>
      </c>
      <c r="AP138" s="4">
        <v>100</v>
      </c>
      <c r="AQ138" s="2"/>
      <c r="AR138" s="7">
        <v>0</v>
      </c>
      <c r="AS138" s="16"/>
      <c r="AT138" s="16"/>
      <c r="AU138" s="2"/>
      <c r="AV138" s="2"/>
      <c r="AW138" s="4">
        <v>0</v>
      </c>
      <c r="AX138" s="4">
        <v>2</v>
      </c>
      <c r="AY138" s="4">
        <v>0</v>
      </c>
      <c r="AZ138" s="16"/>
      <c r="BA138" s="6">
        <v>4</v>
      </c>
      <c r="BB138" s="2"/>
      <c r="BC138" s="2"/>
      <c r="BD138" s="2"/>
      <c r="BE138" s="2"/>
      <c r="BF138" s="4">
        <v>4</v>
      </c>
      <c r="BG138" s="4">
        <v>4</v>
      </c>
      <c r="BH138" s="4">
        <v>100</v>
      </c>
      <c r="BI138" s="6">
        <v>4</v>
      </c>
      <c r="BJ138" s="2"/>
      <c r="BK138" s="2"/>
      <c r="BL138" s="2"/>
      <c r="BM138" s="16"/>
      <c r="BN138" s="2"/>
      <c r="BO138" s="4">
        <v>4</v>
      </c>
      <c r="BP138" s="4">
        <v>4</v>
      </c>
      <c r="BQ138" s="4">
        <v>100</v>
      </c>
      <c r="BR138" s="16"/>
      <c r="BS138" s="2"/>
      <c r="BT138" s="2"/>
      <c r="BU138" s="16"/>
      <c r="BV138" s="7">
        <v>0</v>
      </c>
      <c r="BW138" s="2"/>
      <c r="BX138" s="4">
        <v>0</v>
      </c>
      <c r="BY138" s="4">
        <v>4</v>
      </c>
      <c r="BZ138" s="4">
        <v>0</v>
      </c>
      <c r="CA138" s="16"/>
      <c r="CB138" s="16"/>
      <c r="CC138" s="2"/>
      <c r="CD138" s="2"/>
      <c r="CE138" s="2"/>
      <c r="CF138" s="6">
        <v>4</v>
      </c>
      <c r="CG138" s="4">
        <v>4</v>
      </c>
      <c r="CH138" s="4">
        <v>4</v>
      </c>
      <c r="CI138" s="4">
        <v>100</v>
      </c>
      <c r="CJ138" s="2"/>
      <c r="CK138" s="16"/>
      <c r="CL138" s="6">
        <v>4</v>
      </c>
      <c r="CM138" s="2"/>
      <c r="CN138" s="2"/>
      <c r="CO138" s="16"/>
      <c r="CP138" s="4">
        <v>4</v>
      </c>
      <c r="CQ138" s="4">
        <v>4</v>
      </c>
      <c r="CR138" s="4">
        <v>100</v>
      </c>
      <c r="CS138" s="3">
        <v>24</v>
      </c>
      <c r="CT138" s="3">
        <v>30</v>
      </c>
      <c r="CU138" s="3">
        <v>80</v>
      </c>
      <c r="CV138" s="2"/>
      <c r="CW138" s="6">
        <v>4</v>
      </c>
      <c r="CX138" s="16"/>
      <c r="CY138" s="2"/>
      <c r="CZ138" s="2"/>
      <c r="DA138" s="2"/>
      <c r="DB138" s="4">
        <v>4</v>
      </c>
      <c r="DC138" s="4">
        <v>4</v>
      </c>
      <c r="DD138" s="4">
        <v>100</v>
      </c>
      <c r="DE138" s="6">
        <v>4</v>
      </c>
      <c r="DF138" s="2"/>
      <c r="DG138" s="2"/>
      <c r="DH138" s="16"/>
      <c r="DI138" s="2"/>
      <c r="DJ138" s="2"/>
      <c r="DK138" s="4">
        <v>4</v>
      </c>
      <c r="DL138" s="4">
        <v>4</v>
      </c>
      <c r="DM138" s="4">
        <v>100</v>
      </c>
      <c r="DN138" s="16"/>
      <c r="DO138" s="7">
        <v>0</v>
      </c>
      <c r="DP138" s="2"/>
      <c r="DQ138" s="2"/>
      <c r="DR138" s="2"/>
      <c r="DS138" s="2"/>
      <c r="DT138" s="4">
        <v>0</v>
      </c>
      <c r="DU138" s="4">
        <v>6</v>
      </c>
      <c r="DV138" s="4">
        <v>0</v>
      </c>
      <c r="DW138" s="2"/>
      <c r="DX138" s="2"/>
      <c r="DY138" s="6">
        <v>6</v>
      </c>
      <c r="DZ138" s="2"/>
      <c r="EA138" s="16"/>
      <c r="EB138" s="2"/>
      <c r="EC138" s="4">
        <v>6</v>
      </c>
      <c r="ED138" s="4">
        <v>6</v>
      </c>
      <c r="EE138" s="4">
        <v>100</v>
      </c>
      <c r="EF138" s="2"/>
      <c r="EG138" s="2"/>
      <c r="EH138" s="8">
        <v>4</v>
      </c>
      <c r="EI138" s="2"/>
      <c r="EJ138" s="2"/>
      <c r="EK138" s="16"/>
      <c r="EL138" s="4">
        <v>4</v>
      </c>
      <c r="EM138" s="4">
        <v>6</v>
      </c>
      <c r="EN138" s="4">
        <v>66.67</v>
      </c>
      <c r="EO138" s="7">
        <v>0</v>
      </c>
      <c r="EP138" s="16"/>
      <c r="EQ138" s="2"/>
      <c r="ER138" s="2"/>
      <c r="ES138" s="16"/>
      <c r="ET138" s="2"/>
      <c r="EU138" s="4">
        <v>0</v>
      </c>
      <c r="EV138" s="4">
        <v>6</v>
      </c>
      <c r="EW138" s="4">
        <v>0</v>
      </c>
      <c r="EX138" s="16"/>
      <c r="EY138" s="2"/>
      <c r="EZ138" s="2"/>
      <c r="FA138" s="6">
        <v>6</v>
      </c>
      <c r="FB138" s="2"/>
      <c r="FC138" s="16"/>
      <c r="FD138" s="4">
        <v>6</v>
      </c>
      <c r="FE138" s="4">
        <v>6</v>
      </c>
      <c r="FF138" s="4">
        <v>100</v>
      </c>
      <c r="FG138" s="3">
        <v>24</v>
      </c>
      <c r="FH138" s="3">
        <v>38</v>
      </c>
      <c r="FI138" s="3">
        <v>63.16</v>
      </c>
      <c r="FJ138" s="2"/>
      <c r="FK138" s="7">
        <v>0</v>
      </c>
      <c r="FL138" s="2"/>
      <c r="FM138" s="2"/>
      <c r="FN138" s="16"/>
      <c r="FO138" s="16"/>
      <c r="FP138" s="2"/>
      <c r="FQ138" s="2"/>
      <c r="FR138" s="2"/>
      <c r="FS138" s="2"/>
      <c r="FT138" s="4">
        <v>0</v>
      </c>
      <c r="FU138" s="4">
        <v>2</v>
      </c>
      <c r="FV138" s="4">
        <v>0</v>
      </c>
      <c r="FW138" s="2"/>
      <c r="FX138" s="2"/>
      <c r="FY138" s="2"/>
      <c r="FZ138" s="7">
        <v>0</v>
      </c>
      <c r="GA138" s="2"/>
      <c r="GB138" s="2"/>
      <c r="GC138" s="2"/>
      <c r="GD138" s="2"/>
      <c r="GE138" s="16"/>
      <c r="GF138" s="2"/>
      <c r="GG138" s="4">
        <v>0</v>
      </c>
      <c r="GH138" s="4">
        <v>4</v>
      </c>
      <c r="GI138" s="4">
        <v>0</v>
      </c>
      <c r="GJ138" s="2"/>
      <c r="GK138" s="2"/>
      <c r="GL138" s="16"/>
      <c r="GM138" s="2"/>
      <c r="GN138" s="2"/>
      <c r="GO138" s="16"/>
      <c r="GP138" s="2"/>
      <c r="GQ138" s="2"/>
      <c r="GR138" s="2"/>
      <c r="GS138" s="7">
        <v>0</v>
      </c>
      <c r="GT138" s="4">
        <v>0</v>
      </c>
      <c r="GU138" s="4">
        <v>4</v>
      </c>
      <c r="GV138" s="4">
        <v>0</v>
      </c>
      <c r="GW138" s="2"/>
      <c r="GX138" s="16"/>
      <c r="GY138" s="2"/>
      <c r="GZ138" s="16"/>
      <c r="HA138" s="2"/>
      <c r="HB138" s="2"/>
      <c r="HC138" s="2"/>
      <c r="HD138" s="7">
        <v>0</v>
      </c>
      <c r="HE138" s="2"/>
      <c r="HF138" s="2"/>
      <c r="HG138" s="4">
        <v>0</v>
      </c>
      <c r="HH138" s="4">
        <v>4</v>
      </c>
      <c r="HI138" s="4">
        <v>0</v>
      </c>
      <c r="HJ138" s="16"/>
      <c r="HK138" s="2"/>
      <c r="HL138" s="2"/>
      <c r="HM138" s="2"/>
      <c r="HN138" s="2"/>
      <c r="HO138" s="16"/>
      <c r="HP138" s="2"/>
      <c r="HQ138" s="2"/>
      <c r="HR138" s="2"/>
      <c r="HS138" s="6">
        <v>6</v>
      </c>
      <c r="HT138" s="4">
        <v>6</v>
      </c>
      <c r="HU138" s="4">
        <v>6</v>
      </c>
      <c r="HV138" s="4">
        <v>100</v>
      </c>
      <c r="HW138" s="3">
        <v>6</v>
      </c>
      <c r="HX138" s="3">
        <v>20</v>
      </c>
      <c r="HY138" s="3">
        <v>30</v>
      </c>
      <c r="HZ138" s="6">
        <v>2</v>
      </c>
      <c r="IA138" s="16"/>
      <c r="IB138" s="2"/>
      <c r="IC138" s="2"/>
      <c r="ID138" s="16"/>
      <c r="IE138" s="2"/>
      <c r="IF138" s="2"/>
      <c r="IG138" s="2"/>
      <c r="IH138" s="2"/>
      <c r="II138" s="2"/>
      <c r="IJ138" s="4">
        <v>2</v>
      </c>
      <c r="IK138" s="4">
        <v>2</v>
      </c>
      <c r="IL138" s="4">
        <v>100</v>
      </c>
      <c r="IM138" s="2"/>
      <c r="IN138" s="2"/>
      <c r="IO138" s="16"/>
      <c r="IP138" s="2"/>
      <c r="IQ138" s="2"/>
      <c r="IR138" s="7">
        <v>0</v>
      </c>
      <c r="IS138" s="16"/>
      <c r="IT138" s="2"/>
      <c r="IU138" s="2"/>
      <c r="IV138" s="2"/>
      <c r="IW138" s="4">
        <v>0</v>
      </c>
      <c r="IX138" s="4">
        <v>4</v>
      </c>
      <c r="IY138" s="4">
        <v>0</v>
      </c>
      <c r="IZ138" s="2"/>
      <c r="JA138" s="2"/>
      <c r="JB138" s="2"/>
      <c r="JC138" s="16"/>
      <c r="JD138" s="16"/>
      <c r="JE138" s="2"/>
      <c r="JF138" s="2"/>
      <c r="JG138" s="2"/>
      <c r="JH138" s="2"/>
      <c r="JI138" s="7">
        <v>0</v>
      </c>
      <c r="JJ138" s="4">
        <v>0</v>
      </c>
      <c r="JK138" s="4">
        <v>6</v>
      </c>
      <c r="JL138" s="4">
        <v>0</v>
      </c>
      <c r="JM138" s="3">
        <v>2</v>
      </c>
      <c r="JN138" s="3">
        <v>12</v>
      </c>
      <c r="JO138" s="3">
        <v>16.670000000000002</v>
      </c>
      <c r="JP138" s="1">
        <v>56</v>
      </c>
      <c r="JQ138" s="1">
        <v>100</v>
      </c>
      <c r="JR138" s="1">
        <v>56</v>
      </c>
    </row>
    <row r="139" spans="1:278" ht="16.350000000000001" customHeight="1" x14ac:dyDescent="0.25">
      <c r="A139" s="1">
        <v>4999</v>
      </c>
      <c r="B139" s="2" t="s">
        <v>123</v>
      </c>
      <c r="C139" s="2" t="s">
        <v>124</v>
      </c>
      <c r="D139" s="2" t="s">
        <v>125</v>
      </c>
      <c r="E139" s="2" t="s">
        <v>2117</v>
      </c>
      <c r="F139" s="17" t="s">
        <v>1986</v>
      </c>
      <c r="G139" s="2"/>
      <c r="H139" s="16"/>
      <c r="I139" s="2"/>
      <c r="J139" s="16"/>
      <c r="K139" s="7">
        <v>0</v>
      </c>
      <c r="L139" s="2"/>
      <c r="M139" s="4">
        <v>0</v>
      </c>
      <c r="N139" s="4">
        <v>2</v>
      </c>
      <c r="O139" s="4">
        <v>0</v>
      </c>
      <c r="P139" s="2"/>
      <c r="Q139" s="16"/>
      <c r="R139" s="2"/>
      <c r="S139" s="6">
        <v>2</v>
      </c>
      <c r="T139" s="2"/>
      <c r="U139" s="2"/>
      <c r="V139" s="4">
        <v>2</v>
      </c>
      <c r="W139" s="4">
        <v>2</v>
      </c>
      <c r="X139" s="4">
        <v>100</v>
      </c>
      <c r="Y139" s="16"/>
      <c r="Z139" s="2"/>
      <c r="AA139" s="2"/>
      <c r="AB139" s="16"/>
      <c r="AC139" s="2"/>
      <c r="AD139" s="7">
        <v>0</v>
      </c>
      <c r="AE139" s="4">
        <v>0</v>
      </c>
      <c r="AF139" s="4">
        <v>2</v>
      </c>
      <c r="AG139" s="4">
        <v>0</v>
      </c>
      <c r="AH139" s="16"/>
      <c r="AI139" s="2"/>
      <c r="AJ139" s="2"/>
      <c r="AK139" s="2"/>
      <c r="AL139" s="16"/>
      <c r="AM139" s="6">
        <v>2</v>
      </c>
      <c r="AN139" s="4">
        <v>2</v>
      </c>
      <c r="AO139" s="4">
        <v>2</v>
      </c>
      <c r="AP139" s="4">
        <v>100</v>
      </c>
      <c r="AQ139" s="16"/>
      <c r="AR139" s="2"/>
      <c r="AS139" s="6">
        <v>2</v>
      </c>
      <c r="AT139" s="2"/>
      <c r="AU139" s="16"/>
      <c r="AV139" s="2"/>
      <c r="AW139" s="4">
        <v>2</v>
      </c>
      <c r="AX139" s="4">
        <v>2</v>
      </c>
      <c r="AY139" s="4">
        <v>100</v>
      </c>
      <c r="AZ139" s="2"/>
      <c r="BA139" s="16"/>
      <c r="BB139" s="2"/>
      <c r="BC139" s="2"/>
      <c r="BD139" s="7">
        <v>0</v>
      </c>
      <c r="BE139" s="2"/>
      <c r="BF139" s="4">
        <v>0</v>
      </c>
      <c r="BG139" s="4">
        <v>4</v>
      </c>
      <c r="BH139" s="4">
        <v>0</v>
      </c>
      <c r="BI139" s="2"/>
      <c r="BJ139" s="16"/>
      <c r="BK139" s="2"/>
      <c r="BL139" s="2"/>
      <c r="BM139" s="7">
        <v>0</v>
      </c>
      <c r="BN139" s="2"/>
      <c r="BO139" s="4">
        <v>0</v>
      </c>
      <c r="BP139" s="4">
        <v>4</v>
      </c>
      <c r="BQ139" s="4">
        <v>0</v>
      </c>
      <c r="BR139" s="2"/>
      <c r="BS139" s="16"/>
      <c r="BT139" s="7">
        <v>0</v>
      </c>
      <c r="BU139" s="2"/>
      <c r="BV139" s="16"/>
      <c r="BW139" s="2"/>
      <c r="BX139" s="4">
        <v>0</v>
      </c>
      <c r="BY139" s="4">
        <v>4</v>
      </c>
      <c r="BZ139" s="4">
        <v>0</v>
      </c>
      <c r="CA139" s="16"/>
      <c r="CB139" s="16"/>
      <c r="CC139" s="6">
        <v>4</v>
      </c>
      <c r="CD139" s="2"/>
      <c r="CE139" s="2"/>
      <c r="CF139" s="2"/>
      <c r="CG139" s="4">
        <v>4</v>
      </c>
      <c r="CH139" s="4">
        <v>4</v>
      </c>
      <c r="CI139" s="4">
        <v>100</v>
      </c>
      <c r="CJ139" s="16"/>
      <c r="CK139" s="2"/>
      <c r="CL139" s="7">
        <v>0</v>
      </c>
      <c r="CM139" s="2"/>
      <c r="CN139" s="16"/>
      <c r="CO139" s="2"/>
      <c r="CP139" s="4">
        <v>0</v>
      </c>
      <c r="CQ139" s="4">
        <v>4</v>
      </c>
      <c r="CR139" s="4">
        <v>0</v>
      </c>
      <c r="CS139" s="3">
        <v>10</v>
      </c>
      <c r="CT139" s="3">
        <v>30</v>
      </c>
      <c r="CU139" s="3">
        <v>33.33</v>
      </c>
      <c r="CV139" s="2"/>
      <c r="CW139" s="2"/>
      <c r="CX139" s="2"/>
      <c r="CY139" s="7">
        <v>0</v>
      </c>
      <c r="CZ139" s="16"/>
      <c r="DA139" s="2"/>
      <c r="DB139" s="4">
        <v>0</v>
      </c>
      <c r="DC139" s="4">
        <v>4</v>
      </c>
      <c r="DD139" s="4">
        <v>0</v>
      </c>
      <c r="DE139" s="2"/>
      <c r="DF139" s="2"/>
      <c r="DG139" s="6">
        <v>4</v>
      </c>
      <c r="DH139" s="16"/>
      <c r="DI139" s="2"/>
      <c r="DJ139" s="16"/>
      <c r="DK139" s="4">
        <v>4</v>
      </c>
      <c r="DL139" s="4">
        <v>4</v>
      </c>
      <c r="DM139" s="4">
        <v>100</v>
      </c>
      <c r="DN139" s="16"/>
      <c r="DO139" s="16"/>
      <c r="DP139" s="2"/>
      <c r="DQ139" s="2"/>
      <c r="DR139" s="2"/>
      <c r="DS139" s="6">
        <v>6</v>
      </c>
      <c r="DT139" s="4">
        <v>6</v>
      </c>
      <c r="DU139" s="4">
        <v>6</v>
      </c>
      <c r="DV139" s="4">
        <v>100</v>
      </c>
      <c r="DW139" s="2"/>
      <c r="DX139" s="8">
        <v>3</v>
      </c>
      <c r="DY139" s="16"/>
      <c r="DZ139" s="2"/>
      <c r="EA139" s="16"/>
      <c r="EB139" s="2"/>
      <c r="EC139" s="4">
        <v>3</v>
      </c>
      <c r="ED139" s="4">
        <v>6</v>
      </c>
      <c r="EE139" s="4">
        <v>50</v>
      </c>
      <c r="EF139" s="16"/>
      <c r="EG139" s="9">
        <v>2</v>
      </c>
      <c r="EH139" s="2"/>
      <c r="EI139" s="2"/>
      <c r="EJ139" s="16"/>
      <c r="EK139" s="2"/>
      <c r="EL139" s="4">
        <v>2</v>
      </c>
      <c r="EM139" s="4">
        <v>6</v>
      </c>
      <c r="EN139" s="4">
        <v>33.33</v>
      </c>
      <c r="EO139" s="16"/>
      <c r="EP139" s="2"/>
      <c r="EQ139" s="16"/>
      <c r="ER139" s="2"/>
      <c r="ES139" s="7">
        <v>0</v>
      </c>
      <c r="ET139" s="2"/>
      <c r="EU139" s="4">
        <v>0</v>
      </c>
      <c r="EV139" s="4">
        <v>6</v>
      </c>
      <c r="EW139" s="4">
        <v>0</v>
      </c>
      <c r="EX139" s="2"/>
      <c r="EY139" s="2"/>
      <c r="EZ139" s="7">
        <v>0</v>
      </c>
      <c r="FA139" s="2"/>
      <c r="FB139" s="2"/>
      <c r="FC139" s="16"/>
      <c r="FD139" s="4">
        <v>0</v>
      </c>
      <c r="FE139" s="4">
        <v>6</v>
      </c>
      <c r="FF139" s="4">
        <v>0</v>
      </c>
      <c r="FG139" s="3">
        <v>15</v>
      </c>
      <c r="FH139" s="3">
        <v>38</v>
      </c>
      <c r="FI139" s="3">
        <v>39.47</v>
      </c>
      <c r="FJ139" s="2"/>
      <c r="FK139" s="2"/>
      <c r="FL139" s="2"/>
      <c r="FM139" s="2"/>
      <c r="FN139" s="6">
        <v>2</v>
      </c>
      <c r="FO139" s="2"/>
      <c r="FP139" s="16"/>
      <c r="FQ139" s="2"/>
      <c r="FR139" s="16"/>
      <c r="FS139" s="2"/>
      <c r="FT139" s="4">
        <v>2</v>
      </c>
      <c r="FU139" s="4">
        <v>2</v>
      </c>
      <c r="FV139" s="4">
        <v>100</v>
      </c>
      <c r="FW139" s="2"/>
      <c r="FX139" s="2"/>
      <c r="FY139" s="16"/>
      <c r="FZ139" s="2"/>
      <c r="GA139" s="7">
        <v>0</v>
      </c>
      <c r="GB139" s="2"/>
      <c r="GC139" s="2"/>
      <c r="GD139" s="2"/>
      <c r="GE139" s="2"/>
      <c r="GF139" s="2"/>
      <c r="GG139" s="4">
        <v>0</v>
      </c>
      <c r="GH139" s="4">
        <v>4</v>
      </c>
      <c r="GI139" s="4">
        <v>0</v>
      </c>
      <c r="GJ139" s="16"/>
      <c r="GK139" s="16"/>
      <c r="GL139" s="2"/>
      <c r="GM139" s="2"/>
      <c r="GN139" s="7">
        <v>0</v>
      </c>
      <c r="GO139" s="2"/>
      <c r="GP139" s="2"/>
      <c r="GQ139" s="2"/>
      <c r="GR139" s="2"/>
      <c r="GS139" s="2"/>
      <c r="GT139" s="4">
        <v>0</v>
      </c>
      <c r="GU139" s="4">
        <v>4</v>
      </c>
      <c r="GV139" s="4">
        <v>0</v>
      </c>
      <c r="GW139" s="2"/>
      <c r="GX139" s="2"/>
      <c r="GY139" s="2"/>
      <c r="GZ139" s="7">
        <v>0</v>
      </c>
      <c r="HA139" s="2"/>
      <c r="HB139" s="16"/>
      <c r="HC139" s="2"/>
      <c r="HD139" s="2"/>
      <c r="HE139" s="2"/>
      <c r="HF139" s="2"/>
      <c r="HG139" s="4">
        <v>0</v>
      </c>
      <c r="HH139" s="4">
        <v>4</v>
      </c>
      <c r="HI139" s="4">
        <v>0</v>
      </c>
      <c r="HJ139" s="16"/>
      <c r="HK139" s="2"/>
      <c r="HL139" s="8">
        <v>2</v>
      </c>
      <c r="HM139" s="2"/>
      <c r="HN139" s="2"/>
      <c r="HO139" s="2"/>
      <c r="HP139" s="16"/>
      <c r="HQ139" s="2"/>
      <c r="HR139" s="2"/>
      <c r="HS139" s="2"/>
      <c r="HT139" s="4">
        <v>2</v>
      </c>
      <c r="HU139" s="4">
        <v>6</v>
      </c>
      <c r="HV139" s="4">
        <v>33.33</v>
      </c>
      <c r="HW139" s="3">
        <v>4</v>
      </c>
      <c r="HX139" s="3">
        <v>20</v>
      </c>
      <c r="HY139" s="3">
        <v>20</v>
      </c>
      <c r="HZ139" s="16"/>
      <c r="IA139" s="6">
        <v>2</v>
      </c>
      <c r="IB139" s="2"/>
      <c r="IC139" s="2"/>
      <c r="ID139" s="2"/>
      <c r="IE139" s="2"/>
      <c r="IF139" s="2"/>
      <c r="IG139" s="2"/>
      <c r="IH139" s="2"/>
      <c r="II139" s="16"/>
      <c r="IJ139" s="4">
        <v>2</v>
      </c>
      <c r="IK139" s="4">
        <v>2</v>
      </c>
      <c r="IL139" s="4">
        <v>100</v>
      </c>
      <c r="IM139" s="2"/>
      <c r="IN139" s="6">
        <v>4</v>
      </c>
      <c r="IO139" s="2"/>
      <c r="IP139" s="2"/>
      <c r="IQ139" s="16"/>
      <c r="IR139" s="2"/>
      <c r="IS139" s="2"/>
      <c r="IT139" s="2"/>
      <c r="IU139" s="16"/>
      <c r="IV139" s="2"/>
      <c r="IW139" s="4">
        <v>4</v>
      </c>
      <c r="IX139" s="4">
        <v>4</v>
      </c>
      <c r="IY139" s="4">
        <v>100</v>
      </c>
      <c r="IZ139" s="2"/>
      <c r="JA139" s="2"/>
      <c r="JB139" s="8">
        <v>3</v>
      </c>
      <c r="JC139" s="2"/>
      <c r="JD139" s="2"/>
      <c r="JE139" s="2"/>
      <c r="JF139" s="2"/>
      <c r="JG139" s="2"/>
      <c r="JH139" s="2"/>
      <c r="JI139" s="2"/>
      <c r="JJ139" s="4">
        <v>3</v>
      </c>
      <c r="JK139" s="4">
        <v>6</v>
      </c>
      <c r="JL139" s="4">
        <v>50</v>
      </c>
      <c r="JM139" s="3">
        <v>9</v>
      </c>
      <c r="JN139" s="3">
        <v>12</v>
      </c>
      <c r="JO139" s="3">
        <v>75</v>
      </c>
      <c r="JP139" s="1">
        <v>38</v>
      </c>
      <c r="JQ139" s="1">
        <v>100</v>
      </c>
      <c r="JR139" s="1">
        <v>38</v>
      </c>
    </row>
    <row r="140" spans="1:278" ht="16.350000000000001" customHeight="1" x14ac:dyDescent="0.25">
      <c r="A140" s="1">
        <v>1657</v>
      </c>
      <c r="B140" s="2" t="s">
        <v>123</v>
      </c>
      <c r="C140" s="2" t="s">
        <v>86</v>
      </c>
      <c r="D140" s="2" t="s">
        <v>102</v>
      </c>
      <c r="E140" s="2" t="s">
        <v>2118</v>
      </c>
      <c r="F140" s="2" t="s">
        <v>1980</v>
      </c>
      <c r="G140" s="2"/>
      <c r="H140" s="2"/>
      <c r="I140" s="6">
        <v>2</v>
      </c>
      <c r="J140" s="16"/>
      <c r="K140" s="2"/>
      <c r="L140" s="16"/>
      <c r="M140" s="4">
        <v>2</v>
      </c>
      <c r="N140" s="4">
        <v>2</v>
      </c>
      <c r="O140" s="4">
        <v>100</v>
      </c>
      <c r="P140" s="2"/>
      <c r="Q140" s="2"/>
      <c r="R140" s="16"/>
      <c r="S140" s="2"/>
      <c r="T140" s="2"/>
      <c r="U140" s="6">
        <v>2</v>
      </c>
      <c r="V140" s="4">
        <v>2</v>
      </c>
      <c r="W140" s="4">
        <v>2</v>
      </c>
      <c r="X140" s="4">
        <v>100</v>
      </c>
      <c r="Y140" s="2"/>
      <c r="Z140" s="7">
        <v>0</v>
      </c>
      <c r="AA140" s="16"/>
      <c r="AB140" s="16"/>
      <c r="AC140" s="2"/>
      <c r="AD140" s="2"/>
      <c r="AE140" s="4">
        <v>0</v>
      </c>
      <c r="AF140" s="4">
        <v>2</v>
      </c>
      <c r="AG140" s="4">
        <v>0</v>
      </c>
      <c r="AH140" s="16"/>
      <c r="AI140" s="2"/>
      <c r="AJ140" s="16"/>
      <c r="AK140" s="16"/>
      <c r="AL140" s="2"/>
      <c r="AM140" s="7">
        <v>0</v>
      </c>
      <c r="AN140" s="4">
        <v>0</v>
      </c>
      <c r="AO140" s="4">
        <v>2</v>
      </c>
      <c r="AP140" s="4">
        <v>0</v>
      </c>
      <c r="AQ140" s="16"/>
      <c r="AR140" s="2"/>
      <c r="AS140" s="6">
        <v>2</v>
      </c>
      <c r="AT140" s="2"/>
      <c r="AU140" s="16"/>
      <c r="AV140" s="16"/>
      <c r="AW140" s="4">
        <v>2</v>
      </c>
      <c r="AX140" s="4">
        <v>2</v>
      </c>
      <c r="AY140" s="4">
        <v>100</v>
      </c>
      <c r="AZ140" s="16"/>
      <c r="BA140" s="2"/>
      <c r="BB140" s="7">
        <v>0</v>
      </c>
      <c r="BC140" s="2"/>
      <c r="BD140" s="2"/>
      <c r="BE140" s="2"/>
      <c r="BF140" s="4">
        <v>0</v>
      </c>
      <c r="BG140" s="4">
        <v>4</v>
      </c>
      <c r="BH140" s="4">
        <v>0</v>
      </c>
      <c r="BI140" s="16"/>
      <c r="BJ140" s="2"/>
      <c r="BK140" s="2"/>
      <c r="BL140" s="16"/>
      <c r="BM140" s="7">
        <v>0</v>
      </c>
      <c r="BN140" s="2"/>
      <c r="BO140" s="4">
        <v>0</v>
      </c>
      <c r="BP140" s="4">
        <v>4</v>
      </c>
      <c r="BQ140" s="4">
        <v>0</v>
      </c>
      <c r="BR140" s="16"/>
      <c r="BS140" s="16"/>
      <c r="BT140" s="16"/>
      <c r="BU140" s="2"/>
      <c r="BV140" s="2"/>
      <c r="BW140" s="7">
        <v>0</v>
      </c>
      <c r="BX140" s="4">
        <v>0</v>
      </c>
      <c r="BY140" s="4">
        <v>4</v>
      </c>
      <c r="BZ140" s="4">
        <v>0</v>
      </c>
      <c r="CA140" s="16"/>
      <c r="CB140" s="16"/>
      <c r="CC140" s="2"/>
      <c r="CD140" s="7">
        <v>0</v>
      </c>
      <c r="CE140" s="16"/>
      <c r="CF140" s="2"/>
      <c r="CG140" s="4">
        <v>0</v>
      </c>
      <c r="CH140" s="4">
        <v>4</v>
      </c>
      <c r="CI140" s="4">
        <v>0</v>
      </c>
      <c r="CJ140" s="16"/>
      <c r="CK140" s="2"/>
      <c r="CL140" s="6">
        <v>4</v>
      </c>
      <c r="CM140" s="16"/>
      <c r="CN140" s="2"/>
      <c r="CO140" s="2"/>
      <c r="CP140" s="4">
        <v>4</v>
      </c>
      <c r="CQ140" s="4">
        <v>4</v>
      </c>
      <c r="CR140" s="4">
        <v>100</v>
      </c>
      <c r="CS140" s="3">
        <v>10</v>
      </c>
      <c r="CT140" s="3">
        <v>30</v>
      </c>
      <c r="CU140" s="3">
        <v>33.33</v>
      </c>
      <c r="CV140" s="16"/>
      <c r="CW140" s="16"/>
      <c r="CX140" s="2"/>
      <c r="CY140" s="16"/>
      <c r="CZ140" s="2"/>
      <c r="DA140" s="7">
        <v>0</v>
      </c>
      <c r="DB140" s="4">
        <v>0</v>
      </c>
      <c r="DC140" s="4">
        <v>4</v>
      </c>
      <c r="DD140" s="4">
        <v>0</v>
      </c>
      <c r="DE140" s="2"/>
      <c r="DF140" s="2"/>
      <c r="DG140" s="2"/>
      <c r="DH140" s="2"/>
      <c r="DI140" s="6">
        <v>4</v>
      </c>
      <c r="DJ140" s="16"/>
      <c r="DK140" s="4">
        <v>4</v>
      </c>
      <c r="DL140" s="4">
        <v>4</v>
      </c>
      <c r="DM140" s="4">
        <v>100</v>
      </c>
      <c r="DN140" s="16"/>
      <c r="DO140" s="7">
        <v>0</v>
      </c>
      <c r="DP140" s="16"/>
      <c r="DQ140" s="2"/>
      <c r="DR140" s="2"/>
      <c r="DS140" s="2"/>
      <c r="DT140" s="4">
        <v>0</v>
      </c>
      <c r="DU140" s="4">
        <v>6</v>
      </c>
      <c r="DV140" s="4">
        <v>0</v>
      </c>
      <c r="DW140" s="8">
        <v>3</v>
      </c>
      <c r="DX140" s="2"/>
      <c r="DY140" s="2"/>
      <c r="DZ140" s="16"/>
      <c r="EA140" s="2"/>
      <c r="EB140" s="16"/>
      <c r="EC140" s="4">
        <v>3</v>
      </c>
      <c r="ED140" s="4">
        <v>6</v>
      </c>
      <c r="EE140" s="4">
        <v>50</v>
      </c>
      <c r="EF140" s="2"/>
      <c r="EG140" s="2"/>
      <c r="EH140" s="7">
        <v>0</v>
      </c>
      <c r="EI140" s="2"/>
      <c r="EJ140" s="16"/>
      <c r="EK140" s="16"/>
      <c r="EL140" s="4">
        <v>0</v>
      </c>
      <c r="EM140" s="4">
        <v>6</v>
      </c>
      <c r="EN140" s="4">
        <v>0</v>
      </c>
      <c r="EO140" s="2"/>
      <c r="EP140" s="16"/>
      <c r="EQ140" s="7">
        <v>0</v>
      </c>
      <c r="ER140" s="2"/>
      <c r="ES140" s="2"/>
      <c r="ET140" s="16"/>
      <c r="EU140" s="4">
        <v>0</v>
      </c>
      <c r="EV140" s="4">
        <v>6</v>
      </c>
      <c r="EW140" s="4">
        <v>0</v>
      </c>
      <c r="EX140" s="2"/>
      <c r="EY140" s="2"/>
      <c r="EZ140" s="2"/>
      <c r="FA140" s="7">
        <v>0</v>
      </c>
      <c r="FB140" s="16"/>
      <c r="FC140" s="16"/>
      <c r="FD140" s="4">
        <v>0</v>
      </c>
      <c r="FE140" s="4">
        <v>6</v>
      </c>
      <c r="FF140" s="4">
        <v>0</v>
      </c>
      <c r="FG140" s="3">
        <v>7</v>
      </c>
      <c r="FH140" s="3">
        <v>38</v>
      </c>
      <c r="FI140" s="3">
        <v>18.420000000000002</v>
      </c>
      <c r="FJ140" s="2"/>
      <c r="FK140" s="2"/>
      <c r="FL140" s="7">
        <v>0</v>
      </c>
      <c r="FM140" s="2"/>
      <c r="FN140" s="16"/>
      <c r="FO140" s="2"/>
      <c r="FP140" s="2"/>
      <c r="FQ140" s="2"/>
      <c r="FR140" s="16"/>
      <c r="FS140" s="16"/>
      <c r="FT140" s="4">
        <v>0</v>
      </c>
      <c r="FU140" s="4">
        <v>2</v>
      </c>
      <c r="FV140" s="4">
        <v>0</v>
      </c>
      <c r="FW140" s="2"/>
      <c r="FX140" s="2"/>
      <c r="FY140" s="16"/>
      <c r="FZ140" s="7">
        <v>0</v>
      </c>
      <c r="GA140" s="2"/>
      <c r="GB140" s="2"/>
      <c r="GC140" s="2"/>
      <c r="GD140" s="2"/>
      <c r="GE140" s="2"/>
      <c r="GF140" s="2"/>
      <c r="GG140" s="4">
        <v>0</v>
      </c>
      <c r="GH140" s="4">
        <v>4</v>
      </c>
      <c r="GI140" s="4">
        <v>0</v>
      </c>
      <c r="GJ140" s="2"/>
      <c r="GK140" s="16"/>
      <c r="GL140" s="7">
        <v>0</v>
      </c>
      <c r="GM140" s="2"/>
      <c r="GN140" s="16"/>
      <c r="GO140" s="2"/>
      <c r="GP140" s="16"/>
      <c r="GQ140" s="2"/>
      <c r="GR140" s="2"/>
      <c r="GS140" s="2"/>
      <c r="GT140" s="4">
        <v>0</v>
      </c>
      <c r="GU140" s="4">
        <v>4</v>
      </c>
      <c r="GV140" s="4">
        <v>0</v>
      </c>
      <c r="GW140" s="2"/>
      <c r="GX140" s="2"/>
      <c r="GY140" s="2"/>
      <c r="GZ140" s="2"/>
      <c r="HA140" s="16"/>
      <c r="HB140" s="7">
        <v>0</v>
      </c>
      <c r="HC140" s="16"/>
      <c r="HD140" s="2"/>
      <c r="HE140" s="2"/>
      <c r="HF140" s="2"/>
      <c r="HG140" s="4">
        <v>0</v>
      </c>
      <c r="HH140" s="4">
        <v>4</v>
      </c>
      <c r="HI140" s="4">
        <v>0</v>
      </c>
      <c r="HJ140" s="2"/>
      <c r="HK140" s="16"/>
      <c r="HL140" s="2"/>
      <c r="HM140" s="2"/>
      <c r="HN140" s="2"/>
      <c r="HO140" s="16"/>
      <c r="HP140" s="2"/>
      <c r="HQ140" s="8">
        <v>2</v>
      </c>
      <c r="HR140" s="16"/>
      <c r="HS140" s="2"/>
      <c r="HT140" s="4">
        <v>2</v>
      </c>
      <c r="HU140" s="4">
        <v>6</v>
      </c>
      <c r="HV140" s="4">
        <v>33.33</v>
      </c>
      <c r="HW140" s="3">
        <v>2</v>
      </c>
      <c r="HX140" s="3">
        <v>20</v>
      </c>
      <c r="HY140" s="3">
        <v>10</v>
      </c>
      <c r="HZ140" s="2"/>
      <c r="IA140" s="2"/>
      <c r="IB140" s="16"/>
      <c r="IC140" s="2"/>
      <c r="ID140" s="16"/>
      <c r="IE140" s="2"/>
      <c r="IF140" s="2"/>
      <c r="IG140" s="2"/>
      <c r="IH140" s="2"/>
      <c r="II140" s="7">
        <v>0</v>
      </c>
      <c r="IJ140" s="4">
        <v>0</v>
      </c>
      <c r="IK140" s="4">
        <v>2</v>
      </c>
      <c r="IL140" s="4">
        <v>0</v>
      </c>
      <c r="IM140" s="2"/>
      <c r="IN140" s="16"/>
      <c r="IO140" s="16"/>
      <c r="IP140" s="2"/>
      <c r="IQ140" s="6">
        <v>4</v>
      </c>
      <c r="IR140" s="2"/>
      <c r="IS140" s="2"/>
      <c r="IT140" s="2"/>
      <c r="IU140" s="2"/>
      <c r="IV140" s="2"/>
      <c r="IW140" s="4">
        <v>4</v>
      </c>
      <c r="IX140" s="4">
        <v>4</v>
      </c>
      <c r="IY140" s="4">
        <v>100</v>
      </c>
      <c r="IZ140" s="2"/>
      <c r="JA140" s="2"/>
      <c r="JB140" s="2"/>
      <c r="JC140" s="16"/>
      <c r="JD140" s="2"/>
      <c r="JE140" s="16"/>
      <c r="JF140" s="16"/>
      <c r="JG140" s="2"/>
      <c r="JH140" s="6">
        <v>6</v>
      </c>
      <c r="JI140" s="2"/>
      <c r="JJ140" s="4">
        <v>6</v>
      </c>
      <c r="JK140" s="4">
        <v>6</v>
      </c>
      <c r="JL140" s="4">
        <v>100</v>
      </c>
      <c r="JM140" s="3">
        <v>10</v>
      </c>
      <c r="JN140" s="3">
        <v>12</v>
      </c>
      <c r="JO140" s="3">
        <v>83.33</v>
      </c>
      <c r="JP140" s="1">
        <v>29</v>
      </c>
      <c r="JQ140" s="1">
        <v>100</v>
      </c>
      <c r="JR140" s="1">
        <v>29</v>
      </c>
    </row>
    <row r="141" spans="1:278" ht="16.350000000000001" customHeight="1" x14ac:dyDescent="0.25">
      <c r="A141" s="1">
        <v>1669</v>
      </c>
      <c r="B141" s="2" t="s">
        <v>123</v>
      </c>
      <c r="C141" s="2" t="s">
        <v>76</v>
      </c>
      <c r="D141" s="2" t="s">
        <v>948</v>
      </c>
      <c r="E141" s="2" t="s">
        <v>2119</v>
      </c>
      <c r="F141" s="2" t="s">
        <v>2007</v>
      </c>
      <c r="G141" s="2"/>
      <c r="H141" s="16"/>
      <c r="I141" s="16"/>
      <c r="J141" s="7">
        <v>0</v>
      </c>
      <c r="K141" s="16"/>
      <c r="L141" s="2"/>
      <c r="M141" s="4">
        <v>0</v>
      </c>
      <c r="N141" s="4">
        <v>2</v>
      </c>
      <c r="O141" s="4">
        <v>0</v>
      </c>
      <c r="P141" s="16"/>
      <c r="Q141" s="2"/>
      <c r="R141" s="2"/>
      <c r="S141" s="2"/>
      <c r="T141" s="2"/>
      <c r="U141" s="7">
        <v>0</v>
      </c>
      <c r="V141" s="4">
        <v>0</v>
      </c>
      <c r="W141" s="4">
        <v>2</v>
      </c>
      <c r="X141" s="4">
        <v>0</v>
      </c>
      <c r="Y141" s="16"/>
      <c r="Z141" s="6">
        <v>2</v>
      </c>
      <c r="AA141" s="16"/>
      <c r="AB141" s="2"/>
      <c r="AC141" s="2"/>
      <c r="AD141" s="2"/>
      <c r="AE141" s="4">
        <v>2</v>
      </c>
      <c r="AF141" s="4">
        <v>2</v>
      </c>
      <c r="AG141" s="4">
        <v>100</v>
      </c>
      <c r="AH141" s="6">
        <v>2</v>
      </c>
      <c r="AI141" s="2"/>
      <c r="AJ141" s="2"/>
      <c r="AK141" s="16"/>
      <c r="AL141" s="2"/>
      <c r="AM141" s="16"/>
      <c r="AN141" s="4">
        <v>2</v>
      </c>
      <c r="AO141" s="4">
        <v>2</v>
      </c>
      <c r="AP141" s="4">
        <v>100</v>
      </c>
      <c r="AQ141" s="6">
        <v>2</v>
      </c>
      <c r="AR141" s="2"/>
      <c r="AS141" s="16"/>
      <c r="AT141" s="2"/>
      <c r="AU141" s="16"/>
      <c r="AV141" s="2"/>
      <c r="AW141" s="4">
        <v>2</v>
      </c>
      <c r="AX141" s="4">
        <v>2</v>
      </c>
      <c r="AY141" s="4">
        <v>100</v>
      </c>
      <c r="AZ141" s="7">
        <v>0</v>
      </c>
      <c r="BA141" s="2"/>
      <c r="BB141" s="16"/>
      <c r="BC141" s="2"/>
      <c r="BD141" s="2"/>
      <c r="BE141" s="16"/>
      <c r="BF141" s="4">
        <v>0</v>
      </c>
      <c r="BG141" s="4">
        <v>4</v>
      </c>
      <c r="BH141" s="4">
        <v>0</v>
      </c>
      <c r="BI141" s="6">
        <v>4</v>
      </c>
      <c r="BJ141" s="2"/>
      <c r="BK141" s="16"/>
      <c r="BL141" s="2"/>
      <c r="BM141" s="16"/>
      <c r="BN141" s="2"/>
      <c r="BO141" s="4">
        <v>4</v>
      </c>
      <c r="BP141" s="4">
        <v>4</v>
      </c>
      <c r="BQ141" s="4">
        <v>100</v>
      </c>
      <c r="BR141" s="6">
        <v>4</v>
      </c>
      <c r="BS141" s="2"/>
      <c r="BT141" s="2"/>
      <c r="BU141" s="2"/>
      <c r="BV141" s="16"/>
      <c r="BW141" s="16"/>
      <c r="BX141" s="4">
        <v>4</v>
      </c>
      <c r="BY141" s="4">
        <v>4</v>
      </c>
      <c r="BZ141" s="4">
        <v>100</v>
      </c>
      <c r="CA141" s="6">
        <v>4</v>
      </c>
      <c r="CB141" s="2"/>
      <c r="CC141" s="2"/>
      <c r="CD141" s="16"/>
      <c r="CE141" s="2"/>
      <c r="CF141" s="16"/>
      <c r="CG141" s="4">
        <v>4</v>
      </c>
      <c r="CH141" s="4">
        <v>4</v>
      </c>
      <c r="CI141" s="4">
        <v>100</v>
      </c>
      <c r="CJ141" s="16"/>
      <c r="CK141" s="16"/>
      <c r="CL141" s="6">
        <v>4</v>
      </c>
      <c r="CM141" s="2"/>
      <c r="CN141" s="2"/>
      <c r="CO141" s="2"/>
      <c r="CP141" s="4">
        <v>4</v>
      </c>
      <c r="CQ141" s="4">
        <v>4</v>
      </c>
      <c r="CR141" s="4">
        <v>100</v>
      </c>
      <c r="CS141" s="3">
        <v>22</v>
      </c>
      <c r="CT141" s="3">
        <v>30</v>
      </c>
      <c r="CU141" s="3">
        <v>73.33</v>
      </c>
      <c r="CV141" s="7">
        <v>0</v>
      </c>
      <c r="CW141" s="2"/>
      <c r="CX141" s="2"/>
      <c r="CY141" s="2"/>
      <c r="CZ141" s="16"/>
      <c r="DA141" s="16"/>
      <c r="DB141" s="4">
        <v>0</v>
      </c>
      <c r="DC141" s="4">
        <v>4</v>
      </c>
      <c r="DD141" s="4">
        <v>0</v>
      </c>
      <c r="DE141" s="16"/>
      <c r="DF141" s="16"/>
      <c r="DG141" s="2"/>
      <c r="DH141" s="2"/>
      <c r="DI141" s="16"/>
      <c r="DJ141" s="6">
        <v>4</v>
      </c>
      <c r="DK141" s="4">
        <v>4</v>
      </c>
      <c r="DL141" s="4">
        <v>4</v>
      </c>
      <c r="DM141" s="4">
        <v>100</v>
      </c>
      <c r="DN141" s="2"/>
      <c r="DO141" s="16"/>
      <c r="DP141" s="6">
        <v>6</v>
      </c>
      <c r="DQ141" s="2"/>
      <c r="DR141" s="2"/>
      <c r="DS141" s="16"/>
      <c r="DT141" s="4">
        <v>6</v>
      </c>
      <c r="DU141" s="4">
        <v>6</v>
      </c>
      <c r="DV141" s="4">
        <v>100</v>
      </c>
      <c r="DW141" s="16"/>
      <c r="DX141" s="2"/>
      <c r="DY141" s="2"/>
      <c r="DZ141" s="8">
        <v>3</v>
      </c>
      <c r="EA141" s="2"/>
      <c r="EB141" s="16"/>
      <c r="EC141" s="4">
        <v>3</v>
      </c>
      <c r="ED141" s="4">
        <v>6</v>
      </c>
      <c r="EE141" s="4">
        <v>50</v>
      </c>
      <c r="EF141" s="2"/>
      <c r="EG141" s="2"/>
      <c r="EH141" s="8">
        <v>1</v>
      </c>
      <c r="EI141" s="2"/>
      <c r="EJ141" s="2"/>
      <c r="EK141" s="16"/>
      <c r="EL141" s="4">
        <v>1</v>
      </c>
      <c r="EM141" s="4">
        <v>6</v>
      </c>
      <c r="EN141" s="4">
        <v>16.670000000000002</v>
      </c>
      <c r="EO141" s="2"/>
      <c r="EP141" s="2"/>
      <c r="EQ141" s="16"/>
      <c r="ER141" s="2"/>
      <c r="ES141" s="16"/>
      <c r="ET141" s="6">
        <v>6</v>
      </c>
      <c r="EU141" s="4">
        <v>6</v>
      </c>
      <c r="EV141" s="4">
        <v>6</v>
      </c>
      <c r="EW141" s="4">
        <v>100</v>
      </c>
      <c r="EX141" s="16"/>
      <c r="EY141" s="2"/>
      <c r="EZ141" s="2"/>
      <c r="FA141" s="16"/>
      <c r="FB141" s="6">
        <v>6</v>
      </c>
      <c r="FC141" s="16"/>
      <c r="FD141" s="4">
        <v>6</v>
      </c>
      <c r="FE141" s="4">
        <v>6</v>
      </c>
      <c r="FF141" s="4">
        <v>100</v>
      </c>
      <c r="FG141" s="3">
        <v>26</v>
      </c>
      <c r="FH141" s="3">
        <v>38</v>
      </c>
      <c r="FI141" s="3">
        <v>68.42</v>
      </c>
      <c r="FJ141" s="2"/>
      <c r="FK141" s="2"/>
      <c r="FL141" s="16"/>
      <c r="FM141" s="2"/>
      <c r="FN141" s="16"/>
      <c r="FO141" s="2"/>
      <c r="FP141" s="16"/>
      <c r="FQ141" s="2"/>
      <c r="FR141" s="6">
        <v>2</v>
      </c>
      <c r="FS141" s="2"/>
      <c r="FT141" s="4">
        <v>2</v>
      </c>
      <c r="FU141" s="4">
        <v>2</v>
      </c>
      <c r="FV141" s="4">
        <v>100</v>
      </c>
      <c r="FW141" s="16"/>
      <c r="FX141" s="2"/>
      <c r="FY141" s="7">
        <v>0</v>
      </c>
      <c r="FZ141" s="16"/>
      <c r="GA141" s="16"/>
      <c r="GB141" s="2"/>
      <c r="GC141" s="2"/>
      <c r="GD141" s="2"/>
      <c r="GE141" s="2"/>
      <c r="GF141" s="2"/>
      <c r="GG141" s="4">
        <v>0</v>
      </c>
      <c r="GH141" s="4">
        <v>4</v>
      </c>
      <c r="GI141" s="4">
        <v>0</v>
      </c>
      <c r="GJ141" s="2"/>
      <c r="GK141" s="7">
        <v>0</v>
      </c>
      <c r="GL141" s="16"/>
      <c r="GM141" s="2"/>
      <c r="GN141" s="16"/>
      <c r="GO141" s="2"/>
      <c r="GP141" s="2"/>
      <c r="GQ141" s="2"/>
      <c r="GR141" s="16"/>
      <c r="GS141" s="2"/>
      <c r="GT141" s="4">
        <v>0</v>
      </c>
      <c r="GU141" s="4">
        <v>4</v>
      </c>
      <c r="GV141" s="4">
        <v>0</v>
      </c>
      <c r="GW141" s="2"/>
      <c r="GX141" s="2"/>
      <c r="GY141" s="2"/>
      <c r="GZ141" s="16"/>
      <c r="HA141" s="2"/>
      <c r="HB141" s="7">
        <v>0</v>
      </c>
      <c r="HC141" s="2"/>
      <c r="HD141" s="2"/>
      <c r="HE141" s="2"/>
      <c r="HF141" s="2"/>
      <c r="HG141" s="4">
        <v>0</v>
      </c>
      <c r="HH141" s="4">
        <v>4</v>
      </c>
      <c r="HI141" s="4">
        <v>0</v>
      </c>
      <c r="HJ141" s="2"/>
      <c r="HK141" s="6">
        <v>6</v>
      </c>
      <c r="HL141" s="16"/>
      <c r="HM141" s="2"/>
      <c r="HN141" s="2"/>
      <c r="HO141" s="2"/>
      <c r="HP141" s="16"/>
      <c r="HQ141" s="16"/>
      <c r="HR141" s="2"/>
      <c r="HS141" s="2"/>
      <c r="HT141" s="4">
        <v>6</v>
      </c>
      <c r="HU141" s="4">
        <v>6</v>
      </c>
      <c r="HV141" s="4">
        <v>100</v>
      </c>
      <c r="HW141" s="3">
        <v>8</v>
      </c>
      <c r="HX141" s="3">
        <v>20</v>
      </c>
      <c r="HY141" s="3">
        <v>40</v>
      </c>
      <c r="HZ141" s="2"/>
      <c r="IA141" s="2"/>
      <c r="IB141" s="6">
        <v>2</v>
      </c>
      <c r="IC141" s="2"/>
      <c r="ID141" s="2"/>
      <c r="IE141" s="16"/>
      <c r="IF141" s="2"/>
      <c r="IG141" s="2"/>
      <c r="IH141" s="16"/>
      <c r="II141" s="16"/>
      <c r="IJ141" s="4">
        <v>2</v>
      </c>
      <c r="IK141" s="4">
        <v>2</v>
      </c>
      <c r="IL141" s="4">
        <v>100</v>
      </c>
      <c r="IM141" s="2"/>
      <c r="IN141" s="2"/>
      <c r="IO141" s="2"/>
      <c r="IP141" s="2"/>
      <c r="IQ141" s="6">
        <v>4</v>
      </c>
      <c r="IR141" s="16"/>
      <c r="IS141" s="16"/>
      <c r="IT141" s="2"/>
      <c r="IU141" s="2"/>
      <c r="IV141" s="2"/>
      <c r="IW141" s="4">
        <v>4</v>
      </c>
      <c r="IX141" s="4">
        <v>4</v>
      </c>
      <c r="IY141" s="4">
        <v>100</v>
      </c>
      <c r="IZ141" s="2"/>
      <c r="JA141" s="2"/>
      <c r="JB141" s="2"/>
      <c r="JC141" s="7">
        <v>0</v>
      </c>
      <c r="JD141" s="16"/>
      <c r="JE141" s="2"/>
      <c r="JF141" s="2"/>
      <c r="JG141" s="2"/>
      <c r="JH141" s="16"/>
      <c r="JI141" s="16"/>
      <c r="JJ141" s="4">
        <v>0</v>
      </c>
      <c r="JK141" s="4">
        <v>6</v>
      </c>
      <c r="JL141" s="4">
        <v>0</v>
      </c>
      <c r="JM141" s="3">
        <v>6</v>
      </c>
      <c r="JN141" s="3">
        <v>12</v>
      </c>
      <c r="JO141" s="3">
        <v>50</v>
      </c>
      <c r="JP141" s="1">
        <v>62</v>
      </c>
      <c r="JQ141" s="1">
        <v>100</v>
      </c>
      <c r="JR141" s="1">
        <v>62</v>
      </c>
    </row>
    <row r="142" spans="1:278" ht="16.350000000000001" customHeight="1" x14ac:dyDescent="0.25">
      <c r="A142" s="1">
        <v>2074</v>
      </c>
      <c r="B142" s="2" t="s">
        <v>888</v>
      </c>
      <c r="C142" s="2" t="s">
        <v>96</v>
      </c>
      <c r="D142" s="2" t="s">
        <v>97</v>
      </c>
      <c r="E142" s="2" t="s">
        <v>2120</v>
      </c>
      <c r="F142" s="2" t="s">
        <v>1966</v>
      </c>
      <c r="G142" s="16"/>
      <c r="H142" s="2"/>
      <c r="I142" s="7">
        <v>0</v>
      </c>
      <c r="J142" s="2"/>
      <c r="K142" s="2"/>
      <c r="L142" s="2"/>
      <c r="M142" s="4">
        <v>0</v>
      </c>
      <c r="N142" s="4">
        <v>2</v>
      </c>
      <c r="O142" s="4">
        <v>0</v>
      </c>
      <c r="P142" s="16"/>
      <c r="Q142" s="16"/>
      <c r="R142" s="2"/>
      <c r="S142" s="2"/>
      <c r="T142" s="6">
        <v>2</v>
      </c>
      <c r="U142" s="2"/>
      <c r="V142" s="4">
        <v>2</v>
      </c>
      <c r="W142" s="4">
        <v>2</v>
      </c>
      <c r="X142" s="4">
        <v>100</v>
      </c>
      <c r="Y142" s="2"/>
      <c r="Z142" s="16"/>
      <c r="AA142" s="2"/>
      <c r="AB142" s="7">
        <v>0</v>
      </c>
      <c r="AC142" s="2"/>
      <c r="AD142" s="2"/>
      <c r="AE142" s="4">
        <v>0</v>
      </c>
      <c r="AF142" s="4">
        <v>2</v>
      </c>
      <c r="AG142" s="4">
        <v>0</v>
      </c>
      <c r="AH142" s="16"/>
      <c r="AI142" s="2"/>
      <c r="AJ142" s="7">
        <v>0</v>
      </c>
      <c r="AK142" s="2"/>
      <c r="AL142" s="2"/>
      <c r="AM142" s="2"/>
      <c r="AN142" s="4">
        <v>0</v>
      </c>
      <c r="AO142" s="4">
        <v>2</v>
      </c>
      <c r="AP142" s="4">
        <v>0</v>
      </c>
      <c r="AQ142" s="16"/>
      <c r="AR142" s="16"/>
      <c r="AS142" s="7">
        <v>0</v>
      </c>
      <c r="AT142" s="2"/>
      <c r="AU142" s="2"/>
      <c r="AV142" s="2"/>
      <c r="AW142" s="4">
        <v>0</v>
      </c>
      <c r="AX142" s="4">
        <v>2</v>
      </c>
      <c r="AY142" s="4">
        <v>0</v>
      </c>
      <c r="AZ142" s="2"/>
      <c r="BA142" s="16"/>
      <c r="BB142" s="16"/>
      <c r="BC142" s="2"/>
      <c r="BD142" s="2"/>
      <c r="BE142" s="7">
        <v>0</v>
      </c>
      <c r="BF142" s="4">
        <v>0</v>
      </c>
      <c r="BG142" s="4">
        <v>4</v>
      </c>
      <c r="BH142" s="4">
        <v>0</v>
      </c>
      <c r="BI142" s="2"/>
      <c r="BJ142" s="6">
        <v>4</v>
      </c>
      <c r="BK142" s="16"/>
      <c r="BL142" s="2"/>
      <c r="BM142" s="2"/>
      <c r="BN142" s="16"/>
      <c r="BO142" s="4">
        <v>4</v>
      </c>
      <c r="BP142" s="4">
        <v>4</v>
      </c>
      <c r="BQ142" s="4">
        <v>100</v>
      </c>
      <c r="BR142" s="16"/>
      <c r="BS142" s="2"/>
      <c r="BT142" s="16"/>
      <c r="BU142" s="6">
        <v>4</v>
      </c>
      <c r="BV142" s="2"/>
      <c r="BW142" s="2"/>
      <c r="BX142" s="4">
        <v>4</v>
      </c>
      <c r="BY142" s="4">
        <v>4</v>
      </c>
      <c r="BZ142" s="4">
        <v>100</v>
      </c>
      <c r="CA142" s="2"/>
      <c r="CB142" s="2"/>
      <c r="CC142" s="2"/>
      <c r="CD142" s="16"/>
      <c r="CE142" s="2"/>
      <c r="CF142" s="7">
        <v>0</v>
      </c>
      <c r="CG142" s="4">
        <v>0</v>
      </c>
      <c r="CH142" s="4">
        <v>4</v>
      </c>
      <c r="CI142" s="4">
        <v>0</v>
      </c>
      <c r="CJ142" s="7">
        <v>0</v>
      </c>
      <c r="CK142" s="2"/>
      <c r="CL142" s="16"/>
      <c r="CM142" s="2"/>
      <c r="CN142" s="16"/>
      <c r="CO142" s="2"/>
      <c r="CP142" s="4">
        <v>0</v>
      </c>
      <c r="CQ142" s="4">
        <v>4</v>
      </c>
      <c r="CR142" s="4">
        <v>0</v>
      </c>
      <c r="CS142" s="3">
        <v>10</v>
      </c>
      <c r="CT142" s="3">
        <v>30</v>
      </c>
      <c r="CU142" s="3">
        <v>33.33</v>
      </c>
      <c r="CV142" s="2"/>
      <c r="CW142" s="16"/>
      <c r="CX142" s="7">
        <v>0</v>
      </c>
      <c r="CY142" s="2"/>
      <c r="CZ142" s="16"/>
      <c r="DA142" s="2"/>
      <c r="DB142" s="4">
        <v>0</v>
      </c>
      <c r="DC142" s="4">
        <v>4</v>
      </c>
      <c r="DD142" s="4">
        <v>0</v>
      </c>
      <c r="DE142" s="2"/>
      <c r="DF142" s="16"/>
      <c r="DG142" s="2"/>
      <c r="DH142" s="16"/>
      <c r="DI142" s="6">
        <v>4</v>
      </c>
      <c r="DJ142" s="2"/>
      <c r="DK142" s="4">
        <v>4</v>
      </c>
      <c r="DL142" s="4">
        <v>4</v>
      </c>
      <c r="DM142" s="4">
        <v>100</v>
      </c>
      <c r="DN142" s="2"/>
      <c r="DO142" s="7">
        <v>0</v>
      </c>
      <c r="DP142" s="2"/>
      <c r="DQ142" s="16"/>
      <c r="DR142" s="2"/>
      <c r="DS142" s="2"/>
      <c r="DT142" s="4">
        <v>0</v>
      </c>
      <c r="DU142" s="4">
        <v>6</v>
      </c>
      <c r="DV142" s="4">
        <v>0</v>
      </c>
      <c r="DW142" s="7">
        <v>0</v>
      </c>
      <c r="DX142" s="2"/>
      <c r="DY142" s="2"/>
      <c r="DZ142" s="16"/>
      <c r="EA142" s="2"/>
      <c r="EB142" s="2"/>
      <c r="EC142" s="4">
        <v>0</v>
      </c>
      <c r="ED142" s="4">
        <v>6</v>
      </c>
      <c r="EE142" s="4">
        <v>0</v>
      </c>
      <c r="EF142" s="16"/>
      <c r="EG142" s="2"/>
      <c r="EH142" s="16"/>
      <c r="EI142" s="2"/>
      <c r="EJ142" s="2"/>
      <c r="EK142" s="8">
        <v>3</v>
      </c>
      <c r="EL142" s="4">
        <v>3</v>
      </c>
      <c r="EM142" s="4">
        <v>6</v>
      </c>
      <c r="EN142" s="4">
        <v>50</v>
      </c>
      <c r="EO142" s="2"/>
      <c r="EP142" s="16"/>
      <c r="EQ142" s="2"/>
      <c r="ER142" s="2"/>
      <c r="ES142" s="6">
        <v>6</v>
      </c>
      <c r="ET142" s="2"/>
      <c r="EU142" s="4">
        <v>6</v>
      </c>
      <c r="EV142" s="4">
        <v>6</v>
      </c>
      <c r="EW142" s="4">
        <v>100</v>
      </c>
      <c r="EX142" s="2"/>
      <c r="EY142" s="6">
        <v>6</v>
      </c>
      <c r="EZ142" s="2"/>
      <c r="FA142" s="16"/>
      <c r="FB142" s="2"/>
      <c r="FC142" s="16"/>
      <c r="FD142" s="4">
        <v>6</v>
      </c>
      <c r="FE142" s="4">
        <v>6</v>
      </c>
      <c r="FF142" s="4">
        <v>100</v>
      </c>
      <c r="FG142" s="3">
        <v>19</v>
      </c>
      <c r="FH142" s="3">
        <v>38</v>
      </c>
      <c r="FI142" s="3">
        <v>50</v>
      </c>
      <c r="FJ142" s="2"/>
      <c r="FK142" s="2"/>
      <c r="FL142" s="16"/>
      <c r="FM142" s="2"/>
      <c r="FN142" s="2"/>
      <c r="FO142" s="16"/>
      <c r="FP142" s="2"/>
      <c r="FQ142" s="2"/>
      <c r="FR142" s="6">
        <v>2</v>
      </c>
      <c r="FS142" s="2"/>
      <c r="FT142" s="4">
        <v>2</v>
      </c>
      <c r="FU142" s="4">
        <v>2</v>
      </c>
      <c r="FV142" s="4">
        <v>100</v>
      </c>
      <c r="FW142" s="16"/>
      <c r="FX142" s="2"/>
      <c r="FY142" s="2"/>
      <c r="FZ142" s="2"/>
      <c r="GA142" s="2"/>
      <c r="GB142" s="7">
        <v>0</v>
      </c>
      <c r="GC142" s="2"/>
      <c r="GD142" s="16"/>
      <c r="GE142" s="2"/>
      <c r="GF142" s="2"/>
      <c r="GG142" s="4">
        <v>0</v>
      </c>
      <c r="GH142" s="4">
        <v>4</v>
      </c>
      <c r="GI142" s="4">
        <v>0</v>
      </c>
      <c r="GJ142" s="2"/>
      <c r="GK142" s="2"/>
      <c r="GL142" s="16"/>
      <c r="GM142" s="2"/>
      <c r="GN142" s="2"/>
      <c r="GO142" s="2"/>
      <c r="GP142" s="2"/>
      <c r="GQ142" s="2"/>
      <c r="GR142" s="7">
        <v>0</v>
      </c>
      <c r="GS142" s="2"/>
      <c r="GT142" s="4">
        <v>0</v>
      </c>
      <c r="GU142" s="4">
        <v>4</v>
      </c>
      <c r="GV142" s="4">
        <v>0</v>
      </c>
      <c r="GW142" s="7">
        <v>0</v>
      </c>
      <c r="GX142" s="2"/>
      <c r="GY142" s="16"/>
      <c r="GZ142" s="2"/>
      <c r="HA142" s="2"/>
      <c r="HB142" s="2"/>
      <c r="HC142" s="2"/>
      <c r="HD142" s="2"/>
      <c r="HE142" s="2"/>
      <c r="HF142" s="2"/>
      <c r="HG142" s="4">
        <v>0</v>
      </c>
      <c r="HH142" s="4">
        <v>4</v>
      </c>
      <c r="HI142" s="4">
        <v>0</v>
      </c>
      <c r="HJ142" s="16"/>
      <c r="HK142" s="2"/>
      <c r="HL142" s="2"/>
      <c r="HM142" s="2"/>
      <c r="HN142" s="16"/>
      <c r="HO142" s="2"/>
      <c r="HP142" s="2"/>
      <c r="HQ142" s="6">
        <v>6</v>
      </c>
      <c r="HR142" s="2"/>
      <c r="HS142" s="2"/>
      <c r="HT142" s="4">
        <v>6</v>
      </c>
      <c r="HU142" s="4">
        <v>6</v>
      </c>
      <c r="HV142" s="4">
        <v>100</v>
      </c>
      <c r="HW142" s="3">
        <v>8</v>
      </c>
      <c r="HX142" s="3">
        <v>20</v>
      </c>
      <c r="HY142" s="3">
        <v>40</v>
      </c>
      <c r="HZ142" s="2"/>
      <c r="IA142" s="2"/>
      <c r="IB142" s="2"/>
      <c r="IC142" s="16"/>
      <c r="ID142" s="2"/>
      <c r="IE142" s="16"/>
      <c r="IF142" s="2"/>
      <c r="IG142" s="6">
        <v>2</v>
      </c>
      <c r="IH142" s="2"/>
      <c r="II142" s="2"/>
      <c r="IJ142" s="4">
        <v>2</v>
      </c>
      <c r="IK142" s="4">
        <v>2</v>
      </c>
      <c r="IL142" s="4">
        <v>100</v>
      </c>
      <c r="IM142" s="2"/>
      <c r="IN142" s="2"/>
      <c r="IO142" s="16"/>
      <c r="IP142" s="2"/>
      <c r="IQ142" s="6">
        <v>4</v>
      </c>
      <c r="IR142" s="2"/>
      <c r="IS142" s="2"/>
      <c r="IT142" s="2"/>
      <c r="IU142" s="2"/>
      <c r="IV142" s="2"/>
      <c r="IW142" s="4">
        <v>4</v>
      </c>
      <c r="IX142" s="4">
        <v>4</v>
      </c>
      <c r="IY142" s="4">
        <v>100</v>
      </c>
      <c r="IZ142" s="2"/>
      <c r="JA142" s="2"/>
      <c r="JB142" s="2"/>
      <c r="JC142" s="7">
        <v>0</v>
      </c>
      <c r="JD142" s="2"/>
      <c r="JE142" s="2"/>
      <c r="JF142" s="16"/>
      <c r="JG142" s="2"/>
      <c r="JH142" s="2"/>
      <c r="JI142" s="2"/>
      <c r="JJ142" s="4">
        <v>0</v>
      </c>
      <c r="JK142" s="4">
        <v>6</v>
      </c>
      <c r="JL142" s="4">
        <v>0</v>
      </c>
      <c r="JM142" s="3">
        <v>6</v>
      </c>
      <c r="JN142" s="3">
        <v>12</v>
      </c>
      <c r="JO142" s="3">
        <v>50</v>
      </c>
      <c r="JP142" s="1">
        <v>43</v>
      </c>
      <c r="JQ142" s="1">
        <v>100</v>
      </c>
      <c r="JR142" s="1">
        <v>43</v>
      </c>
    </row>
    <row r="143" spans="1:278" ht="16.350000000000001" customHeight="1" x14ac:dyDescent="0.25">
      <c r="A143" s="1">
        <v>5172</v>
      </c>
      <c r="B143" s="2" t="s">
        <v>103</v>
      </c>
      <c r="C143" s="2" t="s">
        <v>104</v>
      </c>
      <c r="D143" s="2" t="s">
        <v>56</v>
      </c>
      <c r="E143" s="2" t="s">
        <v>2072</v>
      </c>
      <c r="F143" s="2" t="s">
        <v>1994</v>
      </c>
      <c r="G143" s="16"/>
      <c r="H143" s="2"/>
      <c r="I143" s="6">
        <v>2</v>
      </c>
      <c r="J143" s="2"/>
      <c r="K143" s="16"/>
      <c r="L143" s="2"/>
      <c r="M143" s="4">
        <v>2</v>
      </c>
      <c r="N143" s="4">
        <v>2</v>
      </c>
      <c r="O143" s="4">
        <v>100</v>
      </c>
      <c r="P143" s="2"/>
      <c r="Q143" s="2"/>
      <c r="R143" s="2"/>
      <c r="S143" s="16"/>
      <c r="T143" s="6">
        <v>2</v>
      </c>
      <c r="U143" s="2"/>
      <c r="V143" s="4">
        <v>2</v>
      </c>
      <c r="W143" s="4">
        <v>2</v>
      </c>
      <c r="X143" s="4">
        <v>100</v>
      </c>
      <c r="Y143" s="2"/>
      <c r="Z143" s="2"/>
      <c r="AA143" s="6">
        <v>2</v>
      </c>
      <c r="AB143" s="2"/>
      <c r="AC143" s="16"/>
      <c r="AD143" s="16"/>
      <c r="AE143" s="4">
        <v>2</v>
      </c>
      <c r="AF143" s="4">
        <v>2</v>
      </c>
      <c r="AG143" s="4">
        <v>100</v>
      </c>
      <c r="AH143" s="2"/>
      <c r="AI143" s="2"/>
      <c r="AJ143" s="6">
        <v>2</v>
      </c>
      <c r="AK143" s="2"/>
      <c r="AL143" s="2"/>
      <c r="AM143" s="16"/>
      <c r="AN143" s="4">
        <v>2</v>
      </c>
      <c r="AO143" s="4">
        <v>2</v>
      </c>
      <c r="AP143" s="4">
        <v>100</v>
      </c>
      <c r="AQ143" s="6">
        <v>2</v>
      </c>
      <c r="AR143" s="2"/>
      <c r="AS143" s="16"/>
      <c r="AT143" s="2"/>
      <c r="AU143" s="2"/>
      <c r="AV143" s="2"/>
      <c r="AW143" s="4">
        <v>2</v>
      </c>
      <c r="AX143" s="4">
        <v>2</v>
      </c>
      <c r="AY143" s="4">
        <v>100</v>
      </c>
      <c r="AZ143" s="7">
        <v>0</v>
      </c>
      <c r="BA143" s="2"/>
      <c r="BB143" s="2"/>
      <c r="BC143" s="16"/>
      <c r="BD143" s="16"/>
      <c r="BE143" s="2"/>
      <c r="BF143" s="4">
        <v>0</v>
      </c>
      <c r="BG143" s="4">
        <v>4</v>
      </c>
      <c r="BH143" s="4">
        <v>0</v>
      </c>
      <c r="BI143" s="2"/>
      <c r="BJ143" s="7">
        <v>0</v>
      </c>
      <c r="BK143" s="2"/>
      <c r="BL143" s="2"/>
      <c r="BM143" s="16"/>
      <c r="BN143" s="2"/>
      <c r="BO143" s="4">
        <v>0</v>
      </c>
      <c r="BP143" s="4">
        <v>4</v>
      </c>
      <c r="BQ143" s="4">
        <v>0</v>
      </c>
      <c r="BR143" s="16"/>
      <c r="BS143" s="2"/>
      <c r="BT143" s="16"/>
      <c r="BU143" s="2"/>
      <c r="BV143" s="7">
        <v>0</v>
      </c>
      <c r="BW143" s="2"/>
      <c r="BX143" s="4">
        <v>0</v>
      </c>
      <c r="BY143" s="4">
        <v>4</v>
      </c>
      <c r="BZ143" s="4">
        <v>0</v>
      </c>
      <c r="CA143" s="2"/>
      <c r="CB143" s="2"/>
      <c r="CC143" s="16"/>
      <c r="CD143" s="16"/>
      <c r="CE143" s="2"/>
      <c r="CF143" s="6">
        <v>4</v>
      </c>
      <c r="CG143" s="4">
        <v>4</v>
      </c>
      <c r="CH143" s="4">
        <v>4</v>
      </c>
      <c r="CI143" s="4">
        <v>100</v>
      </c>
      <c r="CJ143" s="2"/>
      <c r="CK143" s="16"/>
      <c r="CL143" s="16"/>
      <c r="CM143" s="7">
        <v>0</v>
      </c>
      <c r="CN143" s="2"/>
      <c r="CO143" s="2"/>
      <c r="CP143" s="4">
        <v>0</v>
      </c>
      <c r="CQ143" s="4">
        <v>4</v>
      </c>
      <c r="CR143" s="4">
        <v>0</v>
      </c>
      <c r="CS143" s="3">
        <v>14</v>
      </c>
      <c r="CT143" s="3">
        <v>30</v>
      </c>
      <c r="CU143" s="3">
        <v>46.67</v>
      </c>
      <c r="CV143" s="6">
        <v>4</v>
      </c>
      <c r="CW143" s="16"/>
      <c r="CX143" s="2"/>
      <c r="CY143" s="16"/>
      <c r="CZ143" s="2"/>
      <c r="DA143" s="2"/>
      <c r="DB143" s="4">
        <v>4</v>
      </c>
      <c r="DC143" s="4">
        <v>4</v>
      </c>
      <c r="DD143" s="4">
        <v>100</v>
      </c>
      <c r="DE143" s="2"/>
      <c r="DF143" s="2"/>
      <c r="DG143" s="16"/>
      <c r="DH143" s="6">
        <v>4</v>
      </c>
      <c r="DI143" s="2"/>
      <c r="DJ143" s="16"/>
      <c r="DK143" s="4">
        <v>4</v>
      </c>
      <c r="DL143" s="4">
        <v>4</v>
      </c>
      <c r="DM143" s="4">
        <v>100</v>
      </c>
      <c r="DN143" s="2"/>
      <c r="DO143" s="2"/>
      <c r="DP143" s="2"/>
      <c r="DQ143" s="16"/>
      <c r="DR143" s="7">
        <v>0</v>
      </c>
      <c r="DS143" s="16"/>
      <c r="DT143" s="4">
        <v>0</v>
      </c>
      <c r="DU143" s="4">
        <v>6</v>
      </c>
      <c r="DV143" s="4">
        <v>0</v>
      </c>
      <c r="DW143" s="2"/>
      <c r="DX143" s="16"/>
      <c r="DY143" s="2"/>
      <c r="DZ143" s="2"/>
      <c r="EA143" s="6">
        <v>6</v>
      </c>
      <c r="EB143" s="2"/>
      <c r="EC143" s="4">
        <v>6</v>
      </c>
      <c r="ED143" s="4">
        <v>6</v>
      </c>
      <c r="EE143" s="4">
        <v>100</v>
      </c>
      <c r="EF143" s="16"/>
      <c r="EG143" s="6">
        <v>6</v>
      </c>
      <c r="EH143" s="2"/>
      <c r="EI143" s="2"/>
      <c r="EJ143" s="2"/>
      <c r="EK143" s="2"/>
      <c r="EL143" s="4">
        <v>6</v>
      </c>
      <c r="EM143" s="4">
        <v>6</v>
      </c>
      <c r="EN143" s="4">
        <v>100</v>
      </c>
      <c r="EO143" s="2"/>
      <c r="EP143" s="7">
        <v>0</v>
      </c>
      <c r="EQ143" s="2"/>
      <c r="ER143" s="2"/>
      <c r="ES143" s="16"/>
      <c r="ET143" s="2"/>
      <c r="EU143" s="4">
        <v>0</v>
      </c>
      <c r="EV143" s="4">
        <v>6</v>
      </c>
      <c r="EW143" s="4">
        <v>0</v>
      </c>
      <c r="EX143" s="16"/>
      <c r="EY143" s="7">
        <v>0</v>
      </c>
      <c r="EZ143" s="16"/>
      <c r="FA143" s="2"/>
      <c r="FB143" s="2"/>
      <c r="FC143" s="2"/>
      <c r="FD143" s="4">
        <v>0</v>
      </c>
      <c r="FE143" s="4">
        <v>6</v>
      </c>
      <c r="FF143" s="4">
        <v>0</v>
      </c>
      <c r="FG143" s="3">
        <v>20</v>
      </c>
      <c r="FH143" s="3">
        <v>38</v>
      </c>
      <c r="FI143" s="3">
        <v>52.63</v>
      </c>
      <c r="FJ143" s="2"/>
      <c r="FK143" s="2"/>
      <c r="FL143" s="2"/>
      <c r="FM143" s="16"/>
      <c r="FN143" s="16"/>
      <c r="FO143" s="2"/>
      <c r="FP143" s="2"/>
      <c r="FQ143" s="2"/>
      <c r="FR143" s="6">
        <v>2</v>
      </c>
      <c r="FS143" s="2"/>
      <c r="FT143" s="4">
        <v>2</v>
      </c>
      <c r="FU143" s="4">
        <v>2</v>
      </c>
      <c r="FV143" s="4">
        <v>100</v>
      </c>
      <c r="FW143" s="2"/>
      <c r="FX143" s="2"/>
      <c r="FY143" s="7">
        <v>0</v>
      </c>
      <c r="FZ143" s="2"/>
      <c r="GA143" s="16"/>
      <c r="GB143" s="16"/>
      <c r="GC143" s="2"/>
      <c r="GD143" s="2"/>
      <c r="GE143" s="2"/>
      <c r="GF143" s="2"/>
      <c r="GG143" s="4">
        <v>0</v>
      </c>
      <c r="GH143" s="4">
        <v>4</v>
      </c>
      <c r="GI143" s="4">
        <v>0</v>
      </c>
      <c r="GJ143" s="2"/>
      <c r="GK143" s="7">
        <v>0</v>
      </c>
      <c r="GL143" s="2"/>
      <c r="GM143" s="2"/>
      <c r="GN143" s="16"/>
      <c r="GO143" s="2"/>
      <c r="GP143" s="2"/>
      <c r="GQ143" s="2"/>
      <c r="GR143" s="2"/>
      <c r="GS143" s="2"/>
      <c r="GT143" s="4">
        <v>0</v>
      </c>
      <c r="GU143" s="4">
        <v>4</v>
      </c>
      <c r="GV143" s="4">
        <v>0</v>
      </c>
      <c r="GW143" s="16"/>
      <c r="GX143" s="2"/>
      <c r="GY143" s="2"/>
      <c r="GZ143" s="16"/>
      <c r="HA143" s="2"/>
      <c r="HB143" s="2"/>
      <c r="HC143" s="2"/>
      <c r="HD143" s="7">
        <v>0</v>
      </c>
      <c r="HE143" s="2"/>
      <c r="HF143" s="2"/>
      <c r="HG143" s="4">
        <v>0</v>
      </c>
      <c r="HH143" s="4">
        <v>4</v>
      </c>
      <c r="HI143" s="4">
        <v>0</v>
      </c>
      <c r="HJ143" s="2"/>
      <c r="HK143" s="2"/>
      <c r="HL143" s="16"/>
      <c r="HM143" s="2"/>
      <c r="HN143" s="16"/>
      <c r="HO143" s="2"/>
      <c r="HP143" s="6">
        <v>6</v>
      </c>
      <c r="HQ143" s="2"/>
      <c r="HR143" s="2"/>
      <c r="HS143" s="2"/>
      <c r="HT143" s="4">
        <v>6</v>
      </c>
      <c r="HU143" s="4">
        <v>6</v>
      </c>
      <c r="HV143" s="4">
        <v>100</v>
      </c>
      <c r="HW143" s="3">
        <v>8</v>
      </c>
      <c r="HX143" s="3">
        <v>20</v>
      </c>
      <c r="HY143" s="3">
        <v>40</v>
      </c>
      <c r="HZ143" s="2"/>
      <c r="IA143" s="16"/>
      <c r="IB143" s="2"/>
      <c r="IC143" s="2"/>
      <c r="ID143" s="16"/>
      <c r="IE143" s="2"/>
      <c r="IF143" s="2"/>
      <c r="IG143" s="2"/>
      <c r="IH143" s="6">
        <v>2</v>
      </c>
      <c r="II143" s="2"/>
      <c r="IJ143" s="4">
        <v>2</v>
      </c>
      <c r="IK143" s="4">
        <v>2</v>
      </c>
      <c r="IL143" s="4">
        <v>100</v>
      </c>
      <c r="IM143" s="2"/>
      <c r="IN143" s="7">
        <v>0</v>
      </c>
      <c r="IO143" s="2"/>
      <c r="IP143" s="2"/>
      <c r="IQ143" s="2"/>
      <c r="IR143" s="2"/>
      <c r="IS143" s="2"/>
      <c r="IT143" s="2"/>
      <c r="IU143" s="2"/>
      <c r="IV143" s="2"/>
      <c r="IW143" s="4">
        <v>0</v>
      </c>
      <c r="IX143" s="4">
        <v>4</v>
      </c>
      <c r="IY143" s="4">
        <v>0</v>
      </c>
      <c r="IZ143" s="16"/>
      <c r="JA143" s="2"/>
      <c r="JB143" s="8">
        <v>3</v>
      </c>
      <c r="JC143" s="2"/>
      <c r="JD143" s="2"/>
      <c r="JE143" s="2"/>
      <c r="JF143" s="2"/>
      <c r="JG143" s="2"/>
      <c r="JH143" s="2"/>
      <c r="JI143" s="2"/>
      <c r="JJ143" s="4">
        <v>3</v>
      </c>
      <c r="JK143" s="4">
        <v>6</v>
      </c>
      <c r="JL143" s="4">
        <v>50</v>
      </c>
      <c r="JM143" s="3">
        <v>5</v>
      </c>
      <c r="JN143" s="3">
        <v>12</v>
      </c>
      <c r="JO143" s="3">
        <v>41.67</v>
      </c>
      <c r="JP143" s="1">
        <v>47</v>
      </c>
      <c r="JQ143" s="1">
        <v>100</v>
      </c>
      <c r="JR143" s="1">
        <v>47</v>
      </c>
    </row>
    <row r="144" spans="1:278" ht="16.350000000000001" customHeight="1" x14ac:dyDescent="0.25">
      <c r="A144" s="1">
        <v>1943</v>
      </c>
      <c r="B144" s="2" t="s">
        <v>944</v>
      </c>
      <c r="C144" s="2" t="s">
        <v>124</v>
      </c>
      <c r="D144" s="2" t="s">
        <v>102</v>
      </c>
      <c r="E144" s="2" t="s">
        <v>2121</v>
      </c>
      <c r="F144" s="2" t="s">
        <v>1966</v>
      </c>
      <c r="G144" s="2"/>
      <c r="H144" s="2"/>
      <c r="I144" s="6">
        <v>2</v>
      </c>
      <c r="J144" s="2"/>
      <c r="K144" s="16"/>
      <c r="L144" s="2"/>
      <c r="M144" s="4">
        <v>2</v>
      </c>
      <c r="N144" s="4">
        <v>2</v>
      </c>
      <c r="O144" s="4">
        <v>100</v>
      </c>
      <c r="P144" s="6">
        <v>2</v>
      </c>
      <c r="Q144" s="2"/>
      <c r="R144" s="2"/>
      <c r="S144" s="2"/>
      <c r="T144" s="16"/>
      <c r="U144" s="2"/>
      <c r="V144" s="4">
        <v>2</v>
      </c>
      <c r="W144" s="4">
        <v>2</v>
      </c>
      <c r="X144" s="4">
        <v>100</v>
      </c>
      <c r="Y144" s="16"/>
      <c r="Z144" s="2"/>
      <c r="AA144" s="2"/>
      <c r="AB144" s="2"/>
      <c r="AC144" s="2"/>
      <c r="AD144" s="6">
        <v>2</v>
      </c>
      <c r="AE144" s="4">
        <v>2</v>
      </c>
      <c r="AF144" s="4">
        <v>2</v>
      </c>
      <c r="AG144" s="4">
        <v>100</v>
      </c>
      <c r="AH144" s="6">
        <v>2</v>
      </c>
      <c r="AI144" s="2"/>
      <c r="AJ144" s="2"/>
      <c r="AK144" s="2"/>
      <c r="AL144" s="2"/>
      <c r="AM144" s="16"/>
      <c r="AN144" s="4">
        <v>2</v>
      </c>
      <c r="AO144" s="4">
        <v>2</v>
      </c>
      <c r="AP144" s="4">
        <v>100</v>
      </c>
      <c r="AQ144" s="2"/>
      <c r="AR144" s="2"/>
      <c r="AS144" s="2"/>
      <c r="AT144" s="2"/>
      <c r="AU144" s="7">
        <v>0</v>
      </c>
      <c r="AV144" s="16"/>
      <c r="AW144" s="4">
        <v>0</v>
      </c>
      <c r="AX144" s="4">
        <v>2</v>
      </c>
      <c r="AY144" s="4">
        <v>0</v>
      </c>
      <c r="AZ144" s="2"/>
      <c r="BA144" s="2"/>
      <c r="BB144" s="16"/>
      <c r="BC144" s="7">
        <v>0</v>
      </c>
      <c r="BD144" s="2"/>
      <c r="BE144" s="2"/>
      <c r="BF144" s="4">
        <v>0</v>
      </c>
      <c r="BG144" s="4">
        <v>4</v>
      </c>
      <c r="BH144" s="4">
        <v>0</v>
      </c>
      <c r="BI144" s="7">
        <v>0</v>
      </c>
      <c r="BJ144" s="2"/>
      <c r="BK144" s="2"/>
      <c r="BL144" s="2"/>
      <c r="BM144" s="16"/>
      <c r="BN144" s="2"/>
      <c r="BO144" s="4">
        <v>0</v>
      </c>
      <c r="BP144" s="4">
        <v>4</v>
      </c>
      <c r="BQ144" s="4">
        <v>0</v>
      </c>
      <c r="BR144" s="6">
        <v>4</v>
      </c>
      <c r="BS144" s="16"/>
      <c r="BT144" s="2"/>
      <c r="BU144" s="2"/>
      <c r="BV144" s="2"/>
      <c r="BW144" s="2"/>
      <c r="BX144" s="4">
        <v>4</v>
      </c>
      <c r="BY144" s="4">
        <v>4</v>
      </c>
      <c r="BZ144" s="4">
        <v>100</v>
      </c>
      <c r="CA144" s="16"/>
      <c r="CB144" s="2"/>
      <c r="CC144" s="6">
        <v>4</v>
      </c>
      <c r="CD144" s="2"/>
      <c r="CE144" s="2"/>
      <c r="CF144" s="2"/>
      <c r="CG144" s="4">
        <v>4</v>
      </c>
      <c r="CH144" s="4">
        <v>4</v>
      </c>
      <c r="CI144" s="4">
        <v>100</v>
      </c>
      <c r="CJ144" s="7">
        <v>0</v>
      </c>
      <c r="CK144" s="2"/>
      <c r="CL144" s="2"/>
      <c r="CM144" s="2"/>
      <c r="CN144" s="2"/>
      <c r="CO144" s="16"/>
      <c r="CP144" s="4">
        <v>0</v>
      </c>
      <c r="CQ144" s="4">
        <v>4</v>
      </c>
      <c r="CR144" s="4">
        <v>0</v>
      </c>
      <c r="CS144" s="3">
        <v>16</v>
      </c>
      <c r="CT144" s="3">
        <v>30</v>
      </c>
      <c r="CU144" s="3">
        <v>53.33</v>
      </c>
      <c r="CV144" s="2"/>
      <c r="CW144" s="16"/>
      <c r="CX144" s="2"/>
      <c r="CY144" s="2"/>
      <c r="CZ144" s="7">
        <v>0</v>
      </c>
      <c r="DA144" s="2"/>
      <c r="DB144" s="4">
        <v>0</v>
      </c>
      <c r="DC144" s="4">
        <v>4</v>
      </c>
      <c r="DD144" s="4">
        <v>0</v>
      </c>
      <c r="DE144" s="2"/>
      <c r="DF144" s="6">
        <v>4</v>
      </c>
      <c r="DG144" s="16"/>
      <c r="DH144" s="2"/>
      <c r="DI144" s="2"/>
      <c r="DJ144" s="2"/>
      <c r="DK144" s="4">
        <v>4</v>
      </c>
      <c r="DL144" s="4">
        <v>4</v>
      </c>
      <c r="DM144" s="4">
        <v>100</v>
      </c>
      <c r="DN144" s="6">
        <v>6</v>
      </c>
      <c r="DO144" s="2"/>
      <c r="DP144" s="2"/>
      <c r="DQ144" s="16"/>
      <c r="DR144" s="2"/>
      <c r="DS144" s="2"/>
      <c r="DT144" s="4">
        <v>6</v>
      </c>
      <c r="DU144" s="4">
        <v>6</v>
      </c>
      <c r="DV144" s="4">
        <v>100</v>
      </c>
      <c r="DW144" s="2"/>
      <c r="DX144" s="2"/>
      <c r="DY144" s="16"/>
      <c r="DZ144" s="6">
        <v>6</v>
      </c>
      <c r="EA144" s="2"/>
      <c r="EB144" s="2"/>
      <c r="EC144" s="4">
        <v>6</v>
      </c>
      <c r="ED144" s="4">
        <v>6</v>
      </c>
      <c r="EE144" s="4">
        <v>100</v>
      </c>
      <c r="EF144" s="2"/>
      <c r="EG144" s="2"/>
      <c r="EH144" s="2"/>
      <c r="EI144" s="2"/>
      <c r="EJ144" s="8">
        <v>2</v>
      </c>
      <c r="EK144" s="2"/>
      <c r="EL144" s="4">
        <v>2</v>
      </c>
      <c r="EM144" s="4">
        <v>6</v>
      </c>
      <c r="EN144" s="4">
        <v>33.33</v>
      </c>
      <c r="EO144" s="2"/>
      <c r="EP144" s="16"/>
      <c r="EQ144" s="2"/>
      <c r="ER144" s="6">
        <v>6</v>
      </c>
      <c r="ES144" s="2"/>
      <c r="ET144" s="2"/>
      <c r="EU144" s="4">
        <v>6</v>
      </c>
      <c r="EV144" s="4">
        <v>6</v>
      </c>
      <c r="EW144" s="4">
        <v>100</v>
      </c>
      <c r="EX144" s="2"/>
      <c r="EY144" s="6">
        <v>6</v>
      </c>
      <c r="EZ144" s="2"/>
      <c r="FA144" s="2"/>
      <c r="FB144" s="2"/>
      <c r="FC144" s="2"/>
      <c r="FD144" s="4">
        <v>6</v>
      </c>
      <c r="FE144" s="4">
        <v>6</v>
      </c>
      <c r="FF144" s="4">
        <v>100</v>
      </c>
      <c r="FG144" s="3">
        <v>30</v>
      </c>
      <c r="FH144" s="3">
        <v>38</v>
      </c>
      <c r="FI144" s="3">
        <v>78.95</v>
      </c>
      <c r="FJ144" s="16"/>
      <c r="FK144" s="2"/>
      <c r="FL144" s="2"/>
      <c r="FM144" s="6">
        <v>2</v>
      </c>
      <c r="FN144" s="2"/>
      <c r="FO144" s="2"/>
      <c r="FP144" s="2"/>
      <c r="FQ144" s="2"/>
      <c r="FR144" s="2"/>
      <c r="FS144" s="2"/>
      <c r="FT144" s="4">
        <v>2</v>
      </c>
      <c r="FU144" s="4">
        <v>2</v>
      </c>
      <c r="FV144" s="4">
        <v>100</v>
      </c>
      <c r="FW144" s="2"/>
      <c r="FX144" s="2"/>
      <c r="FY144" s="2"/>
      <c r="FZ144" s="16"/>
      <c r="GA144" s="2"/>
      <c r="GB144" s="7">
        <v>0</v>
      </c>
      <c r="GC144" s="2"/>
      <c r="GD144" s="2"/>
      <c r="GE144" s="2"/>
      <c r="GF144" s="2"/>
      <c r="GG144" s="4">
        <v>0</v>
      </c>
      <c r="GH144" s="4">
        <v>4</v>
      </c>
      <c r="GI144" s="4">
        <v>0</v>
      </c>
      <c r="GJ144" s="7">
        <v>0</v>
      </c>
      <c r="GK144" s="2"/>
      <c r="GL144" s="2"/>
      <c r="GM144" s="2"/>
      <c r="GN144" s="2"/>
      <c r="GO144" s="2"/>
      <c r="GP144" s="2"/>
      <c r="GQ144" s="16"/>
      <c r="GR144" s="2"/>
      <c r="GS144" s="2"/>
      <c r="GT144" s="4">
        <v>0</v>
      </c>
      <c r="GU144" s="4">
        <v>4</v>
      </c>
      <c r="GV144" s="4">
        <v>0</v>
      </c>
      <c r="GW144" s="2"/>
      <c r="GX144" s="2"/>
      <c r="GY144" s="2"/>
      <c r="GZ144" s="2"/>
      <c r="HA144" s="2"/>
      <c r="HB144" s="2"/>
      <c r="HC144" s="7">
        <v>0</v>
      </c>
      <c r="HD144" s="2"/>
      <c r="HE144" s="2"/>
      <c r="HF144" s="2"/>
      <c r="HG144" s="4">
        <v>0</v>
      </c>
      <c r="HH144" s="4">
        <v>4</v>
      </c>
      <c r="HI144" s="4">
        <v>0</v>
      </c>
      <c r="HJ144" s="2"/>
      <c r="HK144" s="2"/>
      <c r="HL144" s="2"/>
      <c r="HM144" s="2"/>
      <c r="HN144" s="2"/>
      <c r="HO144" s="16"/>
      <c r="HP144" s="2"/>
      <c r="HQ144" s="6">
        <v>6</v>
      </c>
      <c r="HR144" s="2"/>
      <c r="HS144" s="2"/>
      <c r="HT144" s="4">
        <v>6</v>
      </c>
      <c r="HU144" s="4">
        <v>6</v>
      </c>
      <c r="HV144" s="4">
        <v>100</v>
      </c>
      <c r="HW144" s="3">
        <v>8</v>
      </c>
      <c r="HX144" s="3">
        <v>20</v>
      </c>
      <c r="HY144" s="3">
        <v>40</v>
      </c>
      <c r="HZ144" s="2"/>
      <c r="IA144" s="2"/>
      <c r="IB144" s="2"/>
      <c r="IC144" s="2"/>
      <c r="ID144" s="2"/>
      <c r="IE144" s="2"/>
      <c r="IF144" s="2"/>
      <c r="IG144" s="7">
        <v>0</v>
      </c>
      <c r="IH144" s="16"/>
      <c r="II144" s="2"/>
      <c r="IJ144" s="4">
        <v>0</v>
      </c>
      <c r="IK144" s="4">
        <v>2</v>
      </c>
      <c r="IL144" s="4">
        <v>0</v>
      </c>
      <c r="IM144" s="2"/>
      <c r="IN144" s="2"/>
      <c r="IO144" s="2"/>
      <c r="IP144" s="16"/>
      <c r="IQ144" s="2"/>
      <c r="IR144" s="7">
        <v>0</v>
      </c>
      <c r="IS144" s="2"/>
      <c r="IT144" s="2"/>
      <c r="IU144" s="2"/>
      <c r="IV144" s="2"/>
      <c r="IW144" s="4">
        <v>0</v>
      </c>
      <c r="IX144" s="4">
        <v>4</v>
      </c>
      <c r="IY144" s="4">
        <v>0</v>
      </c>
      <c r="IZ144" s="2"/>
      <c r="JA144" s="2"/>
      <c r="JB144" s="2"/>
      <c r="JC144" s="16"/>
      <c r="JD144" s="2"/>
      <c r="JE144" s="2"/>
      <c r="JF144" s="2"/>
      <c r="JG144" s="2"/>
      <c r="JH144" s="6">
        <v>6</v>
      </c>
      <c r="JI144" s="2"/>
      <c r="JJ144" s="4">
        <v>6</v>
      </c>
      <c r="JK144" s="4">
        <v>6</v>
      </c>
      <c r="JL144" s="4">
        <v>100</v>
      </c>
      <c r="JM144" s="3">
        <v>6</v>
      </c>
      <c r="JN144" s="3">
        <v>12</v>
      </c>
      <c r="JO144" s="3">
        <v>50</v>
      </c>
      <c r="JP144" s="1">
        <v>60</v>
      </c>
      <c r="JQ144" s="1">
        <v>100</v>
      </c>
      <c r="JR144" s="1">
        <v>60</v>
      </c>
    </row>
    <row r="145" spans="1:278" ht="16.350000000000001" customHeight="1" x14ac:dyDescent="0.25">
      <c r="A145" s="1">
        <v>2070</v>
      </c>
      <c r="B145" s="2" t="s">
        <v>891</v>
      </c>
      <c r="C145" s="2" t="s">
        <v>89</v>
      </c>
      <c r="D145" s="2" t="s">
        <v>892</v>
      </c>
      <c r="E145" s="2" t="s">
        <v>2122</v>
      </c>
      <c r="F145" s="2" t="s">
        <v>1971</v>
      </c>
      <c r="G145" s="2"/>
      <c r="H145" s="2"/>
      <c r="I145" s="16"/>
      <c r="J145" s="16"/>
      <c r="K145" s="6">
        <v>2</v>
      </c>
      <c r="L145" s="2"/>
      <c r="M145" s="4">
        <v>2</v>
      </c>
      <c r="N145" s="4">
        <v>2</v>
      </c>
      <c r="O145" s="4">
        <v>100</v>
      </c>
      <c r="P145" s="2"/>
      <c r="Q145" s="16"/>
      <c r="R145" s="16"/>
      <c r="S145" s="2"/>
      <c r="T145" s="2"/>
      <c r="U145" s="6">
        <v>2</v>
      </c>
      <c r="V145" s="4">
        <v>2</v>
      </c>
      <c r="W145" s="4">
        <v>2</v>
      </c>
      <c r="X145" s="4">
        <v>100</v>
      </c>
      <c r="Y145" s="2"/>
      <c r="Z145" s="16"/>
      <c r="AA145" s="16"/>
      <c r="AB145" s="7">
        <v>0</v>
      </c>
      <c r="AC145" s="2"/>
      <c r="AD145" s="2"/>
      <c r="AE145" s="4">
        <v>0</v>
      </c>
      <c r="AF145" s="4">
        <v>2</v>
      </c>
      <c r="AG145" s="4">
        <v>0</v>
      </c>
      <c r="AH145" s="16"/>
      <c r="AI145" s="2"/>
      <c r="AJ145" s="2"/>
      <c r="AK145" s="16"/>
      <c r="AL145" s="6">
        <v>2</v>
      </c>
      <c r="AM145" s="2"/>
      <c r="AN145" s="4">
        <v>2</v>
      </c>
      <c r="AO145" s="4">
        <v>2</v>
      </c>
      <c r="AP145" s="4">
        <v>100</v>
      </c>
      <c r="AQ145" s="2"/>
      <c r="AR145" s="16"/>
      <c r="AS145" s="2"/>
      <c r="AT145" s="2"/>
      <c r="AU145" s="7">
        <v>0</v>
      </c>
      <c r="AV145" s="16"/>
      <c r="AW145" s="4">
        <v>0</v>
      </c>
      <c r="AX145" s="4">
        <v>2</v>
      </c>
      <c r="AY145" s="4">
        <v>0</v>
      </c>
      <c r="AZ145" s="2"/>
      <c r="BA145" s="2"/>
      <c r="BB145" s="16"/>
      <c r="BC145" s="2"/>
      <c r="BD145" s="7">
        <v>0</v>
      </c>
      <c r="BE145" s="2"/>
      <c r="BF145" s="4">
        <v>0</v>
      </c>
      <c r="BG145" s="4">
        <v>4</v>
      </c>
      <c r="BH145" s="4">
        <v>0</v>
      </c>
      <c r="BI145" s="2"/>
      <c r="BJ145" s="2"/>
      <c r="BK145" s="16"/>
      <c r="BL145" s="2"/>
      <c r="BM145" s="2"/>
      <c r="BN145" s="9">
        <v>0</v>
      </c>
      <c r="BO145" s="4">
        <v>0</v>
      </c>
      <c r="BP145" s="4">
        <v>4</v>
      </c>
      <c r="BQ145" s="4">
        <v>0</v>
      </c>
      <c r="BR145" s="16"/>
      <c r="BS145" s="16"/>
      <c r="BT145" s="7">
        <v>0</v>
      </c>
      <c r="BU145" s="2"/>
      <c r="BV145" s="2"/>
      <c r="BW145" s="2"/>
      <c r="BX145" s="4">
        <v>0</v>
      </c>
      <c r="BY145" s="4">
        <v>4</v>
      </c>
      <c r="BZ145" s="4">
        <v>0</v>
      </c>
      <c r="CA145" s="2"/>
      <c r="CB145" s="2"/>
      <c r="CC145" s="16"/>
      <c r="CD145" s="2"/>
      <c r="CE145" s="16"/>
      <c r="CF145" s="6">
        <v>4</v>
      </c>
      <c r="CG145" s="4">
        <v>4</v>
      </c>
      <c r="CH145" s="4">
        <v>4</v>
      </c>
      <c r="CI145" s="4">
        <v>100</v>
      </c>
      <c r="CJ145" s="2"/>
      <c r="CK145" s="2"/>
      <c r="CL145" s="2"/>
      <c r="CM145" s="2"/>
      <c r="CN145" s="9">
        <v>0</v>
      </c>
      <c r="CO145" s="16"/>
      <c r="CP145" s="4">
        <v>0</v>
      </c>
      <c r="CQ145" s="4">
        <v>4</v>
      </c>
      <c r="CR145" s="4">
        <v>0</v>
      </c>
      <c r="CS145" s="3">
        <v>10</v>
      </c>
      <c r="CT145" s="3">
        <v>30</v>
      </c>
      <c r="CU145" s="3">
        <v>33.33</v>
      </c>
      <c r="CV145" s="2"/>
      <c r="CW145" s="2"/>
      <c r="CX145" s="16"/>
      <c r="CY145" s="9">
        <v>0</v>
      </c>
      <c r="CZ145" s="16"/>
      <c r="DA145" s="2"/>
      <c r="DB145" s="4">
        <v>0</v>
      </c>
      <c r="DC145" s="4">
        <v>4</v>
      </c>
      <c r="DD145" s="4">
        <v>0</v>
      </c>
      <c r="DE145" s="16"/>
      <c r="DF145" s="2"/>
      <c r="DG145" s="2"/>
      <c r="DH145" s="2"/>
      <c r="DI145" s="9">
        <v>0</v>
      </c>
      <c r="DJ145" s="2"/>
      <c r="DK145" s="4">
        <v>0</v>
      </c>
      <c r="DL145" s="4">
        <v>4</v>
      </c>
      <c r="DM145" s="4">
        <v>0</v>
      </c>
      <c r="DN145" s="2"/>
      <c r="DO145" s="2"/>
      <c r="DP145" s="9">
        <v>0</v>
      </c>
      <c r="DQ145" s="2"/>
      <c r="DR145" s="2"/>
      <c r="DS145" s="16"/>
      <c r="DT145" s="4">
        <v>0</v>
      </c>
      <c r="DU145" s="4">
        <v>6</v>
      </c>
      <c r="DV145" s="4">
        <v>0</v>
      </c>
      <c r="DW145" s="2"/>
      <c r="DX145" s="9">
        <v>0</v>
      </c>
      <c r="DY145" s="16"/>
      <c r="DZ145" s="2"/>
      <c r="EA145" s="16"/>
      <c r="EB145" s="2"/>
      <c r="EC145" s="4">
        <v>0</v>
      </c>
      <c r="ED145" s="4">
        <v>6</v>
      </c>
      <c r="EE145" s="4">
        <v>0</v>
      </c>
      <c r="EF145" s="16"/>
      <c r="EG145" s="2"/>
      <c r="EH145" s="16"/>
      <c r="EI145" s="9">
        <v>0</v>
      </c>
      <c r="EJ145" s="2"/>
      <c r="EK145" s="2"/>
      <c r="EL145" s="4">
        <v>0</v>
      </c>
      <c r="EM145" s="4">
        <v>6</v>
      </c>
      <c r="EN145" s="4">
        <v>0</v>
      </c>
      <c r="EO145" s="16"/>
      <c r="EP145" s="16"/>
      <c r="EQ145" s="2"/>
      <c r="ER145" s="9">
        <v>0</v>
      </c>
      <c r="ES145" s="2"/>
      <c r="ET145" s="2"/>
      <c r="EU145" s="4">
        <v>0</v>
      </c>
      <c r="EV145" s="4">
        <v>6</v>
      </c>
      <c r="EW145" s="4">
        <v>0</v>
      </c>
      <c r="EX145" s="2"/>
      <c r="EY145" s="16"/>
      <c r="EZ145" s="2"/>
      <c r="FA145" s="2"/>
      <c r="FB145" s="2"/>
      <c r="FC145" s="9">
        <v>0</v>
      </c>
      <c r="FD145" s="4">
        <v>0</v>
      </c>
      <c r="FE145" s="4">
        <v>6</v>
      </c>
      <c r="FF145" s="4">
        <v>0</v>
      </c>
      <c r="FG145" s="3">
        <v>0</v>
      </c>
      <c r="FH145" s="3">
        <v>38</v>
      </c>
      <c r="FI145" s="3">
        <v>0</v>
      </c>
      <c r="FJ145" s="16"/>
      <c r="FK145" s="2"/>
      <c r="FL145" s="2"/>
      <c r="FM145" s="2"/>
      <c r="FN145" s="9">
        <v>0</v>
      </c>
      <c r="FO145" s="2"/>
      <c r="FP145" s="2"/>
      <c r="FQ145" s="2"/>
      <c r="FR145" s="16"/>
      <c r="FS145" s="2"/>
      <c r="FT145" s="4">
        <v>0</v>
      </c>
      <c r="FU145" s="4">
        <v>2</v>
      </c>
      <c r="FV145" s="4">
        <v>0</v>
      </c>
      <c r="FW145" s="2"/>
      <c r="FX145" s="2"/>
      <c r="FY145" s="9">
        <v>0</v>
      </c>
      <c r="FZ145" s="2"/>
      <c r="GA145" s="2"/>
      <c r="GB145" s="16"/>
      <c r="GC145" s="16"/>
      <c r="GD145" s="2"/>
      <c r="GE145" s="2"/>
      <c r="GF145" s="2"/>
      <c r="GG145" s="4">
        <v>0</v>
      </c>
      <c r="GH145" s="4">
        <v>4</v>
      </c>
      <c r="GI145" s="4">
        <v>0</v>
      </c>
      <c r="GJ145" s="2"/>
      <c r="GK145" s="2"/>
      <c r="GL145" s="2"/>
      <c r="GM145" s="2"/>
      <c r="GN145" s="16"/>
      <c r="GO145" s="9">
        <v>0</v>
      </c>
      <c r="GP145" s="2"/>
      <c r="GQ145" s="2"/>
      <c r="GR145" s="2"/>
      <c r="GS145" s="16"/>
      <c r="GT145" s="4">
        <v>0</v>
      </c>
      <c r="GU145" s="4">
        <v>4</v>
      </c>
      <c r="GV145" s="4">
        <v>0</v>
      </c>
      <c r="GW145" s="2"/>
      <c r="GX145" s="2"/>
      <c r="GY145" s="2"/>
      <c r="GZ145" s="16"/>
      <c r="HA145" s="16"/>
      <c r="HB145" s="2"/>
      <c r="HC145" s="2"/>
      <c r="HD145" s="2"/>
      <c r="HE145" s="9">
        <v>0</v>
      </c>
      <c r="HF145" s="2"/>
      <c r="HG145" s="4">
        <v>0</v>
      </c>
      <c r="HH145" s="4">
        <v>4</v>
      </c>
      <c r="HI145" s="4">
        <v>0</v>
      </c>
      <c r="HJ145" s="2"/>
      <c r="HK145" s="2"/>
      <c r="HL145" s="2"/>
      <c r="HM145" s="9">
        <v>0</v>
      </c>
      <c r="HN145" s="2"/>
      <c r="HO145" s="2"/>
      <c r="HP145" s="16"/>
      <c r="HQ145" s="2"/>
      <c r="HR145" s="16"/>
      <c r="HS145" s="2"/>
      <c r="HT145" s="4">
        <v>0</v>
      </c>
      <c r="HU145" s="4">
        <v>6</v>
      </c>
      <c r="HV145" s="4">
        <v>0</v>
      </c>
      <c r="HW145" s="3">
        <v>0</v>
      </c>
      <c r="HX145" s="3">
        <v>20</v>
      </c>
      <c r="HY145" s="3">
        <v>0</v>
      </c>
      <c r="HZ145" s="2"/>
      <c r="IA145" s="16"/>
      <c r="IB145" s="2"/>
      <c r="IC145" s="2"/>
      <c r="ID145" s="2"/>
      <c r="IE145" s="2"/>
      <c r="IF145" s="2"/>
      <c r="IG145" s="2"/>
      <c r="IH145" s="6">
        <v>2</v>
      </c>
      <c r="II145" s="16"/>
      <c r="IJ145" s="4">
        <v>2</v>
      </c>
      <c r="IK145" s="4">
        <v>2</v>
      </c>
      <c r="IL145" s="4">
        <v>100</v>
      </c>
      <c r="IM145" s="16"/>
      <c r="IN145" s="2"/>
      <c r="IO145" s="2"/>
      <c r="IP145" s="16"/>
      <c r="IQ145" s="2"/>
      <c r="IR145" s="2"/>
      <c r="IS145" s="2"/>
      <c r="IT145" s="9">
        <v>0</v>
      </c>
      <c r="IU145" s="2"/>
      <c r="IV145" s="2"/>
      <c r="IW145" s="4">
        <v>0</v>
      </c>
      <c r="IX145" s="4">
        <v>4</v>
      </c>
      <c r="IY145" s="4">
        <v>0</v>
      </c>
      <c r="IZ145" s="2"/>
      <c r="JA145" s="2"/>
      <c r="JB145" s="2"/>
      <c r="JC145" s="16"/>
      <c r="JD145" s="16"/>
      <c r="JE145" s="2"/>
      <c r="JF145" s="9">
        <v>0</v>
      </c>
      <c r="JG145" s="2"/>
      <c r="JH145" s="2"/>
      <c r="JI145" s="2"/>
      <c r="JJ145" s="4">
        <v>0</v>
      </c>
      <c r="JK145" s="4">
        <v>6</v>
      </c>
      <c r="JL145" s="4">
        <v>0</v>
      </c>
      <c r="JM145" s="3">
        <v>2</v>
      </c>
      <c r="JN145" s="3">
        <v>12</v>
      </c>
      <c r="JO145" s="3">
        <v>16.670000000000002</v>
      </c>
      <c r="JP145" s="1">
        <v>12</v>
      </c>
      <c r="JQ145" s="1">
        <v>100</v>
      </c>
      <c r="JR145" s="1">
        <v>12</v>
      </c>
    </row>
    <row r="146" spans="1:278" ht="16.350000000000001" customHeight="1" x14ac:dyDescent="0.25">
      <c r="A146" s="1">
        <v>2175</v>
      </c>
      <c r="B146" s="2" t="s">
        <v>861</v>
      </c>
      <c r="C146" s="2" t="s">
        <v>862</v>
      </c>
      <c r="D146" s="2" t="s">
        <v>102</v>
      </c>
      <c r="E146" s="2" t="s">
        <v>2038</v>
      </c>
      <c r="F146" s="2" t="s">
        <v>1972</v>
      </c>
      <c r="G146" s="2"/>
      <c r="H146" s="6">
        <v>2</v>
      </c>
      <c r="I146" s="16"/>
      <c r="J146" s="16"/>
      <c r="K146" s="2"/>
      <c r="L146" s="2"/>
      <c r="M146" s="4">
        <v>2</v>
      </c>
      <c r="N146" s="4">
        <v>2</v>
      </c>
      <c r="O146" s="4">
        <v>100</v>
      </c>
      <c r="P146" s="16"/>
      <c r="Q146" s="2"/>
      <c r="R146" s="2"/>
      <c r="S146" s="7">
        <v>0</v>
      </c>
      <c r="T146" s="2"/>
      <c r="U146" s="2"/>
      <c r="V146" s="4">
        <v>0</v>
      </c>
      <c r="W146" s="4">
        <v>2</v>
      </c>
      <c r="X146" s="4">
        <v>0</v>
      </c>
      <c r="Y146" s="6">
        <v>2</v>
      </c>
      <c r="Z146" s="2"/>
      <c r="AA146" s="2"/>
      <c r="AB146" s="2"/>
      <c r="AC146" s="16"/>
      <c r="AD146" s="2"/>
      <c r="AE146" s="4">
        <v>2</v>
      </c>
      <c r="AF146" s="4">
        <v>2</v>
      </c>
      <c r="AG146" s="4">
        <v>100</v>
      </c>
      <c r="AH146" s="2"/>
      <c r="AI146" s="16"/>
      <c r="AJ146" s="6">
        <v>2</v>
      </c>
      <c r="AK146" s="2"/>
      <c r="AL146" s="16"/>
      <c r="AM146" s="2"/>
      <c r="AN146" s="4">
        <v>2</v>
      </c>
      <c r="AO146" s="4">
        <v>2</v>
      </c>
      <c r="AP146" s="4">
        <v>100</v>
      </c>
      <c r="AQ146" s="16"/>
      <c r="AR146" s="16"/>
      <c r="AS146" s="6">
        <v>2</v>
      </c>
      <c r="AT146" s="2"/>
      <c r="AU146" s="2"/>
      <c r="AV146" s="2"/>
      <c r="AW146" s="4">
        <v>2</v>
      </c>
      <c r="AX146" s="4">
        <v>2</v>
      </c>
      <c r="AY146" s="4">
        <v>100</v>
      </c>
      <c r="AZ146" s="7">
        <v>0</v>
      </c>
      <c r="BA146" s="2"/>
      <c r="BB146" s="2"/>
      <c r="BC146" s="2"/>
      <c r="BD146" s="16"/>
      <c r="BE146" s="2"/>
      <c r="BF146" s="4">
        <v>0</v>
      </c>
      <c r="BG146" s="4">
        <v>4</v>
      </c>
      <c r="BH146" s="4">
        <v>0</v>
      </c>
      <c r="BI146" s="16"/>
      <c r="BJ146" s="2"/>
      <c r="BK146" s="7">
        <v>0</v>
      </c>
      <c r="BL146" s="2"/>
      <c r="BM146" s="2"/>
      <c r="BN146" s="2"/>
      <c r="BO146" s="4">
        <v>0</v>
      </c>
      <c r="BP146" s="4">
        <v>4</v>
      </c>
      <c r="BQ146" s="4">
        <v>0</v>
      </c>
      <c r="BR146" s="2"/>
      <c r="BS146" s="2"/>
      <c r="BT146" s="2"/>
      <c r="BU146" s="7">
        <v>0</v>
      </c>
      <c r="BV146" s="2"/>
      <c r="BW146" s="16"/>
      <c r="BX146" s="4">
        <v>0</v>
      </c>
      <c r="BY146" s="4">
        <v>4</v>
      </c>
      <c r="BZ146" s="4">
        <v>0</v>
      </c>
      <c r="CA146" s="16"/>
      <c r="CB146" s="2"/>
      <c r="CC146" s="2"/>
      <c r="CD146" s="6">
        <v>4</v>
      </c>
      <c r="CE146" s="16"/>
      <c r="CF146" s="2"/>
      <c r="CG146" s="4">
        <v>4</v>
      </c>
      <c r="CH146" s="4">
        <v>4</v>
      </c>
      <c r="CI146" s="4">
        <v>100</v>
      </c>
      <c r="CJ146" s="7">
        <v>0</v>
      </c>
      <c r="CK146" s="2"/>
      <c r="CL146" s="2"/>
      <c r="CM146" s="2"/>
      <c r="CN146" s="16"/>
      <c r="CO146" s="16"/>
      <c r="CP146" s="4">
        <v>0</v>
      </c>
      <c r="CQ146" s="4">
        <v>4</v>
      </c>
      <c r="CR146" s="4">
        <v>0</v>
      </c>
      <c r="CS146" s="3">
        <v>12</v>
      </c>
      <c r="CT146" s="3">
        <v>30</v>
      </c>
      <c r="CU146" s="3">
        <v>40</v>
      </c>
      <c r="CV146" s="2"/>
      <c r="CW146" s="2"/>
      <c r="CX146" s="6">
        <v>4</v>
      </c>
      <c r="CY146" s="16"/>
      <c r="CZ146" s="2"/>
      <c r="DA146" s="2"/>
      <c r="DB146" s="4">
        <v>4</v>
      </c>
      <c r="DC146" s="4">
        <v>4</v>
      </c>
      <c r="DD146" s="4">
        <v>100</v>
      </c>
      <c r="DE146" s="2"/>
      <c r="DF146" s="6">
        <v>4</v>
      </c>
      <c r="DG146" s="2"/>
      <c r="DH146" s="2"/>
      <c r="DI146" s="16"/>
      <c r="DJ146" s="2"/>
      <c r="DK146" s="4">
        <v>4</v>
      </c>
      <c r="DL146" s="4">
        <v>4</v>
      </c>
      <c r="DM146" s="4">
        <v>100</v>
      </c>
      <c r="DN146" s="2"/>
      <c r="DO146" s="16"/>
      <c r="DP146" s="2"/>
      <c r="DQ146" s="2"/>
      <c r="DR146" s="6">
        <v>6</v>
      </c>
      <c r="DS146" s="16"/>
      <c r="DT146" s="4">
        <v>6</v>
      </c>
      <c r="DU146" s="4">
        <v>6</v>
      </c>
      <c r="DV146" s="4">
        <v>100</v>
      </c>
      <c r="DW146" s="6">
        <v>6</v>
      </c>
      <c r="DX146" s="16"/>
      <c r="DY146" s="2"/>
      <c r="DZ146" s="16"/>
      <c r="EA146" s="2"/>
      <c r="EB146" s="2"/>
      <c r="EC146" s="4">
        <v>6</v>
      </c>
      <c r="ED146" s="4">
        <v>6</v>
      </c>
      <c r="EE146" s="4">
        <v>100</v>
      </c>
      <c r="EF146" s="8">
        <v>2</v>
      </c>
      <c r="EG146" s="16"/>
      <c r="EH146" s="2"/>
      <c r="EI146" s="2"/>
      <c r="EJ146" s="2"/>
      <c r="EK146" s="2"/>
      <c r="EL146" s="4">
        <v>2</v>
      </c>
      <c r="EM146" s="4">
        <v>6</v>
      </c>
      <c r="EN146" s="4">
        <v>33.33</v>
      </c>
      <c r="EO146" s="2"/>
      <c r="EP146" s="16"/>
      <c r="EQ146" s="2"/>
      <c r="ER146" s="2"/>
      <c r="ES146" s="7">
        <v>0</v>
      </c>
      <c r="ET146" s="2"/>
      <c r="EU146" s="4">
        <v>0</v>
      </c>
      <c r="EV146" s="4">
        <v>6</v>
      </c>
      <c r="EW146" s="4">
        <v>0</v>
      </c>
      <c r="EX146" s="7">
        <v>0</v>
      </c>
      <c r="EY146" s="16"/>
      <c r="EZ146" s="2"/>
      <c r="FA146" s="2"/>
      <c r="FB146" s="2"/>
      <c r="FC146" s="2"/>
      <c r="FD146" s="4">
        <v>0</v>
      </c>
      <c r="FE146" s="4">
        <v>6</v>
      </c>
      <c r="FF146" s="4">
        <v>0</v>
      </c>
      <c r="FG146" s="3">
        <v>22</v>
      </c>
      <c r="FH146" s="3">
        <v>38</v>
      </c>
      <c r="FI146" s="3">
        <v>57.89</v>
      </c>
      <c r="FJ146" s="6">
        <v>2</v>
      </c>
      <c r="FK146" s="2"/>
      <c r="FL146" s="2"/>
      <c r="FM146" s="2"/>
      <c r="FN146" s="2"/>
      <c r="FO146" s="2"/>
      <c r="FP146" s="16"/>
      <c r="FQ146" s="2"/>
      <c r="FR146" s="2"/>
      <c r="FS146" s="16"/>
      <c r="FT146" s="4">
        <v>2</v>
      </c>
      <c r="FU146" s="4">
        <v>2</v>
      </c>
      <c r="FV146" s="4">
        <v>100</v>
      </c>
      <c r="FW146" s="2"/>
      <c r="FX146" s="2"/>
      <c r="FY146" s="16"/>
      <c r="FZ146" s="2"/>
      <c r="GA146" s="7">
        <v>0</v>
      </c>
      <c r="GB146" s="2"/>
      <c r="GC146" s="16"/>
      <c r="GD146" s="2"/>
      <c r="GE146" s="2"/>
      <c r="GF146" s="2"/>
      <c r="GG146" s="4">
        <v>0</v>
      </c>
      <c r="GH146" s="4">
        <v>4</v>
      </c>
      <c r="GI146" s="4">
        <v>0</v>
      </c>
      <c r="GJ146" s="7">
        <v>0</v>
      </c>
      <c r="GK146" s="2"/>
      <c r="GL146" s="2"/>
      <c r="GM146" s="2"/>
      <c r="GN146" s="2"/>
      <c r="GO146" s="16"/>
      <c r="GP146" s="2"/>
      <c r="GQ146" s="2"/>
      <c r="GR146" s="2"/>
      <c r="GS146" s="16"/>
      <c r="GT146" s="4">
        <v>0</v>
      </c>
      <c r="GU146" s="4">
        <v>4</v>
      </c>
      <c r="GV146" s="4">
        <v>0</v>
      </c>
      <c r="GW146" s="16"/>
      <c r="GX146" s="2"/>
      <c r="GY146" s="2"/>
      <c r="GZ146" s="2"/>
      <c r="HA146" s="2"/>
      <c r="HB146" s="2"/>
      <c r="HC146" s="16"/>
      <c r="HD146" s="6">
        <v>4</v>
      </c>
      <c r="HE146" s="2"/>
      <c r="HF146" s="2"/>
      <c r="HG146" s="4">
        <v>4</v>
      </c>
      <c r="HH146" s="4">
        <v>4</v>
      </c>
      <c r="HI146" s="4">
        <v>100</v>
      </c>
      <c r="HJ146" s="2"/>
      <c r="HK146" s="2"/>
      <c r="HL146" s="2"/>
      <c r="HM146" s="2"/>
      <c r="HN146" s="2"/>
      <c r="HO146" s="8">
        <v>2</v>
      </c>
      <c r="HP146" s="16"/>
      <c r="HQ146" s="2"/>
      <c r="HR146" s="16"/>
      <c r="HS146" s="2"/>
      <c r="HT146" s="4">
        <v>2</v>
      </c>
      <c r="HU146" s="4">
        <v>6</v>
      </c>
      <c r="HV146" s="4">
        <v>33.33</v>
      </c>
      <c r="HW146" s="3">
        <v>8</v>
      </c>
      <c r="HX146" s="3">
        <v>20</v>
      </c>
      <c r="HY146" s="3">
        <v>40</v>
      </c>
      <c r="HZ146" s="2"/>
      <c r="IA146" s="2"/>
      <c r="IB146" s="2"/>
      <c r="IC146" s="2"/>
      <c r="ID146" s="6">
        <v>2</v>
      </c>
      <c r="IE146" s="16"/>
      <c r="IF146" s="16"/>
      <c r="IG146" s="2"/>
      <c r="IH146" s="2"/>
      <c r="II146" s="2"/>
      <c r="IJ146" s="4">
        <v>2</v>
      </c>
      <c r="IK146" s="4">
        <v>2</v>
      </c>
      <c r="IL146" s="4">
        <v>100</v>
      </c>
      <c r="IM146" s="2"/>
      <c r="IN146" s="16"/>
      <c r="IO146" s="2"/>
      <c r="IP146" s="2"/>
      <c r="IQ146" s="2"/>
      <c r="IR146" s="2"/>
      <c r="IS146" s="2"/>
      <c r="IT146" s="6">
        <v>4</v>
      </c>
      <c r="IU146" s="2"/>
      <c r="IV146" s="16"/>
      <c r="IW146" s="4">
        <v>4</v>
      </c>
      <c r="IX146" s="4">
        <v>4</v>
      </c>
      <c r="IY146" s="4">
        <v>100</v>
      </c>
      <c r="IZ146" s="2"/>
      <c r="JA146" s="16"/>
      <c r="JB146" s="2"/>
      <c r="JC146" s="2"/>
      <c r="JD146" s="16"/>
      <c r="JE146" s="2"/>
      <c r="JF146" s="8">
        <v>3</v>
      </c>
      <c r="JG146" s="2"/>
      <c r="JH146" s="2"/>
      <c r="JI146" s="2"/>
      <c r="JJ146" s="4">
        <v>3</v>
      </c>
      <c r="JK146" s="4">
        <v>6</v>
      </c>
      <c r="JL146" s="4">
        <v>50</v>
      </c>
      <c r="JM146" s="3">
        <v>9</v>
      </c>
      <c r="JN146" s="3">
        <v>12</v>
      </c>
      <c r="JO146" s="3">
        <v>75</v>
      </c>
      <c r="JP146" s="1">
        <v>51</v>
      </c>
      <c r="JQ146" s="1">
        <v>100</v>
      </c>
      <c r="JR146" s="1">
        <v>51</v>
      </c>
    </row>
    <row r="147" spans="1:278" ht="16.350000000000001" customHeight="1" x14ac:dyDescent="0.25">
      <c r="A147" s="1">
        <v>2050</v>
      </c>
      <c r="B147" s="2" t="s">
        <v>905</v>
      </c>
      <c r="C147" s="2" t="s">
        <v>86</v>
      </c>
      <c r="D147" s="2" t="s">
        <v>906</v>
      </c>
      <c r="E147" s="2" t="s">
        <v>2123</v>
      </c>
      <c r="F147" s="2" t="s">
        <v>2001</v>
      </c>
      <c r="G147" s="16"/>
      <c r="H147" s="6">
        <v>2</v>
      </c>
      <c r="I147" s="16"/>
      <c r="J147" s="2"/>
      <c r="K147" s="2"/>
      <c r="L147" s="2"/>
      <c r="M147" s="4">
        <v>2</v>
      </c>
      <c r="N147" s="4">
        <v>2</v>
      </c>
      <c r="O147" s="4">
        <v>100</v>
      </c>
      <c r="P147" s="2"/>
      <c r="Q147" s="2"/>
      <c r="R147" s="16"/>
      <c r="S147" s="16"/>
      <c r="T147" s="2"/>
      <c r="U147" s="6">
        <v>2</v>
      </c>
      <c r="V147" s="4">
        <v>2</v>
      </c>
      <c r="W147" s="4">
        <v>2</v>
      </c>
      <c r="X147" s="4">
        <v>100</v>
      </c>
      <c r="Y147" s="6">
        <v>2</v>
      </c>
      <c r="Z147" s="2"/>
      <c r="AA147" s="2"/>
      <c r="AB147" s="2"/>
      <c r="AC147" s="16"/>
      <c r="AD147" s="2"/>
      <c r="AE147" s="4">
        <v>2</v>
      </c>
      <c r="AF147" s="4">
        <v>2</v>
      </c>
      <c r="AG147" s="4">
        <v>100</v>
      </c>
      <c r="AH147" s="16"/>
      <c r="AI147" s="2"/>
      <c r="AJ147" s="2"/>
      <c r="AK147" s="2"/>
      <c r="AL147" s="6">
        <v>2</v>
      </c>
      <c r="AM147" s="2"/>
      <c r="AN147" s="4">
        <v>2</v>
      </c>
      <c r="AO147" s="4">
        <v>2</v>
      </c>
      <c r="AP147" s="4">
        <v>100</v>
      </c>
      <c r="AQ147" s="16"/>
      <c r="AR147" s="7">
        <v>0</v>
      </c>
      <c r="AS147" s="16"/>
      <c r="AT147" s="2"/>
      <c r="AU147" s="2"/>
      <c r="AV147" s="2"/>
      <c r="AW147" s="4">
        <v>0</v>
      </c>
      <c r="AX147" s="4">
        <v>2</v>
      </c>
      <c r="AY147" s="4">
        <v>0</v>
      </c>
      <c r="AZ147" s="2"/>
      <c r="BA147" s="16"/>
      <c r="BB147" s="16"/>
      <c r="BC147" s="7">
        <v>0</v>
      </c>
      <c r="BD147" s="2"/>
      <c r="BE147" s="2"/>
      <c r="BF147" s="4">
        <v>0</v>
      </c>
      <c r="BG147" s="4">
        <v>4</v>
      </c>
      <c r="BH147" s="4">
        <v>0</v>
      </c>
      <c r="BI147" s="16"/>
      <c r="BJ147" s="2"/>
      <c r="BK147" s="7">
        <v>0</v>
      </c>
      <c r="BL147" s="2"/>
      <c r="BM147" s="2"/>
      <c r="BN147" s="2"/>
      <c r="BO147" s="4">
        <v>0</v>
      </c>
      <c r="BP147" s="4">
        <v>4</v>
      </c>
      <c r="BQ147" s="4">
        <v>0</v>
      </c>
      <c r="BR147" s="2"/>
      <c r="BS147" s="2"/>
      <c r="BT147" s="16"/>
      <c r="BU147" s="16"/>
      <c r="BV147" s="2"/>
      <c r="BW147" s="7">
        <v>0</v>
      </c>
      <c r="BX147" s="4">
        <v>0</v>
      </c>
      <c r="BY147" s="4">
        <v>4</v>
      </c>
      <c r="BZ147" s="4">
        <v>0</v>
      </c>
      <c r="CA147" s="16"/>
      <c r="CB147" s="2"/>
      <c r="CC147" s="2"/>
      <c r="CD147" s="16"/>
      <c r="CE147" s="2"/>
      <c r="CF147" s="6">
        <v>4</v>
      </c>
      <c r="CG147" s="4">
        <v>4</v>
      </c>
      <c r="CH147" s="4">
        <v>4</v>
      </c>
      <c r="CI147" s="4">
        <v>100</v>
      </c>
      <c r="CJ147" s="2"/>
      <c r="CK147" s="16"/>
      <c r="CL147" s="2"/>
      <c r="CM147" s="16"/>
      <c r="CN147" s="2"/>
      <c r="CO147" s="6">
        <v>4</v>
      </c>
      <c r="CP147" s="4">
        <v>4</v>
      </c>
      <c r="CQ147" s="4">
        <v>4</v>
      </c>
      <c r="CR147" s="4">
        <v>100</v>
      </c>
      <c r="CS147" s="3">
        <v>16</v>
      </c>
      <c r="CT147" s="3">
        <v>30</v>
      </c>
      <c r="CU147" s="3">
        <v>53.33</v>
      </c>
      <c r="CV147" s="2"/>
      <c r="CW147" s="16"/>
      <c r="CX147" s="2"/>
      <c r="CY147" s="7">
        <v>0</v>
      </c>
      <c r="CZ147" s="2"/>
      <c r="DA147" s="16"/>
      <c r="DB147" s="4">
        <v>0</v>
      </c>
      <c r="DC147" s="4">
        <v>4</v>
      </c>
      <c r="DD147" s="4">
        <v>0</v>
      </c>
      <c r="DE147" s="16"/>
      <c r="DF147" s="6">
        <v>4</v>
      </c>
      <c r="DG147" s="2"/>
      <c r="DH147" s="2"/>
      <c r="DI147" s="2"/>
      <c r="DJ147" s="2"/>
      <c r="DK147" s="4">
        <v>4</v>
      </c>
      <c r="DL147" s="4">
        <v>4</v>
      </c>
      <c r="DM147" s="4">
        <v>100</v>
      </c>
      <c r="DN147" s="16"/>
      <c r="DO147" s="6">
        <v>6</v>
      </c>
      <c r="DP147" s="2"/>
      <c r="DQ147" s="2"/>
      <c r="DR147" s="2"/>
      <c r="DS147" s="16"/>
      <c r="DT147" s="4">
        <v>6</v>
      </c>
      <c r="DU147" s="4">
        <v>6</v>
      </c>
      <c r="DV147" s="4">
        <v>100</v>
      </c>
      <c r="DW147" s="16"/>
      <c r="DX147" s="2"/>
      <c r="DY147" s="2"/>
      <c r="DZ147" s="2"/>
      <c r="EA147" s="8">
        <v>3</v>
      </c>
      <c r="EB147" s="2"/>
      <c r="EC147" s="4">
        <v>3</v>
      </c>
      <c r="ED147" s="4">
        <v>6</v>
      </c>
      <c r="EE147" s="4">
        <v>50</v>
      </c>
      <c r="EF147" s="2"/>
      <c r="EG147" s="8">
        <v>1</v>
      </c>
      <c r="EH147" s="16"/>
      <c r="EI147" s="2"/>
      <c r="EJ147" s="2"/>
      <c r="EK147" s="16"/>
      <c r="EL147" s="4">
        <v>1</v>
      </c>
      <c r="EM147" s="4">
        <v>6</v>
      </c>
      <c r="EN147" s="4">
        <v>16.670000000000002</v>
      </c>
      <c r="EO147" s="7">
        <v>0</v>
      </c>
      <c r="EP147" s="2"/>
      <c r="EQ147" s="16"/>
      <c r="ER147" s="2"/>
      <c r="ES147" s="2"/>
      <c r="ET147" s="2"/>
      <c r="EU147" s="4">
        <v>0</v>
      </c>
      <c r="EV147" s="4">
        <v>6</v>
      </c>
      <c r="EW147" s="4">
        <v>0</v>
      </c>
      <c r="EX147" s="2"/>
      <c r="EY147" s="7">
        <v>0</v>
      </c>
      <c r="EZ147" s="16"/>
      <c r="FA147" s="2"/>
      <c r="FB147" s="2"/>
      <c r="FC147" s="16"/>
      <c r="FD147" s="4">
        <v>0</v>
      </c>
      <c r="FE147" s="4">
        <v>6</v>
      </c>
      <c r="FF147" s="4">
        <v>0</v>
      </c>
      <c r="FG147" s="3">
        <v>14</v>
      </c>
      <c r="FH147" s="3">
        <v>38</v>
      </c>
      <c r="FI147" s="3">
        <v>36.840000000000003</v>
      </c>
      <c r="FJ147" s="16"/>
      <c r="FK147" s="2"/>
      <c r="FL147" s="2"/>
      <c r="FM147" s="2"/>
      <c r="FN147" s="2"/>
      <c r="FO147" s="6">
        <v>2</v>
      </c>
      <c r="FP147" s="2"/>
      <c r="FQ147" s="2"/>
      <c r="FR147" s="16"/>
      <c r="FS147" s="2"/>
      <c r="FT147" s="4">
        <v>2</v>
      </c>
      <c r="FU147" s="4">
        <v>2</v>
      </c>
      <c r="FV147" s="4">
        <v>100</v>
      </c>
      <c r="FW147" s="16"/>
      <c r="FX147" s="2"/>
      <c r="FY147" s="7">
        <v>0</v>
      </c>
      <c r="FZ147" s="2"/>
      <c r="GA147" s="2"/>
      <c r="GB147" s="16"/>
      <c r="GC147" s="2"/>
      <c r="GD147" s="2"/>
      <c r="GE147" s="2"/>
      <c r="GF147" s="2"/>
      <c r="GG147" s="4">
        <v>0</v>
      </c>
      <c r="GH147" s="4">
        <v>4</v>
      </c>
      <c r="GI147" s="4">
        <v>0</v>
      </c>
      <c r="GJ147" s="2"/>
      <c r="GK147" s="16"/>
      <c r="GL147" s="2"/>
      <c r="GM147" s="16"/>
      <c r="GN147" s="6">
        <v>4</v>
      </c>
      <c r="GO147" s="2"/>
      <c r="GP147" s="2"/>
      <c r="GQ147" s="2"/>
      <c r="GR147" s="2"/>
      <c r="GS147" s="2"/>
      <c r="GT147" s="4">
        <v>4</v>
      </c>
      <c r="GU147" s="4">
        <v>4</v>
      </c>
      <c r="GV147" s="4">
        <v>100</v>
      </c>
      <c r="GW147" s="2"/>
      <c r="GX147" s="2"/>
      <c r="GY147" s="2"/>
      <c r="GZ147" s="2"/>
      <c r="HA147" s="2"/>
      <c r="HB147" s="2"/>
      <c r="HC147" s="2"/>
      <c r="HD147" s="2"/>
      <c r="HE147" s="16"/>
      <c r="HF147" s="7">
        <v>0</v>
      </c>
      <c r="HG147" s="4">
        <v>0</v>
      </c>
      <c r="HH147" s="4">
        <v>4</v>
      </c>
      <c r="HI147" s="4">
        <v>0</v>
      </c>
      <c r="HJ147" s="2"/>
      <c r="HK147" s="2"/>
      <c r="HL147" s="2"/>
      <c r="HM147" s="6">
        <v>6</v>
      </c>
      <c r="HN147" s="2"/>
      <c r="HO147" s="2"/>
      <c r="HP147" s="2"/>
      <c r="HQ147" s="2"/>
      <c r="HR147" s="2"/>
      <c r="HS147" s="2"/>
      <c r="HT147" s="4">
        <v>6</v>
      </c>
      <c r="HU147" s="4">
        <v>6</v>
      </c>
      <c r="HV147" s="4">
        <v>100</v>
      </c>
      <c r="HW147" s="3">
        <v>12</v>
      </c>
      <c r="HX147" s="3">
        <v>20</v>
      </c>
      <c r="HY147" s="3">
        <v>60</v>
      </c>
      <c r="HZ147" s="2"/>
      <c r="IA147" s="2"/>
      <c r="IB147" s="16"/>
      <c r="IC147" s="2"/>
      <c r="ID147" s="2"/>
      <c r="IE147" s="7">
        <v>0</v>
      </c>
      <c r="IF147" s="2"/>
      <c r="IG147" s="2"/>
      <c r="IH147" s="2"/>
      <c r="II147" s="2"/>
      <c r="IJ147" s="4">
        <v>0</v>
      </c>
      <c r="IK147" s="4">
        <v>2</v>
      </c>
      <c r="IL147" s="4">
        <v>0</v>
      </c>
      <c r="IM147" s="2"/>
      <c r="IN147" s="16"/>
      <c r="IO147" s="6">
        <v>4</v>
      </c>
      <c r="IP147" s="2"/>
      <c r="IQ147" s="16"/>
      <c r="IR147" s="2"/>
      <c r="IS147" s="2"/>
      <c r="IT147" s="2"/>
      <c r="IU147" s="2"/>
      <c r="IV147" s="2"/>
      <c r="IW147" s="4">
        <v>4</v>
      </c>
      <c r="IX147" s="4">
        <v>4</v>
      </c>
      <c r="IY147" s="4">
        <v>100</v>
      </c>
      <c r="IZ147" s="2"/>
      <c r="JA147" s="2"/>
      <c r="JB147" s="6">
        <v>6</v>
      </c>
      <c r="JC147" s="16"/>
      <c r="JD147" s="2"/>
      <c r="JE147" s="2"/>
      <c r="JF147" s="2"/>
      <c r="JG147" s="2"/>
      <c r="JH147" s="16"/>
      <c r="JI147" s="2"/>
      <c r="JJ147" s="4">
        <v>6</v>
      </c>
      <c r="JK147" s="4">
        <v>6</v>
      </c>
      <c r="JL147" s="4">
        <v>100</v>
      </c>
      <c r="JM147" s="3">
        <v>10</v>
      </c>
      <c r="JN147" s="3">
        <v>12</v>
      </c>
      <c r="JO147" s="3">
        <v>83.33</v>
      </c>
      <c r="JP147" s="1">
        <v>52</v>
      </c>
      <c r="JQ147" s="1">
        <v>100</v>
      </c>
      <c r="JR147" s="1">
        <v>52</v>
      </c>
    </row>
    <row r="148" spans="1:278" ht="16.350000000000001" customHeight="1" x14ac:dyDescent="0.25">
      <c r="A148" s="1">
        <v>1993</v>
      </c>
      <c r="B148" s="2" t="s">
        <v>921</v>
      </c>
      <c r="C148" s="2" t="s">
        <v>52</v>
      </c>
      <c r="D148" s="2" t="s">
        <v>74</v>
      </c>
      <c r="E148" s="2" t="s">
        <v>2124</v>
      </c>
      <c r="F148" s="2" t="s">
        <v>2008</v>
      </c>
      <c r="G148" s="2"/>
      <c r="H148" s="2"/>
      <c r="I148" s="6">
        <v>2</v>
      </c>
      <c r="J148" s="2"/>
      <c r="K148" s="16"/>
      <c r="L148" s="2"/>
      <c r="M148" s="4">
        <v>2</v>
      </c>
      <c r="N148" s="4">
        <v>2</v>
      </c>
      <c r="O148" s="4">
        <v>100</v>
      </c>
      <c r="P148" s="6">
        <v>2</v>
      </c>
      <c r="Q148" s="2"/>
      <c r="R148" s="2"/>
      <c r="S148" s="16"/>
      <c r="T148" s="2"/>
      <c r="U148" s="2"/>
      <c r="V148" s="4">
        <v>2</v>
      </c>
      <c r="W148" s="4">
        <v>2</v>
      </c>
      <c r="X148" s="4">
        <v>100</v>
      </c>
      <c r="Y148" s="2"/>
      <c r="Z148" s="16"/>
      <c r="AA148" s="2"/>
      <c r="AB148" s="16"/>
      <c r="AC148" s="2"/>
      <c r="AD148" s="6">
        <v>2</v>
      </c>
      <c r="AE148" s="4">
        <v>2</v>
      </c>
      <c r="AF148" s="4">
        <v>2</v>
      </c>
      <c r="AG148" s="4">
        <v>100</v>
      </c>
      <c r="AH148" s="2"/>
      <c r="AI148" s="2"/>
      <c r="AJ148" s="16"/>
      <c r="AK148" s="2"/>
      <c r="AL148" s="6">
        <v>2</v>
      </c>
      <c r="AM148" s="16"/>
      <c r="AN148" s="4">
        <v>2</v>
      </c>
      <c r="AO148" s="4">
        <v>2</v>
      </c>
      <c r="AP148" s="4">
        <v>100</v>
      </c>
      <c r="AQ148" s="6">
        <v>2</v>
      </c>
      <c r="AR148" s="2"/>
      <c r="AS148" s="2"/>
      <c r="AT148" s="2"/>
      <c r="AU148" s="16"/>
      <c r="AV148" s="2"/>
      <c r="AW148" s="4">
        <v>2</v>
      </c>
      <c r="AX148" s="4">
        <v>2</v>
      </c>
      <c r="AY148" s="4">
        <v>100</v>
      </c>
      <c r="AZ148" s="7">
        <v>0</v>
      </c>
      <c r="BA148" s="2"/>
      <c r="BB148" s="16"/>
      <c r="BC148" s="2"/>
      <c r="BD148" s="2"/>
      <c r="BE148" s="16"/>
      <c r="BF148" s="4">
        <v>0</v>
      </c>
      <c r="BG148" s="4">
        <v>4</v>
      </c>
      <c r="BH148" s="4">
        <v>0</v>
      </c>
      <c r="BI148" s="16"/>
      <c r="BJ148" s="2"/>
      <c r="BK148" s="7">
        <v>0</v>
      </c>
      <c r="BL148" s="16"/>
      <c r="BM148" s="2"/>
      <c r="BN148" s="2"/>
      <c r="BO148" s="4">
        <v>0</v>
      </c>
      <c r="BP148" s="4">
        <v>4</v>
      </c>
      <c r="BQ148" s="4">
        <v>0</v>
      </c>
      <c r="BR148" s="2"/>
      <c r="BS148" s="16"/>
      <c r="BT148" s="2"/>
      <c r="BU148" s="6">
        <v>4</v>
      </c>
      <c r="BV148" s="2"/>
      <c r="BW148" s="16"/>
      <c r="BX148" s="4">
        <v>4</v>
      </c>
      <c r="BY148" s="4">
        <v>4</v>
      </c>
      <c r="BZ148" s="4">
        <v>100</v>
      </c>
      <c r="CA148" s="2"/>
      <c r="CB148" s="6">
        <v>4</v>
      </c>
      <c r="CC148" s="2"/>
      <c r="CD148" s="2"/>
      <c r="CE148" s="16"/>
      <c r="CF148" s="2"/>
      <c r="CG148" s="4">
        <v>4</v>
      </c>
      <c r="CH148" s="4">
        <v>4</v>
      </c>
      <c r="CI148" s="4">
        <v>100</v>
      </c>
      <c r="CJ148" s="16"/>
      <c r="CK148" s="2"/>
      <c r="CL148" s="6">
        <v>4</v>
      </c>
      <c r="CM148" s="2"/>
      <c r="CN148" s="16"/>
      <c r="CO148" s="2"/>
      <c r="CP148" s="4">
        <v>4</v>
      </c>
      <c r="CQ148" s="4">
        <v>4</v>
      </c>
      <c r="CR148" s="4">
        <v>100</v>
      </c>
      <c r="CS148" s="3">
        <v>22</v>
      </c>
      <c r="CT148" s="3">
        <v>30</v>
      </c>
      <c r="CU148" s="3">
        <v>73.33</v>
      </c>
      <c r="CV148" s="2"/>
      <c r="CW148" s="6">
        <v>4</v>
      </c>
      <c r="CX148" s="16"/>
      <c r="CY148" s="16"/>
      <c r="CZ148" s="2"/>
      <c r="DA148" s="2"/>
      <c r="DB148" s="4">
        <v>4</v>
      </c>
      <c r="DC148" s="4">
        <v>4</v>
      </c>
      <c r="DD148" s="4">
        <v>100</v>
      </c>
      <c r="DE148" s="6">
        <v>4</v>
      </c>
      <c r="DF148" s="2"/>
      <c r="DG148" s="2"/>
      <c r="DH148" s="2"/>
      <c r="DI148" s="2"/>
      <c r="DJ148" s="16"/>
      <c r="DK148" s="4">
        <v>4</v>
      </c>
      <c r="DL148" s="4">
        <v>4</v>
      </c>
      <c r="DM148" s="4">
        <v>100</v>
      </c>
      <c r="DN148" s="2"/>
      <c r="DO148" s="7">
        <v>0</v>
      </c>
      <c r="DP148" s="16"/>
      <c r="DQ148" s="2"/>
      <c r="DR148" s="2"/>
      <c r="DS148" s="2"/>
      <c r="DT148" s="4">
        <v>0</v>
      </c>
      <c r="DU148" s="4">
        <v>6</v>
      </c>
      <c r="DV148" s="4">
        <v>0</v>
      </c>
      <c r="DW148" s="2"/>
      <c r="DX148" s="2"/>
      <c r="DY148" s="16"/>
      <c r="DZ148" s="6">
        <v>6</v>
      </c>
      <c r="EA148" s="2"/>
      <c r="EB148" s="2"/>
      <c r="EC148" s="4">
        <v>6</v>
      </c>
      <c r="ED148" s="4">
        <v>6</v>
      </c>
      <c r="EE148" s="4">
        <v>100</v>
      </c>
      <c r="EF148" s="8">
        <v>3</v>
      </c>
      <c r="EG148" s="2"/>
      <c r="EH148" s="2"/>
      <c r="EI148" s="16"/>
      <c r="EJ148" s="2"/>
      <c r="EK148" s="16"/>
      <c r="EL148" s="4">
        <v>3</v>
      </c>
      <c r="EM148" s="4">
        <v>6</v>
      </c>
      <c r="EN148" s="4">
        <v>50</v>
      </c>
      <c r="EO148" s="6">
        <v>6</v>
      </c>
      <c r="EP148" s="2"/>
      <c r="EQ148" s="16"/>
      <c r="ER148" s="2"/>
      <c r="ES148" s="2"/>
      <c r="ET148" s="16"/>
      <c r="EU148" s="4">
        <v>6</v>
      </c>
      <c r="EV148" s="4">
        <v>6</v>
      </c>
      <c r="EW148" s="4">
        <v>100</v>
      </c>
      <c r="EX148" s="6">
        <v>6</v>
      </c>
      <c r="EY148" s="2"/>
      <c r="EZ148" s="16"/>
      <c r="FA148" s="2"/>
      <c r="FB148" s="2"/>
      <c r="FC148" s="16"/>
      <c r="FD148" s="4">
        <v>6</v>
      </c>
      <c r="FE148" s="4">
        <v>6</v>
      </c>
      <c r="FF148" s="4">
        <v>100</v>
      </c>
      <c r="FG148" s="3">
        <v>29</v>
      </c>
      <c r="FH148" s="3">
        <v>38</v>
      </c>
      <c r="FI148" s="3">
        <v>76.319999999999993</v>
      </c>
      <c r="FJ148" s="2"/>
      <c r="FK148" s="2"/>
      <c r="FL148" s="2"/>
      <c r="FM148" s="6">
        <v>2</v>
      </c>
      <c r="FN148" s="2"/>
      <c r="FO148" s="2"/>
      <c r="FP148" s="2"/>
      <c r="FQ148" s="16"/>
      <c r="FR148" s="2"/>
      <c r="FS148" s="16"/>
      <c r="FT148" s="4">
        <v>2</v>
      </c>
      <c r="FU148" s="4">
        <v>2</v>
      </c>
      <c r="FV148" s="4">
        <v>100</v>
      </c>
      <c r="FW148" s="16"/>
      <c r="FX148" s="2"/>
      <c r="FY148" s="2"/>
      <c r="FZ148" s="7">
        <v>0</v>
      </c>
      <c r="GA148" s="2"/>
      <c r="GB148" s="2"/>
      <c r="GC148" s="2"/>
      <c r="GD148" s="2"/>
      <c r="GE148" s="2"/>
      <c r="GF148" s="2"/>
      <c r="GG148" s="4">
        <v>0</v>
      </c>
      <c r="GH148" s="4">
        <v>4</v>
      </c>
      <c r="GI148" s="4">
        <v>0</v>
      </c>
      <c r="GJ148" s="7">
        <v>0</v>
      </c>
      <c r="GK148" s="2"/>
      <c r="GL148" s="2"/>
      <c r="GM148" s="16"/>
      <c r="GN148" s="2"/>
      <c r="GO148" s="2"/>
      <c r="GP148" s="2"/>
      <c r="GQ148" s="16"/>
      <c r="GR148" s="2"/>
      <c r="GS148" s="2"/>
      <c r="GT148" s="4">
        <v>0</v>
      </c>
      <c r="GU148" s="4">
        <v>4</v>
      </c>
      <c r="GV148" s="4">
        <v>0</v>
      </c>
      <c r="GW148" s="7">
        <v>0</v>
      </c>
      <c r="GX148" s="2"/>
      <c r="GY148" s="2"/>
      <c r="GZ148" s="2"/>
      <c r="HA148" s="2"/>
      <c r="HB148" s="2"/>
      <c r="HC148" s="2"/>
      <c r="HD148" s="16"/>
      <c r="HE148" s="16"/>
      <c r="HF148" s="2"/>
      <c r="HG148" s="4">
        <v>0</v>
      </c>
      <c r="HH148" s="4">
        <v>4</v>
      </c>
      <c r="HI148" s="4">
        <v>0</v>
      </c>
      <c r="HJ148" s="2"/>
      <c r="HK148" s="2"/>
      <c r="HL148" s="6">
        <v>6</v>
      </c>
      <c r="HM148" s="2"/>
      <c r="HN148" s="2"/>
      <c r="HO148" s="2"/>
      <c r="HP148" s="2"/>
      <c r="HQ148" s="16"/>
      <c r="HR148" s="2"/>
      <c r="HS148" s="2"/>
      <c r="HT148" s="4">
        <v>6</v>
      </c>
      <c r="HU148" s="4">
        <v>6</v>
      </c>
      <c r="HV148" s="4">
        <v>100</v>
      </c>
      <c r="HW148" s="3">
        <v>8</v>
      </c>
      <c r="HX148" s="3">
        <v>20</v>
      </c>
      <c r="HY148" s="3">
        <v>40</v>
      </c>
      <c r="HZ148" s="6">
        <v>2</v>
      </c>
      <c r="IA148" s="2"/>
      <c r="IB148" s="16"/>
      <c r="IC148" s="2"/>
      <c r="ID148" s="2"/>
      <c r="IE148" s="2"/>
      <c r="IF148" s="2"/>
      <c r="IG148" s="2"/>
      <c r="IH148" s="16"/>
      <c r="II148" s="2"/>
      <c r="IJ148" s="4">
        <v>2</v>
      </c>
      <c r="IK148" s="4">
        <v>2</v>
      </c>
      <c r="IL148" s="4">
        <v>100</v>
      </c>
      <c r="IM148" s="2"/>
      <c r="IN148" s="2"/>
      <c r="IO148" s="2"/>
      <c r="IP148" s="6">
        <v>4</v>
      </c>
      <c r="IQ148" s="16"/>
      <c r="IR148" s="2"/>
      <c r="IS148" s="2"/>
      <c r="IT148" s="2"/>
      <c r="IU148" s="2"/>
      <c r="IV148" s="2"/>
      <c r="IW148" s="4">
        <v>4</v>
      </c>
      <c r="IX148" s="4">
        <v>4</v>
      </c>
      <c r="IY148" s="4">
        <v>100</v>
      </c>
      <c r="IZ148" s="2"/>
      <c r="JA148" s="2"/>
      <c r="JB148" s="2"/>
      <c r="JC148" s="2"/>
      <c r="JD148" s="2"/>
      <c r="JE148" s="2"/>
      <c r="JF148" s="8">
        <v>3</v>
      </c>
      <c r="JG148" s="16"/>
      <c r="JH148" s="2"/>
      <c r="JI148" s="2"/>
      <c r="JJ148" s="4">
        <v>3</v>
      </c>
      <c r="JK148" s="4">
        <v>6</v>
      </c>
      <c r="JL148" s="4">
        <v>50</v>
      </c>
      <c r="JM148" s="3">
        <v>9</v>
      </c>
      <c r="JN148" s="3">
        <v>12</v>
      </c>
      <c r="JO148" s="3">
        <v>75</v>
      </c>
      <c r="JP148" s="1">
        <v>68</v>
      </c>
      <c r="JQ148" s="1">
        <v>100</v>
      </c>
      <c r="JR148" s="1">
        <v>68</v>
      </c>
    </row>
    <row r="149" spans="1:278" ht="16.350000000000001" customHeight="1" x14ac:dyDescent="0.25">
      <c r="A149" s="1">
        <v>2017</v>
      </c>
      <c r="B149" s="2" t="s">
        <v>914</v>
      </c>
      <c r="C149" s="2" t="s">
        <v>915</v>
      </c>
      <c r="D149" s="2" t="s">
        <v>860</v>
      </c>
      <c r="E149" s="2" t="s">
        <v>2125</v>
      </c>
      <c r="F149" s="2" t="s">
        <v>2001</v>
      </c>
      <c r="G149" s="16"/>
      <c r="H149" s="2"/>
      <c r="I149" s="7">
        <v>0</v>
      </c>
      <c r="J149" s="16"/>
      <c r="K149" s="2"/>
      <c r="L149" s="2"/>
      <c r="M149" s="4">
        <v>0</v>
      </c>
      <c r="N149" s="4">
        <v>2</v>
      </c>
      <c r="O149" s="4">
        <v>0</v>
      </c>
      <c r="P149" s="2"/>
      <c r="Q149" s="2"/>
      <c r="R149" s="2"/>
      <c r="S149" s="16"/>
      <c r="T149" s="2"/>
      <c r="U149" s="7">
        <v>0</v>
      </c>
      <c r="V149" s="4">
        <v>0</v>
      </c>
      <c r="W149" s="4">
        <v>2</v>
      </c>
      <c r="X149" s="4">
        <v>0</v>
      </c>
      <c r="Y149" s="2"/>
      <c r="Z149" s="2"/>
      <c r="AA149" s="2"/>
      <c r="AB149" s="2"/>
      <c r="AC149" s="6">
        <v>2</v>
      </c>
      <c r="AD149" s="16"/>
      <c r="AE149" s="4">
        <v>2</v>
      </c>
      <c r="AF149" s="4">
        <v>2</v>
      </c>
      <c r="AG149" s="4">
        <v>100</v>
      </c>
      <c r="AH149" s="2"/>
      <c r="AI149" s="2"/>
      <c r="AJ149" s="6">
        <v>2</v>
      </c>
      <c r="AK149" s="16"/>
      <c r="AL149" s="2"/>
      <c r="AM149" s="16"/>
      <c r="AN149" s="4">
        <v>2</v>
      </c>
      <c r="AO149" s="4">
        <v>2</v>
      </c>
      <c r="AP149" s="4">
        <v>100</v>
      </c>
      <c r="AQ149" s="2"/>
      <c r="AR149" s="7">
        <v>0</v>
      </c>
      <c r="AS149" s="2"/>
      <c r="AT149" s="16"/>
      <c r="AU149" s="16"/>
      <c r="AV149" s="2"/>
      <c r="AW149" s="4">
        <v>0</v>
      </c>
      <c r="AX149" s="4">
        <v>2</v>
      </c>
      <c r="AY149" s="4">
        <v>0</v>
      </c>
      <c r="AZ149" s="16"/>
      <c r="BA149" s="16"/>
      <c r="BB149" s="7">
        <v>0</v>
      </c>
      <c r="BC149" s="2"/>
      <c r="BD149" s="2"/>
      <c r="BE149" s="2"/>
      <c r="BF149" s="4">
        <v>0</v>
      </c>
      <c r="BG149" s="4">
        <v>4</v>
      </c>
      <c r="BH149" s="4">
        <v>0</v>
      </c>
      <c r="BI149" s="7">
        <v>0</v>
      </c>
      <c r="BJ149" s="2"/>
      <c r="BK149" s="2"/>
      <c r="BL149" s="2"/>
      <c r="BM149" s="2"/>
      <c r="BN149" s="16"/>
      <c r="BO149" s="4">
        <v>0</v>
      </c>
      <c r="BP149" s="4">
        <v>4</v>
      </c>
      <c r="BQ149" s="4">
        <v>0</v>
      </c>
      <c r="BR149" s="6">
        <v>4</v>
      </c>
      <c r="BS149" s="16"/>
      <c r="BT149" s="2"/>
      <c r="BU149" s="2"/>
      <c r="BV149" s="16"/>
      <c r="BW149" s="2"/>
      <c r="BX149" s="4">
        <v>4</v>
      </c>
      <c r="BY149" s="4">
        <v>4</v>
      </c>
      <c r="BZ149" s="4">
        <v>100</v>
      </c>
      <c r="CA149" s="16"/>
      <c r="CB149" s="16"/>
      <c r="CC149" s="2"/>
      <c r="CD149" s="2"/>
      <c r="CE149" s="9">
        <v>0</v>
      </c>
      <c r="CF149" s="2"/>
      <c r="CG149" s="4">
        <v>0</v>
      </c>
      <c r="CH149" s="4">
        <v>4</v>
      </c>
      <c r="CI149" s="4">
        <v>0</v>
      </c>
      <c r="CJ149" s="2"/>
      <c r="CK149" s="16"/>
      <c r="CL149" s="2"/>
      <c r="CM149" s="2"/>
      <c r="CN149" s="2"/>
      <c r="CO149" s="6">
        <v>4</v>
      </c>
      <c r="CP149" s="4">
        <v>4</v>
      </c>
      <c r="CQ149" s="4">
        <v>4</v>
      </c>
      <c r="CR149" s="4">
        <v>100</v>
      </c>
      <c r="CS149" s="3">
        <v>12</v>
      </c>
      <c r="CT149" s="3">
        <v>30</v>
      </c>
      <c r="CU149" s="3">
        <v>40</v>
      </c>
      <c r="CV149" s="2"/>
      <c r="CW149" s="16"/>
      <c r="CX149" s="2"/>
      <c r="CY149" s="2"/>
      <c r="CZ149" s="7">
        <v>0</v>
      </c>
      <c r="DA149" s="16"/>
      <c r="DB149" s="4">
        <v>0</v>
      </c>
      <c r="DC149" s="4">
        <v>4</v>
      </c>
      <c r="DD149" s="4">
        <v>0</v>
      </c>
      <c r="DE149" s="2"/>
      <c r="DF149" s="2"/>
      <c r="DG149" s="16"/>
      <c r="DH149" s="2"/>
      <c r="DI149" s="2"/>
      <c r="DJ149" s="6">
        <v>4</v>
      </c>
      <c r="DK149" s="4">
        <v>4</v>
      </c>
      <c r="DL149" s="4">
        <v>4</v>
      </c>
      <c r="DM149" s="4">
        <v>100</v>
      </c>
      <c r="DN149" s="2"/>
      <c r="DO149" s="2"/>
      <c r="DP149" s="2"/>
      <c r="DQ149" s="2"/>
      <c r="DR149" s="7">
        <v>0</v>
      </c>
      <c r="DS149" s="16"/>
      <c r="DT149" s="4">
        <v>0</v>
      </c>
      <c r="DU149" s="4">
        <v>6</v>
      </c>
      <c r="DV149" s="4">
        <v>0</v>
      </c>
      <c r="DW149" s="2"/>
      <c r="DX149" s="16"/>
      <c r="DY149" s="8">
        <v>3</v>
      </c>
      <c r="DZ149" s="2"/>
      <c r="EA149" s="2"/>
      <c r="EB149" s="2"/>
      <c r="EC149" s="4">
        <v>3</v>
      </c>
      <c r="ED149" s="4">
        <v>6</v>
      </c>
      <c r="EE149" s="4">
        <v>50</v>
      </c>
      <c r="EF149" s="8">
        <v>3</v>
      </c>
      <c r="EG149" s="2"/>
      <c r="EH149" s="16"/>
      <c r="EI149" s="2"/>
      <c r="EJ149" s="16"/>
      <c r="EK149" s="2"/>
      <c r="EL149" s="4">
        <v>3</v>
      </c>
      <c r="EM149" s="4">
        <v>6</v>
      </c>
      <c r="EN149" s="4">
        <v>50</v>
      </c>
      <c r="EO149" s="2"/>
      <c r="EP149" s="2"/>
      <c r="EQ149" s="16"/>
      <c r="ER149" s="16"/>
      <c r="ES149" s="7">
        <v>0</v>
      </c>
      <c r="ET149" s="2"/>
      <c r="EU149" s="4">
        <v>0</v>
      </c>
      <c r="EV149" s="4">
        <v>6</v>
      </c>
      <c r="EW149" s="4">
        <v>0</v>
      </c>
      <c r="EX149" s="6">
        <v>6</v>
      </c>
      <c r="EY149" s="16"/>
      <c r="EZ149" s="2"/>
      <c r="FA149" s="2"/>
      <c r="FB149" s="16"/>
      <c r="FC149" s="2"/>
      <c r="FD149" s="4">
        <v>6</v>
      </c>
      <c r="FE149" s="4">
        <v>6</v>
      </c>
      <c r="FF149" s="4">
        <v>100</v>
      </c>
      <c r="FG149" s="3">
        <v>16</v>
      </c>
      <c r="FH149" s="3">
        <v>38</v>
      </c>
      <c r="FI149" s="3">
        <v>42.11</v>
      </c>
      <c r="FJ149" s="2"/>
      <c r="FK149" s="16"/>
      <c r="FL149" s="2"/>
      <c r="FM149" s="2"/>
      <c r="FN149" s="2"/>
      <c r="FO149" s="2"/>
      <c r="FP149" s="2"/>
      <c r="FQ149" s="2"/>
      <c r="FR149" s="6">
        <v>2</v>
      </c>
      <c r="FS149" s="2"/>
      <c r="FT149" s="4">
        <v>2</v>
      </c>
      <c r="FU149" s="4">
        <v>2</v>
      </c>
      <c r="FV149" s="4">
        <v>100</v>
      </c>
      <c r="FW149" s="2"/>
      <c r="FX149" s="2"/>
      <c r="FY149" s="16"/>
      <c r="FZ149" s="2"/>
      <c r="GA149" s="2"/>
      <c r="GB149" s="2"/>
      <c r="GC149" s="2"/>
      <c r="GD149" s="2"/>
      <c r="GE149" s="16"/>
      <c r="GF149" s="7">
        <v>0</v>
      </c>
      <c r="GG149" s="4">
        <v>0</v>
      </c>
      <c r="GH149" s="4">
        <v>4</v>
      </c>
      <c r="GI149" s="4">
        <v>0</v>
      </c>
      <c r="GJ149" s="2"/>
      <c r="GK149" s="16"/>
      <c r="GL149" s="2"/>
      <c r="GM149" s="2"/>
      <c r="GN149" s="2"/>
      <c r="GO149" s="2"/>
      <c r="GP149" s="6">
        <v>4</v>
      </c>
      <c r="GQ149" s="2"/>
      <c r="GR149" s="2"/>
      <c r="GS149" s="2"/>
      <c r="GT149" s="4">
        <v>4</v>
      </c>
      <c r="GU149" s="4">
        <v>4</v>
      </c>
      <c r="GV149" s="4">
        <v>100</v>
      </c>
      <c r="GW149" s="2"/>
      <c r="GX149" s="2"/>
      <c r="GY149" s="2"/>
      <c r="GZ149" s="2"/>
      <c r="HA149" s="2"/>
      <c r="HB149" s="7">
        <v>0</v>
      </c>
      <c r="HC149" s="2"/>
      <c r="HD149" s="2"/>
      <c r="HE149" s="2"/>
      <c r="HF149" s="2"/>
      <c r="HG149" s="4">
        <v>0</v>
      </c>
      <c r="HH149" s="4">
        <v>4</v>
      </c>
      <c r="HI149" s="4">
        <v>0</v>
      </c>
      <c r="HJ149" s="8">
        <v>2</v>
      </c>
      <c r="HK149" s="16"/>
      <c r="HL149" s="2"/>
      <c r="HM149" s="2"/>
      <c r="HN149" s="16"/>
      <c r="HO149" s="2"/>
      <c r="HP149" s="2"/>
      <c r="HQ149" s="2"/>
      <c r="HR149" s="2"/>
      <c r="HS149" s="2"/>
      <c r="HT149" s="4">
        <v>2</v>
      </c>
      <c r="HU149" s="4">
        <v>6</v>
      </c>
      <c r="HV149" s="4">
        <v>33.33</v>
      </c>
      <c r="HW149" s="3">
        <v>8</v>
      </c>
      <c r="HX149" s="3">
        <v>20</v>
      </c>
      <c r="HY149" s="3">
        <v>40</v>
      </c>
      <c r="HZ149" s="2"/>
      <c r="IA149" s="2"/>
      <c r="IB149" s="2"/>
      <c r="IC149" s="2"/>
      <c r="ID149" s="2"/>
      <c r="IE149" s="6">
        <v>2</v>
      </c>
      <c r="IF149" s="16"/>
      <c r="IG149" s="2"/>
      <c r="IH149" s="2"/>
      <c r="II149" s="2"/>
      <c r="IJ149" s="4">
        <v>2</v>
      </c>
      <c r="IK149" s="4">
        <v>2</v>
      </c>
      <c r="IL149" s="4">
        <v>100</v>
      </c>
      <c r="IM149" s="2"/>
      <c r="IN149" s="16"/>
      <c r="IO149" s="2"/>
      <c r="IP149" s="2"/>
      <c r="IQ149" s="2"/>
      <c r="IR149" s="2"/>
      <c r="IS149" s="2"/>
      <c r="IT149" s="2"/>
      <c r="IU149" s="2"/>
      <c r="IV149" s="6">
        <v>4</v>
      </c>
      <c r="IW149" s="4">
        <v>4</v>
      </c>
      <c r="IX149" s="4">
        <v>4</v>
      </c>
      <c r="IY149" s="4">
        <v>100</v>
      </c>
      <c r="IZ149" s="2"/>
      <c r="JA149" s="16"/>
      <c r="JB149" s="16"/>
      <c r="JC149" s="2"/>
      <c r="JD149" s="2"/>
      <c r="JE149" s="2"/>
      <c r="JF149" s="2"/>
      <c r="JG149" s="2"/>
      <c r="JH149" s="2"/>
      <c r="JI149" s="8">
        <v>3</v>
      </c>
      <c r="JJ149" s="4">
        <v>3</v>
      </c>
      <c r="JK149" s="4">
        <v>6</v>
      </c>
      <c r="JL149" s="4">
        <v>50</v>
      </c>
      <c r="JM149" s="3">
        <v>9</v>
      </c>
      <c r="JN149" s="3">
        <v>12</v>
      </c>
      <c r="JO149" s="3">
        <v>75</v>
      </c>
      <c r="JP149" s="1">
        <v>45</v>
      </c>
      <c r="JQ149" s="1">
        <v>100</v>
      </c>
      <c r="JR149" s="1">
        <v>45</v>
      </c>
    </row>
    <row r="150" spans="1:278" ht="16.350000000000001" customHeight="1" x14ac:dyDescent="0.25">
      <c r="A150" s="1">
        <v>1893</v>
      </c>
      <c r="B150" s="2" t="s">
        <v>976</v>
      </c>
      <c r="C150" s="2" t="s">
        <v>76</v>
      </c>
      <c r="D150" s="2" t="s">
        <v>102</v>
      </c>
      <c r="E150" s="2" t="s">
        <v>2114</v>
      </c>
      <c r="F150" s="2" t="s">
        <v>1959</v>
      </c>
      <c r="G150" s="2"/>
      <c r="H150" s="16"/>
      <c r="I150" s="2"/>
      <c r="J150" s="7">
        <v>0</v>
      </c>
      <c r="K150" s="16"/>
      <c r="L150" s="2"/>
      <c r="M150" s="4">
        <v>0</v>
      </c>
      <c r="N150" s="4">
        <v>2</v>
      </c>
      <c r="O150" s="4">
        <v>0</v>
      </c>
      <c r="P150" s="2"/>
      <c r="Q150" s="7">
        <v>0</v>
      </c>
      <c r="R150" s="16"/>
      <c r="S150" s="2"/>
      <c r="T150" s="2"/>
      <c r="U150" s="2"/>
      <c r="V150" s="4">
        <v>0</v>
      </c>
      <c r="W150" s="4">
        <v>2</v>
      </c>
      <c r="X150" s="4">
        <v>0</v>
      </c>
      <c r="Y150" s="7">
        <v>0</v>
      </c>
      <c r="Z150" s="16"/>
      <c r="AA150" s="2"/>
      <c r="AB150" s="2"/>
      <c r="AC150" s="2"/>
      <c r="AD150" s="16"/>
      <c r="AE150" s="4">
        <v>0</v>
      </c>
      <c r="AF150" s="4">
        <v>2</v>
      </c>
      <c r="AG150" s="4">
        <v>0</v>
      </c>
      <c r="AH150" s="2"/>
      <c r="AI150" s="16"/>
      <c r="AJ150" s="2"/>
      <c r="AK150" s="2"/>
      <c r="AL150" s="2"/>
      <c r="AM150" s="6">
        <v>2</v>
      </c>
      <c r="AN150" s="4">
        <v>2</v>
      </c>
      <c r="AO150" s="4">
        <v>2</v>
      </c>
      <c r="AP150" s="4">
        <v>100</v>
      </c>
      <c r="AQ150" s="16"/>
      <c r="AR150" s="16"/>
      <c r="AS150" s="2"/>
      <c r="AT150" s="2"/>
      <c r="AU150" s="7">
        <v>0</v>
      </c>
      <c r="AV150" s="2"/>
      <c r="AW150" s="4">
        <v>0</v>
      </c>
      <c r="AX150" s="4">
        <v>2</v>
      </c>
      <c r="AY150" s="4">
        <v>0</v>
      </c>
      <c r="AZ150" s="16"/>
      <c r="BA150" s="7">
        <v>0</v>
      </c>
      <c r="BB150" s="2"/>
      <c r="BC150" s="2"/>
      <c r="BD150" s="2"/>
      <c r="BE150" s="16"/>
      <c r="BF150" s="4">
        <v>0</v>
      </c>
      <c r="BG150" s="4">
        <v>4</v>
      </c>
      <c r="BH150" s="4">
        <v>0</v>
      </c>
      <c r="BI150" s="2"/>
      <c r="BJ150" s="2"/>
      <c r="BK150" s="2"/>
      <c r="BL150" s="2"/>
      <c r="BM150" s="16"/>
      <c r="BN150" s="7">
        <v>0</v>
      </c>
      <c r="BO150" s="4">
        <v>0</v>
      </c>
      <c r="BP150" s="4">
        <v>4</v>
      </c>
      <c r="BQ150" s="4">
        <v>0</v>
      </c>
      <c r="BR150" s="2"/>
      <c r="BS150" s="2"/>
      <c r="BT150" s="16"/>
      <c r="BU150" s="2"/>
      <c r="BV150" s="2"/>
      <c r="BW150" s="7">
        <v>0</v>
      </c>
      <c r="BX150" s="4">
        <v>0</v>
      </c>
      <c r="BY150" s="4">
        <v>4</v>
      </c>
      <c r="BZ150" s="4">
        <v>0</v>
      </c>
      <c r="CA150" s="2"/>
      <c r="CB150" s="2"/>
      <c r="CC150" s="7">
        <v>0</v>
      </c>
      <c r="CD150" s="2"/>
      <c r="CE150" s="16"/>
      <c r="CF150" s="2"/>
      <c r="CG150" s="4">
        <v>0</v>
      </c>
      <c r="CH150" s="4">
        <v>4</v>
      </c>
      <c r="CI150" s="4">
        <v>0</v>
      </c>
      <c r="CJ150" s="7">
        <v>0</v>
      </c>
      <c r="CK150" s="2"/>
      <c r="CL150" s="2"/>
      <c r="CM150" s="2"/>
      <c r="CN150" s="2"/>
      <c r="CO150" s="16"/>
      <c r="CP150" s="4">
        <v>0</v>
      </c>
      <c r="CQ150" s="4">
        <v>4</v>
      </c>
      <c r="CR150" s="4">
        <v>0</v>
      </c>
      <c r="CS150" s="3">
        <v>2</v>
      </c>
      <c r="CT150" s="3">
        <v>30</v>
      </c>
      <c r="CU150" s="3">
        <v>6.67</v>
      </c>
      <c r="CV150" s="16"/>
      <c r="CW150" s="16"/>
      <c r="CX150" s="2"/>
      <c r="CY150" s="2"/>
      <c r="CZ150" s="2"/>
      <c r="DA150" s="6">
        <v>4</v>
      </c>
      <c r="DB150" s="4">
        <v>4</v>
      </c>
      <c r="DC150" s="4">
        <v>4</v>
      </c>
      <c r="DD150" s="4">
        <v>100</v>
      </c>
      <c r="DE150" s="16"/>
      <c r="DF150" s="2"/>
      <c r="DG150" s="16"/>
      <c r="DH150" s="2"/>
      <c r="DI150" s="6">
        <v>4</v>
      </c>
      <c r="DJ150" s="2"/>
      <c r="DK150" s="4">
        <v>4</v>
      </c>
      <c r="DL150" s="4">
        <v>4</v>
      </c>
      <c r="DM150" s="4">
        <v>100</v>
      </c>
      <c r="DN150" s="2"/>
      <c r="DO150" s="7">
        <v>0</v>
      </c>
      <c r="DP150" s="2"/>
      <c r="DQ150" s="2"/>
      <c r="DR150" s="16"/>
      <c r="DS150" s="16"/>
      <c r="DT150" s="4">
        <v>0</v>
      </c>
      <c r="DU150" s="4">
        <v>6</v>
      </c>
      <c r="DV150" s="4">
        <v>0</v>
      </c>
      <c r="DW150" s="2"/>
      <c r="DX150" s="16"/>
      <c r="DY150" s="2"/>
      <c r="DZ150" s="8">
        <v>3</v>
      </c>
      <c r="EA150" s="2"/>
      <c r="EB150" s="2"/>
      <c r="EC150" s="4">
        <v>3</v>
      </c>
      <c r="ED150" s="4">
        <v>6</v>
      </c>
      <c r="EE150" s="4">
        <v>50</v>
      </c>
      <c r="EF150" s="2"/>
      <c r="EG150" s="8">
        <v>2</v>
      </c>
      <c r="EH150" s="16"/>
      <c r="EI150" s="2"/>
      <c r="EJ150" s="2"/>
      <c r="EK150" s="2"/>
      <c r="EL150" s="4">
        <v>2</v>
      </c>
      <c r="EM150" s="4">
        <v>6</v>
      </c>
      <c r="EN150" s="4">
        <v>33.33</v>
      </c>
      <c r="EO150" s="2"/>
      <c r="EP150" s="7">
        <v>0</v>
      </c>
      <c r="EQ150" s="16"/>
      <c r="ER150" s="2"/>
      <c r="ES150" s="2"/>
      <c r="ET150" s="16"/>
      <c r="EU150" s="4">
        <v>0</v>
      </c>
      <c r="EV150" s="4">
        <v>6</v>
      </c>
      <c r="EW150" s="4">
        <v>0</v>
      </c>
      <c r="EX150" s="16"/>
      <c r="EY150" s="2"/>
      <c r="EZ150" s="2"/>
      <c r="FA150" s="2"/>
      <c r="FB150" s="6">
        <v>6</v>
      </c>
      <c r="FC150" s="2"/>
      <c r="FD150" s="4">
        <v>6</v>
      </c>
      <c r="FE150" s="4">
        <v>6</v>
      </c>
      <c r="FF150" s="4">
        <v>100</v>
      </c>
      <c r="FG150" s="3">
        <v>19</v>
      </c>
      <c r="FH150" s="3">
        <v>38</v>
      </c>
      <c r="FI150" s="3">
        <v>50</v>
      </c>
      <c r="FJ150" s="2"/>
      <c r="FK150" s="2"/>
      <c r="FL150" s="2"/>
      <c r="FM150" s="16"/>
      <c r="FN150" s="16"/>
      <c r="FO150" s="2"/>
      <c r="FP150" s="2"/>
      <c r="FQ150" s="2"/>
      <c r="FR150" s="6">
        <v>2</v>
      </c>
      <c r="FS150" s="2"/>
      <c r="FT150" s="4">
        <v>2</v>
      </c>
      <c r="FU150" s="4">
        <v>2</v>
      </c>
      <c r="FV150" s="4">
        <v>100</v>
      </c>
      <c r="FW150" s="2"/>
      <c r="FX150" s="2"/>
      <c r="FY150" s="16"/>
      <c r="FZ150" s="2"/>
      <c r="GA150" s="16"/>
      <c r="GB150" s="7">
        <v>0</v>
      </c>
      <c r="GC150" s="2"/>
      <c r="GD150" s="2"/>
      <c r="GE150" s="2"/>
      <c r="GF150" s="2"/>
      <c r="GG150" s="4">
        <v>0</v>
      </c>
      <c r="GH150" s="4">
        <v>4</v>
      </c>
      <c r="GI150" s="4">
        <v>0</v>
      </c>
      <c r="GJ150" s="16"/>
      <c r="GK150" s="2"/>
      <c r="GL150" s="2"/>
      <c r="GM150" s="2"/>
      <c r="GN150" s="2"/>
      <c r="GO150" s="7">
        <v>0</v>
      </c>
      <c r="GP150" s="2"/>
      <c r="GQ150" s="2"/>
      <c r="GR150" s="2"/>
      <c r="GS150" s="2"/>
      <c r="GT150" s="4">
        <v>0</v>
      </c>
      <c r="GU150" s="4">
        <v>4</v>
      </c>
      <c r="GV150" s="4">
        <v>0</v>
      </c>
      <c r="GW150" s="2"/>
      <c r="GX150" s="16"/>
      <c r="GY150" s="2"/>
      <c r="GZ150" s="2"/>
      <c r="HA150" s="2"/>
      <c r="HB150" s="7">
        <v>0</v>
      </c>
      <c r="HC150" s="2"/>
      <c r="HD150" s="2"/>
      <c r="HE150" s="16"/>
      <c r="HF150" s="2"/>
      <c r="HG150" s="4">
        <v>0</v>
      </c>
      <c r="HH150" s="4">
        <v>4</v>
      </c>
      <c r="HI150" s="4">
        <v>0</v>
      </c>
      <c r="HJ150" s="2"/>
      <c r="HK150" s="2"/>
      <c r="HL150" s="7">
        <v>0</v>
      </c>
      <c r="HM150" s="2"/>
      <c r="HN150" s="2"/>
      <c r="HO150" s="2"/>
      <c r="HP150" s="2"/>
      <c r="HQ150" s="2"/>
      <c r="HR150" s="2"/>
      <c r="HS150" s="16"/>
      <c r="HT150" s="4">
        <v>0</v>
      </c>
      <c r="HU150" s="4">
        <v>6</v>
      </c>
      <c r="HV150" s="4">
        <v>0</v>
      </c>
      <c r="HW150" s="3">
        <v>2</v>
      </c>
      <c r="HX150" s="3">
        <v>20</v>
      </c>
      <c r="HY150" s="3">
        <v>10</v>
      </c>
      <c r="HZ150" s="2"/>
      <c r="IA150" s="16"/>
      <c r="IB150" s="2"/>
      <c r="IC150" s="7">
        <v>0</v>
      </c>
      <c r="ID150" s="2"/>
      <c r="IE150" s="2"/>
      <c r="IF150" s="2"/>
      <c r="IG150" s="2"/>
      <c r="IH150" s="16"/>
      <c r="II150" s="2"/>
      <c r="IJ150" s="4">
        <v>0</v>
      </c>
      <c r="IK150" s="4">
        <v>2</v>
      </c>
      <c r="IL150" s="4">
        <v>0</v>
      </c>
      <c r="IM150" s="2"/>
      <c r="IN150" s="16"/>
      <c r="IO150" s="2"/>
      <c r="IP150" s="2"/>
      <c r="IQ150" s="2"/>
      <c r="IR150" s="7">
        <v>0</v>
      </c>
      <c r="IS150" s="2"/>
      <c r="IT150" s="2"/>
      <c r="IU150" s="16"/>
      <c r="IV150" s="2"/>
      <c r="IW150" s="4">
        <v>0</v>
      </c>
      <c r="IX150" s="4">
        <v>4</v>
      </c>
      <c r="IY150" s="4">
        <v>0</v>
      </c>
      <c r="IZ150" s="2"/>
      <c r="JA150" s="2"/>
      <c r="JB150" s="2"/>
      <c r="JC150" s="7">
        <v>0</v>
      </c>
      <c r="JD150" s="16"/>
      <c r="JE150" s="2"/>
      <c r="JF150" s="2"/>
      <c r="JG150" s="2"/>
      <c r="JH150" s="16"/>
      <c r="JI150" s="2"/>
      <c r="JJ150" s="4">
        <v>0</v>
      </c>
      <c r="JK150" s="4">
        <v>6</v>
      </c>
      <c r="JL150" s="4">
        <v>0</v>
      </c>
      <c r="JM150" s="3">
        <v>0</v>
      </c>
      <c r="JN150" s="3">
        <v>12</v>
      </c>
      <c r="JO150" s="3">
        <v>0</v>
      </c>
      <c r="JP150" s="1">
        <v>23</v>
      </c>
      <c r="JQ150" s="1">
        <v>100</v>
      </c>
      <c r="JR150" s="1">
        <v>23</v>
      </c>
    </row>
    <row r="151" spans="1:278" ht="16.350000000000001" customHeight="1" x14ac:dyDescent="0.25">
      <c r="A151" s="1">
        <v>1906</v>
      </c>
      <c r="B151" s="2" t="s">
        <v>969</v>
      </c>
      <c r="C151" s="2" t="s">
        <v>52</v>
      </c>
      <c r="D151" s="2" t="s">
        <v>61</v>
      </c>
      <c r="E151" s="2" t="s">
        <v>2114</v>
      </c>
      <c r="F151" s="2" t="s">
        <v>1959</v>
      </c>
      <c r="G151" s="6">
        <v>2</v>
      </c>
      <c r="H151" s="16"/>
      <c r="I151" s="2"/>
      <c r="J151" s="2"/>
      <c r="K151" s="2"/>
      <c r="L151" s="2"/>
      <c r="M151" s="4">
        <v>2</v>
      </c>
      <c r="N151" s="4">
        <v>2</v>
      </c>
      <c r="O151" s="4">
        <v>100</v>
      </c>
      <c r="P151" s="2"/>
      <c r="Q151" s="2"/>
      <c r="R151" s="16"/>
      <c r="S151" s="16"/>
      <c r="T151" s="6">
        <v>2</v>
      </c>
      <c r="U151" s="2"/>
      <c r="V151" s="4">
        <v>2</v>
      </c>
      <c r="W151" s="4">
        <v>2</v>
      </c>
      <c r="X151" s="4">
        <v>100</v>
      </c>
      <c r="Y151" s="2"/>
      <c r="Z151" s="2"/>
      <c r="AA151" s="6">
        <v>2</v>
      </c>
      <c r="AB151" s="16"/>
      <c r="AC151" s="16"/>
      <c r="AD151" s="2"/>
      <c r="AE151" s="4">
        <v>2</v>
      </c>
      <c r="AF151" s="4">
        <v>2</v>
      </c>
      <c r="AG151" s="4">
        <v>100</v>
      </c>
      <c r="AH151" s="2"/>
      <c r="AI151" s="2"/>
      <c r="AJ151" s="2"/>
      <c r="AK151" s="2"/>
      <c r="AL151" s="2"/>
      <c r="AM151" s="6">
        <v>2</v>
      </c>
      <c r="AN151" s="4">
        <v>2</v>
      </c>
      <c r="AO151" s="4">
        <v>2</v>
      </c>
      <c r="AP151" s="4">
        <v>100</v>
      </c>
      <c r="AQ151" s="2"/>
      <c r="AR151" s="7">
        <v>0</v>
      </c>
      <c r="AS151" s="2"/>
      <c r="AT151" s="2"/>
      <c r="AU151" s="2"/>
      <c r="AV151" s="2"/>
      <c r="AW151" s="4">
        <v>0</v>
      </c>
      <c r="AX151" s="4">
        <v>2</v>
      </c>
      <c r="AY151" s="4">
        <v>0</v>
      </c>
      <c r="AZ151" s="2"/>
      <c r="BA151" s="2"/>
      <c r="BB151" s="2"/>
      <c r="BC151" s="16"/>
      <c r="BD151" s="16"/>
      <c r="BE151" s="7">
        <v>0</v>
      </c>
      <c r="BF151" s="4">
        <v>0</v>
      </c>
      <c r="BG151" s="4">
        <v>4</v>
      </c>
      <c r="BH151" s="4">
        <v>0</v>
      </c>
      <c r="BI151" s="16"/>
      <c r="BJ151" s="16"/>
      <c r="BK151" s="2"/>
      <c r="BL151" s="2"/>
      <c r="BM151" s="7">
        <v>0</v>
      </c>
      <c r="BN151" s="2"/>
      <c r="BO151" s="4">
        <v>0</v>
      </c>
      <c r="BP151" s="4">
        <v>4</v>
      </c>
      <c r="BQ151" s="4">
        <v>0</v>
      </c>
      <c r="BR151" s="6">
        <v>4</v>
      </c>
      <c r="BS151" s="16"/>
      <c r="BT151" s="2"/>
      <c r="BU151" s="2"/>
      <c r="BV151" s="16"/>
      <c r="BW151" s="2"/>
      <c r="BX151" s="4">
        <v>4</v>
      </c>
      <c r="BY151" s="4">
        <v>4</v>
      </c>
      <c r="BZ151" s="4">
        <v>100</v>
      </c>
      <c r="CA151" s="2"/>
      <c r="CB151" s="2"/>
      <c r="CC151" s="16"/>
      <c r="CD151" s="16"/>
      <c r="CE151" s="2"/>
      <c r="CF151" s="6">
        <v>4</v>
      </c>
      <c r="CG151" s="4">
        <v>4</v>
      </c>
      <c r="CH151" s="4">
        <v>4</v>
      </c>
      <c r="CI151" s="4">
        <v>100</v>
      </c>
      <c r="CJ151" s="2"/>
      <c r="CK151" s="2"/>
      <c r="CL151" s="16"/>
      <c r="CM151" s="6">
        <v>4</v>
      </c>
      <c r="CN151" s="2"/>
      <c r="CO151" s="2"/>
      <c r="CP151" s="4">
        <v>4</v>
      </c>
      <c r="CQ151" s="4">
        <v>4</v>
      </c>
      <c r="CR151" s="4">
        <v>100</v>
      </c>
      <c r="CS151" s="3">
        <v>20</v>
      </c>
      <c r="CT151" s="3">
        <v>30</v>
      </c>
      <c r="CU151" s="3">
        <v>66.67</v>
      </c>
      <c r="CV151" s="16"/>
      <c r="CW151" s="2"/>
      <c r="CX151" s="2"/>
      <c r="CY151" s="6">
        <v>4</v>
      </c>
      <c r="CZ151" s="2"/>
      <c r="DA151" s="2"/>
      <c r="DB151" s="4">
        <v>4</v>
      </c>
      <c r="DC151" s="4">
        <v>4</v>
      </c>
      <c r="DD151" s="4">
        <v>100</v>
      </c>
      <c r="DE151" s="6">
        <v>4</v>
      </c>
      <c r="DF151" s="16"/>
      <c r="DG151" s="2"/>
      <c r="DH151" s="2"/>
      <c r="DI151" s="16"/>
      <c r="DJ151" s="2"/>
      <c r="DK151" s="4">
        <v>4</v>
      </c>
      <c r="DL151" s="4">
        <v>4</v>
      </c>
      <c r="DM151" s="4">
        <v>100</v>
      </c>
      <c r="DN151" s="2"/>
      <c r="DO151" s="2"/>
      <c r="DP151" s="16"/>
      <c r="DQ151" s="16"/>
      <c r="DR151" s="2"/>
      <c r="DS151" s="7">
        <v>0</v>
      </c>
      <c r="DT151" s="4">
        <v>0</v>
      </c>
      <c r="DU151" s="4">
        <v>6</v>
      </c>
      <c r="DV151" s="4">
        <v>0</v>
      </c>
      <c r="DW151" s="2"/>
      <c r="DX151" s="16"/>
      <c r="DY151" s="2"/>
      <c r="DZ151" s="2"/>
      <c r="EA151" s="8">
        <v>3</v>
      </c>
      <c r="EB151" s="2"/>
      <c r="EC151" s="4">
        <v>3</v>
      </c>
      <c r="ED151" s="4">
        <v>6</v>
      </c>
      <c r="EE151" s="4">
        <v>50</v>
      </c>
      <c r="EF151" s="2"/>
      <c r="EG151" s="2"/>
      <c r="EH151" s="2"/>
      <c r="EI151" s="8">
        <v>1</v>
      </c>
      <c r="EJ151" s="2"/>
      <c r="EK151" s="16"/>
      <c r="EL151" s="4">
        <v>1</v>
      </c>
      <c r="EM151" s="4">
        <v>6</v>
      </c>
      <c r="EN151" s="4">
        <v>16.670000000000002</v>
      </c>
      <c r="EO151" s="6">
        <v>6</v>
      </c>
      <c r="EP151" s="16"/>
      <c r="EQ151" s="2"/>
      <c r="ER151" s="2"/>
      <c r="ES151" s="2"/>
      <c r="ET151" s="2"/>
      <c r="EU151" s="4">
        <v>6</v>
      </c>
      <c r="EV151" s="4">
        <v>6</v>
      </c>
      <c r="EW151" s="4">
        <v>100</v>
      </c>
      <c r="EX151" s="2"/>
      <c r="EY151" s="7">
        <v>0</v>
      </c>
      <c r="EZ151" s="2"/>
      <c r="FA151" s="16"/>
      <c r="FB151" s="2"/>
      <c r="FC151" s="2"/>
      <c r="FD151" s="4">
        <v>0</v>
      </c>
      <c r="FE151" s="4">
        <v>6</v>
      </c>
      <c r="FF151" s="4">
        <v>0</v>
      </c>
      <c r="FG151" s="3">
        <v>18</v>
      </c>
      <c r="FH151" s="3">
        <v>38</v>
      </c>
      <c r="FI151" s="3">
        <v>47.37</v>
      </c>
      <c r="FJ151" s="6">
        <v>2</v>
      </c>
      <c r="FK151" s="2"/>
      <c r="FL151" s="2"/>
      <c r="FM151" s="2"/>
      <c r="FN151" s="2"/>
      <c r="FO151" s="2"/>
      <c r="FP151" s="2"/>
      <c r="FQ151" s="16"/>
      <c r="FR151" s="2"/>
      <c r="FS151" s="16"/>
      <c r="FT151" s="4">
        <v>2</v>
      </c>
      <c r="FU151" s="4">
        <v>2</v>
      </c>
      <c r="FV151" s="4">
        <v>100</v>
      </c>
      <c r="FW151" s="2"/>
      <c r="FX151" s="7">
        <v>0</v>
      </c>
      <c r="FY151" s="2"/>
      <c r="FZ151" s="2"/>
      <c r="GA151" s="2"/>
      <c r="GB151" s="2"/>
      <c r="GC151" s="2"/>
      <c r="GD151" s="16"/>
      <c r="GE151" s="2"/>
      <c r="GF151" s="16"/>
      <c r="GG151" s="4">
        <v>0</v>
      </c>
      <c r="GH151" s="4">
        <v>4</v>
      </c>
      <c r="GI151" s="4">
        <v>0</v>
      </c>
      <c r="GJ151" s="2"/>
      <c r="GK151" s="2"/>
      <c r="GL151" s="2"/>
      <c r="GM151" s="2"/>
      <c r="GN151" s="2"/>
      <c r="GO151" s="6">
        <v>4</v>
      </c>
      <c r="GP151" s="16"/>
      <c r="GQ151" s="2"/>
      <c r="GR151" s="2"/>
      <c r="GS151" s="2"/>
      <c r="GT151" s="4">
        <v>4</v>
      </c>
      <c r="GU151" s="4">
        <v>4</v>
      </c>
      <c r="GV151" s="4">
        <v>100</v>
      </c>
      <c r="GW151" s="2"/>
      <c r="GX151" s="2"/>
      <c r="GY151" s="16"/>
      <c r="GZ151" s="2"/>
      <c r="HA151" s="2"/>
      <c r="HB151" s="2"/>
      <c r="HC151" s="2"/>
      <c r="HD151" s="7">
        <v>0</v>
      </c>
      <c r="HE151" s="2"/>
      <c r="HF151" s="16"/>
      <c r="HG151" s="4">
        <v>0</v>
      </c>
      <c r="HH151" s="4">
        <v>4</v>
      </c>
      <c r="HI151" s="4">
        <v>0</v>
      </c>
      <c r="HJ151" s="9">
        <v>2</v>
      </c>
      <c r="HK151" s="2"/>
      <c r="HL151" s="16"/>
      <c r="HM151" s="2"/>
      <c r="HN151" s="2"/>
      <c r="HO151" s="16"/>
      <c r="HP151" s="2"/>
      <c r="HQ151" s="2"/>
      <c r="HR151" s="2"/>
      <c r="HS151" s="2"/>
      <c r="HT151" s="4">
        <v>2</v>
      </c>
      <c r="HU151" s="4">
        <v>6</v>
      </c>
      <c r="HV151" s="4">
        <v>33.33</v>
      </c>
      <c r="HW151" s="3">
        <v>8</v>
      </c>
      <c r="HX151" s="3">
        <v>20</v>
      </c>
      <c r="HY151" s="3">
        <v>40</v>
      </c>
      <c r="HZ151" s="2"/>
      <c r="IA151" s="2"/>
      <c r="IB151" s="2"/>
      <c r="IC151" s="2"/>
      <c r="ID151" s="2"/>
      <c r="IE151" s="16"/>
      <c r="IF151" s="2"/>
      <c r="IG151" s="2"/>
      <c r="IH151" s="6">
        <v>2</v>
      </c>
      <c r="II151" s="2"/>
      <c r="IJ151" s="4">
        <v>2</v>
      </c>
      <c r="IK151" s="4">
        <v>2</v>
      </c>
      <c r="IL151" s="4">
        <v>100</v>
      </c>
      <c r="IM151" s="2"/>
      <c r="IN151" s="2"/>
      <c r="IO151" s="2"/>
      <c r="IP151" s="2"/>
      <c r="IQ151" s="2"/>
      <c r="IR151" s="16"/>
      <c r="IS151" s="7">
        <v>0</v>
      </c>
      <c r="IT151" s="16"/>
      <c r="IU151" s="2"/>
      <c r="IV151" s="2"/>
      <c r="IW151" s="4">
        <v>0</v>
      </c>
      <c r="IX151" s="4">
        <v>4</v>
      </c>
      <c r="IY151" s="4">
        <v>0</v>
      </c>
      <c r="IZ151" s="16"/>
      <c r="JA151" s="2"/>
      <c r="JB151" s="2"/>
      <c r="JC151" s="2"/>
      <c r="JD151" s="16"/>
      <c r="JE151" s="2"/>
      <c r="JF151" s="2"/>
      <c r="JG151" s="2"/>
      <c r="JH151" s="2"/>
      <c r="JI151" s="8">
        <v>3</v>
      </c>
      <c r="JJ151" s="4">
        <v>3</v>
      </c>
      <c r="JK151" s="4">
        <v>6</v>
      </c>
      <c r="JL151" s="4">
        <v>50</v>
      </c>
      <c r="JM151" s="3">
        <v>5</v>
      </c>
      <c r="JN151" s="3">
        <v>12</v>
      </c>
      <c r="JO151" s="3">
        <v>41.67</v>
      </c>
      <c r="JP151" s="1">
        <v>51</v>
      </c>
      <c r="JQ151" s="1">
        <v>100</v>
      </c>
      <c r="JR151" s="1">
        <v>51</v>
      </c>
    </row>
    <row r="152" spans="1:278" ht="16.350000000000001" customHeight="1" x14ac:dyDescent="0.25">
      <c r="A152" s="1">
        <v>1612</v>
      </c>
      <c r="B152" s="2" t="s">
        <v>1061</v>
      </c>
      <c r="C152" s="2" t="s">
        <v>63</v>
      </c>
      <c r="D152" s="2" t="s">
        <v>87</v>
      </c>
      <c r="E152" s="2" t="s">
        <v>2126</v>
      </c>
      <c r="F152" s="2" t="s">
        <v>2000</v>
      </c>
      <c r="G152" s="2"/>
      <c r="H152" s="7">
        <v>0</v>
      </c>
      <c r="I152" s="2"/>
      <c r="J152" s="2"/>
      <c r="K152" s="16"/>
      <c r="L152" s="2"/>
      <c r="M152" s="4">
        <v>0</v>
      </c>
      <c r="N152" s="4">
        <v>2</v>
      </c>
      <c r="O152" s="4">
        <v>0</v>
      </c>
      <c r="P152" s="2"/>
      <c r="Q152" s="2"/>
      <c r="R152" s="6">
        <v>2</v>
      </c>
      <c r="S152" s="2"/>
      <c r="T152" s="2"/>
      <c r="U152" s="16"/>
      <c r="V152" s="4">
        <v>2</v>
      </c>
      <c r="W152" s="4">
        <v>2</v>
      </c>
      <c r="X152" s="4">
        <v>100</v>
      </c>
      <c r="Y152" s="7">
        <v>0</v>
      </c>
      <c r="Z152" s="2"/>
      <c r="AA152" s="2"/>
      <c r="AB152" s="2"/>
      <c r="AC152" s="16"/>
      <c r="AD152" s="2"/>
      <c r="AE152" s="4">
        <v>0</v>
      </c>
      <c r="AF152" s="4">
        <v>2</v>
      </c>
      <c r="AG152" s="4">
        <v>0</v>
      </c>
      <c r="AH152" s="6">
        <v>2</v>
      </c>
      <c r="AI152" s="2"/>
      <c r="AJ152" s="2"/>
      <c r="AK152" s="2"/>
      <c r="AL152" s="16"/>
      <c r="AM152" s="2"/>
      <c r="AN152" s="4">
        <v>2</v>
      </c>
      <c r="AO152" s="4">
        <v>2</v>
      </c>
      <c r="AP152" s="4">
        <v>100</v>
      </c>
      <c r="AQ152" s="2"/>
      <c r="AR152" s="2"/>
      <c r="AS152" s="6">
        <v>2</v>
      </c>
      <c r="AT152" s="2"/>
      <c r="AU152" s="2"/>
      <c r="AV152" s="16"/>
      <c r="AW152" s="4">
        <v>2</v>
      </c>
      <c r="AX152" s="4">
        <v>2</v>
      </c>
      <c r="AY152" s="4">
        <v>100</v>
      </c>
      <c r="AZ152" s="2"/>
      <c r="BA152" s="7">
        <v>0</v>
      </c>
      <c r="BB152" s="2"/>
      <c r="BC152" s="2"/>
      <c r="BD152" s="2"/>
      <c r="BE152" s="16"/>
      <c r="BF152" s="4">
        <v>0</v>
      </c>
      <c r="BG152" s="4">
        <v>4</v>
      </c>
      <c r="BH152" s="4">
        <v>0</v>
      </c>
      <c r="BI152" s="16"/>
      <c r="BJ152" s="2"/>
      <c r="BK152" s="7">
        <v>0</v>
      </c>
      <c r="BL152" s="2"/>
      <c r="BM152" s="2"/>
      <c r="BN152" s="2"/>
      <c r="BO152" s="4">
        <v>0</v>
      </c>
      <c r="BP152" s="4">
        <v>4</v>
      </c>
      <c r="BQ152" s="4">
        <v>0</v>
      </c>
      <c r="BR152" s="2"/>
      <c r="BS152" s="7">
        <v>0</v>
      </c>
      <c r="BT152" s="2"/>
      <c r="BU152" s="2"/>
      <c r="BV152" s="2"/>
      <c r="BW152" s="16"/>
      <c r="BX152" s="4">
        <v>0</v>
      </c>
      <c r="BY152" s="4">
        <v>4</v>
      </c>
      <c r="BZ152" s="4">
        <v>0</v>
      </c>
      <c r="CA152" s="16"/>
      <c r="CB152" s="2"/>
      <c r="CC152" s="6">
        <v>4</v>
      </c>
      <c r="CD152" s="2"/>
      <c r="CE152" s="2"/>
      <c r="CF152" s="2"/>
      <c r="CG152" s="4">
        <v>4</v>
      </c>
      <c r="CH152" s="4">
        <v>4</v>
      </c>
      <c r="CI152" s="4">
        <v>100</v>
      </c>
      <c r="CJ152" s="2"/>
      <c r="CK152" s="16"/>
      <c r="CL152" s="6">
        <v>4</v>
      </c>
      <c r="CM152" s="2"/>
      <c r="CN152" s="2"/>
      <c r="CO152" s="2"/>
      <c r="CP152" s="4">
        <v>4</v>
      </c>
      <c r="CQ152" s="4">
        <v>4</v>
      </c>
      <c r="CR152" s="4">
        <v>100</v>
      </c>
      <c r="CS152" s="3">
        <v>14</v>
      </c>
      <c r="CT152" s="3">
        <v>30</v>
      </c>
      <c r="CU152" s="3">
        <v>46.67</v>
      </c>
      <c r="CV152" s="2"/>
      <c r="CW152" s="2"/>
      <c r="CX152" s="2"/>
      <c r="CY152" s="16"/>
      <c r="CZ152" s="2"/>
      <c r="DA152" s="7">
        <v>0</v>
      </c>
      <c r="DB152" s="4">
        <v>0</v>
      </c>
      <c r="DC152" s="4">
        <v>4</v>
      </c>
      <c r="DD152" s="4">
        <v>0</v>
      </c>
      <c r="DE152" s="2"/>
      <c r="DF152" s="2"/>
      <c r="DG152" s="2"/>
      <c r="DH152" s="16"/>
      <c r="DI152" s="6">
        <v>4</v>
      </c>
      <c r="DJ152" s="2"/>
      <c r="DK152" s="4">
        <v>4</v>
      </c>
      <c r="DL152" s="4">
        <v>4</v>
      </c>
      <c r="DM152" s="4">
        <v>100</v>
      </c>
      <c r="DN152" s="7">
        <v>0</v>
      </c>
      <c r="DO152" s="2"/>
      <c r="DP152" s="2"/>
      <c r="DQ152" s="2"/>
      <c r="DR152" s="16"/>
      <c r="DS152" s="2"/>
      <c r="DT152" s="4">
        <v>0</v>
      </c>
      <c r="DU152" s="4">
        <v>6</v>
      </c>
      <c r="DV152" s="4">
        <v>0</v>
      </c>
      <c r="DW152" s="16"/>
      <c r="DX152" s="8">
        <v>3</v>
      </c>
      <c r="DY152" s="2"/>
      <c r="DZ152" s="2"/>
      <c r="EA152" s="2"/>
      <c r="EB152" s="2"/>
      <c r="EC152" s="4">
        <v>3</v>
      </c>
      <c r="ED152" s="4">
        <v>6</v>
      </c>
      <c r="EE152" s="4">
        <v>50</v>
      </c>
      <c r="EF152" s="2"/>
      <c r="EG152" s="2"/>
      <c r="EH152" s="2"/>
      <c r="EI152" s="8">
        <v>2</v>
      </c>
      <c r="EJ152" s="2"/>
      <c r="EK152" s="2"/>
      <c r="EL152" s="4">
        <v>2</v>
      </c>
      <c r="EM152" s="4">
        <v>6</v>
      </c>
      <c r="EN152" s="4">
        <v>33.33</v>
      </c>
      <c r="EO152" s="6">
        <v>6</v>
      </c>
      <c r="EP152" s="2"/>
      <c r="EQ152" s="2"/>
      <c r="ER152" s="2"/>
      <c r="ES152" s="16"/>
      <c r="ET152" s="2"/>
      <c r="EU152" s="4">
        <v>6</v>
      </c>
      <c r="EV152" s="4">
        <v>6</v>
      </c>
      <c r="EW152" s="4">
        <v>100</v>
      </c>
      <c r="EX152" s="2"/>
      <c r="EY152" s="2"/>
      <c r="EZ152" s="2"/>
      <c r="FA152" s="7">
        <v>0</v>
      </c>
      <c r="FB152" s="16"/>
      <c r="FC152" s="2"/>
      <c r="FD152" s="4">
        <v>0</v>
      </c>
      <c r="FE152" s="4">
        <v>6</v>
      </c>
      <c r="FF152" s="4">
        <v>0</v>
      </c>
      <c r="FG152" s="3">
        <v>15</v>
      </c>
      <c r="FH152" s="3">
        <v>38</v>
      </c>
      <c r="FI152" s="3">
        <v>39.47</v>
      </c>
      <c r="FJ152" s="2"/>
      <c r="FK152" s="16"/>
      <c r="FL152" s="7">
        <v>0</v>
      </c>
      <c r="FM152" s="2"/>
      <c r="FN152" s="2"/>
      <c r="FO152" s="2"/>
      <c r="FP152" s="2"/>
      <c r="FQ152" s="2"/>
      <c r="FR152" s="2"/>
      <c r="FS152" s="2"/>
      <c r="FT152" s="4">
        <v>0</v>
      </c>
      <c r="FU152" s="4">
        <v>2</v>
      </c>
      <c r="FV152" s="4">
        <v>0</v>
      </c>
      <c r="FW152" s="2"/>
      <c r="FX152" s="2"/>
      <c r="FY152" s="2"/>
      <c r="FZ152" s="2"/>
      <c r="GA152" s="2"/>
      <c r="GB152" s="2"/>
      <c r="GC152" s="7">
        <v>0</v>
      </c>
      <c r="GD152" s="2"/>
      <c r="GE152" s="2"/>
      <c r="GF152" s="16"/>
      <c r="GG152" s="4">
        <v>0</v>
      </c>
      <c r="GH152" s="4">
        <v>4</v>
      </c>
      <c r="GI152" s="4">
        <v>0</v>
      </c>
      <c r="GJ152" s="2"/>
      <c r="GK152" s="16"/>
      <c r="GL152" s="2"/>
      <c r="GM152" s="2"/>
      <c r="GN152" s="2"/>
      <c r="GO152" s="2"/>
      <c r="GP152" s="2"/>
      <c r="GQ152" s="2"/>
      <c r="GR152" s="6">
        <v>4</v>
      </c>
      <c r="GS152" s="2"/>
      <c r="GT152" s="4">
        <v>4</v>
      </c>
      <c r="GU152" s="4">
        <v>4</v>
      </c>
      <c r="GV152" s="4">
        <v>100</v>
      </c>
      <c r="GW152" s="2"/>
      <c r="GX152" s="2"/>
      <c r="GY152" s="2"/>
      <c r="GZ152" s="7">
        <v>0</v>
      </c>
      <c r="HA152" s="2"/>
      <c r="HB152" s="16"/>
      <c r="HC152" s="2"/>
      <c r="HD152" s="2"/>
      <c r="HE152" s="2"/>
      <c r="HF152" s="2"/>
      <c r="HG152" s="4">
        <v>0</v>
      </c>
      <c r="HH152" s="4">
        <v>4</v>
      </c>
      <c r="HI152" s="4">
        <v>0</v>
      </c>
      <c r="HJ152" s="2"/>
      <c r="HK152" s="2"/>
      <c r="HL152" s="2"/>
      <c r="HM152" s="2"/>
      <c r="HN152" s="16"/>
      <c r="HO152" s="2"/>
      <c r="HP152" s="2"/>
      <c r="HQ152" s="2"/>
      <c r="HR152" s="2"/>
      <c r="HS152" s="7">
        <v>0</v>
      </c>
      <c r="HT152" s="4">
        <v>0</v>
      </c>
      <c r="HU152" s="4">
        <v>6</v>
      </c>
      <c r="HV152" s="4">
        <v>0</v>
      </c>
      <c r="HW152" s="3">
        <v>4</v>
      </c>
      <c r="HX152" s="3">
        <v>20</v>
      </c>
      <c r="HY152" s="3">
        <v>20</v>
      </c>
      <c r="HZ152" s="2"/>
      <c r="IA152" s="2"/>
      <c r="IB152" s="2"/>
      <c r="IC152" s="2"/>
      <c r="ID152" s="2"/>
      <c r="IE152" s="2"/>
      <c r="IF152" s="2"/>
      <c r="IG152" s="2"/>
      <c r="IH152" s="2"/>
      <c r="II152" s="7">
        <v>0</v>
      </c>
      <c r="IJ152" s="4">
        <v>0</v>
      </c>
      <c r="IK152" s="4">
        <v>2</v>
      </c>
      <c r="IL152" s="4">
        <v>0</v>
      </c>
      <c r="IM152" s="2"/>
      <c r="IN152" s="2"/>
      <c r="IO152" s="2"/>
      <c r="IP152" s="2"/>
      <c r="IQ152" s="2"/>
      <c r="IR152" s="2"/>
      <c r="IS152" s="2"/>
      <c r="IT152" s="7">
        <v>0</v>
      </c>
      <c r="IU152" s="2"/>
      <c r="IV152" s="2"/>
      <c r="IW152" s="4">
        <v>0</v>
      </c>
      <c r="IX152" s="4">
        <v>4</v>
      </c>
      <c r="IY152" s="4">
        <v>0</v>
      </c>
      <c r="IZ152" s="2"/>
      <c r="JA152" s="2"/>
      <c r="JB152" s="16"/>
      <c r="JC152" s="2"/>
      <c r="JD152" s="2"/>
      <c r="JE152" s="2"/>
      <c r="JF152" s="2"/>
      <c r="JG152" s="2"/>
      <c r="JH152" s="7">
        <v>0</v>
      </c>
      <c r="JI152" s="2"/>
      <c r="JJ152" s="4">
        <v>0</v>
      </c>
      <c r="JK152" s="4">
        <v>6</v>
      </c>
      <c r="JL152" s="4">
        <v>0</v>
      </c>
      <c r="JM152" s="3">
        <v>0</v>
      </c>
      <c r="JN152" s="3">
        <v>12</v>
      </c>
      <c r="JO152" s="3">
        <v>0</v>
      </c>
      <c r="JP152" s="1">
        <v>33</v>
      </c>
      <c r="JQ152" s="1">
        <v>100</v>
      </c>
      <c r="JR152" s="1">
        <v>33</v>
      </c>
    </row>
    <row r="153" spans="1:278" ht="16.350000000000001" customHeight="1" x14ac:dyDescent="0.25">
      <c r="A153" s="1">
        <v>1930</v>
      </c>
      <c r="B153" s="2" t="s">
        <v>951</v>
      </c>
      <c r="C153" s="2" t="s">
        <v>867</v>
      </c>
      <c r="D153" s="2" t="s">
        <v>81</v>
      </c>
      <c r="E153" s="2" t="s">
        <v>2127</v>
      </c>
      <c r="F153" s="2" t="s">
        <v>2009</v>
      </c>
      <c r="G153" s="2"/>
      <c r="H153" s="6">
        <v>2</v>
      </c>
      <c r="I153" s="16"/>
      <c r="J153" s="2"/>
      <c r="K153" s="2"/>
      <c r="L153" s="16"/>
      <c r="M153" s="4">
        <v>2</v>
      </c>
      <c r="N153" s="4">
        <v>2</v>
      </c>
      <c r="O153" s="4">
        <v>100</v>
      </c>
      <c r="P153" s="2"/>
      <c r="Q153" s="2"/>
      <c r="R153" s="2"/>
      <c r="S153" s="2"/>
      <c r="T153" s="7">
        <v>0</v>
      </c>
      <c r="U153" s="2"/>
      <c r="V153" s="4">
        <v>0</v>
      </c>
      <c r="W153" s="4">
        <v>2</v>
      </c>
      <c r="X153" s="4">
        <v>0</v>
      </c>
      <c r="Y153" s="16"/>
      <c r="Z153" s="2"/>
      <c r="AA153" s="6">
        <v>2</v>
      </c>
      <c r="AB153" s="2"/>
      <c r="AC153" s="16"/>
      <c r="AD153" s="2"/>
      <c r="AE153" s="4">
        <v>2</v>
      </c>
      <c r="AF153" s="4">
        <v>2</v>
      </c>
      <c r="AG153" s="4">
        <v>100</v>
      </c>
      <c r="AH153" s="16"/>
      <c r="AI153" s="2"/>
      <c r="AJ153" s="16"/>
      <c r="AK153" s="6">
        <v>2</v>
      </c>
      <c r="AL153" s="2"/>
      <c r="AM153" s="2"/>
      <c r="AN153" s="4">
        <v>2</v>
      </c>
      <c r="AO153" s="4">
        <v>2</v>
      </c>
      <c r="AP153" s="4">
        <v>100</v>
      </c>
      <c r="AQ153" s="2"/>
      <c r="AR153" s="16"/>
      <c r="AS153" s="2"/>
      <c r="AT153" s="2"/>
      <c r="AU153" s="7">
        <v>0</v>
      </c>
      <c r="AV153" s="2"/>
      <c r="AW153" s="4">
        <v>0</v>
      </c>
      <c r="AX153" s="4">
        <v>2</v>
      </c>
      <c r="AY153" s="4">
        <v>0</v>
      </c>
      <c r="AZ153" s="2"/>
      <c r="BA153" s="7">
        <v>0</v>
      </c>
      <c r="BB153" s="2"/>
      <c r="BC153" s="2"/>
      <c r="BD153" s="16"/>
      <c r="BE153" s="16"/>
      <c r="BF153" s="4">
        <v>0</v>
      </c>
      <c r="BG153" s="4">
        <v>4</v>
      </c>
      <c r="BH153" s="4">
        <v>0</v>
      </c>
      <c r="BI153" s="2"/>
      <c r="BJ153" s="16"/>
      <c r="BK153" s="6">
        <v>4</v>
      </c>
      <c r="BL153" s="2"/>
      <c r="BM153" s="2"/>
      <c r="BN153" s="16"/>
      <c r="BO153" s="4">
        <v>4</v>
      </c>
      <c r="BP153" s="4">
        <v>4</v>
      </c>
      <c r="BQ153" s="4">
        <v>100</v>
      </c>
      <c r="BR153" s="16"/>
      <c r="BS153" s="16"/>
      <c r="BT153" s="2"/>
      <c r="BU153" s="2"/>
      <c r="BV153" s="2"/>
      <c r="BW153" s="7">
        <v>0</v>
      </c>
      <c r="BX153" s="4">
        <v>0</v>
      </c>
      <c r="BY153" s="4">
        <v>4</v>
      </c>
      <c r="BZ153" s="4">
        <v>0</v>
      </c>
      <c r="CA153" s="2"/>
      <c r="CB153" s="2"/>
      <c r="CC153" s="7">
        <v>0</v>
      </c>
      <c r="CD153" s="16"/>
      <c r="CE153" s="16"/>
      <c r="CF153" s="2"/>
      <c r="CG153" s="4">
        <v>0</v>
      </c>
      <c r="CH153" s="4">
        <v>4</v>
      </c>
      <c r="CI153" s="4">
        <v>0</v>
      </c>
      <c r="CJ153" s="2"/>
      <c r="CK153" s="7">
        <v>0</v>
      </c>
      <c r="CL153" s="2"/>
      <c r="CM153" s="16"/>
      <c r="CN153" s="2"/>
      <c r="CO153" s="2"/>
      <c r="CP153" s="4">
        <v>0</v>
      </c>
      <c r="CQ153" s="4">
        <v>4</v>
      </c>
      <c r="CR153" s="4">
        <v>0</v>
      </c>
      <c r="CS153" s="3">
        <v>10</v>
      </c>
      <c r="CT153" s="3">
        <v>30</v>
      </c>
      <c r="CU153" s="3">
        <v>33.33</v>
      </c>
      <c r="CV153" s="16"/>
      <c r="CW153" s="2"/>
      <c r="CX153" s="6">
        <v>4</v>
      </c>
      <c r="CY153" s="2"/>
      <c r="CZ153" s="16"/>
      <c r="DA153" s="2"/>
      <c r="DB153" s="4">
        <v>4</v>
      </c>
      <c r="DC153" s="4">
        <v>4</v>
      </c>
      <c r="DD153" s="4">
        <v>100</v>
      </c>
      <c r="DE153" s="2"/>
      <c r="DF153" s="6">
        <v>4</v>
      </c>
      <c r="DG153" s="2"/>
      <c r="DH153" s="16"/>
      <c r="DI153" s="2"/>
      <c r="DJ153" s="16"/>
      <c r="DK153" s="4">
        <v>4</v>
      </c>
      <c r="DL153" s="4">
        <v>4</v>
      </c>
      <c r="DM153" s="4">
        <v>100</v>
      </c>
      <c r="DN153" s="7">
        <v>0</v>
      </c>
      <c r="DO153" s="16"/>
      <c r="DP153" s="16"/>
      <c r="DQ153" s="2"/>
      <c r="DR153" s="2"/>
      <c r="DS153" s="2"/>
      <c r="DT153" s="4">
        <v>0</v>
      </c>
      <c r="DU153" s="4">
        <v>6</v>
      </c>
      <c r="DV153" s="4">
        <v>0</v>
      </c>
      <c r="DW153" s="2"/>
      <c r="DX153" s="2"/>
      <c r="DY153" s="2"/>
      <c r="DZ153" s="2"/>
      <c r="EA153" s="8">
        <v>3</v>
      </c>
      <c r="EB153" s="16"/>
      <c r="EC153" s="4">
        <v>3</v>
      </c>
      <c r="ED153" s="4">
        <v>6</v>
      </c>
      <c r="EE153" s="4">
        <v>50</v>
      </c>
      <c r="EF153" s="2"/>
      <c r="EG153" s="2"/>
      <c r="EH153" s="2"/>
      <c r="EI153" s="2"/>
      <c r="EJ153" s="7">
        <v>0</v>
      </c>
      <c r="EK153" s="16"/>
      <c r="EL153" s="4">
        <v>0</v>
      </c>
      <c r="EM153" s="4">
        <v>6</v>
      </c>
      <c r="EN153" s="4">
        <v>0</v>
      </c>
      <c r="EO153" s="2"/>
      <c r="EP153" s="6">
        <v>6</v>
      </c>
      <c r="EQ153" s="2"/>
      <c r="ER153" s="2"/>
      <c r="ES153" s="2"/>
      <c r="ET153" s="16"/>
      <c r="EU153" s="4">
        <v>6</v>
      </c>
      <c r="EV153" s="4">
        <v>6</v>
      </c>
      <c r="EW153" s="4">
        <v>100</v>
      </c>
      <c r="EX153" s="6">
        <v>6</v>
      </c>
      <c r="EY153" s="2"/>
      <c r="EZ153" s="2"/>
      <c r="FA153" s="2"/>
      <c r="FB153" s="16"/>
      <c r="FC153" s="2"/>
      <c r="FD153" s="4">
        <v>6</v>
      </c>
      <c r="FE153" s="4">
        <v>6</v>
      </c>
      <c r="FF153" s="4">
        <v>100</v>
      </c>
      <c r="FG153" s="3">
        <v>23</v>
      </c>
      <c r="FH153" s="3">
        <v>38</v>
      </c>
      <c r="FI153" s="3">
        <v>60.53</v>
      </c>
      <c r="FJ153" s="2"/>
      <c r="FK153" s="6">
        <v>2</v>
      </c>
      <c r="FL153" s="2"/>
      <c r="FM153" s="2"/>
      <c r="FN153" s="2"/>
      <c r="FO153" s="16"/>
      <c r="FP153" s="2"/>
      <c r="FQ153" s="16"/>
      <c r="FR153" s="2"/>
      <c r="FS153" s="2"/>
      <c r="FT153" s="4">
        <v>2</v>
      </c>
      <c r="FU153" s="4">
        <v>2</v>
      </c>
      <c r="FV153" s="4">
        <v>100</v>
      </c>
      <c r="FW153" s="2"/>
      <c r="FX153" s="7">
        <v>0</v>
      </c>
      <c r="FY153" s="2"/>
      <c r="FZ153" s="16"/>
      <c r="GA153" s="2"/>
      <c r="GB153" s="2"/>
      <c r="GC153" s="2"/>
      <c r="GD153" s="2"/>
      <c r="GE153" s="2"/>
      <c r="GF153" s="16"/>
      <c r="GG153" s="4">
        <v>0</v>
      </c>
      <c r="GH153" s="4">
        <v>4</v>
      </c>
      <c r="GI153" s="4">
        <v>0</v>
      </c>
      <c r="GJ153" s="2"/>
      <c r="GK153" s="2"/>
      <c r="GL153" s="2"/>
      <c r="GM153" s="2"/>
      <c r="GN153" s="2"/>
      <c r="GO153" s="16"/>
      <c r="GP153" s="6">
        <v>4</v>
      </c>
      <c r="GQ153" s="2"/>
      <c r="GR153" s="2"/>
      <c r="GS153" s="16"/>
      <c r="GT153" s="4">
        <v>4</v>
      </c>
      <c r="GU153" s="4">
        <v>4</v>
      </c>
      <c r="GV153" s="4">
        <v>100</v>
      </c>
      <c r="GW153" s="2"/>
      <c r="GX153" s="2"/>
      <c r="GY153" s="7">
        <v>0</v>
      </c>
      <c r="GZ153" s="2"/>
      <c r="HA153" s="2"/>
      <c r="HB153" s="2"/>
      <c r="HC153" s="2"/>
      <c r="HD153" s="2"/>
      <c r="HE153" s="2"/>
      <c r="HF153" s="16"/>
      <c r="HG153" s="4">
        <v>0</v>
      </c>
      <c r="HH153" s="4">
        <v>4</v>
      </c>
      <c r="HI153" s="4">
        <v>0</v>
      </c>
      <c r="HJ153" s="2"/>
      <c r="HK153" s="2"/>
      <c r="HL153" s="2"/>
      <c r="HM153" s="16"/>
      <c r="HN153" s="2"/>
      <c r="HO153" s="2"/>
      <c r="HP153" s="6">
        <v>6</v>
      </c>
      <c r="HQ153" s="2"/>
      <c r="HR153" s="16"/>
      <c r="HS153" s="2"/>
      <c r="HT153" s="4">
        <v>6</v>
      </c>
      <c r="HU153" s="4">
        <v>6</v>
      </c>
      <c r="HV153" s="4">
        <v>100</v>
      </c>
      <c r="HW153" s="3">
        <v>12</v>
      </c>
      <c r="HX153" s="3">
        <v>20</v>
      </c>
      <c r="HY153" s="3">
        <v>60</v>
      </c>
      <c r="HZ153" s="2"/>
      <c r="IA153" s="2"/>
      <c r="IB153" s="6">
        <v>2</v>
      </c>
      <c r="IC153" s="2"/>
      <c r="ID153" s="16"/>
      <c r="IE153" s="2"/>
      <c r="IF153" s="2"/>
      <c r="IG153" s="2"/>
      <c r="IH153" s="2"/>
      <c r="II153" s="2"/>
      <c r="IJ153" s="4">
        <v>2</v>
      </c>
      <c r="IK153" s="4">
        <v>2</v>
      </c>
      <c r="IL153" s="4">
        <v>100</v>
      </c>
      <c r="IM153" s="2"/>
      <c r="IN153" s="2"/>
      <c r="IO153" s="2"/>
      <c r="IP153" s="2"/>
      <c r="IQ153" s="16"/>
      <c r="IR153" s="2"/>
      <c r="IS153" s="7">
        <v>0</v>
      </c>
      <c r="IT153" s="2"/>
      <c r="IU153" s="2"/>
      <c r="IV153" s="16"/>
      <c r="IW153" s="4">
        <v>0</v>
      </c>
      <c r="IX153" s="4">
        <v>4</v>
      </c>
      <c r="IY153" s="4">
        <v>0</v>
      </c>
      <c r="IZ153" s="2"/>
      <c r="JA153" s="6">
        <v>6</v>
      </c>
      <c r="JB153" s="16"/>
      <c r="JC153" s="16"/>
      <c r="JD153" s="2"/>
      <c r="JE153" s="2"/>
      <c r="JF153" s="2"/>
      <c r="JG153" s="2"/>
      <c r="JH153" s="2"/>
      <c r="JI153" s="2"/>
      <c r="JJ153" s="4">
        <v>6</v>
      </c>
      <c r="JK153" s="4">
        <v>6</v>
      </c>
      <c r="JL153" s="4">
        <v>100</v>
      </c>
      <c r="JM153" s="3">
        <v>8</v>
      </c>
      <c r="JN153" s="3">
        <v>12</v>
      </c>
      <c r="JO153" s="3">
        <v>66.67</v>
      </c>
      <c r="JP153" s="1">
        <v>53</v>
      </c>
      <c r="JQ153" s="1">
        <v>100</v>
      </c>
      <c r="JR153" s="1">
        <v>53</v>
      </c>
    </row>
    <row r="154" spans="1:278" ht="16.350000000000001" customHeight="1" x14ac:dyDescent="0.25">
      <c r="A154" s="1">
        <v>2185</v>
      </c>
      <c r="B154" s="2" t="s">
        <v>857</v>
      </c>
      <c r="C154" s="2" t="s">
        <v>76</v>
      </c>
      <c r="D154" s="2" t="s">
        <v>120</v>
      </c>
      <c r="E154" s="2" t="s">
        <v>2128</v>
      </c>
      <c r="F154" s="2" t="s">
        <v>1994</v>
      </c>
      <c r="G154" s="6">
        <v>2</v>
      </c>
      <c r="H154" s="2"/>
      <c r="I154" s="2"/>
      <c r="J154" s="2"/>
      <c r="K154" s="16"/>
      <c r="L154" s="16"/>
      <c r="M154" s="4">
        <v>2</v>
      </c>
      <c r="N154" s="4">
        <v>2</v>
      </c>
      <c r="O154" s="4">
        <v>100</v>
      </c>
      <c r="P154" s="16"/>
      <c r="Q154" s="2"/>
      <c r="R154" s="2"/>
      <c r="S154" s="7">
        <v>0</v>
      </c>
      <c r="T154" s="2"/>
      <c r="U154" s="16"/>
      <c r="V154" s="4">
        <v>0</v>
      </c>
      <c r="W154" s="4">
        <v>2</v>
      </c>
      <c r="X154" s="4">
        <v>0</v>
      </c>
      <c r="Y154" s="6">
        <v>2</v>
      </c>
      <c r="Z154" s="16"/>
      <c r="AA154" s="2"/>
      <c r="AB154" s="2"/>
      <c r="AC154" s="16"/>
      <c r="AD154" s="2"/>
      <c r="AE154" s="4">
        <v>2</v>
      </c>
      <c r="AF154" s="4">
        <v>2</v>
      </c>
      <c r="AG154" s="4">
        <v>100</v>
      </c>
      <c r="AH154" s="16"/>
      <c r="AI154" s="2"/>
      <c r="AJ154" s="2"/>
      <c r="AK154" s="16"/>
      <c r="AL154" s="6">
        <v>2</v>
      </c>
      <c r="AM154" s="2"/>
      <c r="AN154" s="4">
        <v>2</v>
      </c>
      <c r="AO154" s="4">
        <v>2</v>
      </c>
      <c r="AP154" s="4">
        <v>100</v>
      </c>
      <c r="AQ154" s="16"/>
      <c r="AR154" s="2"/>
      <c r="AS154" s="16"/>
      <c r="AT154" s="2"/>
      <c r="AU154" s="6">
        <v>2</v>
      </c>
      <c r="AV154" s="2"/>
      <c r="AW154" s="4">
        <v>2</v>
      </c>
      <c r="AX154" s="4">
        <v>2</v>
      </c>
      <c r="AY154" s="4">
        <v>100</v>
      </c>
      <c r="AZ154" s="2"/>
      <c r="BA154" s="16"/>
      <c r="BB154" s="7">
        <v>0</v>
      </c>
      <c r="BC154" s="16"/>
      <c r="BD154" s="2"/>
      <c r="BE154" s="2"/>
      <c r="BF154" s="4">
        <v>0</v>
      </c>
      <c r="BG154" s="4">
        <v>4</v>
      </c>
      <c r="BH154" s="4">
        <v>0</v>
      </c>
      <c r="BI154" s="2"/>
      <c r="BJ154" s="16"/>
      <c r="BK154" s="2"/>
      <c r="BL154" s="2"/>
      <c r="BM154" s="7">
        <v>0</v>
      </c>
      <c r="BN154" s="16"/>
      <c r="BO154" s="4">
        <v>0</v>
      </c>
      <c r="BP154" s="4">
        <v>4</v>
      </c>
      <c r="BQ154" s="4">
        <v>0</v>
      </c>
      <c r="BR154" s="2"/>
      <c r="BS154" s="2"/>
      <c r="BT154" s="2"/>
      <c r="BU154" s="16"/>
      <c r="BV154" s="2"/>
      <c r="BW154" s="7">
        <v>0</v>
      </c>
      <c r="BX154" s="4">
        <v>0</v>
      </c>
      <c r="BY154" s="4">
        <v>4</v>
      </c>
      <c r="BZ154" s="4">
        <v>0</v>
      </c>
      <c r="CA154" s="7">
        <v>0</v>
      </c>
      <c r="CB154" s="2"/>
      <c r="CC154" s="16"/>
      <c r="CD154" s="2"/>
      <c r="CE154" s="2"/>
      <c r="CF154" s="2"/>
      <c r="CG154" s="4">
        <v>0</v>
      </c>
      <c r="CH154" s="4">
        <v>4</v>
      </c>
      <c r="CI154" s="4">
        <v>0</v>
      </c>
      <c r="CJ154" s="16"/>
      <c r="CK154" s="2"/>
      <c r="CL154" s="6">
        <v>4</v>
      </c>
      <c r="CM154" s="2"/>
      <c r="CN154" s="2"/>
      <c r="CO154" s="2"/>
      <c r="CP154" s="4">
        <v>4</v>
      </c>
      <c r="CQ154" s="4">
        <v>4</v>
      </c>
      <c r="CR154" s="4">
        <v>100</v>
      </c>
      <c r="CS154" s="3">
        <v>12</v>
      </c>
      <c r="CT154" s="3">
        <v>30</v>
      </c>
      <c r="CU154" s="3">
        <v>40</v>
      </c>
      <c r="CV154" s="2"/>
      <c r="CW154" s="16"/>
      <c r="CX154" s="16"/>
      <c r="CY154" s="7">
        <v>0</v>
      </c>
      <c r="CZ154" s="2"/>
      <c r="DA154" s="2"/>
      <c r="DB154" s="4">
        <v>0</v>
      </c>
      <c r="DC154" s="4">
        <v>4</v>
      </c>
      <c r="DD154" s="4">
        <v>0</v>
      </c>
      <c r="DE154" s="6">
        <v>4</v>
      </c>
      <c r="DF154" s="2"/>
      <c r="DG154" s="16"/>
      <c r="DH154" s="2"/>
      <c r="DI154" s="2"/>
      <c r="DJ154" s="16"/>
      <c r="DK154" s="4">
        <v>4</v>
      </c>
      <c r="DL154" s="4">
        <v>4</v>
      </c>
      <c r="DM154" s="4">
        <v>100</v>
      </c>
      <c r="DN154" s="2"/>
      <c r="DO154" s="2"/>
      <c r="DP154" s="2"/>
      <c r="DQ154" s="16"/>
      <c r="DR154" s="2"/>
      <c r="DS154" s="6">
        <v>6</v>
      </c>
      <c r="DT154" s="4">
        <v>6</v>
      </c>
      <c r="DU154" s="4">
        <v>6</v>
      </c>
      <c r="DV154" s="4">
        <v>100</v>
      </c>
      <c r="DW154" s="16"/>
      <c r="DX154" s="16"/>
      <c r="DY154" s="2"/>
      <c r="DZ154" s="8">
        <v>3</v>
      </c>
      <c r="EA154" s="2"/>
      <c r="EB154" s="2"/>
      <c r="EC154" s="4">
        <v>3</v>
      </c>
      <c r="ED154" s="4">
        <v>6</v>
      </c>
      <c r="EE154" s="4">
        <v>50</v>
      </c>
      <c r="EF154" s="16"/>
      <c r="EG154" s="2"/>
      <c r="EH154" s="2"/>
      <c r="EI154" s="2"/>
      <c r="EJ154" s="7">
        <v>0</v>
      </c>
      <c r="EK154" s="2"/>
      <c r="EL154" s="4">
        <v>0</v>
      </c>
      <c r="EM154" s="4">
        <v>6</v>
      </c>
      <c r="EN154" s="4">
        <v>0</v>
      </c>
      <c r="EO154" s="16"/>
      <c r="EP154" s="16"/>
      <c r="EQ154" s="2"/>
      <c r="ER154" s="2"/>
      <c r="ES154" s="2"/>
      <c r="ET154" s="7">
        <v>0</v>
      </c>
      <c r="EU154" s="4">
        <v>0</v>
      </c>
      <c r="EV154" s="4">
        <v>6</v>
      </c>
      <c r="EW154" s="4">
        <v>0</v>
      </c>
      <c r="EX154" s="16"/>
      <c r="EY154" s="2"/>
      <c r="EZ154" s="6">
        <v>6</v>
      </c>
      <c r="FA154" s="2"/>
      <c r="FB154" s="2"/>
      <c r="FC154" s="2"/>
      <c r="FD154" s="4">
        <v>6</v>
      </c>
      <c r="FE154" s="4">
        <v>6</v>
      </c>
      <c r="FF154" s="4">
        <v>100</v>
      </c>
      <c r="FG154" s="3">
        <v>19</v>
      </c>
      <c r="FH154" s="3">
        <v>38</v>
      </c>
      <c r="FI154" s="3">
        <v>50</v>
      </c>
      <c r="FJ154" s="6">
        <v>2</v>
      </c>
      <c r="FK154" s="2"/>
      <c r="FL154" s="2"/>
      <c r="FM154" s="2"/>
      <c r="FN154" s="2"/>
      <c r="FO154" s="16"/>
      <c r="FP154" s="2"/>
      <c r="FQ154" s="2"/>
      <c r="FR154" s="2"/>
      <c r="FS154" s="2"/>
      <c r="FT154" s="4">
        <v>2</v>
      </c>
      <c r="FU154" s="4">
        <v>2</v>
      </c>
      <c r="FV154" s="4">
        <v>100</v>
      </c>
      <c r="FW154" s="2"/>
      <c r="FX154" s="2"/>
      <c r="FY154" s="2"/>
      <c r="FZ154" s="7">
        <v>0</v>
      </c>
      <c r="GA154" s="2"/>
      <c r="GB154" s="2"/>
      <c r="GC154" s="16"/>
      <c r="GD154" s="2"/>
      <c r="GE154" s="2"/>
      <c r="GF154" s="16"/>
      <c r="GG154" s="4">
        <v>0</v>
      </c>
      <c r="GH154" s="4">
        <v>4</v>
      </c>
      <c r="GI154" s="4">
        <v>0</v>
      </c>
      <c r="GJ154" s="2"/>
      <c r="GK154" s="2"/>
      <c r="GL154" s="2"/>
      <c r="GM154" s="2"/>
      <c r="GN154" s="16"/>
      <c r="GO154" s="2"/>
      <c r="GP154" s="2"/>
      <c r="GQ154" s="7">
        <v>0</v>
      </c>
      <c r="GR154" s="2"/>
      <c r="GS154" s="16"/>
      <c r="GT154" s="4">
        <v>0</v>
      </c>
      <c r="GU154" s="4">
        <v>4</v>
      </c>
      <c r="GV154" s="4">
        <v>0</v>
      </c>
      <c r="GW154" s="2"/>
      <c r="GX154" s="2"/>
      <c r="GY154" s="16"/>
      <c r="GZ154" s="2"/>
      <c r="HA154" s="2"/>
      <c r="HB154" s="7">
        <v>0</v>
      </c>
      <c r="HC154" s="2"/>
      <c r="HD154" s="16"/>
      <c r="HE154" s="2"/>
      <c r="HF154" s="2"/>
      <c r="HG154" s="4">
        <v>0</v>
      </c>
      <c r="HH154" s="4">
        <v>4</v>
      </c>
      <c r="HI154" s="4">
        <v>0</v>
      </c>
      <c r="HJ154" s="16"/>
      <c r="HK154" s="8">
        <v>2</v>
      </c>
      <c r="HL154" s="2"/>
      <c r="HM154" s="16"/>
      <c r="HN154" s="2"/>
      <c r="HO154" s="2"/>
      <c r="HP154" s="2"/>
      <c r="HQ154" s="2"/>
      <c r="HR154" s="2"/>
      <c r="HS154" s="2"/>
      <c r="HT154" s="4">
        <v>2</v>
      </c>
      <c r="HU154" s="4">
        <v>6</v>
      </c>
      <c r="HV154" s="4">
        <v>33.33</v>
      </c>
      <c r="HW154" s="3">
        <v>4</v>
      </c>
      <c r="HX154" s="3">
        <v>20</v>
      </c>
      <c r="HY154" s="3">
        <v>20</v>
      </c>
      <c r="HZ154" s="16"/>
      <c r="IA154" s="2"/>
      <c r="IB154" s="2"/>
      <c r="IC154" s="6">
        <v>2</v>
      </c>
      <c r="ID154" s="2"/>
      <c r="IE154" s="2"/>
      <c r="IF154" s="2"/>
      <c r="IG154" s="2"/>
      <c r="IH154" s="2"/>
      <c r="II154" s="16"/>
      <c r="IJ154" s="4">
        <v>2</v>
      </c>
      <c r="IK154" s="4">
        <v>2</v>
      </c>
      <c r="IL154" s="4">
        <v>100</v>
      </c>
      <c r="IM154" s="2"/>
      <c r="IN154" s="16"/>
      <c r="IO154" s="2"/>
      <c r="IP154" s="6">
        <v>4</v>
      </c>
      <c r="IQ154" s="2"/>
      <c r="IR154" s="2"/>
      <c r="IS154" s="16"/>
      <c r="IT154" s="2"/>
      <c r="IU154" s="2"/>
      <c r="IV154" s="2"/>
      <c r="IW154" s="4">
        <v>4</v>
      </c>
      <c r="IX154" s="4">
        <v>4</v>
      </c>
      <c r="IY154" s="4">
        <v>100</v>
      </c>
      <c r="IZ154" s="2"/>
      <c r="JA154" s="2"/>
      <c r="JB154" s="16"/>
      <c r="JC154" s="2"/>
      <c r="JD154" s="2"/>
      <c r="JE154" s="2"/>
      <c r="JF154" s="2"/>
      <c r="JG154" s="16"/>
      <c r="JH154" s="2"/>
      <c r="JI154" s="7">
        <v>0</v>
      </c>
      <c r="JJ154" s="4">
        <v>0</v>
      </c>
      <c r="JK154" s="4">
        <v>6</v>
      </c>
      <c r="JL154" s="4">
        <v>0</v>
      </c>
      <c r="JM154" s="3">
        <v>6</v>
      </c>
      <c r="JN154" s="3">
        <v>12</v>
      </c>
      <c r="JO154" s="3">
        <v>50</v>
      </c>
      <c r="JP154" s="1">
        <v>41</v>
      </c>
      <c r="JQ154" s="1">
        <v>100</v>
      </c>
      <c r="JR154" s="1">
        <v>41</v>
      </c>
    </row>
    <row r="155" spans="1:278" ht="16.350000000000001" customHeight="1" x14ac:dyDescent="0.25">
      <c r="A155" s="1">
        <v>1746</v>
      </c>
      <c r="B155" s="2" t="s">
        <v>1034</v>
      </c>
      <c r="C155" s="2" t="s">
        <v>76</v>
      </c>
      <c r="D155" s="2" t="s">
        <v>87</v>
      </c>
      <c r="E155" s="2" t="s">
        <v>2129</v>
      </c>
      <c r="F155" s="2" t="s">
        <v>1968</v>
      </c>
      <c r="G155" s="2"/>
      <c r="H155" s="2"/>
      <c r="I155" s="16"/>
      <c r="J155" s="16"/>
      <c r="K155" s="7">
        <v>0</v>
      </c>
      <c r="L155" s="2"/>
      <c r="M155" s="4">
        <v>0</v>
      </c>
      <c r="N155" s="4">
        <v>2</v>
      </c>
      <c r="O155" s="4">
        <v>0</v>
      </c>
      <c r="P155" s="2"/>
      <c r="Q155" s="2"/>
      <c r="R155" s="16"/>
      <c r="S155" s="2"/>
      <c r="T155" s="7">
        <v>0</v>
      </c>
      <c r="U155" s="2"/>
      <c r="V155" s="4">
        <v>0</v>
      </c>
      <c r="W155" s="4">
        <v>2</v>
      </c>
      <c r="X155" s="4">
        <v>0</v>
      </c>
      <c r="Y155" s="6">
        <v>2</v>
      </c>
      <c r="Z155" s="16"/>
      <c r="AA155" s="16"/>
      <c r="AB155" s="2"/>
      <c r="AC155" s="2"/>
      <c r="AD155" s="2"/>
      <c r="AE155" s="4">
        <v>2</v>
      </c>
      <c r="AF155" s="4">
        <v>2</v>
      </c>
      <c r="AG155" s="4">
        <v>100</v>
      </c>
      <c r="AH155" s="2"/>
      <c r="AI155" s="16"/>
      <c r="AJ155" s="2"/>
      <c r="AK155" s="6">
        <v>2</v>
      </c>
      <c r="AL155" s="2"/>
      <c r="AM155" s="16"/>
      <c r="AN155" s="4">
        <v>2</v>
      </c>
      <c r="AO155" s="4">
        <v>2</v>
      </c>
      <c r="AP155" s="4">
        <v>100</v>
      </c>
      <c r="AQ155" s="16"/>
      <c r="AR155" s="2"/>
      <c r="AS155" s="16"/>
      <c r="AT155" s="6">
        <v>2</v>
      </c>
      <c r="AU155" s="2"/>
      <c r="AV155" s="2"/>
      <c r="AW155" s="4">
        <v>2</v>
      </c>
      <c r="AX155" s="4">
        <v>2</v>
      </c>
      <c r="AY155" s="4">
        <v>100</v>
      </c>
      <c r="AZ155" s="2"/>
      <c r="BA155" s="2"/>
      <c r="BB155" s="2"/>
      <c r="BC155" s="2"/>
      <c r="BD155" s="2"/>
      <c r="BE155" s="7">
        <v>0</v>
      </c>
      <c r="BF155" s="4">
        <v>0</v>
      </c>
      <c r="BG155" s="4">
        <v>4</v>
      </c>
      <c r="BH155" s="4">
        <v>0</v>
      </c>
      <c r="BI155" s="16"/>
      <c r="BJ155" s="2"/>
      <c r="BK155" s="2"/>
      <c r="BL155" s="2"/>
      <c r="BM155" s="2"/>
      <c r="BN155" s="6">
        <v>4</v>
      </c>
      <c r="BO155" s="4">
        <v>4</v>
      </c>
      <c r="BP155" s="4">
        <v>4</v>
      </c>
      <c r="BQ155" s="4">
        <v>100</v>
      </c>
      <c r="BR155" s="2"/>
      <c r="BS155" s="16"/>
      <c r="BT155" s="6">
        <v>4</v>
      </c>
      <c r="BU155" s="16"/>
      <c r="BV155" s="2"/>
      <c r="BW155" s="2"/>
      <c r="BX155" s="4">
        <v>4</v>
      </c>
      <c r="BY155" s="4">
        <v>4</v>
      </c>
      <c r="BZ155" s="4">
        <v>100</v>
      </c>
      <c r="CA155" s="16"/>
      <c r="CB155" s="2"/>
      <c r="CC155" s="2"/>
      <c r="CD155" s="2"/>
      <c r="CE155" s="6">
        <v>4</v>
      </c>
      <c r="CF155" s="16"/>
      <c r="CG155" s="4">
        <v>4</v>
      </c>
      <c r="CH155" s="4">
        <v>4</v>
      </c>
      <c r="CI155" s="4">
        <v>100</v>
      </c>
      <c r="CJ155" s="16"/>
      <c r="CK155" s="2"/>
      <c r="CL155" s="6">
        <v>4</v>
      </c>
      <c r="CM155" s="2"/>
      <c r="CN155" s="2"/>
      <c r="CO155" s="16"/>
      <c r="CP155" s="4">
        <v>4</v>
      </c>
      <c r="CQ155" s="4">
        <v>4</v>
      </c>
      <c r="CR155" s="4">
        <v>100</v>
      </c>
      <c r="CS155" s="3">
        <v>22</v>
      </c>
      <c r="CT155" s="3">
        <v>30</v>
      </c>
      <c r="CU155" s="3">
        <v>73.33</v>
      </c>
      <c r="CV155" s="16"/>
      <c r="CW155" s="2"/>
      <c r="CX155" s="16"/>
      <c r="CY155" s="2"/>
      <c r="CZ155" s="6">
        <v>4</v>
      </c>
      <c r="DA155" s="2"/>
      <c r="DB155" s="4">
        <v>4</v>
      </c>
      <c r="DC155" s="4">
        <v>4</v>
      </c>
      <c r="DD155" s="4">
        <v>100</v>
      </c>
      <c r="DE155" s="2"/>
      <c r="DF155" s="2"/>
      <c r="DG155" s="6">
        <v>4</v>
      </c>
      <c r="DH155" s="2"/>
      <c r="DI155" s="2"/>
      <c r="DJ155" s="16"/>
      <c r="DK155" s="4">
        <v>4</v>
      </c>
      <c r="DL155" s="4">
        <v>4</v>
      </c>
      <c r="DM155" s="4">
        <v>100</v>
      </c>
      <c r="DN155" s="2"/>
      <c r="DO155" s="2"/>
      <c r="DP155" s="16"/>
      <c r="DQ155" s="6">
        <v>6</v>
      </c>
      <c r="DR155" s="2"/>
      <c r="DS155" s="16"/>
      <c r="DT155" s="4">
        <v>6</v>
      </c>
      <c r="DU155" s="4">
        <v>6</v>
      </c>
      <c r="DV155" s="4">
        <v>100</v>
      </c>
      <c r="DW155" s="2"/>
      <c r="DX155" s="2"/>
      <c r="DY155" s="6">
        <v>6</v>
      </c>
      <c r="DZ155" s="2"/>
      <c r="EA155" s="2"/>
      <c r="EB155" s="16"/>
      <c r="EC155" s="4">
        <v>6</v>
      </c>
      <c r="ED155" s="4">
        <v>6</v>
      </c>
      <c r="EE155" s="4">
        <v>100</v>
      </c>
      <c r="EF155" s="8">
        <v>3</v>
      </c>
      <c r="EG155" s="16"/>
      <c r="EH155" s="16"/>
      <c r="EI155" s="2"/>
      <c r="EJ155" s="2"/>
      <c r="EK155" s="2"/>
      <c r="EL155" s="4">
        <v>3</v>
      </c>
      <c r="EM155" s="4">
        <v>6</v>
      </c>
      <c r="EN155" s="4">
        <v>50</v>
      </c>
      <c r="EO155" s="2"/>
      <c r="EP155" s="16"/>
      <c r="EQ155" s="6">
        <v>6</v>
      </c>
      <c r="ER155" s="2"/>
      <c r="ES155" s="16"/>
      <c r="ET155" s="2"/>
      <c r="EU155" s="4">
        <v>6</v>
      </c>
      <c r="EV155" s="4">
        <v>6</v>
      </c>
      <c r="EW155" s="4">
        <v>100</v>
      </c>
      <c r="EX155" s="6">
        <v>6</v>
      </c>
      <c r="EY155" s="2"/>
      <c r="EZ155" s="16"/>
      <c r="FA155" s="16"/>
      <c r="FB155" s="2"/>
      <c r="FC155" s="2"/>
      <c r="FD155" s="4">
        <v>6</v>
      </c>
      <c r="FE155" s="4">
        <v>6</v>
      </c>
      <c r="FF155" s="4">
        <v>100</v>
      </c>
      <c r="FG155" s="3">
        <v>35</v>
      </c>
      <c r="FH155" s="3">
        <v>38</v>
      </c>
      <c r="FI155" s="3">
        <v>92.11</v>
      </c>
      <c r="FJ155" s="2"/>
      <c r="FK155" s="2"/>
      <c r="FL155" s="2"/>
      <c r="FM155" s="2"/>
      <c r="FN155" s="2"/>
      <c r="FO155" s="2"/>
      <c r="FP155" s="2"/>
      <c r="FQ155" s="2"/>
      <c r="FR155" s="6">
        <v>2</v>
      </c>
      <c r="FS155" s="16"/>
      <c r="FT155" s="4">
        <v>2</v>
      </c>
      <c r="FU155" s="4">
        <v>2</v>
      </c>
      <c r="FV155" s="4">
        <v>100</v>
      </c>
      <c r="FW155" s="2"/>
      <c r="FX155" s="2"/>
      <c r="FY155" s="2"/>
      <c r="FZ155" s="2"/>
      <c r="GA155" s="2"/>
      <c r="GB155" s="7">
        <v>0</v>
      </c>
      <c r="GC155" s="16"/>
      <c r="GD155" s="2"/>
      <c r="GE155" s="2"/>
      <c r="GF155" s="2"/>
      <c r="GG155" s="4">
        <v>0</v>
      </c>
      <c r="GH155" s="4">
        <v>4</v>
      </c>
      <c r="GI155" s="4">
        <v>0</v>
      </c>
      <c r="GJ155" s="2"/>
      <c r="GK155" s="7">
        <v>0</v>
      </c>
      <c r="GL155" s="2"/>
      <c r="GM155" s="2"/>
      <c r="GN155" s="2"/>
      <c r="GO155" s="16"/>
      <c r="GP155" s="2"/>
      <c r="GQ155" s="2"/>
      <c r="GR155" s="16"/>
      <c r="GS155" s="2"/>
      <c r="GT155" s="4">
        <v>0</v>
      </c>
      <c r="GU155" s="4">
        <v>4</v>
      </c>
      <c r="GV155" s="4">
        <v>0</v>
      </c>
      <c r="GW155" s="2"/>
      <c r="GX155" s="2"/>
      <c r="GY155" s="7">
        <v>0</v>
      </c>
      <c r="GZ155" s="2"/>
      <c r="HA155" s="2"/>
      <c r="HB155" s="2"/>
      <c r="HC155" s="2"/>
      <c r="HD155" s="16"/>
      <c r="HE155" s="16"/>
      <c r="HF155" s="2"/>
      <c r="HG155" s="4">
        <v>0</v>
      </c>
      <c r="HH155" s="4">
        <v>4</v>
      </c>
      <c r="HI155" s="4">
        <v>0</v>
      </c>
      <c r="HJ155" s="2"/>
      <c r="HK155" s="2"/>
      <c r="HL155" s="16"/>
      <c r="HM155" s="2"/>
      <c r="HN155" s="2"/>
      <c r="HO155" s="2"/>
      <c r="HP155" s="16"/>
      <c r="HQ155" s="2"/>
      <c r="HR155" s="2"/>
      <c r="HS155" s="8">
        <v>2</v>
      </c>
      <c r="HT155" s="4">
        <v>2</v>
      </c>
      <c r="HU155" s="4">
        <v>6</v>
      </c>
      <c r="HV155" s="4">
        <v>33.33</v>
      </c>
      <c r="HW155" s="3">
        <v>4</v>
      </c>
      <c r="HX155" s="3">
        <v>20</v>
      </c>
      <c r="HY155" s="3">
        <v>20</v>
      </c>
      <c r="HZ155" s="6">
        <v>2</v>
      </c>
      <c r="IA155" s="2"/>
      <c r="IB155" s="2"/>
      <c r="IC155" s="16"/>
      <c r="ID155" s="16"/>
      <c r="IE155" s="2"/>
      <c r="IF155" s="2"/>
      <c r="IG155" s="2"/>
      <c r="IH155" s="2"/>
      <c r="II155" s="2"/>
      <c r="IJ155" s="4">
        <v>2</v>
      </c>
      <c r="IK155" s="4">
        <v>2</v>
      </c>
      <c r="IL155" s="4">
        <v>100</v>
      </c>
      <c r="IM155" s="2"/>
      <c r="IN155" s="2"/>
      <c r="IO155" s="2"/>
      <c r="IP155" s="16"/>
      <c r="IQ155" s="16"/>
      <c r="IR155" s="7">
        <v>0</v>
      </c>
      <c r="IS155" s="2"/>
      <c r="IT155" s="2"/>
      <c r="IU155" s="2"/>
      <c r="IV155" s="2"/>
      <c r="IW155" s="4">
        <v>0</v>
      </c>
      <c r="IX155" s="4">
        <v>4</v>
      </c>
      <c r="IY155" s="4">
        <v>0</v>
      </c>
      <c r="IZ155" s="6">
        <v>6</v>
      </c>
      <c r="JA155" s="2"/>
      <c r="JB155" s="16"/>
      <c r="JC155" s="2"/>
      <c r="JD155" s="16"/>
      <c r="JE155" s="2"/>
      <c r="JF155" s="2"/>
      <c r="JG155" s="2"/>
      <c r="JH155" s="2"/>
      <c r="JI155" s="2"/>
      <c r="JJ155" s="4">
        <v>6</v>
      </c>
      <c r="JK155" s="4">
        <v>6</v>
      </c>
      <c r="JL155" s="4">
        <v>100</v>
      </c>
      <c r="JM155" s="3">
        <v>8</v>
      </c>
      <c r="JN155" s="3">
        <v>12</v>
      </c>
      <c r="JO155" s="3">
        <v>66.67</v>
      </c>
      <c r="JP155" s="1">
        <v>69</v>
      </c>
      <c r="JQ155" s="1">
        <v>100</v>
      </c>
      <c r="JR155" s="1">
        <v>69</v>
      </c>
    </row>
    <row r="156" spans="1:278" ht="16.350000000000001" customHeight="1" x14ac:dyDescent="0.25">
      <c r="A156" s="1">
        <v>3631</v>
      </c>
      <c r="B156" s="2" t="s">
        <v>113</v>
      </c>
      <c r="C156" s="2" t="s">
        <v>114</v>
      </c>
      <c r="D156" s="2" t="s">
        <v>115</v>
      </c>
      <c r="E156" s="2" t="s">
        <v>2030</v>
      </c>
      <c r="F156" s="2" t="s">
        <v>1959</v>
      </c>
      <c r="G156" s="6">
        <v>2</v>
      </c>
      <c r="H156" s="2"/>
      <c r="I156" s="2"/>
      <c r="J156" s="16"/>
      <c r="K156" s="16"/>
      <c r="L156" s="2"/>
      <c r="M156" s="4">
        <v>2</v>
      </c>
      <c r="N156" s="4">
        <v>2</v>
      </c>
      <c r="O156" s="4">
        <v>100</v>
      </c>
      <c r="P156" s="2"/>
      <c r="Q156" s="2"/>
      <c r="R156" s="2"/>
      <c r="S156" s="16"/>
      <c r="T156" s="7">
        <v>0</v>
      </c>
      <c r="U156" s="16"/>
      <c r="V156" s="4">
        <v>0</v>
      </c>
      <c r="W156" s="4">
        <v>2</v>
      </c>
      <c r="X156" s="4">
        <v>0</v>
      </c>
      <c r="Y156" s="2"/>
      <c r="Z156" s="6">
        <v>2</v>
      </c>
      <c r="AA156" s="16"/>
      <c r="AB156" s="2"/>
      <c r="AC156" s="2"/>
      <c r="AD156" s="2"/>
      <c r="AE156" s="4">
        <v>2</v>
      </c>
      <c r="AF156" s="4">
        <v>2</v>
      </c>
      <c r="AG156" s="4">
        <v>100</v>
      </c>
      <c r="AH156" s="2"/>
      <c r="AI156" s="2"/>
      <c r="AJ156" s="2"/>
      <c r="AK156" s="16"/>
      <c r="AL156" s="16"/>
      <c r="AM156" s="6">
        <v>2</v>
      </c>
      <c r="AN156" s="4">
        <v>2</v>
      </c>
      <c r="AO156" s="4">
        <v>2</v>
      </c>
      <c r="AP156" s="4">
        <v>100</v>
      </c>
      <c r="AQ156" s="16"/>
      <c r="AR156" s="2"/>
      <c r="AS156" s="2"/>
      <c r="AT156" s="2"/>
      <c r="AU156" s="6">
        <v>2</v>
      </c>
      <c r="AV156" s="16"/>
      <c r="AW156" s="4">
        <v>2</v>
      </c>
      <c r="AX156" s="4">
        <v>2</v>
      </c>
      <c r="AY156" s="4">
        <v>100</v>
      </c>
      <c r="AZ156" s="2"/>
      <c r="BA156" s="2"/>
      <c r="BB156" s="2"/>
      <c r="BC156" s="16"/>
      <c r="BD156" s="16"/>
      <c r="BE156" s="7">
        <v>0</v>
      </c>
      <c r="BF156" s="4">
        <v>0</v>
      </c>
      <c r="BG156" s="4">
        <v>4</v>
      </c>
      <c r="BH156" s="4">
        <v>0</v>
      </c>
      <c r="BI156" s="6">
        <v>4</v>
      </c>
      <c r="BJ156" s="2"/>
      <c r="BK156" s="16"/>
      <c r="BL156" s="2"/>
      <c r="BM156" s="16"/>
      <c r="BN156" s="2"/>
      <c r="BO156" s="4">
        <v>4</v>
      </c>
      <c r="BP156" s="4">
        <v>4</v>
      </c>
      <c r="BQ156" s="4">
        <v>100</v>
      </c>
      <c r="BR156" s="16"/>
      <c r="BS156" s="2"/>
      <c r="BT156" s="7">
        <v>0</v>
      </c>
      <c r="BU156" s="2"/>
      <c r="BV156" s="2"/>
      <c r="BW156" s="16"/>
      <c r="BX156" s="4">
        <v>0</v>
      </c>
      <c r="BY156" s="4">
        <v>4</v>
      </c>
      <c r="BZ156" s="4">
        <v>0</v>
      </c>
      <c r="CA156" s="16"/>
      <c r="CB156" s="2"/>
      <c r="CC156" s="16"/>
      <c r="CD156" s="2"/>
      <c r="CE156" s="6">
        <v>4</v>
      </c>
      <c r="CF156" s="2"/>
      <c r="CG156" s="4">
        <v>4</v>
      </c>
      <c r="CH156" s="4">
        <v>4</v>
      </c>
      <c r="CI156" s="4">
        <v>100</v>
      </c>
      <c r="CJ156" s="16"/>
      <c r="CK156" s="2"/>
      <c r="CL156" s="2"/>
      <c r="CM156" s="16"/>
      <c r="CN156" s="2"/>
      <c r="CO156" s="6">
        <v>4</v>
      </c>
      <c r="CP156" s="4">
        <v>4</v>
      </c>
      <c r="CQ156" s="4">
        <v>4</v>
      </c>
      <c r="CR156" s="4">
        <v>100</v>
      </c>
      <c r="CS156" s="3">
        <v>20</v>
      </c>
      <c r="CT156" s="3">
        <v>30</v>
      </c>
      <c r="CU156" s="3">
        <v>66.67</v>
      </c>
      <c r="CV156" s="2"/>
      <c r="CW156" s="2"/>
      <c r="CX156" s="2"/>
      <c r="CY156" s="2"/>
      <c r="CZ156" s="7">
        <v>0</v>
      </c>
      <c r="DA156" s="16"/>
      <c r="DB156" s="4">
        <v>0</v>
      </c>
      <c r="DC156" s="4">
        <v>4</v>
      </c>
      <c r="DD156" s="4">
        <v>0</v>
      </c>
      <c r="DE156" s="16"/>
      <c r="DF156" s="2"/>
      <c r="DG156" s="2"/>
      <c r="DH156" s="2"/>
      <c r="DI156" s="2"/>
      <c r="DJ156" s="6">
        <v>4</v>
      </c>
      <c r="DK156" s="4">
        <v>4</v>
      </c>
      <c r="DL156" s="4">
        <v>4</v>
      </c>
      <c r="DM156" s="4">
        <v>100</v>
      </c>
      <c r="DN156" s="2"/>
      <c r="DO156" s="2"/>
      <c r="DP156" s="2"/>
      <c r="DQ156" s="16"/>
      <c r="DR156" s="6">
        <v>6</v>
      </c>
      <c r="DS156" s="2"/>
      <c r="DT156" s="4">
        <v>6</v>
      </c>
      <c r="DU156" s="4">
        <v>6</v>
      </c>
      <c r="DV156" s="4">
        <v>100</v>
      </c>
      <c r="DW156" s="2"/>
      <c r="DX156" s="16"/>
      <c r="DY156" s="2"/>
      <c r="DZ156" s="2"/>
      <c r="EA156" s="8">
        <v>3</v>
      </c>
      <c r="EB156" s="2"/>
      <c r="EC156" s="4">
        <v>3</v>
      </c>
      <c r="ED156" s="4">
        <v>6</v>
      </c>
      <c r="EE156" s="4">
        <v>50</v>
      </c>
      <c r="EF156" s="2"/>
      <c r="EG156" s="16"/>
      <c r="EH156" s="2"/>
      <c r="EI156" s="8">
        <v>1</v>
      </c>
      <c r="EJ156" s="2"/>
      <c r="EK156" s="2"/>
      <c r="EL156" s="4">
        <v>1</v>
      </c>
      <c r="EM156" s="4">
        <v>6</v>
      </c>
      <c r="EN156" s="4">
        <v>16.670000000000002</v>
      </c>
      <c r="EO156" s="2"/>
      <c r="EP156" s="7">
        <v>0</v>
      </c>
      <c r="EQ156" s="2"/>
      <c r="ER156" s="2"/>
      <c r="ES156" s="2"/>
      <c r="ET156" s="16"/>
      <c r="EU156" s="4">
        <v>0</v>
      </c>
      <c r="EV156" s="4">
        <v>6</v>
      </c>
      <c r="EW156" s="4">
        <v>0</v>
      </c>
      <c r="EX156" s="7">
        <v>0</v>
      </c>
      <c r="EY156" s="16"/>
      <c r="EZ156" s="2"/>
      <c r="FA156" s="16"/>
      <c r="FB156" s="2"/>
      <c r="FC156" s="2"/>
      <c r="FD156" s="4">
        <v>0</v>
      </c>
      <c r="FE156" s="4">
        <v>6</v>
      </c>
      <c r="FF156" s="4">
        <v>0</v>
      </c>
      <c r="FG156" s="3">
        <v>14</v>
      </c>
      <c r="FH156" s="3">
        <v>38</v>
      </c>
      <c r="FI156" s="3">
        <v>36.840000000000003</v>
      </c>
      <c r="FJ156" s="16"/>
      <c r="FK156" s="2"/>
      <c r="FL156" s="2"/>
      <c r="FM156" s="2"/>
      <c r="FN156" s="2"/>
      <c r="FO156" s="16"/>
      <c r="FP156" s="6">
        <v>2</v>
      </c>
      <c r="FQ156" s="2"/>
      <c r="FR156" s="2"/>
      <c r="FS156" s="2"/>
      <c r="FT156" s="4">
        <v>2</v>
      </c>
      <c r="FU156" s="4">
        <v>2</v>
      </c>
      <c r="FV156" s="4">
        <v>100</v>
      </c>
      <c r="FW156" s="16"/>
      <c r="FX156" s="2"/>
      <c r="FY156" s="2"/>
      <c r="FZ156" s="2"/>
      <c r="GA156" s="2"/>
      <c r="GB156" s="2"/>
      <c r="GC156" s="2"/>
      <c r="GD156" s="2"/>
      <c r="GE156" s="7">
        <v>0</v>
      </c>
      <c r="GF156" s="2"/>
      <c r="GG156" s="4">
        <v>0</v>
      </c>
      <c r="GH156" s="4">
        <v>4</v>
      </c>
      <c r="GI156" s="4">
        <v>0</v>
      </c>
      <c r="GJ156" s="7">
        <v>0</v>
      </c>
      <c r="GK156" s="2"/>
      <c r="GL156" s="16"/>
      <c r="GM156" s="2"/>
      <c r="GN156" s="2"/>
      <c r="GO156" s="2"/>
      <c r="GP156" s="16"/>
      <c r="GQ156" s="2"/>
      <c r="GR156" s="2"/>
      <c r="GS156" s="2"/>
      <c r="GT156" s="4">
        <v>0</v>
      </c>
      <c r="GU156" s="4">
        <v>4</v>
      </c>
      <c r="GV156" s="4">
        <v>0</v>
      </c>
      <c r="GW156" s="2"/>
      <c r="GX156" s="16"/>
      <c r="GY156" s="2"/>
      <c r="GZ156" s="2"/>
      <c r="HA156" s="16"/>
      <c r="HB156" s="2"/>
      <c r="HC156" s="2"/>
      <c r="HD156" s="2"/>
      <c r="HE156" s="7">
        <v>0</v>
      </c>
      <c r="HF156" s="2"/>
      <c r="HG156" s="4">
        <v>0</v>
      </c>
      <c r="HH156" s="4">
        <v>4</v>
      </c>
      <c r="HI156" s="4">
        <v>0</v>
      </c>
      <c r="HJ156" s="16"/>
      <c r="HK156" s="6">
        <v>6</v>
      </c>
      <c r="HL156" s="2"/>
      <c r="HM156" s="2"/>
      <c r="HN156" s="2"/>
      <c r="HO156" s="2"/>
      <c r="HP156" s="2"/>
      <c r="HQ156" s="16"/>
      <c r="HR156" s="2"/>
      <c r="HS156" s="2"/>
      <c r="HT156" s="4">
        <v>6</v>
      </c>
      <c r="HU156" s="4">
        <v>6</v>
      </c>
      <c r="HV156" s="4">
        <v>100</v>
      </c>
      <c r="HW156" s="3">
        <v>8</v>
      </c>
      <c r="HX156" s="3">
        <v>20</v>
      </c>
      <c r="HY156" s="3">
        <v>40</v>
      </c>
      <c r="HZ156" s="2"/>
      <c r="IA156" s="6">
        <v>2</v>
      </c>
      <c r="IB156" s="2"/>
      <c r="IC156" s="16"/>
      <c r="ID156" s="2"/>
      <c r="IE156" s="16"/>
      <c r="IF156" s="2"/>
      <c r="IG156" s="2"/>
      <c r="IH156" s="2"/>
      <c r="II156" s="2"/>
      <c r="IJ156" s="4">
        <v>2</v>
      </c>
      <c r="IK156" s="4">
        <v>2</v>
      </c>
      <c r="IL156" s="4">
        <v>100</v>
      </c>
      <c r="IM156" s="2"/>
      <c r="IN156" s="2"/>
      <c r="IO156" s="2"/>
      <c r="IP156" s="16"/>
      <c r="IQ156" s="16"/>
      <c r="IR156" s="2"/>
      <c r="IS156" s="7">
        <v>0</v>
      </c>
      <c r="IT156" s="2"/>
      <c r="IU156" s="2"/>
      <c r="IV156" s="2"/>
      <c r="IW156" s="4">
        <v>0</v>
      </c>
      <c r="IX156" s="4">
        <v>4</v>
      </c>
      <c r="IY156" s="4">
        <v>0</v>
      </c>
      <c r="IZ156" s="7">
        <v>0</v>
      </c>
      <c r="JA156" s="2"/>
      <c r="JB156" s="2"/>
      <c r="JC156" s="2"/>
      <c r="JD156" s="2"/>
      <c r="JE156" s="2"/>
      <c r="JF156" s="2"/>
      <c r="JG156" s="16"/>
      <c r="JH156" s="2"/>
      <c r="JI156" s="16"/>
      <c r="JJ156" s="4">
        <v>0</v>
      </c>
      <c r="JK156" s="4">
        <v>6</v>
      </c>
      <c r="JL156" s="4">
        <v>0</v>
      </c>
      <c r="JM156" s="3">
        <v>2</v>
      </c>
      <c r="JN156" s="3">
        <v>12</v>
      </c>
      <c r="JO156" s="3">
        <v>16.670000000000002</v>
      </c>
      <c r="JP156" s="1">
        <v>44</v>
      </c>
      <c r="JQ156" s="1">
        <v>100</v>
      </c>
      <c r="JR156" s="1">
        <v>44</v>
      </c>
    </row>
    <row r="157" spans="1:278" ht="16.350000000000001" customHeight="1" x14ac:dyDescent="0.25">
      <c r="A157" s="1">
        <v>1723</v>
      </c>
      <c r="B157" s="2" t="s">
        <v>1039</v>
      </c>
      <c r="C157" s="2" t="s">
        <v>880</v>
      </c>
      <c r="D157" s="2" t="s">
        <v>81</v>
      </c>
      <c r="E157" s="2" t="s">
        <v>2130</v>
      </c>
      <c r="F157" s="2" t="s">
        <v>1959</v>
      </c>
      <c r="G157" s="2"/>
      <c r="H157" s="16"/>
      <c r="I157" s="16"/>
      <c r="J157" s="7">
        <v>0</v>
      </c>
      <c r="K157" s="2"/>
      <c r="L157" s="2"/>
      <c r="M157" s="4">
        <v>0</v>
      </c>
      <c r="N157" s="4">
        <v>2</v>
      </c>
      <c r="O157" s="4">
        <v>0</v>
      </c>
      <c r="P157" s="7">
        <v>0</v>
      </c>
      <c r="Q157" s="2"/>
      <c r="R157" s="2"/>
      <c r="S157" s="16"/>
      <c r="T157" s="2"/>
      <c r="U157" s="16"/>
      <c r="V157" s="4">
        <v>0</v>
      </c>
      <c r="W157" s="4">
        <v>2</v>
      </c>
      <c r="X157" s="4">
        <v>0</v>
      </c>
      <c r="Y157" s="16"/>
      <c r="Z157" s="2"/>
      <c r="AA157" s="2"/>
      <c r="AB157" s="2"/>
      <c r="AC157" s="6">
        <v>2</v>
      </c>
      <c r="AD157" s="2"/>
      <c r="AE157" s="4">
        <v>2</v>
      </c>
      <c r="AF157" s="4">
        <v>2</v>
      </c>
      <c r="AG157" s="4">
        <v>100</v>
      </c>
      <c r="AH157" s="16"/>
      <c r="AI157" s="2"/>
      <c r="AJ157" s="2"/>
      <c r="AK157" s="6">
        <v>2</v>
      </c>
      <c r="AL157" s="2"/>
      <c r="AM157" s="2"/>
      <c r="AN157" s="4">
        <v>2</v>
      </c>
      <c r="AO157" s="4">
        <v>2</v>
      </c>
      <c r="AP157" s="4">
        <v>100</v>
      </c>
      <c r="AQ157" s="16"/>
      <c r="AR157" s="2"/>
      <c r="AS157" s="2"/>
      <c r="AT157" s="16"/>
      <c r="AU157" s="7">
        <v>0</v>
      </c>
      <c r="AV157" s="2"/>
      <c r="AW157" s="4">
        <v>0</v>
      </c>
      <c r="AX157" s="4">
        <v>2</v>
      </c>
      <c r="AY157" s="4">
        <v>0</v>
      </c>
      <c r="AZ157" s="2"/>
      <c r="BA157" s="16"/>
      <c r="BB157" s="16"/>
      <c r="BC157" s="2"/>
      <c r="BD157" s="7">
        <v>0</v>
      </c>
      <c r="BE157" s="2"/>
      <c r="BF157" s="4">
        <v>0</v>
      </c>
      <c r="BG157" s="4">
        <v>4</v>
      </c>
      <c r="BH157" s="4">
        <v>0</v>
      </c>
      <c r="BI157" s="16"/>
      <c r="BJ157" s="6">
        <v>4</v>
      </c>
      <c r="BK157" s="2"/>
      <c r="BL157" s="2"/>
      <c r="BM157" s="2"/>
      <c r="BN157" s="2"/>
      <c r="BO157" s="4">
        <v>4</v>
      </c>
      <c r="BP157" s="4">
        <v>4</v>
      </c>
      <c r="BQ157" s="4">
        <v>100</v>
      </c>
      <c r="BR157" s="2"/>
      <c r="BS157" s="7">
        <v>0</v>
      </c>
      <c r="BT157" s="16"/>
      <c r="BU157" s="2"/>
      <c r="BV157" s="2"/>
      <c r="BW157" s="2"/>
      <c r="BX157" s="4">
        <v>0</v>
      </c>
      <c r="BY157" s="4">
        <v>4</v>
      </c>
      <c r="BZ157" s="4">
        <v>0</v>
      </c>
      <c r="CA157" s="2"/>
      <c r="CB157" s="6">
        <v>4</v>
      </c>
      <c r="CC157" s="2"/>
      <c r="CD157" s="16"/>
      <c r="CE157" s="2"/>
      <c r="CF157" s="2"/>
      <c r="CG157" s="4">
        <v>4</v>
      </c>
      <c r="CH157" s="4">
        <v>4</v>
      </c>
      <c r="CI157" s="4">
        <v>100</v>
      </c>
      <c r="CJ157" s="16"/>
      <c r="CK157" s="2"/>
      <c r="CL157" s="6">
        <v>4</v>
      </c>
      <c r="CM157" s="2"/>
      <c r="CN157" s="2"/>
      <c r="CO157" s="2"/>
      <c r="CP157" s="4">
        <v>4</v>
      </c>
      <c r="CQ157" s="4">
        <v>4</v>
      </c>
      <c r="CR157" s="4">
        <v>100</v>
      </c>
      <c r="CS157" s="3">
        <v>16</v>
      </c>
      <c r="CT157" s="3">
        <v>30</v>
      </c>
      <c r="CU157" s="3">
        <v>53.33</v>
      </c>
      <c r="CV157" s="2"/>
      <c r="CW157" s="2"/>
      <c r="CX157" s="7">
        <v>0</v>
      </c>
      <c r="CY157" s="2"/>
      <c r="CZ157" s="2"/>
      <c r="DA157" s="16"/>
      <c r="DB157" s="4">
        <v>0</v>
      </c>
      <c r="DC157" s="4">
        <v>4</v>
      </c>
      <c r="DD157" s="4">
        <v>0</v>
      </c>
      <c r="DE157" s="2"/>
      <c r="DF157" s="2"/>
      <c r="DG157" s="16"/>
      <c r="DH157" s="16"/>
      <c r="DI157" s="6">
        <v>4</v>
      </c>
      <c r="DJ157" s="2"/>
      <c r="DK157" s="4">
        <v>4</v>
      </c>
      <c r="DL157" s="4">
        <v>4</v>
      </c>
      <c r="DM157" s="4">
        <v>100</v>
      </c>
      <c r="DN157" s="2"/>
      <c r="DO157" s="16"/>
      <c r="DP157" s="2"/>
      <c r="DQ157" s="6">
        <v>6</v>
      </c>
      <c r="DR157" s="2"/>
      <c r="DS157" s="16"/>
      <c r="DT157" s="4">
        <v>6</v>
      </c>
      <c r="DU157" s="4">
        <v>6</v>
      </c>
      <c r="DV157" s="4">
        <v>100</v>
      </c>
      <c r="DW157" s="2"/>
      <c r="DX157" s="8">
        <v>3</v>
      </c>
      <c r="DY157" s="2"/>
      <c r="DZ157" s="16"/>
      <c r="EA157" s="16"/>
      <c r="EB157" s="2"/>
      <c r="EC157" s="4">
        <v>3</v>
      </c>
      <c r="ED157" s="4">
        <v>6</v>
      </c>
      <c r="EE157" s="4">
        <v>50</v>
      </c>
      <c r="EF157" s="2"/>
      <c r="EG157" s="16"/>
      <c r="EH157" s="8">
        <v>1</v>
      </c>
      <c r="EI157" s="2"/>
      <c r="EJ157" s="2"/>
      <c r="EK157" s="2"/>
      <c r="EL157" s="4">
        <v>1</v>
      </c>
      <c r="EM157" s="4">
        <v>6</v>
      </c>
      <c r="EN157" s="4">
        <v>16.670000000000002</v>
      </c>
      <c r="EO157" s="6">
        <v>6</v>
      </c>
      <c r="EP157" s="2"/>
      <c r="EQ157" s="2"/>
      <c r="ER157" s="16"/>
      <c r="ES157" s="2"/>
      <c r="ET157" s="16"/>
      <c r="EU157" s="4">
        <v>6</v>
      </c>
      <c r="EV157" s="4">
        <v>6</v>
      </c>
      <c r="EW157" s="4">
        <v>100</v>
      </c>
      <c r="EX157" s="6">
        <v>6</v>
      </c>
      <c r="EY157" s="2"/>
      <c r="EZ157" s="2"/>
      <c r="FA157" s="2"/>
      <c r="FB157" s="16"/>
      <c r="FC157" s="2"/>
      <c r="FD157" s="4">
        <v>6</v>
      </c>
      <c r="FE157" s="4">
        <v>6</v>
      </c>
      <c r="FF157" s="4">
        <v>100</v>
      </c>
      <c r="FG157" s="3">
        <v>26</v>
      </c>
      <c r="FH157" s="3">
        <v>38</v>
      </c>
      <c r="FI157" s="3">
        <v>68.42</v>
      </c>
      <c r="FJ157" s="2"/>
      <c r="FK157" s="2"/>
      <c r="FL157" s="2"/>
      <c r="FM157" s="2"/>
      <c r="FN157" s="2"/>
      <c r="FO157" s="6">
        <v>2</v>
      </c>
      <c r="FP157" s="16"/>
      <c r="FQ157" s="2"/>
      <c r="FR157" s="2"/>
      <c r="FS157" s="2"/>
      <c r="FT157" s="4">
        <v>2</v>
      </c>
      <c r="FU157" s="4">
        <v>2</v>
      </c>
      <c r="FV157" s="4">
        <v>100</v>
      </c>
      <c r="FW157" s="2"/>
      <c r="FX157" s="2"/>
      <c r="FY157" s="2"/>
      <c r="FZ157" s="2"/>
      <c r="GA157" s="2"/>
      <c r="GB157" s="2"/>
      <c r="GC157" s="2"/>
      <c r="GD157" s="16"/>
      <c r="GE157" s="7">
        <v>0</v>
      </c>
      <c r="GF157" s="2"/>
      <c r="GG157" s="4">
        <v>0</v>
      </c>
      <c r="GH157" s="4">
        <v>4</v>
      </c>
      <c r="GI157" s="4">
        <v>0</v>
      </c>
      <c r="GJ157" s="2"/>
      <c r="GK157" s="2"/>
      <c r="GL157" s="2"/>
      <c r="GM157" s="16"/>
      <c r="GN157" s="2"/>
      <c r="GO157" s="2"/>
      <c r="GP157" s="2"/>
      <c r="GQ157" s="7">
        <v>0</v>
      </c>
      <c r="GR157" s="2"/>
      <c r="GS157" s="2"/>
      <c r="GT157" s="4">
        <v>0</v>
      </c>
      <c r="GU157" s="4">
        <v>4</v>
      </c>
      <c r="GV157" s="4">
        <v>0</v>
      </c>
      <c r="GW157" s="2"/>
      <c r="GX157" s="2"/>
      <c r="GY157" s="16"/>
      <c r="GZ157" s="2"/>
      <c r="HA157" s="2"/>
      <c r="HB157" s="2"/>
      <c r="HC157" s="2"/>
      <c r="HD157" s="16"/>
      <c r="HE157" s="7">
        <v>0</v>
      </c>
      <c r="HF157" s="2"/>
      <c r="HG157" s="4">
        <v>0</v>
      </c>
      <c r="HH157" s="4">
        <v>4</v>
      </c>
      <c r="HI157" s="4">
        <v>0</v>
      </c>
      <c r="HJ157" s="6">
        <v>6</v>
      </c>
      <c r="HK157" s="2"/>
      <c r="HL157" s="2"/>
      <c r="HM157" s="2"/>
      <c r="HN157" s="2"/>
      <c r="HO157" s="2"/>
      <c r="HP157" s="2"/>
      <c r="HQ157" s="2"/>
      <c r="HR157" s="2"/>
      <c r="HS157" s="16"/>
      <c r="HT157" s="4">
        <v>6</v>
      </c>
      <c r="HU157" s="4">
        <v>6</v>
      </c>
      <c r="HV157" s="4">
        <v>100</v>
      </c>
      <c r="HW157" s="3">
        <v>8</v>
      </c>
      <c r="HX157" s="3">
        <v>20</v>
      </c>
      <c r="HY157" s="3">
        <v>40</v>
      </c>
      <c r="HZ157" s="2"/>
      <c r="IA157" s="2"/>
      <c r="IB157" s="2"/>
      <c r="IC157" s="16"/>
      <c r="ID157" s="6">
        <v>2</v>
      </c>
      <c r="IE157" s="2"/>
      <c r="IF157" s="2"/>
      <c r="IG157" s="2"/>
      <c r="IH157" s="2"/>
      <c r="II157" s="16"/>
      <c r="IJ157" s="4">
        <v>2</v>
      </c>
      <c r="IK157" s="4">
        <v>2</v>
      </c>
      <c r="IL157" s="4">
        <v>100</v>
      </c>
      <c r="IM157" s="16"/>
      <c r="IN157" s="2"/>
      <c r="IO157" s="2"/>
      <c r="IP157" s="2"/>
      <c r="IQ157" s="2"/>
      <c r="IR157" s="6">
        <v>4</v>
      </c>
      <c r="IS157" s="2"/>
      <c r="IT157" s="2"/>
      <c r="IU157" s="16"/>
      <c r="IV157" s="2"/>
      <c r="IW157" s="4">
        <v>4</v>
      </c>
      <c r="IX157" s="4">
        <v>4</v>
      </c>
      <c r="IY157" s="4">
        <v>100</v>
      </c>
      <c r="IZ157" s="6">
        <v>6</v>
      </c>
      <c r="JA157" s="16"/>
      <c r="JB157" s="2"/>
      <c r="JC157" s="2"/>
      <c r="JD157" s="2"/>
      <c r="JE157" s="2"/>
      <c r="JF157" s="2"/>
      <c r="JG157" s="2"/>
      <c r="JH157" s="2"/>
      <c r="JI157" s="16"/>
      <c r="JJ157" s="4">
        <v>6</v>
      </c>
      <c r="JK157" s="4">
        <v>6</v>
      </c>
      <c r="JL157" s="4">
        <v>100</v>
      </c>
      <c r="JM157" s="3">
        <v>12</v>
      </c>
      <c r="JN157" s="3">
        <v>12</v>
      </c>
      <c r="JO157" s="3">
        <v>100</v>
      </c>
      <c r="JP157" s="1">
        <v>62</v>
      </c>
      <c r="JQ157" s="1">
        <v>100</v>
      </c>
      <c r="JR157" s="1">
        <v>62</v>
      </c>
    </row>
    <row r="158" spans="1:278" ht="16.350000000000001" customHeight="1" x14ac:dyDescent="0.25">
      <c r="A158" s="1">
        <v>2073</v>
      </c>
      <c r="B158" s="2" t="s">
        <v>889</v>
      </c>
      <c r="C158" s="2" t="s">
        <v>86</v>
      </c>
      <c r="D158" s="2" t="s">
        <v>56</v>
      </c>
      <c r="E158" s="2" t="s">
        <v>2131</v>
      </c>
      <c r="F158" s="2" t="s">
        <v>1984</v>
      </c>
      <c r="G158" s="16"/>
      <c r="H158" s="2"/>
      <c r="I158" s="7">
        <v>0</v>
      </c>
      <c r="J158" s="2"/>
      <c r="K158" s="2"/>
      <c r="L158" s="2"/>
      <c r="M158" s="4">
        <v>0</v>
      </c>
      <c r="N158" s="4">
        <v>2</v>
      </c>
      <c r="O158" s="4">
        <v>0</v>
      </c>
      <c r="P158" s="2"/>
      <c r="Q158" s="2"/>
      <c r="R158" s="6">
        <v>2</v>
      </c>
      <c r="S158" s="16"/>
      <c r="T158" s="16"/>
      <c r="U158" s="2"/>
      <c r="V158" s="4">
        <v>2</v>
      </c>
      <c r="W158" s="4">
        <v>2</v>
      </c>
      <c r="X158" s="4">
        <v>100</v>
      </c>
      <c r="Y158" s="2"/>
      <c r="Z158" s="16"/>
      <c r="AA158" s="2"/>
      <c r="AB158" s="7">
        <v>0</v>
      </c>
      <c r="AC158" s="2"/>
      <c r="AD158" s="2"/>
      <c r="AE158" s="4">
        <v>0</v>
      </c>
      <c r="AF158" s="4">
        <v>2</v>
      </c>
      <c r="AG158" s="4">
        <v>0</v>
      </c>
      <c r="AH158" s="2"/>
      <c r="AI158" s="2"/>
      <c r="AJ158" s="6">
        <v>2</v>
      </c>
      <c r="AK158" s="16"/>
      <c r="AL158" s="2"/>
      <c r="AM158" s="16"/>
      <c r="AN158" s="4">
        <v>2</v>
      </c>
      <c r="AO158" s="4">
        <v>2</v>
      </c>
      <c r="AP158" s="4">
        <v>100</v>
      </c>
      <c r="AQ158" s="16"/>
      <c r="AR158" s="2"/>
      <c r="AS158" s="16"/>
      <c r="AT158" s="2"/>
      <c r="AU158" s="2"/>
      <c r="AV158" s="7">
        <v>0</v>
      </c>
      <c r="AW158" s="4">
        <v>0</v>
      </c>
      <c r="AX158" s="4">
        <v>2</v>
      </c>
      <c r="AY158" s="4">
        <v>0</v>
      </c>
      <c r="AZ158" s="16"/>
      <c r="BA158" s="16"/>
      <c r="BB158" s="7">
        <v>0</v>
      </c>
      <c r="BC158" s="2"/>
      <c r="BD158" s="2"/>
      <c r="BE158" s="2"/>
      <c r="BF158" s="4">
        <v>0</v>
      </c>
      <c r="BG158" s="4">
        <v>4</v>
      </c>
      <c r="BH158" s="4">
        <v>0</v>
      </c>
      <c r="BI158" s="2"/>
      <c r="BJ158" s="2"/>
      <c r="BK158" s="2"/>
      <c r="BL158" s="7">
        <v>0</v>
      </c>
      <c r="BM158" s="2"/>
      <c r="BN158" s="16"/>
      <c r="BO158" s="4">
        <v>0</v>
      </c>
      <c r="BP158" s="4">
        <v>4</v>
      </c>
      <c r="BQ158" s="4">
        <v>0</v>
      </c>
      <c r="BR158" s="2"/>
      <c r="BS158" s="16"/>
      <c r="BT158" s="2"/>
      <c r="BU158" s="7">
        <v>0</v>
      </c>
      <c r="BV158" s="2"/>
      <c r="BW158" s="2"/>
      <c r="BX158" s="4">
        <v>0</v>
      </c>
      <c r="BY158" s="4">
        <v>4</v>
      </c>
      <c r="BZ158" s="4">
        <v>0</v>
      </c>
      <c r="CA158" s="16"/>
      <c r="CB158" s="2"/>
      <c r="CC158" s="2"/>
      <c r="CD158" s="7">
        <v>0</v>
      </c>
      <c r="CE158" s="16"/>
      <c r="CF158" s="2"/>
      <c r="CG158" s="4">
        <v>0</v>
      </c>
      <c r="CH158" s="4">
        <v>4</v>
      </c>
      <c r="CI158" s="4">
        <v>0</v>
      </c>
      <c r="CJ158" s="16"/>
      <c r="CK158" s="16"/>
      <c r="CL158" s="2"/>
      <c r="CM158" s="2"/>
      <c r="CN158" s="2"/>
      <c r="CO158" s="6">
        <v>4</v>
      </c>
      <c r="CP158" s="4">
        <v>4</v>
      </c>
      <c r="CQ158" s="4">
        <v>4</v>
      </c>
      <c r="CR158" s="4">
        <v>100</v>
      </c>
      <c r="CS158" s="3">
        <v>8</v>
      </c>
      <c r="CT158" s="3">
        <v>30</v>
      </c>
      <c r="CU158" s="3">
        <v>26.67</v>
      </c>
      <c r="CV158" s="2"/>
      <c r="CW158" s="2"/>
      <c r="CX158" s="7">
        <v>0</v>
      </c>
      <c r="CY158" s="16"/>
      <c r="CZ158" s="2"/>
      <c r="DA158" s="2"/>
      <c r="DB158" s="4">
        <v>0</v>
      </c>
      <c r="DC158" s="4">
        <v>4</v>
      </c>
      <c r="DD158" s="4">
        <v>0</v>
      </c>
      <c r="DE158" s="16"/>
      <c r="DF158" s="2"/>
      <c r="DG158" s="2"/>
      <c r="DH158" s="6">
        <v>4</v>
      </c>
      <c r="DI158" s="2"/>
      <c r="DJ158" s="16"/>
      <c r="DK158" s="4">
        <v>4</v>
      </c>
      <c r="DL158" s="4">
        <v>4</v>
      </c>
      <c r="DM158" s="4">
        <v>100</v>
      </c>
      <c r="DN158" s="2"/>
      <c r="DO158" s="2"/>
      <c r="DP158" s="7">
        <v>0</v>
      </c>
      <c r="DQ158" s="16"/>
      <c r="DR158" s="16"/>
      <c r="DS158" s="2"/>
      <c r="DT158" s="4">
        <v>0</v>
      </c>
      <c r="DU158" s="4">
        <v>6</v>
      </c>
      <c r="DV158" s="4">
        <v>0</v>
      </c>
      <c r="DW158" s="2"/>
      <c r="DX158" s="2"/>
      <c r="DY158" s="8">
        <v>3</v>
      </c>
      <c r="DZ158" s="2"/>
      <c r="EA158" s="16"/>
      <c r="EB158" s="16"/>
      <c r="EC158" s="4">
        <v>3</v>
      </c>
      <c r="ED158" s="4">
        <v>6</v>
      </c>
      <c r="EE158" s="4">
        <v>50</v>
      </c>
      <c r="EF158" s="8">
        <v>2</v>
      </c>
      <c r="EG158" s="16"/>
      <c r="EH158" s="2"/>
      <c r="EI158" s="2"/>
      <c r="EJ158" s="16"/>
      <c r="EK158" s="2"/>
      <c r="EL158" s="4">
        <v>2</v>
      </c>
      <c r="EM158" s="4">
        <v>6</v>
      </c>
      <c r="EN158" s="4">
        <v>33.33</v>
      </c>
      <c r="EO158" s="2"/>
      <c r="EP158" s="2"/>
      <c r="EQ158" s="2"/>
      <c r="ER158" s="2"/>
      <c r="ES158" s="16"/>
      <c r="ET158" s="7">
        <v>0</v>
      </c>
      <c r="EU158" s="4">
        <v>0</v>
      </c>
      <c r="EV158" s="4">
        <v>6</v>
      </c>
      <c r="EW158" s="4">
        <v>0</v>
      </c>
      <c r="EX158" s="2"/>
      <c r="EY158" s="2"/>
      <c r="EZ158" s="7">
        <v>0</v>
      </c>
      <c r="FA158" s="2"/>
      <c r="FB158" s="2"/>
      <c r="FC158" s="2"/>
      <c r="FD158" s="4">
        <v>0</v>
      </c>
      <c r="FE158" s="4">
        <v>6</v>
      </c>
      <c r="FF158" s="4">
        <v>0</v>
      </c>
      <c r="FG158" s="3">
        <v>9</v>
      </c>
      <c r="FH158" s="3">
        <v>38</v>
      </c>
      <c r="FI158" s="3">
        <v>23.68</v>
      </c>
      <c r="FJ158" s="6">
        <v>2</v>
      </c>
      <c r="FK158" s="2"/>
      <c r="FL158" s="2"/>
      <c r="FM158" s="2"/>
      <c r="FN158" s="2"/>
      <c r="FO158" s="2"/>
      <c r="FP158" s="2"/>
      <c r="FQ158" s="2"/>
      <c r="FR158" s="2"/>
      <c r="FS158" s="16"/>
      <c r="FT158" s="4">
        <v>2</v>
      </c>
      <c r="FU158" s="4">
        <v>2</v>
      </c>
      <c r="FV158" s="4">
        <v>100</v>
      </c>
      <c r="FW158" s="2"/>
      <c r="FX158" s="16"/>
      <c r="FY158" s="2"/>
      <c r="FZ158" s="7">
        <v>0</v>
      </c>
      <c r="GA158" s="2"/>
      <c r="GB158" s="16"/>
      <c r="GC158" s="2"/>
      <c r="GD158" s="2"/>
      <c r="GE158" s="2"/>
      <c r="GF158" s="2"/>
      <c r="GG158" s="4">
        <v>0</v>
      </c>
      <c r="GH158" s="4">
        <v>4</v>
      </c>
      <c r="GI158" s="4">
        <v>0</v>
      </c>
      <c r="GJ158" s="2"/>
      <c r="GK158" s="2"/>
      <c r="GL158" s="2"/>
      <c r="GM158" s="2"/>
      <c r="GN158" s="16"/>
      <c r="GO158" s="2"/>
      <c r="GP158" s="2"/>
      <c r="GQ158" s="16"/>
      <c r="GR158" s="7">
        <v>0</v>
      </c>
      <c r="GS158" s="2"/>
      <c r="GT158" s="4">
        <v>0</v>
      </c>
      <c r="GU158" s="4">
        <v>4</v>
      </c>
      <c r="GV158" s="4">
        <v>0</v>
      </c>
      <c r="GW158" s="2"/>
      <c r="GX158" s="6">
        <v>4</v>
      </c>
      <c r="GY158" s="2"/>
      <c r="GZ158" s="2"/>
      <c r="HA158" s="2"/>
      <c r="HB158" s="2"/>
      <c r="HC158" s="2"/>
      <c r="HD158" s="16"/>
      <c r="HE158" s="2"/>
      <c r="HF158" s="2"/>
      <c r="HG158" s="4">
        <v>4</v>
      </c>
      <c r="HH158" s="4">
        <v>4</v>
      </c>
      <c r="HI158" s="4">
        <v>100</v>
      </c>
      <c r="HJ158" s="2"/>
      <c r="HK158" s="6">
        <v>6</v>
      </c>
      <c r="HL158" s="2"/>
      <c r="HM158" s="2"/>
      <c r="HN158" s="2"/>
      <c r="HO158" s="2"/>
      <c r="HP158" s="16"/>
      <c r="HQ158" s="2"/>
      <c r="HR158" s="2"/>
      <c r="HS158" s="16"/>
      <c r="HT158" s="4">
        <v>6</v>
      </c>
      <c r="HU158" s="4">
        <v>6</v>
      </c>
      <c r="HV158" s="4">
        <v>100</v>
      </c>
      <c r="HW158" s="3">
        <v>12</v>
      </c>
      <c r="HX158" s="3">
        <v>20</v>
      </c>
      <c r="HY158" s="3">
        <v>60</v>
      </c>
      <c r="HZ158" s="6">
        <v>2</v>
      </c>
      <c r="IA158" s="2"/>
      <c r="IB158" s="2"/>
      <c r="IC158" s="16"/>
      <c r="ID158" s="2"/>
      <c r="IE158" s="2"/>
      <c r="IF158" s="2"/>
      <c r="IG158" s="2"/>
      <c r="IH158" s="2"/>
      <c r="II158" s="16"/>
      <c r="IJ158" s="4">
        <v>2</v>
      </c>
      <c r="IK158" s="4">
        <v>2</v>
      </c>
      <c r="IL158" s="4">
        <v>100</v>
      </c>
      <c r="IM158" s="16"/>
      <c r="IN158" s="2"/>
      <c r="IO158" s="2"/>
      <c r="IP158" s="16"/>
      <c r="IQ158" s="2"/>
      <c r="IR158" s="2"/>
      <c r="IS158" s="2"/>
      <c r="IT158" s="2"/>
      <c r="IU158" s="2"/>
      <c r="IV158" s="7">
        <v>0</v>
      </c>
      <c r="IW158" s="4">
        <v>0</v>
      </c>
      <c r="IX158" s="4">
        <v>4</v>
      </c>
      <c r="IY158" s="4">
        <v>0</v>
      </c>
      <c r="IZ158" s="2"/>
      <c r="JA158" s="16"/>
      <c r="JB158" s="8">
        <v>3</v>
      </c>
      <c r="JC158" s="2"/>
      <c r="JD158" s="2"/>
      <c r="JE158" s="2"/>
      <c r="JF158" s="16"/>
      <c r="JG158" s="2"/>
      <c r="JH158" s="2"/>
      <c r="JI158" s="2"/>
      <c r="JJ158" s="4">
        <v>3</v>
      </c>
      <c r="JK158" s="4">
        <v>6</v>
      </c>
      <c r="JL158" s="4">
        <v>50</v>
      </c>
      <c r="JM158" s="3">
        <v>5</v>
      </c>
      <c r="JN158" s="3">
        <v>12</v>
      </c>
      <c r="JO158" s="3">
        <v>41.67</v>
      </c>
      <c r="JP158" s="1">
        <v>34</v>
      </c>
      <c r="JQ158" s="1">
        <v>100</v>
      </c>
      <c r="JR158" s="1">
        <v>34</v>
      </c>
    </row>
    <row r="159" spans="1:278" ht="16.350000000000001" customHeight="1" x14ac:dyDescent="0.25">
      <c r="A159" s="1">
        <v>1880</v>
      </c>
      <c r="B159" s="2" t="s">
        <v>983</v>
      </c>
      <c r="C159" s="2" t="s">
        <v>86</v>
      </c>
      <c r="D159" s="2" t="s">
        <v>87</v>
      </c>
      <c r="E159" s="2" t="s">
        <v>2132</v>
      </c>
      <c r="F159" s="2" t="s">
        <v>1990</v>
      </c>
      <c r="G159" s="16"/>
      <c r="H159" s="2"/>
      <c r="I159" s="2"/>
      <c r="J159" s="2"/>
      <c r="K159" s="16"/>
      <c r="L159" s="6">
        <v>2</v>
      </c>
      <c r="M159" s="4">
        <v>2</v>
      </c>
      <c r="N159" s="4">
        <v>2</v>
      </c>
      <c r="O159" s="4">
        <v>100</v>
      </c>
      <c r="P159" s="16"/>
      <c r="Q159" s="16"/>
      <c r="R159" s="6">
        <v>2</v>
      </c>
      <c r="S159" s="2"/>
      <c r="T159" s="2"/>
      <c r="U159" s="2"/>
      <c r="V159" s="4">
        <v>2</v>
      </c>
      <c r="W159" s="4">
        <v>2</v>
      </c>
      <c r="X159" s="4">
        <v>100</v>
      </c>
      <c r="Y159" s="16"/>
      <c r="Z159" s="2"/>
      <c r="AA159" s="6">
        <v>2</v>
      </c>
      <c r="AB159" s="2"/>
      <c r="AC159" s="2"/>
      <c r="AD159" s="16"/>
      <c r="AE159" s="4">
        <v>2</v>
      </c>
      <c r="AF159" s="4">
        <v>2</v>
      </c>
      <c r="AG159" s="4">
        <v>100</v>
      </c>
      <c r="AH159" s="6">
        <v>2</v>
      </c>
      <c r="AI159" s="2"/>
      <c r="AJ159" s="2"/>
      <c r="AK159" s="2"/>
      <c r="AL159" s="16"/>
      <c r="AM159" s="16"/>
      <c r="AN159" s="4">
        <v>2</v>
      </c>
      <c r="AO159" s="4">
        <v>2</v>
      </c>
      <c r="AP159" s="4">
        <v>100</v>
      </c>
      <c r="AQ159" s="16"/>
      <c r="AR159" s="2"/>
      <c r="AS159" s="6">
        <v>2</v>
      </c>
      <c r="AT159" s="2"/>
      <c r="AU159" s="2"/>
      <c r="AV159" s="2"/>
      <c r="AW159" s="4">
        <v>2</v>
      </c>
      <c r="AX159" s="4">
        <v>2</v>
      </c>
      <c r="AY159" s="4">
        <v>100</v>
      </c>
      <c r="AZ159" s="2"/>
      <c r="BA159" s="2"/>
      <c r="BB159" s="16"/>
      <c r="BC159" s="2"/>
      <c r="BD159" s="7">
        <v>0</v>
      </c>
      <c r="BE159" s="2"/>
      <c r="BF159" s="4">
        <v>0</v>
      </c>
      <c r="BG159" s="4">
        <v>4</v>
      </c>
      <c r="BH159" s="4">
        <v>0</v>
      </c>
      <c r="BI159" s="2"/>
      <c r="BJ159" s="6">
        <v>4</v>
      </c>
      <c r="BK159" s="2"/>
      <c r="BL159" s="2"/>
      <c r="BM159" s="2"/>
      <c r="BN159" s="16"/>
      <c r="BO159" s="4">
        <v>4</v>
      </c>
      <c r="BP159" s="4">
        <v>4</v>
      </c>
      <c r="BQ159" s="4">
        <v>100</v>
      </c>
      <c r="BR159" s="2"/>
      <c r="BS159" s="6">
        <v>4</v>
      </c>
      <c r="BT159" s="16"/>
      <c r="BU159" s="2"/>
      <c r="BV159" s="16"/>
      <c r="BW159" s="2"/>
      <c r="BX159" s="4">
        <v>4</v>
      </c>
      <c r="BY159" s="4">
        <v>4</v>
      </c>
      <c r="BZ159" s="4">
        <v>100</v>
      </c>
      <c r="CA159" s="16"/>
      <c r="CB159" s="2"/>
      <c r="CC159" s="2"/>
      <c r="CD159" s="2"/>
      <c r="CE159" s="6">
        <v>4</v>
      </c>
      <c r="CF159" s="2"/>
      <c r="CG159" s="4">
        <v>4</v>
      </c>
      <c r="CH159" s="4">
        <v>4</v>
      </c>
      <c r="CI159" s="4">
        <v>100</v>
      </c>
      <c r="CJ159" s="7">
        <v>0</v>
      </c>
      <c r="CK159" s="2"/>
      <c r="CL159" s="2"/>
      <c r="CM159" s="2"/>
      <c r="CN159" s="2"/>
      <c r="CO159" s="16"/>
      <c r="CP159" s="4">
        <v>0</v>
      </c>
      <c r="CQ159" s="4">
        <v>4</v>
      </c>
      <c r="CR159" s="4">
        <v>0</v>
      </c>
      <c r="CS159" s="3">
        <v>22</v>
      </c>
      <c r="CT159" s="3">
        <v>30</v>
      </c>
      <c r="CU159" s="3">
        <v>73.33</v>
      </c>
      <c r="CV159" s="2"/>
      <c r="CW159" s="2"/>
      <c r="CX159" s="2"/>
      <c r="CY159" s="6">
        <v>4</v>
      </c>
      <c r="CZ159" s="2"/>
      <c r="DA159" s="16"/>
      <c r="DB159" s="4">
        <v>4</v>
      </c>
      <c r="DC159" s="4">
        <v>4</v>
      </c>
      <c r="DD159" s="4">
        <v>100</v>
      </c>
      <c r="DE159" s="2"/>
      <c r="DF159" s="2"/>
      <c r="DG159" s="6">
        <v>4</v>
      </c>
      <c r="DH159" s="2"/>
      <c r="DI159" s="16"/>
      <c r="DJ159" s="2"/>
      <c r="DK159" s="4">
        <v>4</v>
      </c>
      <c r="DL159" s="4">
        <v>4</v>
      </c>
      <c r="DM159" s="4">
        <v>100</v>
      </c>
      <c r="DN159" s="6">
        <v>6</v>
      </c>
      <c r="DO159" s="2"/>
      <c r="DP159" s="2"/>
      <c r="DQ159" s="16"/>
      <c r="DR159" s="16"/>
      <c r="DS159" s="2"/>
      <c r="DT159" s="4">
        <v>6</v>
      </c>
      <c r="DU159" s="4">
        <v>6</v>
      </c>
      <c r="DV159" s="4">
        <v>100</v>
      </c>
      <c r="DW159" s="6">
        <v>6</v>
      </c>
      <c r="DX159" s="16"/>
      <c r="DY159" s="2"/>
      <c r="DZ159" s="2"/>
      <c r="EA159" s="2"/>
      <c r="EB159" s="2"/>
      <c r="EC159" s="4">
        <v>6</v>
      </c>
      <c r="ED159" s="4">
        <v>6</v>
      </c>
      <c r="EE159" s="4">
        <v>100</v>
      </c>
      <c r="EF159" s="2"/>
      <c r="EG159" s="8">
        <v>3</v>
      </c>
      <c r="EH159" s="16"/>
      <c r="EI159" s="2"/>
      <c r="EJ159" s="2"/>
      <c r="EK159" s="16"/>
      <c r="EL159" s="4">
        <v>3</v>
      </c>
      <c r="EM159" s="4">
        <v>6</v>
      </c>
      <c r="EN159" s="4">
        <v>50</v>
      </c>
      <c r="EO159" s="2"/>
      <c r="EP159" s="2"/>
      <c r="EQ159" s="16"/>
      <c r="ER159" s="6">
        <v>6</v>
      </c>
      <c r="ES159" s="16"/>
      <c r="ET159" s="2"/>
      <c r="EU159" s="4">
        <v>6</v>
      </c>
      <c r="EV159" s="4">
        <v>6</v>
      </c>
      <c r="EW159" s="4">
        <v>100</v>
      </c>
      <c r="EX159" s="16"/>
      <c r="EY159" s="7">
        <v>0</v>
      </c>
      <c r="EZ159" s="2"/>
      <c r="FA159" s="2"/>
      <c r="FB159" s="2"/>
      <c r="FC159" s="2"/>
      <c r="FD159" s="4">
        <v>0</v>
      </c>
      <c r="FE159" s="4">
        <v>6</v>
      </c>
      <c r="FF159" s="4">
        <v>0</v>
      </c>
      <c r="FG159" s="3">
        <v>29</v>
      </c>
      <c r="FH159" s="3">
        <v>38</v>
      </c>
      <c r="FI159" s="3">
        <v>76.319999999999993</v>
      </c>
      <c r="FJ159" s="2"/>
      <c r="FK159" s="2"/>
      <c r="FL159" s="16"/>
      <c r="FM159" s="6">
        <v>2</v>
      </c>
      <c r="FN159" s="2"/>
      <c r="FO159" s="2"/>
      <c r="FP159" s="16"/>
      <c r="FQ159" s="2"/>
      <c r="FR159" s="2"/>
      <c r="FS159" s="2"/>
      <c r="FT159" s="4">
        <v>2</v>
      </c>
      <c r="FU159" s="4">
        <v>2</v>
      </c>
      <c r="FV159" s="4">
        <v>100</v>
      </c>
      <c r="FW159" s="2"/>
      <c r="FX159" s="2"/>
      <c r="FY159" s="16"/>
      <c r="FZ159" s="2"/>
      <c r="GA159" s="2"/>
      <c r="GB159" s="2"/>
      <c r="GC159" s="7">
        <v>0</v>
      </c>
      <c r="GD159" s="2"/>
      <c r="GE159" s="2"/>
      <c r="GF159" s="16"/>
      <c r="GG159" s="4">
        <v>0</v>
      </c>
      <c r="GH159" s="4">
        <v>4</v>
      </c>
      <c r="GI159" s="4">
        <v>0</v>
      </c>
      <c r="GJ159" s="2"/>
      <c r="GK159" s="2"/>
      <c r="GL159" s="2"/>
      <c r="GM159" s="2"/>
      <c r="GN159" s="2"/>
      <c r="GO159" s="2"/>
      <c r="GP159" s="7">
        <v>0</v>
      </c>
      <c r="GQ159" s="2"/>
      <c r="GR159" s="16"/>
      <c r="GS159" s="2"/>
      <c r="GT159" s="4">
        <v>0</v>
      </c>
      <c r="GU159" s="4">
        <v>4</v>
      </c>
      <c r="GV159" s="4">
        <v>0</v>
      </c>
      <c r="GW159" s="7">
        <v>0</v>
      </c>
      <c r="GX159" s="2"/>
      <c r="GY159" s="2"/>
      <c r="GZ159" s="2"/>
      <c r="HA159" s="2"/>
      <c r="HB159" s="16"/>
      <c r="HC159" s="2"/>
      <c r="HD159" s="16"/>
      <c r="HE159" s="2"/>
      <c r="HF159" s="2"/>
      <c r="HG159" s="4">
        <v>0</v>
      </c>
      <c r="HH159" s="4">
        <v>4</v>
      </c>
      <c r="HI159" s="4">
        <v>0</v>
      </c>
      <c r="HJ159" s="6">
        <v>6</v>
      </c>
      <c r="HK159" s="2"/>
      <c r="HL159" s="2"/>
      <c r="HM159" s="2"/>
      <c r="HN159" s="2"/>
      <c r="HO159" s="16"/>
      <c r="HP159" s="2"/>
      <c r="HQ159" s="2"/>
      <c r="HR159" s="2"/>
      <c r="HS159" s="2"/>
      <c r="HT159" s="4">
        <v>6</v>
      </c>
      <c r="HU159" s="4">
        <v>6</v>
      </c>
      <c r="HV159" s="4">
        <v>100</v>
      </c>
      <c r="HW159" s="3">
        <v>8</v>
      </c>
      <c r="HX159" s="3">
        <v>20</v>
      </c>
      <c r="HY159" s="3">
        <v>40</v>
      </c>
      <c r="HZ159" s="2"/>
      <c r="IA159" s="16"/>
      <c r="IB159" s="2"/>
      <c r="IC159" s="2"/>
      <c r="ID159" s="16"/>
      <c r="IE159" s="2"/>
      <c r="IF159" s="2"/>
      <c r="IG159" s="6">
        <v>2</v>
      </c>
      <c r="IH159" s="2"/>
      <c r="II159" s="2"/>
      <c r="IJ159" s="4">
        <v>2</v>
      </c>
      <c r="IK159" s="4">
        <v>2</v>
      </c>
      <c r="IL159" s="4">
        <v>100</v>
      </c>
      <c r="IM159" s="2"/>
      <c r="IN159" s="2"/>
      <c r="IO159" s="2"/>
      <c r="IP159" s="2"/>
      <c r="IQ159" s="2"/>
      <c r="IR159" s="2"/>
      <c r="IS159" s="2"/>
      <c r="IT159" s="16"/>
      <c r="IU159" s="2"/>
      <c r="IV159" s="6">
        <v>4</v>
      </c>
      <c r="IW159" s="4">
        <v>4</v>
      </c>
      <c r="IX159" s="4">
        <v>4</v>
      </c>
      <c r="IY159" s="4">
        <v>100</v>
      </c>
      <c r="IZ159" s="2"/>
      <c r="JA159" s="2"/>
      <c r="JB159" s="16"/>
      <c r="JC159" s="2"/>
      <c r="JD159" s="16"/>
      <c r="JE159" s="2"/>
      <c r="JF159" s="8">
        <v>3</v>
      </c>
      <c r="JG159" s="2"/>
      <c r="JH159" s="2"/>
      <c r="JI159" s="2"/>
      <c r="JJ159" s="4">
        <v>3</v>
      </c>
      <c r="JK159" s="4">
        <v>6</v>
      </c>
      <c r="JL159" s="4">
        <v>50</v>
      </c>
      <c r="JM159" s="3">
        <v>9</v>
      </c>
      <c r="JN159" s="3">
        <v>12</v>
      </c>
      <c r="JO159" s="3">
        <v>75</v>
      </c>
      <c r="JP159" s="1">
        <v>68</v>
      </c>
      <c r="JQ159" s="1">
        <v>100</v>
      </c>
      <c r="JR159" s="1">
        <v>68</v>
      </c>
    </row>
    <row r="160" spans="1:278" ht="16.350000000000001" customHeight="1" x14ac:dyDescent="0.25">
      <c r="A160" s="1">
        <v>2334</v>
      </c>
      <c r="B160" s="2" t="s">
        <v>1842</v>
      </c>
      <c r="C160" s="2" t="s">
        <v>89</v>
      </c>
      <c r="D160" s="2" t="s">
        <v>102</v>
      </c>
      <c r="E160" s="2" t="s">
        <v>2133</v>
      </c>
      <c r="F160" s="2" t="s">
        <v>2000</v>
      </c>
      <c r="G160" s="2"/>
      <c r="H160" s="2"/>
      <c r="I160" s="7">
        <v>0</v>
      </c>
      <c r="J160" s="2"/>
      <c r="K160" s="16"/>
      <c r="L160" s="2"/>
      <c r="M160" s="4">
        <v>0</v>
      </c>
      <c r="N160" s="4">
        <v>2</v>
      </c>
      <c r="O160" s="4">
        <v>0</v>
      </c>
      <c r="P160" s="7">
        <v>0</v>
      </c>
      <c r="Q160" s="16"/>
      <c r="R160" s="2"/>
      <c r="S160" s="2"/>
      <c r="T160" s="2"/>
      <c r="U160" s="2"/>
      <c r="V160" s="4">
        <v>0</v>
      </c>
      <c r="W160" s="4">
        <v>2</v>
      </c>
      <c r="X160" s="4">
        <v>0</v>
      </c>
      <c r="Y160" s="2"/>
      <c r="Z160" s="16"/>
      <c r="AA160" s="16"/>
      <c r="AB160" s="2"/>
      <c r="AC160" s="2"/>
      <c r="AD160" s="6">
        <v>2</v>
      </c>
      <c r="AE160" s="4">
        <v>2</v>
      </c>
      <c r="AF160" s="4">
        <v>2</v>
      </c>
      <c r="AG160" s="4">
        <v>100</v>
      </c>
      <c r="AH160" s="6">
        <v>2</v>
      </c>
      <c r="AI160" s="2"/>
      <c r="AJ160" s="2"/>
      <c r="AK160" s="2"/>
      <c r="AL160" s="2"/>
      <c r="AM160" s="16"/>
      <c r="AN160" s="4">
        <v>2</v>
      </c>
      <c r="AO160" s="4">
        <v>2</v>
      </c>
      <c r="AP160" s="4">
        <v>100</v>
      </c>
      <c r="AQ160" s="16"/>
      <c r="AR160" s="7">
        <v>0</v>
      </c>
      <c r="AS160" s="16"/>
      <c r="AT160" s="2"/>
      <c r="AU160" s="2"/>
      <c r="AV160" s="2"/>
      <c r="AW160" s="4">
        <v>0</v>
      </c>
      <c r="AX160" s="4">
        <v>2</v>
      </c>
      <c r="AY160" s="4">
        <v>0</v>
      </c>
      <c r="AZ160" s="7">
        <v>0</v>
      </c>
      <c r="BA160" s="16"/>
      <c r="BB160" s="2"/>
      <c r="BC160" s="2"/>
      <c r="BD160" s="2"/>
      <c r="BE160" s="2"/>
      <c r="BF160" s="4">
        <v>0</v>
      </c>
      <c r="BG160" s="4">
        <v>4</v>
      </c>
      <c r="BH160" s="4">
        <v>0</v>
      </c>
      <c r="BI160" s="2"/>
      <c r="BJ160" s="16"/>
      <c r="BK160" s="7">
        <v>0</v>
      </c>
      <c r="BL160" s="16"/>
      <c r="BM160" s="2"/>
      <c r="BN160" s="2"/>
      <c r="BO160" s="4">
        <v>0</v>
      </c>
      <c r="BP160" s="4">
        <v>4</v>
      </c>
      <c r="BQ160" s="4">
        <v>0</v>
      </c>
      <c r="BR160" s="2"/>
      <c r="BS160" s="2"/>
      <c r="BT160" s="7">
        <v>0</v>
      </c>
      <c r="BU160" s="16"/>
      <c r="BV160" s="2"/>
      <c r="BW160" s="2"/>
      <c r="BX160" s="4">
        <v>0</v>
      </c>
      <c r="BY160" s="4">
        <v>4</v>
      </c>
      <c r="BZ160" s="4">
        <v>0</v>
      </c>
      <c r="CA160" s="6">
        <v>4</v>
      </c>
      <c r="CB160" s="2"/>
      <c r="CC160" s="2"/>
      <c r="CD160" s="16"/>
      <c r="CE160" s="2"/>
      <c r="CF160" s="16"/>
      <c r="CG160" s="4">
        <v>4</v>
      </c>
      <c r="CH160" s="4">
        <v>4</v>
      </c>
      <c r="CI160" s="4">
        <v>100</v>
      </c>
      <c r="CJ160" s="7">
        <v>0</v>
      </c>
      <c r="CK160" s="2"/>
      <c r="CL160" s="16"/>
      <c r="CM160" s="2"/>
      <c r="CN160" s="16"/>
      <c r="CO160" s="2"/>
      <c r="CP160" s="4">
        <v>0</v>
      </c>
      <c r="CQ160" s="4">
        <v>4</v>
      </c>
      <c r="CR160" s="4">
        <v>0</v>
      </c>
      <c r="CS160" s="3">
        <v>8</v>
      </c>
      <c r="CT160" s="3">
        <v>30</v>
      </c>
      <c r="CU160" s="3">
        <v>26.67</v>
      </c>
      <c r="CV160" s="2"/>
      <c r="CW160" s="6">
        <v>4</v>
      </c>
      <c r="CX160" s="16"/>
      <c r="CY160" s="2"/>
      <c r="CZ160" s="2"/>
      <c r="DA160" s="16"/>
      <c r="DB160" s="4">
        <v>4</v>
      </c>
      <c r="DC160" s="4">
        <v>4</v>
      </c>
      <c r="DD160" s="4">
        <v>100</v>
      </c>
      <c r="DE160" s="2"/>
      <c r="DF160" s="2"/>
      <c r="DG160" s="16"/>
      <c r="DH160" s="2"/>
      <c r="DI160" s="2"/>
      <c r="DJ160" s="6">
        <v>4</v>
      </c>
      <c r="DK160" s="4">
        <v>4</v>
      </c>
      <c r="DL160" s="4">
        <v>4</v>
      </c>
      <c r="DM160" s="4">
        <v>100</v>
      </c>
      <c r="DN160" s="2"/>
      <c r="DO160" s="2"/>
      <c r="DP160" s="6">
        <v>6</v>
      </c>
      <c r="DQ160" s="16"/>
      <c r="DR160" s="16"/>
      <c r="DS160" s="2"/>
      <c r="DT160" s="4">
        <v>6</v>
      </c>
      <c r="DU160" s="4">
        <v>6</v>
      </c>
      <c r="DV160" s="4">
        <v>100</v>
      </c>
      <c r="DW160" s="2"/>
      <c r="DX160" s="2"/>
      <c r="DY160" s="2"/>
      <c r="DZ160" s="8">
        <v>3</v>
      </c>
      <c r="EA160" s="2"/>
      <c r="EB160" s="16"/>
      <c r="EC160" s="4">
        <v>3</v>
      </c>
      <c r="ED160" s="4">
        <v>6</v>
      </c>
      <c r="EE160" s="4">
        <v>50</v>
      </c>
      <c r="EF160" s="2"/>
      <c r="EG160" s="2"/>
      <c r="EH160" s="2"/>
      <c r="EI160" s="16"/>
      <c r="EJ160" s="16"/>
      <c r="EK160" s="6">
        <v>6</v>
      </c>
      <c r="EL160" s="4">
        <v>6</v>
      </c>
      <c r="EM160" s="4">
        <v>6</v>
      </c>
      <c r="EN160" s="4">
        <v>100</v>
      </c>
      <c r="EO160" s="2"/>
      <c r="EP160" s="2"/>
      <c r="EQ160" s="2"/>
      <c r="ER160" s="2"/>
      <c r="ES160" s="16"/>
      <c r="ET160" s="7">
        <v>0</v>
      </c>
      <c r="EU160" s="4">
        <v>0</v>
      </c>
      <c r="EV160" s="4">
        <v>6</v>
      </c>
      <c r="EW160" s="4">
        <v>0</v>
      </c>
      <c r="EX160" s="7">
        <v>0</v>
      </c>
      <c r="EY160" s="2"/>
      <c r="EZ160" s="2"/>
      <c r="FA160" s="2"/>
      <c r="FB160" s="16"/>
      <c r="FC160" s="16"/>
      <c r="FD160" s="4">
        <v>0</v>
      </c>
      <c r="FE160" s="4">
        <v>6</v>
      </c>
      <c r="FF160" s="4">
        <v>0</v>
      </c>
      <c r="FG160" s="3">
        <v>23</v>
      </c>
      <c r="FH160" s="3">
        <v>38</v>
      </c>
      <c r="FI160" s="3">
        <v>60.53</v>
      </c>
      <c r="FJ160" s="2"/>
      <c r="FK160" s="16"/>
      <c r="FL160" s="7">
        <v>0</v>
      </c>
      <c r="FM160" s="2"/>
      <c r="FN160" s="2"/>
      <c r="FO160" s="2"/>
      <c r="FP160" s="2"/>
      <c r="FQ160" s="2"/>
      <c r="FR160" s="2"/>
      <c r="FS160" s="2"/>
      <c r="FT160" s="4">
        <v>0</v>
      </c>
      <c r="FU160" s="4">
        <v>2</v>
      </c>
      <c r="FV160" s="4">
        <v>0</v>
      </c>
      <c r="FW160" s="2"/>
      <c r="FX160" s="7">
        <v>0</v>
      </c>
      <c r="FY160" s="2"/>
      <c r="FZ160" s="16"/>
      <c r="GA160" s="2"/>
      <c r="GB160" s="2"/>
      <c r="GC160" s="2"/>
      <c r="GD160" s="2"/>
      <c r="GE160" s="16"/>
      <c r="GF160" s="2"/>
      <c r="GG160" s="4">
        <v>0</v>
      </c>
      <c r="GH160" s="4">
        <v>4</v>
      </c>
      <c r="GI160" s="4">
        <v>0</v>
      </c>
      <c r="GJ160" s="2"/>
      <c r="GK160" s="2"/>
      <c r="GL160" s="7">
        <v>0</v>
      </c>
      <c r="GM160" s="2"/>
      <c r="GN160" s="16"/>
      <c r="GO160" s="2"/>
      <c r="GP160" s="2"/>
      <c r="GQ160" s="16"/>
      <c r="GR160" s="2"/>
      <c r="GS160" s="2"/>
      <c r="GT160" s="4">
        <v>0</v>
      </c>
      <c r="GU160" s="4">
        <v>4</v>
      </c>
      <c r="GV160" s="4">
        <v>0</v>
      </c>
      <c r="GW160" s="2"/>
      <c r="GX160" s="2"/>
      <c r="GY160" s="2"/>
      <c r="GZ160" s="16"/>
      <c r="HA160" s="2"/>
      <c r="HB160" s="7">
        <v>0</v>
      </c>
      <c r="HC160" s="2"/>
      <c r="HD160" s="16"/>
      <c r="HE160" s="2"/>
      <c r="HF160" s="2"/>
      <c r="HG160" s="4">
        <v>0</v>
      </c>
      <c r="HH160" s="4">
        <v>4</v>
      </c>
      <c r="HI160" s="4">
        <v>0</v>
      </c>
      <c r="HJ160" s="16"/>
      <c r="HK160" s="2"/>
      <c r="HL160" s="2"/>
      <c r="HM160" s="2"/>
      <c r="HN160" s="2"/>
      <c r="HO160" s="8">
        <v>2</v>
      </c>
      <c r="HP160" s="2"/>
      <c r="HQ160" s="16"/>
      <c r="HR160" s="2"/>
      <c r="HS160" s="2"/>
      <c r="HT160" s="4">
        <v>2</v>
      </c>
      <c r="HU160" s="4">
        <v>6</v>
      </c>
      <c r="HV160" s="4">
        <v>33.33</v>
      </c>
      <c r="HW160" s="3">
        <v>2</v>
      </c>
      <c r="HX160" s="3">
        <v>20</v>
      </c>
      <c r="HY160" s="3">
        <v>10</v>
      </c>
      <c r="HZ160" s="16"/>
      <c r="IA160" s="2"/>
      <c r="IB160" s="16"/>
      <c r="IC160" s="2"/>
      <c r="ID160" s="2"/>
      <c r="IE160" s="2"/>
      <c r="IF160" s="2"/>
      <c r="IG160" s="7">
        <v>0</v>
      </c>
      <c r="IH160" s="2"/>
      <c r="II160" s="2"/>
      <c r="IJ160" s="4">
        <v>0</v>
      </c>
      <c r="IK160" s="4">
        <v>2</v>
      </c>
      <c r="IL160" s="4">
        <v>0</v>
      </c>
      <c r="IM160" s="2"/>
      <c r="IN160" s="2"/>
      <c r="IO160" s="2"/>
      <c r="IP160" s="2"/>
      <c r="IQ160" s="16"/>
      <c r="IR160" s="6">
        <v>4</v>
      </c>
      <c r="IS160" s="2"/>
      <c r="IT160" s="2"/>
      <c r="IU160" s="16"/>
      <c r="IV160" s="2"/>
      <c r="IW160" s="4">
        <v>4</v>
      </c>
      <c r="IX160" s="4">
        <v>4</v>
      </c>
      <c r="IY160" s="4">
        <v>100</v>
      </c>
      <c r="IZ160" s="2"/>
      <c r="JA160" s="2"/>
      <c r="JB160" s="2"/>
      <c r="JC160" s="2"/>
      <c r="JD160" s="8">
        <v>3</v>
      </c>
      <c r="JE160" s="2"/>
      <c r="JF160" s="2"/>
      <c r="JG160" s="16"/>
      <c r="JH160" s="2"/>
      <c r="JI160" s="2"/>
      <c r="JJ160" s="4">
        <v>3</v>
      </c>
      <c r="JK160" s="4">
        <v>6</v>
      </c>
      <c r="JL160" s="4">
        <v>50</v>
      </c>
      <c r="JM160" s="3">
        <v>7</v>
      </c>
      <c r="JN160" s="3">
        <v>12</v>
      </c>
      <c r="JO160" s="3">
        <v>58.33</v>
      </c>
      <c r="JP160" s="1">
        <v>40</v>
      </c>
      <c r="JQ160" s="1">
        <v>100</v>
      </c>
      <c r="JR160" s="1">
        <v>40</v>
      </c>
    </row>
    <row r="161" spans="1:278" ht="16.350000000000001" customHeight="1" x14ac:dyDescent="0.25">
      <c r="A161" s="1">
        <v>3667</v>
      </c>
      <c r="B161" s="2" t="s">
        <v>139</v>
      </c>
      <c r="C161" s="2" t="s">
        <v>67</v>
      </c>
      <c r="D161" s="2" t="s">
        <v>120</v>
      </c>
      <c r="E161" s="2" t="s">
        <v>2134</v>
      </c>
      <c r="F161" s="2" t="s">
        <v>1971</v>
      </c>
      <c r="G161" s="2"/>
      <c r="H161" s="7">
        <v>0</v>
      </c>
      <c r="I161" s="2"/>
      <c r="J161" s="2"/>
      <c r="K161" s="16"/>
      <c r="L161" s="2"/>
      <c r="M161" s="4">
        <v>0</v>
      </c>
      <c r="N161" s="4">
        <v>2</v>
      </c>
      <c r="O161" s="4">
        <v>0</v>
      </c>
      <c r="P161" s="2"/>
      <c r="Q161" s="2"/>
      <c r="R161" s="2"/>
      <c r="S161" s="2"/>
      <c r="T161" s="6">
        <v>2</v>
      </c>
      <c r="U161" s="16"/>
      <c r="V161" s="4">
        <v>2</v>
      </c>
      <c r="W161" s="4">
        <v>2</v>
      </c>
      <c r="X161" s="4">
        <v>100</v>
      </c>
      <c r="Y161" s="2"/>
      <c r="Z161" s="16"/>
      <c r="AA161" s="7">
        <v>0</v>
      </c>
      <c r="AB161" s="2"/>
      <c r="AC161" s="16"/>
      <c r="AD161" s="2"/>
      <c r="AE161" s="4">
        <v>0</v>
      </c>
      <c r="AF161" s="4">
        <v>2</v>
      </c>
      <c r="AG161" s="4">
        <v>0</v>
      </c>
      <c r="AH161" s="16"/>
      <c r="AI161" s="2"/>
      <c r="AJ161" s="7">
        <v>0</v>
      </c>
      <c r="AK161" s="2"/>
      <c r="AL161" s="2"/>
      <c r="AM161" s="16"/>
      <c r="AN161" s="4">
        <v>0</v>
      </c>
      <c r="AO161" s="4">
        <v>2</v>
      </c>
      <c r="AP161" s="4">
        <v>0</v>
      </c>
      <c r="AQ161" s="2"/>
      <c r="AR161" s="16"/>
      <c r="AS161" s="16"/>
      <c r="AT161" s="2"/>
      <c r="AU161" s="2"/>
      <c r="AV161" s="7">
        <v>0</v>
      </c>
      <c r="AW161" s="4">
        <v>0</v>
      </c>
      <c r="AX161" s="4">
        <v>2</v>
      </c>
      <c r="AY161" s="4">
        <v>0</v>
      </c>
      <c r="AZ161" s="16"/>
      <c r="BA161" s="2"/>
      <c r="BB161" s="9">
        <v>0</v>
      </c>
      <c r="BC161" s="2"/>
      <c r="BD161" s="2"/>
      <c r="BE161" s="2"/>
      <c r="BF161" s="4">
        <v>0</v>
      </c>
      <c r="BG161" s="4">
        <v>4</v>
      </c>
      <c r="BH161" s="4">
        <v>0</v>
      </c>
      <c r="BI161" s="2"/>
      <c r="BJ161" s="2"/>
      <c r="BK161" s="7">
        <v>0</v>
      </c>
      <c r="BL161" s="16"/>
      <c r="BM161" s="16"/>
      <c r="BN161" s="2"/>
      <c r="BO161" s="4">
        <v>0</v>
      </c>
      <c r="BP161" s="4">
        <v>4</v>
      </c>
      <c r="BQ161" s="4">
        <v>0</v>
      </c>
      <c r="BR161" s="2"/>
      <c r="BS161" s="16"/>
      <c r="BT161" s="16"/>
      <c r="BU161" s="2"/>
      <c r="BV161" s="2"/>
      <c r="BW161" s="7">
        <v>0</v>
      </c>
      <c r="BX161" s="4">
        <v>0</v>
      </c>
      <c r="BY161" s="4">
        <v>4</v>
      </c>
      <c r="BZ161" s="4">
        <v>0</v>
      </c>
      <c r="CA161" s="16"/>
      <c r="CB161" s="2"/>
      <c r="CC161" s="2"/>
      <c r="CD161" s="2"/>
      <c r="CE161" s="6">
        <v>4</v>
      </c>
      <c r="CF161" s="2"/>
      <c r="CG161" s="4">
        <v>4</v>
      </c>
      <c r="CH161" s="4">
        <v>4</v>
      </c>
      <c r="CI161" s="4">
        <v>100</v>
      </c>
      <c r="CJ161" s="2"/>
      <c r="CK161" s="7">
        <v>0</v>
      </c>
      <c r="CL161" s="2"/>
      <c r="CM161" s="16"/>
      <c r="CN161" s="2"/>
      <c r="CO161" s="2"/>
      <c r="CP161" s="4">
        <v>0</v>
      </c>
      <c r="CQ161" s="4">
        <v>4</v>
      </c>
      <c r="CR161" s="4">
        <v>0</v>
      </c>
      <c r="CS161" s="3">
        <v>6</v>
      </c>
      <c r="CT161" s="3">
        <v>30</v>
      </c>
      <c r="CU161" s="3">
        <v>20</v>
      </c>
      <c r="CV161" s="16"/>
      <c r="CW161" s="7">
        <v>0</v>
      </c>
      <c r="CX161" s="2"/>
      <c r="CY161" s="2"/>
      <c r="CZ161" s="16"/>
      <c r="DA161" s="2"/>
      <c r="DB161" s="4">
        <v>0</v>
      </c>
      <c r="DC161" s="4">
        <v>4</v>
      </c>
      <c r="DD161" s="4">
        <v>0</v>
      </c>
      <c r="DE161" s="2"/>
      <c r="DF161" s="2"/>
      <c r="DG161" s="6">
        <v>4</v>
      </c>
      <c r="DH161" s="2"/>
      <c r="DI161" s="16"/>
      <c r="DJ161" s="16"/>
      <c r="DK161" s="4">
        <v>4</v>
      </c>
      <c r="DL161" s="4">
        <v>4</v>
      </c>
      <c r="DM161" s="4">
        <v>100</v>
      </c>
      <c r="DN161" s="16"/>
      <c r="DO161" s="2"/>
      <c r="DP161" s="2"/>
      <c r="DQ161" s="7">
        <v>0</v>
      </c>
      <c r="DR161" s="2"/>
      <c r="DS161" s="16"/>
      <c r="DT161" s="4">
        <v>0</v>
      </c>
      <c r="DU161" s="4">
        <v>6</v>
      </c>
      <c r="DV161" s="4">
        <v>0</v>
      </c>
      <c r="DW161" s="2"/>
      <c r="DX161" s="16"/>
      <c r="DY161" s="2"/>
      <c r="DZ161" s="2"/>
      <c r="EA161" s="7">
        <v>0</v>
      </c>
      <c r="EB161" s="2"/>
      <c r="EC161" s="4">
        <v>0</v>
      </c>
      <c r="ED161" s="4">
        <v>6</v>
      </c>
      <c r="EE161" s="4">
        <v>0</v>
      </c>
      <c r="EF161" s="2"/>
      <c r="EG161" s="8">
        <v>4</v>
      </c>
      <c r="EH161" s="16"/>
      <c r="EI161" s="2"/>
      <c r="EJ161" s="2"/>
      <c r="EK161" s="2"/>
      <c r="EL161" s="4">
        <v>4</v>
      </c>
      <c r="EM161" s="4">
        <v>6</v>
      </c>
      <c r="EN161" s="4">
        <v>66.67</v>
      </c>
      <c r="EO161" s="2"/>
      <c r="EP161" s="2"/>
      <c r="EQ161" s="7">
        <v>0</v>
      </c>
      <c r="ER161" s="16"/>
      <c r="ES161" s="2"/>
      <c r="ET161" s="2"/>
      <c r="EU161" s="4">
        <v>0</v>
      </c>
      <c r="EV161" s="4">
        <v>6</v>
      </c>
      <c r="EW161" s="4">
        <v>0</v>
      </c>
      <c r="EX161" s="2"/>
      <c r="EY161" s="16"/>
      <c r="EZ161" s="2"/>
      <c r="FA161" s="7">
        <v>0</v>
      </c>
      <c r="FB161" s="16"/>
      <c r="FC161" s="2"/>
      <c r="FD161" s="4">
        <v>0</v>
      </c>
      <c r="FE161" s="4">
        <v>6</v>
      </c>
      <c r="FF161" s="4">
        <v>0</v>
      </c>
      <c r="FG161" s="3">
        <v>8</v>
      </c>
      <c r="FH161" s="3">
        <v>38</v>
      </c>
      <c r="FI161" s="3">
        <v>21.05</v>
      </c>
      <c r="FJ161" s="6">
        <v>2</v>
      </c>
      <c r="FK161" s="2"/>
      <c r="FL161" s="2"/>
      <c r="FM161" s="2"/>
      <c r="FN161" s="2"/>
      <c r="FO161" s="2"/>
      <c r="FP161" s="2"/>
      <c r="FQ161" s="2"/>
      <c r="FR161" s="2"/>
      <c r="FS161" s="16"/>
      <c r="FT161" s="4">
        <v>2</v>
      </c>
      <c r="FU161" s="4">
        <v>2</v>
      </c>
      <c r="FV161" s="4">
        <v>100</v>
      </c>
      <c r="FW161" s="2"/>
      <c r="FX161" s="16"/>
      <c r="FY161" s="16"/>
      <c r="FZ161" s="7">
        <v>0</v>
      </c>
      <c r="GA161" s="2"/>
      <c r="GB161" s="2"/>
      <c r="GC161" s="2"/>
      <c r="GD161" s="2"/>
      <c r="GE161" s="2"/>
      <c r="GF161" s="2"/>
      <c r="GG161" s="4">
        <v>0</v>
      </c>
      <c r="GH161" s="4">
        <v>4</v>
      </c>
      <c r="GI161" s="4">
        <v>0</v>
      </c>
      <c r="GJ161" s="2"/>
      <c r="GK161" s="2"/>
      <c r="GL161" s="7">
        <v>0</v>
      </c>
      <c r="GM161" s="16"/>
      <c r="GN161" s="2"/>
      <c r="GO161" s="2"/>
      <c r="GP161" s="2"/>
      <c r="GQ161" s="2"/>
      <c r="GR161" s="16"/>
      <c r="GS161" s="2"/>
      <c r="GT161" s="4">
        <v>0</v>
      </c>
      <c r="GU161" s="4">
        <v>4</v>
      </c>
      <c r="GV161" s="4">
        <v>0</v>
      </c>
      <c r="GW161" s="2"/>
      <c r="GX161" s="2"/>
      <c r="GY161" s="2"/>
      <c r="GZ161" s="2"/>
      <c r="HA161" s="2"/>
      <c r="HB161" s="2"/>
      <c r="HC161" s="2"/>
      <c r="HD161" s="16"/>
      <c r="HE161" s="16"/>
      <c r="HF161" s="7">
        <v>0</v>
      </c>
      <c r="HG161" s="4">
        <v>0</v>
      </c>
      <c r="HH161" s="4">
        <v>4</v>
      </c>
      <c r="HI161" s="4">
        <v>0</v>
      </c>
      <c r="HJ161" s="2"/>
      <c r="HK161" s="16"/>
      <c r="HL161" s="8">
        <v>2</v>
      </c>
      <c r="HM161" s="2"/>
      <c r="HN161" s="2"/>
      <c r="HO161" s="2"/>
      <c r="HP161" s="16"/>
      <c r="HQ161" s="2"/>
      <c r="HR161" s="2"/>
      <c r="HS161" s="2"/>
      <c r="HT161" s="4">
        <v>2</v>
      </c>
      <c r="HU161" s="4">
        <v>6</v>
      </c>
      <c r="HV161" s="4">
        <v>33.33</v>
      </c>
      <c r="HW161" s="3">
        <v>4</v>
      </c>
      <c r="HX161" s="3">
        <v>20</v>
      </c>
      <c r="HY161" s="3">
        <v>20</v>
      </c>
      <c r="HZ161" s="2"/>
      <c r="IA161" s="2"/>
      <c r="IB161" s="2"/>
      <c r="IC161" s="16"/>
      <c r="ID161" s="2"/>
      <c r="IE161" s="2"/>
      <c r="IF161" s="2"/>
      <c r="IG161" s="2"/>
      <c r="IH161" s="2"/>
      <c r="II161" s="6">
        <v>2</v>
      </c>
      <c r="IJ161" s="4">
        <v>2</v>
      </c>
      <c r="IK161" s="4">
        <v>2</v>
      </c>
      <c r="IL161" s="4">
        <v>100</v>
      </c>
      <c r="IM161" s="16"/>
      <c r="IN161" s="16"/>
      <c r="IO161" s="2"/>
      <c r="IP161" s="2"/>
      <c r="IQ161" s="2"/>
      <c r="IR161" s="2"/>
      <c r="IS161" s="7">
        <v>0</v>
      </c>
      <c r="IT161" s="2"/>
      <c r="IU161" s="2"/>
      <c r="IV161" s="2"/>
      <c r="IW161" s="4">
        <v>0</v>
      </c>
      <c r="IX161" s="4">
        <v>4</v>
      </c>
      <c r="IY161" s="4">
        <v>0</v>
      </c>
      <c r="IZ161" s="2"/>
      <c r="JA161" s="6">
        <v>6</v>
      </c>
      <c r="JB161" s="2"/>
      <c r="JC161" s="2"/>
      <c r="JD161" s="2"/>
      <c r="JE161" s="2"/>
      <c r="JF161" s="2"/>
      <c r="JG161" s="16"/>
      <c r="JH161" s="16"/>
      <c r="JI161" s="2"/>
      <c r="JJ161" s="4">
        <v>6</v>
      </c>
      <c r="JK161" s="4">
        <v>6</v>
      </c>
      <c r="JL161" s="4">
        <v>100</v>
      </c>
      <c r="JM161" s="3">
        <v>8</v>
      </c>
      <c r="JN161" s="3">
        <v>12</v>
      </c>
      <c r="JO161" s="3">
        <v>66.67</v>
      </c>
      <c r="JP161" s="1">
        <v>26</v>
      </c>
      <c r="JQ161" s="1">
        <v>100</v>
      </c>
      <c r="JR161" s="1">
        <v>26</v>
      </c>
    </row>
    <row r="162" spans="1:278" ht="16.350000000000001" customHeight="1" x14ac:dyDescent="0.25">
      <c r="A162" s="1">
        <v>2548</v>
      </c>
      <c r="B162" s="2" t="s">
        <v>1843</v>
      </c>
      <c r="C162" s="2" t="s">
        <v>52</v>
      </c>
      <c r="D162" s="2" t="s">
        <v>81</v>
      </c>
      <c r="E162" s="2" t="s">
        <v>2135</v>
      </c>
      <c r="F162" s="2" t="s">
        <v>2010</v>
      </c>
      <c r="G162" s="6">
        <v>2</v>
      </c>
      <c r="H162" s="2"/>
      <c r="I162" s="2"/>
      <c r="J162" s="16"/>
      <c r="K162" s="2"/>
      <c r="L162" s="16"/>
      <c r="M162" s="4">
        <v>2</v>
      </c>
      <c r="N162" s="4">
        <v>2</v>
      </c>
      <c r="O162" s="4">
        <v>100</v>
      </c>
      <c r="P162" s="16"/>
      <c r="Q162" s="2"/>
      <c r="R162" s="2"/>
      <c r="S162" s="2"/>
      <c r="T162" s="2"/>
      <c r="U162" s="7">
        <v>0</v>
      </c>
      <c r="V162" s="4">
        <v>0</v>
      </c>
      <c r="W162" s="4">
        <v>2</v>
      </c>
      <c r="X162" s="4">
        <v>0</v>
      </c>
      <c r="Y162" s="7">
        <v>0</v>
      </c>
      <c r="Z162" s="2"/>
      <c r="AA162" s="16"/>
      <c r="AB162" s="2"/>
      <c r="AC162" s="2"/>
      <c r="AD162" s="2"/>
      <c r="AE162" s="4">
        <v>0</v>
      </c>
      <c r="AF162" s="4">
        <v>2</v>
      </c>
      <c r="AG162" s="4">
        <v>0</v>
      </c>
      <c r="AH162" s="2"/>
      <c r="AI162" s="16"/>
      <c r="AJ162" s="16"/>
      <c r="AK162" s="2"/>
      <c r="AL162" s="2"/>
      <c r="AM162" s="6">
        <v>2</v>
      </c>
      <c r="AN162" s="4">
        <v>2</v>
      </c>
      <c r="AO162" s="4">
        <v>2</v>
      </c>
      <c r="AP162" s="4">
        <v>100</v>
      </c>
      <c r="AQ162" s="16"/>
      <c r="AR162" s="2"/>
      <c r="AS162" s="2"/>
      <c r="AT162" s="16"/>
      <c r="AU162" s="7">
        <v>0</v>
      </c>
      <c r="AV162" s="2"/>
      <c r="AW162" s="4">
        <v>0</v>
      </c>
      <c r="AX162" s="4">
        <v>2</v>
      </c>
      <c r="AY162" s="4">
        <v>0</v>
      </c>
      <c r="AZ162" s="7">
        <v>0</v>
      </c>
      <c r="BA162" s="2"/>
      <c r="BB162" s="16"/>
      <c r="BC162" s="2"/>
      <c r="BD162" s="2"/>
      <c r="BE162" s="2"/>
      <c r="BF162" s="4">
        <v>0</v>
      </c>
      <c r="BG162" s="4">
        <v>4</v>
      </c>
      <c r="BH162" s="4">
        <v>0</v>
      </c>
      <c r="BI162" s="2"/>
      <c r="BJ162" s="6">
        <v>4</v>
      </c>
      <c r="BK162" s="16"/>
      <c r="BL162" s="2"/>
      <c r="BM162" s="2"/>
      <c r="BN162" s="2"/>
      <c r="BO162" s="4">
        <v>4</v>
      </c>
      <c r="BP162" s="4">
        <v>4</v>
      </c>
      <c r="BQ162" s="4">
        <v>100</v>
      </c>
      <c r="BR162" s="2"/>
      <c r="BS162" s="6">
        <v>4</v>
      </c>
      <c r="BT162" s="2"/>
      <c r="BU162" s="16"/>
      <c r="BV162" s="2"/>
      <c r="BW162" s="16"/>
      <c r="BX162" s="4">
        <v>4</v>
      </c>
      <c r="BY162" s="4">
        <v>4</v>
      </c>
      <c r="BZ162" s="4">
        <v>100</v>
      </c>
      <c r="CA162" s="2"/>
      <c r="CB162" s="2"/>
      <c r="CC162" s="16"/>
      <c r="CD162" s="16"/>
      <c r="CE162" s="6">
        <v>4</v>
      </c>
      <c r="CF162" s="2"/>
      <c r="CG162" s="4">
        <v>4</v>
      </c>
      <c r="CH162" s="4">
        <v>4</v>
      </c>
      <c r="CI162" s="4">
        <v>100</v>
      </c>
      <c r="CJ162" s="7">
        <v>0</v>
      </c>
      <c r="CK162" s="2"/>
      <c r="CL162" s="16"/>
      <c r="CM162" s="16"/>
      <c r="CN162" s="2"/>
      <c r="CO162" s="2"/>
      <c r="CP162" s="4">
        <v>0</v>
      </c>
      <c r="CQ162" s="4">
        <v>4</v>
      </c>
      <c r="CR162" s="4">
        <v>0</v>
      </c>
      <c r="CS162" s="3">
        <v>16</v>
      </c>
      <c r="CT162" s="3">
        <v>30</v>
      </c>
      <c r="CU162" s="3">
        <v>53.33</v>
      </c>
      <c r="CV162" s="2"/>
      <c r="CW162" s="6">
        <v>4</v>
      </c>
      <c r="CX162" s="2"/>
      <c r="CY162" s="2"/>
      <c r="CZ162" s="16"/>
      <c r="DA162" s="2"/>
      <c r="DB162" s="4">
        <v>4</v>
      </c>
      <c r="DC162" s="4">
        <v>4</v>
      </c>
      <c r="DD162" s="4">
        <v>100</v>
      </c>
      <c r="DE162" s="16"/>
      <c r="DF162" s="2"/>
      <c r="DG162" s="2"/>
      <c r="DH162" s="2"/>
      <c r="DI162" s="6">
        <v>4</v>
      </c>
      <c r="DJ162" s="2"/>
      <c r="DK162" s="4">
        <v>4</v>
      </c>
      <c r="DL162" s="4">
        <v>4</v>
      </c>
      <c r="DM162" s="4">
        <v>100</v>
      </c>
      <c r="DN162" s="2"/>
      <c r="DO162" s="16"/>
      <c r="DP162" s="2"/>
      <c r="DQ162" s="9">
        <v>0</v>
      </c>
      <c r="DR162" s="16"/>
      <c r="DS162" s="2"/>
      <c r="DT162" s="4">
        <v>0</v>
      </c>
      <c r="DU162" s="4">
        <v>6</v>
      </c>
      <c r="DV162" s="4">
        <v>0</v>
      </c>
      <c r="DW162" s="16"/>
      <c r="DX162" s="2"/>
      <c r="DY162" s="2"/>
      <c r="DZ162" s="2"/>
      <c r="EA162" s="2"/>
      <c r="EB162" s="7">
        <v>0</v>
      </c>
      <c r="EC162" s="4">
        <v>0</v>
      </c>
      <c r="ED162" s="4">
        <v>6</v>
      </c>
      <c r="EE162" s="4">
        <v>0</v>
      </c>
      <c r="EF162" s="2"/>
      <c r="EG162" s="2"/>
      <c r="EH162" s="2"/>
      <c r="EI162" s="8">
        <v>1</v>
      </c>
      <c r="EJ162" s="16"/>
      <c r="EK162" s="16"/>
      <c r="EL162" s="4">
        <v>1</v>
      </c>
      <c r="EM162" s="4">
        <v>6</v>
      </c>
      <c r="EN162" s="4">
        <v>16.670000000000002</v>
      </c>
      <c r="EO162" s="2"/>
      <c r="EP162" s="6">
        <v>6</v>
      </c>
      <c r="EQ162" s="16"/>
      <c r="ER162" s="2"/>
      <c r="ES162" s="16"/>
      <c r="ET162" s="2"/>
      <c r="EU162" s="4">
        <v>6</v>
      </c>
      <c r="EV162" s="4">
        <v>6</v>
      </c>
      <c r="EW162" s="4">
        <v>100</v>
      </c>
      <c r="EX162" s="2"/>
      <c r="EY162" s="16"/>
      <c r="EZ162" s="2"/>
      <c r="FA162" s="2"/>
      <c r="FB162" s="2"/>
      <c r="FC162" s="7">
        <v>0</v>
      </c>
      <c r="FD162" s="4">
        <v>0</v>
      </c>
      <c r="FE162" s="4">
        <v>6</v>
      </c>
      <c r="FF162" s="4">
        <v>0</v>
      </c>
      <c r="FG162" s="3">
        <v>15</v>
      </c>
      <c r="FH162" s="3">
        <v>38</v>
      </c>
      <c r="FI162" s="3">
        <v>39.47</v>
      </c>
      <c r="FJ162" s="2"/>
      <c r="FK162" s="2"/>
      <c r="FL162" s="7">
        <v>0</v>
      </c>
      <c r="FM162" s="2"/>
      <c r="FN162" s="16"/>
      <c r="FO162" s="2"/>
      <c r="FP162" s="2"/>
      <c r="FQ162" s="2"/>
      <c r="FR162" s="2"/>
      <c r="FS162" s="2"/>
      <c r="FT162" s="4">
        <v>0</v>
      </c>
      <c r="FU162" s="4">
        <v>2</v>
      </c>
      <c r="FV162" s="4">
        <v>0</v>
      </c>
      <c r="FW162" s="2"/>
      <c r="FX162" s="2"/>
      <c r="FY162" s="16"/>
      <c r="FZ162" s="2"/>
      <c r="GA162" s="7">
        <v>0</v>
      </c>
      <c r="GB162" s="2"/>
      <c r="GC162" s="2"/>
      <c r="GD162" s="2"/>
      <c r="GE162" s="2"/>
      <c r="GF162" s="2"/>
      <c r="GG162" s="4">
        <v>0</v>
      </c>
      <c r="GH162" s="4">
        <v>4</v>
      </c>
      <c r="GI162" s="4">
        <v>0</v>
      </c>
      <c r="GJ162" s="2"/>
      <c r="GK162" s="16"/>
      <c r="GL162" s="2"/>
      <c r="GM162" s="2"/>
      <c r="GN162" s="2"/>
      <c r="GO162" s="2"/>
      <c r="GP162" s="2"/>
      <c r="GQ162" s="7">
        <v>0</v>
      </c>
      <c r="GR162" s="2"/>
      <c r="GS162" s="16"/>
      <c r="GT162" s="4">
        <v>0</v>
      </c>
      <c r="GU162" s="4">
        <v>4</v>
      </c>
      <c r="GV162" s="4">
        <v>0</v>
      </c>
      <c r="GW162" s="2"/>
      <c r="GX162" s="2"/>
      <c r="GY162" s="16"/>
      <c r="GZ162" s="2"/>
      <c r="HA162" s="2"/>
      <c r="HB162" s="2"/>
      <c r="HC162" s="16"/>
      <c r="HD162" s="2"/>
      <c r="HE162" s="2"/>
      <c r="HF162" s="7">
        <v>0</v>
      </c>
      <c r="HG162" s="4">
        <v>0</v>
      </c>
      <c r="HH162" s="4">
        <v>4</v>
      </c>
      <c r="HI162" s="4">
        <v>0</v>
      </c>
      <c r="HJ162" s="2"/>
      <c r="HK162" s="8">
        <v>2</v>
      </c>
      <c r="HL162" s="2"/>
      <c r="HM162" s="2"/>
      <c r="HN162" s="2"/>
      <c r="HO162" s="16"/>
      <c r="HP162" s="2"/>
      <c r="HQ162" s="2"/>
      <c r="HR162" s="2"/>
      <c r="HS162" s="2"/>
      <c r="HT162" s="4">
        <v>2</v>
      </c>
      <c r="HU162" s="4">
        <v>6</v>
      </c>
      <c r="HV162" s="4">
        <v>33.33</v>
      </c>
      <c r="HW162" s="3">
        <v>2</v>
      </c>
      <c r="HX162" s="3">
        <v>20</v>
      </c>
      <c r="HY162" s="3">
        <v>10</v>
      </c>
      <c r="HZ162" s="6">
        <v>2</v>
      </c>
      <c r="IA162" s="2"/>
      <c r="IB162" s="2"/>
      <c r="IC162" s="2"/>
      <c r="ID162" s="2"/>
      <c r="IE162" s="2"/>
      <c r="IF162" s="16"/>
      <c r="IG162" s="2"/>
      <c r="IH162" s="2"/>
      <c r="II162" s="2"/>
      <c r="IJ162" s="4">
        <v>2</v>
      </c>
      <c r="IK162" s="4">
        <v>2</v>
      </c>
      <c r="IL162" s="4">
        <v>100</v>
      </c>
      <c r="IM162" s="2"/>
      <c r="IN162" s="2"/>
      <c r="IO162" s="16"/>
      <c r="IP162" s="16"/>
      <c r="IQ162" s="2"/>
      <c r="IR162" s="2"/>
      <c r="IS162" s="7">
        <v>0</v>
      </c>
      <c r="IT162" s="2"/>
      <c r="IU162" s="2"/>
      <c r="IV162" s="2"/>
      <c r="IW162" s="4">
        <v>0</v>
      </c>
      <c r="IX162" s="4">
        <v>4</v>
      </c>
      <c r="IY162" s="4">
        <v>0</v>
      </c>
      <c r="IZ162" s="2"/>
      <c r="JA162" s="16"/>
      <c r="JB162" s="2"/>
      <c r="JC162" s="2"/>
      <c r="JD162" s="2"/>
      <c r="JE162" s="8">
        <v>3</v>
      </c>
      <c r="JF162" s="16"/>
      <c r="JG162" s="2"/>
      <c r="JH162" s="2"/>
      <c r="JI162" s="2"/>
      <c r="JJ162" s="4">
        <v>3</v>
      </c>
      <c r="JK162" s="4">
        <v>6</v>
      </c>
      <c r="JL162" s="4">
        <v>50</v>
      </c>
      <c r="JM162" s="3">
        <v>5</v>
      </c>
      <c r="JN162" s="3">
        <v>12</v>
      </c>
      <c r="JO162" s="3">
        <v>41.67</v>
      </c>
      <c r="JP162" s="1">
        <v>38</v>
      </c>
      <c r="JQ162" s="1">
        <v>100</v>
      </c>
      <c r="JR162" s="1">
        <v>38</v>
      </c>
    </row>
    <row r="163" spans="1:278" ht="16.350000000000001" customHeight="1" x14ac:dyDescent="0.25">
      <c r="A163" s="1">
        <v>2545</v>
      </c>
      <c r="B163" s="2" t="s">
        <v>1835</v>
      </c>
      <c r="C163" s="2" t="s">
        <v>1020</v>
      </c>
      <c r="D163" s="2" t="s">
        <v>948</v>
      </c>
      <c r="E163" s="2" t="s">
        <v>2136</v>
      </c>
      <c r="F163" s="2" t="s">
        <v>2001</v>
      </c>
      <c r="G163" s="2"/>
      <c r="H163" s="6">
        <v>2</v>
      </c>
      <c r="I163" s="2"/>
      <c r="J163" s="2"/>
      <c r="K163" s="16"/>
      <c r="L163" s="2"/>
      <c r="M163" s="4">
        <v>2</v>
      </c>
      <c r="N163" s="4">
        <v>2</v>
      </c>
      <c r="O163" s="4">
        <v>100</v>
      </c>
      <c r="P163" s="2"/>
      <c r="Q163" s="2"/>
      <c r="R163" s="2"/>
      <c r="S163" s="16"/>
      <c r="T163" s="2"/>
      <c r="U163" s="7">
        <v>0</v>
      </c>
      <c r="V163" s="4">
        <v>0</v>
      </c>
      <c r="W163" s="4">
        <v>2</v>
      </c>
      <c r="X163" s="4">
        <v>0</v>
      </c>
      <c r="Y163" s="2"/>
      <c r="Z163" s="2"/>
      <c r="AA163" s="7">
        <v>0</v>
      </c>
      <c r="AB163" s="16"/>
      <c r="AC163" s="16"/>
      <c r="AD163" s="2"/>
      <c r="AE163" s="4">
        <v>0</v>
      </c>
      <c r="AF163" s="4">
        <v>2</v>
      </c>
      <c r="AG163" s="4">
        <v>0</v>
      </c>
      <c r="AH163" s="6">
        <v>2</v>
      </c>
      <c r="AI163" s="16"/>
      <c r="AJ163" s="2"/>
      <c r="AK163" s="2"/>
      <c r="AL163" s="16"/>
      <c r="AM163" s="2"/>
      <c r="AN163" s="4">
        <v>2</v>
      </c>
      <c r="AO163" s="4">
        <v>2</v>
      </c>
      <c r="AP163" s="4">
        <v>100</v>
      </c>
      <c r="AQ163" s="6">
        <v>2</v>
      </c>
      <c r="AR163" s="2"/>
      <c r="AS163" s="2"/>
      <c r="AT163" s="2"/>
      <c r="AU163" s="16"/>
      <c r="AV163" s="2"/>
      <c r="AW163" s="4">
        <v>2</v>
      </c>
      <c r="AX163" s="4">
        <v>2</v>
      </c>
      <c r="AY163" s="4">
        <v>100</v>
      </c>
      <c r="AZ163" s="9">
        <v>0</v>
      </c>
      <c r="BA163" s="2"/>
      <c r="BB163" s="2"/>
      <c r="BC163" s="2"/>
      <c r="BD163" s="16"/>
      <c r="BE163" s="16"/>
      <c r="BF163" s="4">
        <v>0</v>
      </c>
      <c r="BG163" s="4">
        <v>4</v>
      </c>
      <c r="BH163" s="4">
        <v>0</v>
      </c>
      <c r="BI163" s="16"/>
      <c r="BJ163" s="2"/>
      <c r="BK163" s="2"/>
      <c r="BL163" s="7">
        <v>0</v>
      </c>
      <c r="BM163" s="2"/>
      <c r="BN163" s="16"/>
      <c r="BO163" s="4">
        <v>0</v>
      </c>
      <c r="BP163" s="4">
        <v>4</v>
      </c>
      <c r="BQ163" s="4">
        <v>0</v>
      </c>
      <c r="BR163" s="7">
        <v>0</v>
      </c>
      <c r="BS163" s="2"/>
      <c r="BT163" s="16"/>
      <c r="BU163" s="2"/>
      <c r="BV163" s="2"/>
      <c r="BW163" s="2"/>
      <c r="BX163" s="4">
        <v>0</v>
      </c>
      <c r="BY163" s="4">
        <v>4</v>
      </c>
      <c r="BZ163" s="4">
        <v>0</v>
      </c>
      <c r="CA163" s="2"/>
      <c r="CB163" s="2"/>
      <c r="CC163" s="2"/>
      <c r="CD163" s="6">
        <v>4</v>
      </c>
      <c r="CE163" s="2"/>
      <c r="CF163" s="16"/>
      <c r="CG163" s="4">
        <v>4</v>
      </c>
      <c r="CH163" s="4">
        <v>4</v>
      </c>
      <c r="CI163" s="4">
        <v>100</v>
      </c>
      <c r="CJ163" s="2"/>
      <c r="CK163" s="2"/>
      <c r="CL163" s="2"/>
      <c r="CM163" s="6">
        <v>4</v>
      </c>
      <c r="CN163" s="16"/>
      <c r="CO163" s="16"/>
      <c r="CP163" s="4">
        <v>4</v>
      </c>
      <c r="CQ163" s="4">
        <v>4</v>
      </c>
      <c r="CR163" s="4">
        <v>100</v>
      </c>
      <c r="CS163" s="3">
        <v>14</v>
      </c>
      <c r="CT163" s="3">
        <v>30</v>
      </c>
      <c r="CU163" s="3">
        <v>46.67</v>
      </c>
      <c r="CV163" s="2"/>
      <c r="CW163" s="2"/>
      <c r="CX163" s="2"/>
      <c r="CY163" s="16"/>
      <c r="CZ163" s="7">
        <v>0</v>
      </c>
      <c r="DA163" s="2"/>
      <c r="DB163" s="4">
        <v>0</v>
      </c>
      <c r="DC163" s="4">
        <v>4</v>
      </c>
      <c r="DD163" s="4">
        <v>0</v>
      </c>
      <c r="DE163" s="2"/>
      <c r="DF163" s="2"/>
      <c r="DG163" s="6">
        <v>4</v>
      </c>
      <c r="DH163" s="2"/>
      <c r="DI163" s="16"/>
      <c r="DJ163" s="2"/>
      <c r="DK163" s="4">
        <v>4</v>
      </c>
      <c r="DL163" s="4">
        <v>4</v>
      </c>
      <c r="DM163" s="4">
        <v>100</v>
      </c>
      <c r="DN163" s="2"/>
      <c r="DO163" s="7">
        <v>0</v>
      </c>
      <c r="DP163" s="16"/>
      <c r="DQ163" s="2"/>
      <c r="DR163" s="16"/>
      <c r="DS163" s="2"/>
      <c r="DT163" s="4">
        <v>0</v>
      </c>
      <c r="DU163" s="4">
        <v>6</v>
      </c>
      <c r="DV163" s="4">
        <v>0</v>
      </c>
      <c r="DW163" s="16"/>
      <c r="DX163" s="6">
        <v>6</v>
      </c>
      <c r="DY163" s="2"/>
      <c r="DZ163" s="2"/>
      <c r="EA163" s="2"/>
      <c r="EB163" s="2"/>
      <c r="EC163" s="4">
        <v>6</v>
      </c>
      <c r="ED163" s="4">
        <v>6</v>
      </c>
      <c r="EE163" s="4">
        <v>100</v>
      </c>
      <c r="EF163" s="16"/>
      <c r="EG163" s="2"/>
      <c r="EH163" s="8">
        <v>2</v>
      </c>
      <c r="EI163" s="16"/>
      <c r="EJ163" s="2"/>
      <c r="EK163" s="2"/>
      <c r="EL163" s="4">
        <v>2</v>
      </c>
      <c r="EM163" s="4">
        <v>6</v>
      </c>
      <c r="EN163" s="4">
        <v>33.33</v>
      </c>
      <c r="EO163" s="2"/>
      <c r="EP163" s="7">
        <v>0</v>
      </c>
      <c r="EQ163" s="2"/>
      <c r="ER163" s="16"/>
      <c r="ES163" s="16"/>
      <c r="ET163" s="2"/>
      <c r="EU163" s="4">
        <v>0</v>
      </c>
      <c r="EV163" s="4">
        <v>6</v>
      </c>
      <c r="EW163" s="4">
        <v>0</v>
      </c>
      <c r="EX163" s="2"/>
      <c r="EY163" s="2"/>
      <c r="EZ163" s="2"/>
      <c r="FA163" s="16"/>
      <c r="FB163" s="2"/>
      <c r="FC163" s="7">
        <v>0</v>
      </c>
      <c r="FD163" s="4">
        <v>0</v>
      </c>
      <c r="FE163" s="4">
        <v>6</v>
      </c>
      <c r="FF163" s="4">
        <v>0</v>
      </c>
      <c r="FG163" s="3">
        <v>12</v>
      </c>
      <c r="FH163" s="3">
        <v>38</v>
      </c>
      <c r="FI163" s="3">
        <v>31.58</v>
      </c>
      <c r="FJ163" s="16"/>
      <c r="FK163" s="2"/>
      <c r="FL163" s="2"/>
      <c r="FM163" s="2"/>
      <c r="FN163" s="16"/>
      <c r="FO163" s="2"/>
      <c r="FP163" s="2"/>
      <c r="FQ163" s="2"/>
      <c r="FR163" s="2"/>
      <c r="FS163" s="6">
        <v>2</v>
      </c>
      <c r="FT163" s="4">
        <v>2</v>
      </c>
      <c r="FU163" s="4">
        <v>2</v>
      </c>
      <c r="FV163" s="4">
        <v>100</v>
      </c>
      <c r="FW163" s="2"/>
      <c r="FX163" s="2"/>
      <c r="FY163" s="16"/>
      <c r="FZ163" s="2"/>
      <c r="GA163" s="2"/>
      <c r="GB163" s="2"/>
      <c r="GC163" s="2"/>
      <c r="GD163" s="2"/>
      <c r="GE163" s="2"/>
      <c r="GF163" s="7">
        <v>0</v>
      </c>
      <c r="GG163" s="4">
        <v>0</v>
      </c>
      <c r="GH163" s="4">
        <v>4</v>
      </c>
      <c r="GI163" s="4">
        <v>0</v>
      </c>
      <c r="GJ163" s="16"/>
      <c r="GK163" s="2"/>
      <c r="GL163" s="2"/>
      <c r="GM163" s="2"/>
      <c r="GN163" s="2"/>
      <c r="GO163" s="6">
        <v>4</v>
      </c>
      <c r="GP163" s="2"/>
      <c r="GQ163" s="2"/>
      <c r="GR163" s="2"/>
      <c r="GS163" s="2"/>
      <c r="GT163" s="4">
        <v>4</v>
      </c>
      <c r="GU163" s="4">
        <v>4</v>
      </c>
      <c r="GV163" s="4">
        <v>100</v>
      </c>
      <c r="GW163" s="2"/>
      <c r="GX163" s="2"/>
      <c r="GY163" s="2"/>
      <c r="GZ163" s="16"/>
      <c r="HA163" s="2"/>
      <c r="HB163" s="2"/>
      <c r="HC163" s="2"/>
      <c r="HD163" s="2"/>
      <c r="HE163" s="7">
        <v>0</v>
      </c>
      <c r="HF163" s="2"/>
      <c r="HG163" s="4">
        <v>0</v>
      </c>
      <c r="HH163" s="4">
        <v>4</v>
      </c>
      <c r="HI163" s="4">
        <v>0</v>
      </c>
      <c r="HJ163" s="2"/>
      <c r="HK163" s="2"/>
      <c r="HL163" s="2"/>
      <c r="HM163" s="16"/>
      <c r="HN163" s="2"/>
      <c r="HO163" s="2"/>
      <c r="HP163" s="2"/>
      <c r="HQ163" s="6">
        <v>6</v>
      </c>
      <c r="HR163" s="2"/>
      <c r="HS163" s="2"/>
      <c r="HT163" s="4">
        <v>6</v>
      </c>
      <c r="HU163" s="4">
        <v>6</v>
      </c>
      <c r="HV163" s="4">
        <v>100</v>
      </c>
      <c r="HW163" s="3">
        <v>12</v>
      </c>
      <c r="HX163" s="3">
        <v>20</v>
      </c>
      <c r="HY163" s="3">
        <v>60</v>
      </c>
      <c r="HZ163" s="2"/>
      <c r="IA163" s="2"/>
      <c r="IB163" s="2"/>
      <c r="IC163" s="2"/>
      <c r="ID163" s="2"/>
      <c r="IE163" s="2"/>
      <c r="IF163" s="2"/>
      <c r="IG163" s="16"/>
      <c r="IH163" s="16"/>
      <c r="II163" s="6">
        <v>2</v>
      </c>
      <c r="IJ163" s="4">
        <v>2</v>
      </c>
      <c r="IK163" s="4">
        <v>2</v>
      </c>
      <c r="IL163" s="4">
        <v>100</v>
      </c>
      <c r="IM163" s="16"/>
      <c r="IN163" s="2"/>
      <c r="IO163" s="2"/>
      <c r="IP163" s="2"/>
      <c r="IQ163" s="2"/>
      <c r="IR163" s="7">
        <v>0</v>
      </c>
      <c r="IS163" s="2"/>
      <c r="IT163" s="16"/>
      <c r="IU163" s="2"/>
      <c r="IV163" s="2"/>
      <c r="IW163" s="4">
        <v>0</v>
      </c>
      <c r="IX163" s="4">
        <v>4</v>
      </c>
      <c r="IY163" s="4">
        <v>0</v>
      </c>
      <c r="IZ163" s="2"/>
      <c r="JA163" s="2"/>
      <c r="JB163" s="16"/>
      <c r="JC163" s="2"/>
      <c r="JD163" s="2"/>
      <c r="JE163" s="2"/>
      <c r="JF163" s="16"/>
      <c r="JG163" s="2"/>
      <c r="JH163" s="2"/>
      <c r="JI163" s="6">
        <v>6</v>
      </c>
      <c r="JJ163" s="4">
        <v>6</v>
      </c>
      <c r="JK163" s="4">
        <v>6</v>
      </c>
      <c r="JL163" s="4">
        <v>100</v>
      </c>
      <c r="JM163" s="3">
        <v>8</v>
      </c>
      <c r="JN163" s="3">
        <v>12</v>
      </c>
      <c r="JO163" s="3">
        <v>66.67</v>
      </c>
      <c r="JP163" s="1">
        <v>46</v>
      </c>
      <c r="JQ163" s="1">
        <v>100</v>
      </c>
      <c r="JR163" s="1">
        <v>46</v>
      </c>
    </row>
    <row r="164" spans="1:278" ht="16.350000000000001" customHeight="1" x14ac:dyDescent="0.25">
      <c r="A164" s="1">
        <v>1646</v>
      </c>
      <c r="B164" s="2" t="s">
        <v>1055</v>
      </c>
      <c r="C164" s="2" t="s">
        <v>63</v>
      </c>
      <c r="D164" s="2" t="s">
        <v>112</v>
      </c>
      <c r="E164" s="2" t="s">
        <v>2137</v>
      </c>
      <c r="F164" s="2" t="s">
        <v>1979</v>
      </c>
      <c r="G164" s="7">
        <v>0</v>
      </c>
      <c r="H164" s="16"/>
      <c r="I164" s="2"/>
      <c r="J164" s="2"/>
      <c r="K164" s="2"/>
      <c r="L164" s="16"/>
      <c r="M164" s="4">
        <v>0</v>
      </c>
      <c r="N164" s="4">
        <v>2</v>
      </c>
      <c r="O164" s="4">
        <v>0</v>
      </c>
      <c r="P164" s="7">
        <v>0</v>
      </c>
      <c r="Q164" s="2"/>
      <c r="R164" s="16"/>
      <c r="S164" s="2"/>
      <c r="T164" s="16"/>
      <c r="U164" s="2"/>
      <c r="V164" s="4">
        <v>0</v>
      </c>
      <c r="W164" s="4">
        <v>2</v>
      </c>
      <c r="X164" s="4">
        <v>0</v>
      </c>
      <c r="Y164" s="2"/>
      <c r="Z164" s="7">
        <v>0</v>
      </c>
      <c r="AA164" s="16"/>
      <c r="AB164" s="2"/>
      <c r="AC164" s="2"/>
      <c r="AD164" s="16"/>
      <c r="AE164" s="4">
        <v>0</v>
      </c>
      <c r="AF164" s="4">
        <v>2</v>
      </c>
      <c r="AG164" s="4">
        <v>0</v>
      </c>
      <c r="AH164" s="2"/>
      <c r="AI164" s="2"/>
      <c r="AJ164" s="16"/>
      <c r="AK164" s="2"/>
      <c r="AL164" s="2"/>
      <c r="AM164" s="7">
        <v>0</v>
      </c>
      <c r="AN164" s="4">
        <v>0</v>
      </c>
      <c r="AO164" s="4">
        <v>2</v>
      </c>
      <c r="AP164" s="4">
        <v>0</v>
      </c>
      <c r="AQ164" s="2"/>
      <c r="AR164" s="2"/>
      <c r="AS164" s="6">
        <v>2</v>
      </c>
      <c r="AT164" s="2"/>
      <c r="AU164" s="2"/>
      <c r="AV164" s="16"/>
      <c r="AW164" s="4">
        <v>2</v>
      </c>
      <c r="AX164" s="4">
        <v>2</v>
      </c>
      <c r="AY164" s="4">
        <v>100</v>
      </c>
      <c r="AZ164" s="2"/>
      <c r="BA164" s="2"/>
      <c r="BB164" s="16"/>
      <c r="BC164" s="7">
        <v>0</v>
      </c>
      <c r="BD164" s="2"/>
      <c r="BE164" s="2"/>
      <c r="BF164" s="4">
        <v>0</v>
      </c>
      <c r="BG164" s="4">
        <v>4</v>
      </c>
      <c r="BH164" s="4">
        <v>0</v>
      </c>
      <c r="BI164" s="2"/>
      <c r="BJ164" s="2"/>
      <c r="BK164" s="16"/>
      <c r="BL164" s="2"/>
      <c r="BM164" s="16"/>
      <c r="BN164" s="7">
        <v>0</v>
      </c>
      <c r="BO164" s="4">
        <v>0</v>
      </c>
      <c r="BP164" s="4">
        <v>4</v>
      </c>
      <c r="BQ164" s="4">
        <v>0</v>
      </c>
      <c r="BR164" s="2"/>
      <c r="BS164" s="2"/>
      <c r="BT164" s="16"/>
      <c r="BU164" s="2"/>
      <c r="BV164" s="2"/>
      <c r="BW164" s="7">
        <v>0</v>
      </c>
      <c r="BX164" s="4">
        <v>0</v>
      </c>
      <c r="BY164" s="4">
        <v>4</v>
      </c>
      <c r="BZ164" s="4">
        <v>0</v>
      </c>
      <c r="CA164" s="7">
        <v>0</v>
      </c>
      <c r="CB164" s="2"/>
      <c r="CC164" s="2"/>
      <c r="CD164" s="16"/>
      <c r="CE164" s="16"/>
      <c r="CF164" s="2"/>
      <c r="CG164" s="4">
        <v>0</v>
      </c>
      <c r="CH164" s="4">
        <v>4</v>
      </c>
      <c r="CI164" s="4">
        <v>0</v>
      </c>
      <c r="CJ164" s="2"/>
      <c r="CK164" s="16"/>
      <c r="CL164" s="7">
        <v>0</v>
      </c>
      <c r="CM164" s="2"/>
      <c r="CN164" s="2"/>
      <c r="CO164" s="2"/>
      <c r="CP164" s="4">
        <v>0</v>
      </c>
      <c r="CQ164" s="4">
        <v>4</v>
      </c>
      <c r="CR164" s="4">
        <v>0</v>
      </c>
      <c r="CS164" s="3">
        <v>2</v>
      </c>
      <c r="CT164" s="3">
        <v>30</v>
      </c>
      <c r="CU164" s="3">
        <v>6.67</v>
      </c>
      <c r="CV164" s="2"/>
      <c r="CW164" s="16"/>
      <c r="CX164" s="2"/>
      <c r="CY164" s="2"/>
      <c r="CZ164" s="7">
        <v>0</v>
      </c>
      <c r="DA164" s="2"/>
      <c r="DB164" s="4">
        <v>0</v>
      </c>
      <c r="DC164" s="4">
        <v>4</v>
      </c>
      <c r="DD164" s="4">
        <v>0</v>
      </c>
      <c r="DE164" s="16"/>
      <c r="DF164" s="2"/>
      <c r="DG164" s="16"/>
      <c r="DH164" s="2"/>
      <c r="DI164" s="6">
        <v>4</v>
      </c>
      <c r="DJ164" s="2"/>
      <c r="DK164" s="4">
        <v>4</v>
      </c>
      <c r="DL164" s="4">
        <v>4</v>
      </c>
      <c r="DM164" s="4">
        <v>100</v>
      </c>
      <c r="DN164" s="2"/>
      <c r="DO164" s="2"/>
      <c r="DP164" s="2"/>
      <c r="DQ164" s="16"/>
      <c r="DR164" s="6">
        <v>6</v>
      </c>
      <c r="DS164" s="2"/>
      <c r="DT164" s="4">
        <v>6</v>
      </c>
      <c r="DU164" s="4">
        <v>6</v>
      </c>
      <c r="DV164" s="4">
        <v>100</v>
      </c>
      <c r="DW164" s="6">
        <v>6</v>
      </c>
      <c r="DX164" s="2"/>
      <c r="DY164" s="2"/>
      <c r="DZ164" s="2"/>
      <c r="EA164" s="16"/>
      <c r="EB164" s="16"/>
      <c r="EC164" s="4">
        <v>6</v>
      </c>
      <c r="ED164" s="4">
        <v>6</v>
      </c>
      <c r="EE164" s="4">
        <v>100</v>
      </c>
      <c r="EF164" s="16"/>
      <c r="EG164" s="16"/>
      <c r="EH164" s="2"/>
      <c r="EI164" s="2"/>
      <c r="EJ164" s="2"/>
      <c r="EK164" s="8">
        <v>1</v>
      </c>
      <c r="EL164" s="4">
        <v>1</v>
      </c>
      <c r="EM164" s="4">
        <v>6</v>
      </c>
      <c r="EN164" s="4">
        <v>16.670000000000002</v>
      </c>
      <c r="EO164" s="2"/>
      <c r="EP164" s="2"/>
      <c r="EQ164" s="7">
        <v>0</v>
      </c>
      <c r="ER164" s="2"/>
      <c r="ES164" s="2"/>
      <c r="ET164" s="16"/>
      <c r="EU164" s="4">
        <v>0</v>
      </c>
      <c r="EV164" s="4">
        <v>6</v>
      </c>
      <c r="EW164" s="4">
        <v>0</v>
      </c>
      <c r="EX164" s="2"/>
      <c r="EY164" s="2"/>
      <c r="EZ164" s="2"/>
      <c r="FA164" s="7">
        <v>0</v>
      </c>
      <c r="FB164" s="16"/>
      <c r="FC164" s="2"/>
      <c r="FD164" s="4">
        <v>0</v>
      </c>
      <c r="FE164" s="4">
        <v>6</v>
      </c>
      <c r="FF164" s="4">
        <v>0</v>
      </c>
      <c r="FG164" s="3">
        <v>17</v>
      </c>
      <c r="FH164" s="3">
        <v>38</v>
      </c>
      <c r="FI164" s="3">
        <v>44.74</v>
      </c>
      <c r="FJ164" s="16"/>
      <c r="FK164" s="2"/>
      <c r="FL164" s="2"/>
      <c r="FM164" s="2"/>
      <c r="FN164" s="16"/>
      <c r="FO164" s="2"/>
      <c r="FP164" s="2"/>
      <c r="FQ164" s="2"/>
      <c r="FR164" s="2"/>
      <c r="FS164" s="7">
        <v>0</v>
      </c>
      <c r="FT164" s="4">
        <v>0</v>
      </c>
      <c r="FU164" s="4">
        <v>2</v>
      </c>
      <c r="FV164" s="4">
        <v>0</v>
      </c>
      <c r="FW164" s="2"/>
      <c r="FX164" s="2"/>
      <c r="FY164" s="2"/>
      <c r="FZ164" s="7">
        <v>0</v>
      </c>
      <c r="GA164" s="2"/>
      <c r="GB164" s="16"/>
      <c r="GC164" s="2"/>
      <c r="GD164" s="2"/>
      <c r="GE164" s="2"/>
      <c r="GF164" s="2"/>
      <c r="GG164" s="4">
        <v>0</v>
      </c>
      <c r="GH164" s="4">
        <v>4</v>
      </c>
      <c r="GI164" s="4">
        <v>0</v>
      </c>
      <c r="GJ164" s="7">
        <v>0</v>
      </c>
      <c r="GK164" s="2"/>
      <c r="GL164" s="16"/>
      <c r="GM164" s="2"/>
      <c r="GN164" s="2"/>
      <c r="GO164" s="2"/>
      <c r="GP164" s="2"/>
      <c r="GQ164" s="2"/>
      <c r="GR164" s="2"/>
      <c r="GS164" s="2"/>
      <c r="GT164" s="4">
        <v>0</v>
      </c>
      <c r="GU164" s="4">
        <v>4</v>
      </c>
      <c r="GV164" s="4">
        <v>0</v>
      </c>
      <c r="GW164" s="2"/>
      <c r="GX164" s="2"/>
      <c r="GY164" s="2"/>
      <c r="GZ164" s="16"/>
      <c r="HA164" s="2"/>
      <c r="HB164" s="2"/>
      <c r="HC164" s="2"/>
      <c r="HD164" s="2"/>
      <c r="HE164" s="2"/>
      <c r="HF164" s="7">
        <v>0</v>
      </c>
      <c r="HG164" s="4">
        <v>0</v>
      </c>
      <c r="HH164" s="4">
        <v>4</v>
      </c>
      <c r="HI164" s="4">
        <v>0</v>
      </c>
      <c r="HJ164" s="2"/>
      <c r="HK164" s="7">
        <v>0</v>
      </c>
      <c r="HL164" s="16"/>
      <c r="HM164" s="16"/>
      <c r="HN164" s="2"/>
      <c r="HO164" s="2"/>
      <c r="HP164" s="2"/>
      <c r="HQ164" s="2"/>
      <c r="HR164" s="2"/>
      <c r="HS164" s="2"/>
      <c r="HT164" s="4">
        <v>0</v>
      </c>
      <c r="HU164" s="4">
        <v>6</v>
      </c>
      <c r="HV164" s="4">
        <v>0</v>
      </c>
      <c r="HW164" s="3">
        <v>0</v>
      </c>
      <c r="HX164" s="3">
        <v>20</v>
      </c>
      <c r="HY164" s="3">
        <v>0</v>
      </c>
      <c r="HZ164" s="2"/>
      <c r="IA164" s="2"/>
      <c r="IB164" s="6">
        <v>2</v>
      </c>
      <c r="IC164" s="2"/>
      <c r="ID164" s="2"/>
      <c r="IE164" s="2"/>
      <c r="IF164" s="2"/>
      <c r="IG164" s="16"/>
      <c r="IH164" s="2"/>
      <c r="II164" s="16"/>
      <c r="IJ164" s="4">
        <v>2</v>
      </c>
      <c r="IK164" s="4">
        <v>2</v>
      </c>
      <c r="IL164" s="4">
        <v>100</v>
      </c>
      <c r="IM164" s="7">
        <v>0</v>
      </c>
      <c r="IN164" s="2"/>
      <c r="IO164" s="2"/>
      <c r="IP164" s="2"/>
      <c r="IQ164" s="2"/>
      <c r="IR164" s="2"/>
      <c r="IS164" s="16"/>
      <c r="IT164" s="2"/>
      <c r="IU164" s="2"/>
      <c r="IV164" s="16"/>
      <c r="IW164" s="4">
        <v>0</v>
      </c>
      <c r="IX164" s="4">
        <v>4</v>
      </c>
      <c r="IY164" s="4">
        <v>0</v>
      </c>
      <c r="IZ164" s="2"/>
      <c r="JA164" s="16"/>
      <c r="JB164" s="2"/>
      <c r="JC164" s="2"/>
      <c r="JD164" s="2"/>
      <c r="JE164" s="2"/>
      <c r="JF164" s="16"/>
      <c r="JG164" s="2"/>
      <c r="JH164" s="2"/>
      <c r="JI164" s="7">
        <v>0</v>
      </c>
      <c r="JJ164" s="4">
        <v>0</v>
      </c>
      <c r="JK164" s="4">
        <v>6</v>
      </c>
      <c r="JL164" s="4">
        <v>0</v>
      </c>
      <c r="JM164" s="3">
        <v>2</v>
      </c>
      <c r="JN164" s="3">
        <v>12</v>
      </c>
      <c r="JO164" s="3">
        <v>16.670000000000002</v>
      </c>
      <c r="JP164" s="1">
        <v>21</v>
      </c>
      <c r="JQ164" s="1">
        <v>100</v>
      </c>
      <c r="JR164" s="1">
        <v>21</v>
      </c>
    </row>
    <row r="165" spans="1:278" ht="16.350000000000001" customHeight="1" x14ac:dyDescent="0.25">
      <c r="A165" s="1">
        <v>1907</v>
      </c>
      <c r="B165" s="2" t="s">
        <v>968</v>
      </c>
      <c r="C165" s="2" t="s">
        <v>63</v>
      </c>
      <c r="D165" s="2" t="s">
        <v>120</v>
      </c>
      <c r="E165" s="2" t="s">
        <v>2023</v>
      </c>
      <c r="F165" s="2" t="s">
        <v>1960</v>
      </c>
      <c r="G165" s="2"/>
      <c r="H165" s="2"/>
      <c r="I165" s="16"/>
      <c r="J165" s="7">
        <v>0</v>
      </c>
      <c r="K165" s="16"/>
      <c r="L165" s="2"/>
      <c r="M165" s="4">
        <v>0</v>
      </c>
      <c r="N165" s="4">
        <v>2</v>
      </c>
      <c r="O165" s="4">
        <v>0</v>
      </c>
      <c r="P165" s="2"/>
      <c r="Q165" s="16"/>
      <c r="R165" s="2"/>
      <c r="S165" s="2"/>
      <c r="T165" s="7">
        <v>0</v>
      </c>
      <c r="U165" s="2"/>
      <c r="V165" s="4">
        <v>0</v>
      </c>
      <c r="W165" s="4">
        <v>2</v>
      </c>
      <c r="X165" s="4">
        <v>0</v>
      </c>
      <c r="Y165" s="2"/>
      <c r="Z165" s="2"/>
      <c r="AA165" s="6">
        <v>2</v>
      </c>
      <c r="AB165" s="16"/>
      <c r="AC165" s="16"/>
      <c r="AD165" s="2"/>
      <c r="AE165" s="4">
        <v>2</v>
      </c>
      <c r="AF165" s="4">
        <v>2</v>
      </c>
      <c r="AG165" s="4">
        <v>100</v>
      </c>
      <c r="AH165" s="2"/>
      <c r="AI165" s="2"/>
      <c r="AJ165" s="2"/>
      <c r="AK165" s="16"/>
      <c r="AL165" s="16"/>
      <c r="AM165" s="6">
        <v>2</v>
      </c>
      <c r="AN165" s="4">
        <v>2</v>
      </c>
      <c r="AO165" s="4">
        <v>2</v>
      </c>
      <c r="AP165" s="4">
        <v>100</v>
      </c>
      <c r="AQ165" s="6">
        <v>2</v>
      </c>
      <c r="AR165" s="2"/>
      <c r="AS165" s="2"/>
      <c r="AT165" s="2"/>
      <c r="AU165" s="16"/>
      <c r="AV165" s="16"/>
      <c r="AW165" s="4">
        <v>2</v>
      </c>
      <c r="AX165" s="4">
        <v>2</v>
      </c>
      <c r="AY165" s="4">
        <v>100</v>
      </c>
      <c r="AZ165" s="2"/>
      <c r="BA165" s="16"/>
      <c r="BB165" s="2"/>
      <c r="BC165" s="16"/>
      <c r="BD165" s="2"/>
      <c r="BE165" s="7">
        <v>0</v>
      </c>
      <c r="BF165" s="4">
        <v>0</v>
      </c>
      <c r="BG165" s="4">
        <v>4</v>
      </c>
      <c r="BH165" s="4">
        <v>0</v>
      </c>
      <c r="BI165" s="6">
        <v>4</v>
      </c>
      <c r="BJ165" s="2"/>
      <c r="BK165" s="2"/>
      <c r="BL165" s="2"/>
      <c r="BM165" s="16"/>
      <c r="BN165" s="2"/>
      <c r="BO165" s="4">
        <v>4</v>
      </c>
      <c r="BP165" s="4">
        <v>4</v>
      </c>
      <c r="BQ165" s="4">
        <v>100</v>
      </c>
      <c r="BR165" s="2"/>
      <c r="BS165" s="7">
        <v>0</v>
      </c>
      <c r="BT165" s="2"/>
      <c r="BU165" s="2"/>
      <c r="BV165" s="2"/>
      <c r="BW165" s="16"/>
      <c r="BX165" s="4">
        <v>0</v>
      </c>
      <c r="BY165" s="4">
        <v>4</v>
      </c>
      <c r="BZ165" s="4">
        <v>0</v>
      </c>
      <c r="CA165" s="16"/>
      <c r="CB165" s="2"/>
      <c r="CC165" s="2"/>
      <c r="CD165" s="16"/>
      <c r="CE165" s="2"/>
      <c r="CF165" s="6">
        <v>4</v>
      </c>
      <c r="CG165" s="4">
        <v>4</v>
      </c>
      <c r="CH165" s="4">
        <v>4</v>
      </c>
      <c r="CI165" s="4">
        <v>100</v>
      </c>
      <c r="CJ165" s="7">
        <v>0</v>
      </c>
      <c r="CK165" s="2"/>
      <c r="CL165" s="2"/>
      <c r="CM165" s="2"/>
      <c r="CN165" s="2"/>
      <c r="CO165" s="16"/>
      <c r="CP165" s="4">
        <v>0</v>
      </c>
      <c r="CQ165" s="4">
        <v>4</v>
      </c>
      <c r="CR165" s="4">
        <v>0</v>
      </c>
      <c r="CS165" s="3">
        <v>14</v>
      </c>
      <c r="CT165" s="3">
        <v>30</v>
      </c>
      <c r="CU165" s="3">
        <v>46.67</v>
      </c>
      <c r="CV165" s="6">
        <v>4</v>
      </c>
      <c r="CW165" s="16"/>
      <c r="CX165" s="2"/>
      <c r="CY165" s="16"/>
      <c r="CZ165" s="2"/>
      <c r="DA165" s="2"/>
      <c r="DB165" s="4">
        <v>4</v>
      </c>
      <c r="DC165" s="4">
        <v>4</v>
      </c>
      <c r="DD165" s="4">
        <v>100</v>
      </c>
      <c r="DE165" s="16"/>
      <c r="DF165" s="2"/>
      <c r="DG165" s="6">
        <v>4</v>
      </c>
      <c r="DH165" s="2"/>
      <c r="DI165" s="2"/>
      <c r="DJ165" s="2"/>
      <c r="DK165" s="4">
        <v>4</v>
      </c>
      <c r="DL165" s="4">
        <v>4</v>
      </c>
      <c r="DM165" s="4">
        <v>100</v>
      </c>
      <c r="DN165" s="2"/>
      <c r="DO165" s="2"/>
      <c r="DP165" s="2"/>
      <c r="DQ165" s="16"/>
      <c r="DR165" s="2"/>
      <c r="DS165" s="6">
        <v>6</v>
      </c>
      <c r="DT165" s="4">
        <v>6</v>
      </c>
      <c r="DU165" s="4">
        <v>6</v>
      </c>
      <c r="DV165" s="4">
        <v>100</v>
      </c>
      <c r="DW165" s="2"/>
      <c r="DX165" s="16"/>
      <c r="DY165" s="6">
        <v>6</v>
      </c>
      <c r="DZ165" s="16"/>
      <c r="EA165" s="2"/>
      <c r="EB165" s="2"/>
      <c r="EC165" s="4">
        <v>6</v>
      </c>
      <c r="ED165" s="4">
        <v>6</v>
      </c>
      <c r="EE165" s="4">
        <v>100</v>
      </c>
      <c r="EF165" s="16"/>
      <c r="EG165" s="2"/>
      <c r="EH165" s="8">
        <v>3</v>
      </c>
      <c r="EI165" s="2"/>
      <c r="EJ165" s="2"/>
      <c r="EK165" s="2"/>
      <c r="EL165" s="4">
        <v>3</v>
      </c>
      <c r="EM165" s="4">
        <v>6</v>
      </c>
      <c r="EN165" s="4">
        <v>50</v>
      </c>
      <c r="EO165" s="2"/>
      <c r="EP165" s="2"/>
      <c r="EQ165" s="2"/>
      <c r="ER165" s="16"/>
      <c r="ES165" s="7">
        <v>0</v>
      </c>
      <c r="ET165" s="16"/>
      <c r="EU165" s="4">
        <v>0</v>
      </c>
      <c r="EV165" s="4">
        <v>6</v>
      </c>
      <c r="EW165" s="4">
        <v>0</v>
      </c>
      <c r="EX165" s="2"/>
      <c r="EY165" s="2"/>
      <c r="EZ165" s="6">
        <v>6</v>
      </c>
      <c r="FA165" s="2"/>
      <c r="FB165" s="2"/>
      <c r="FC165" s="16"/>
      <c r="FD165" s="4">
        <v>6</v>
      </c>
      <c r="FE165" s="4">
        <v>6</v>
      </c>
      <c r="FF165" s="4">
        <v>100</v>
      </c>
      <c r="FG165" s="3">
        <v>29</v>
      </c>
      <c r="FH165" s="3">
        <v>38</v>
      </c>
      <c r="FI165" s="3">
        <v>76.319999999999993</v>
      </c>
      <c r="FJ165" s="2"/>
      <c r="FK165" s="2"/>
      <c r="FL165" s="2"/>
      <c r="FM165" s="2"/>
      <c r="FN165" s="2"/>
      <c r="FO165" s="16"/>
      <c r="FP165" s="2"/>
      <c r="FQ165" s="16"/>
      <c r="FR165" s="6">
        <v>2</v>
      </c>
      <c r="FS165" s="2"/>
      <c r="FT165" s="4">
        <v>2</v>
      </c>
      <c r="FU165" s="4">
        <v>2</v>
      </c>
      <c r="FV165" s="4">
        <v>100</v>
      </c>
      <c r="FW165" s="2"/>
      <c r="FX165" s="16"/>
      <c r="FY165" s="2"/>
      <c r="FZ165" s="2"/>
      <c r="GA165" s="2"/>
      <c r="GB165" s="2"/>
      <c r="GC165" s="7">
        <v>0</v>
      </c>
      <c r="GD165" s="2"/>
      <c r="GE165" s="2"/>
      <c r="GF165" s="2"/>
      <c r="GG165" s="4">
        <v>0</v>
      </c>
      <c r="GH165" s="4">
        <v>4</v>
      </c>
      <c r="GI165" s="4">
        <v>0</v>
      </c>
      <c r="GJ165" s="16"/>
      <c r="GK165" s="16"/>
      <c r="GL165" s="2"/>
      <c r="GM165" s="2"/>
      <c r="GN165" s="2"/>
      <c r="GO165" s="2"/>
      <c r="GP165" s="2"/>
      <c r="GQ165" s="2"/>
      <c r="GR165" s="7">
        <v>0</v>
      </c>
      <c r="GS165" s="2"/>
      <c r="GT165" s="4">
        <v>0</v>
      </c>
      <c r="GU165" s="4">
        <v>4</v>
      </c>
      <c r="GV165" s="4">
        <v>0</v>
      </c>
      <c r="GW165" s="2"/>
      <c r="GX165" s="2"/>
      <c r="GY165" s="16"/>
      <c r="GZ165" s="2"/>
      <c r="HA165" s="2"/>
      <c r="HB165" s="16"/>
      <c r="HC165" s="2"/>
      <c r="HD165" s="2"/>
      <c r="HE165" s="7">
        <v>0</v>
      </c>
      <c r="HF165" s="2"/>
      <c r="HG165" s="4">
        <v>0</v>
      </c>
      <c r="HH165" s="4">
        <v>4</v>
      </c>
      <c r="HI165" s="4">
        <v>0</v>
      </c>
      <c r="HJ165" s="2"/>
      <c r="HK165" s="2"/>
      <c r="HL165" s="2"/>
      <c r="HM165" s="16"/>
      <c r="HN165" s="2"/>
      <c r="HO165" s="2"/>
      <c r="HP165" s="6">
        <v>6</v>
      </c>
      <c r="HQ165" s="2"/>
      <c r="HR165" s="2"/>
      <c r="HS165" s="2"/>
      <c r="HT165" s="4">
        <v>6</v>
      </c>
      <c r="HU165" s="4">
        <v>6</v>
      </c>
      <c r="HV165" s="4">
        <v>100</v>
      </c>
      <c r="HW165" s="3">
        <v>8</v>
      </c>
      <c r="HX165" s="3">
        <v>20</v>
      </c>
      <c r="HY165" s="3">
        <v>40</v>
      </c>
      <c r="HZ165" s="2"/>
      <c r="IA165" s="2"/>
      <c r="IB165" s="2"/>
      <c r="IC165" s="6">
        <v>2</v>
      </c>
      <c r="ID165" s="2"/>
      <c r="IE165" s="2"/>
      <c r="IF165" s="2"/>
      <c r="IG165" s="2"/>
      <c r="IH165" s="16"/>
      <c r="II165" s="2"/>
      <c r="IJ165" s="4">
        <v>2</v>
      </c>
      <c r="IK165" s="4">
        <v>2</v>
      </c>
      <c r="IL165" s="4">
        <v>100</v>
      </c>
      <c r="IM165" s="2"/>
      <c r="IN165" s="2"/>
      <c r="IO165" s="2"/>
      <c r="IP165" s="2"/>
      <c r="IQ165" s="6">
        <v>4</v>
      </c>
      <c r="IR165" s="2"/>
      <c r="IS165" s="2"/>
      <c r="IT165" s="2"/>
      <c r="IU165" s="2"/>
      <c r="IV165" s="16"/>
      <c r="IW165" s="4">
        <v>4</v>
      </c>
      <c r="IX165" s="4">
        <v>4</v>
      </c>
      <c r="IY165" s="4">
        <v>100</v>
      </c>
      <c r="IZ165" s="16"/>
      <c r="JA165" s="2"/>
      <c r="JB165" s="2"/>
      <c r="JC165" s="2"/>
      <c r="JD165" s="8">
        <v>3</v>
      </c>
      <c r="JE165" s="2"/>
      <c r="JF165" s="2"/>
      <c r="JG165" s="2"/>
      <c r="JH165" s="2"/>
      <c r="JI165" s="2"/>
      <c r="JJ165" s="4">
        <v>3</v>
      </c>
      <c r="JK165" s="4">
        <v>6</v>
      </c>
      <c r="JL165" s="4">
        <v>50</v>
      </c>
      <c r="JM165" s="3">
        <v>9</v>
      </c>
      <c r="JN165" s="3">
        <v>12</v>
      </c>
      <c r="JO165" s="3">
        <v>75</v>
      </c>
      <c r="JP165" s="1">
        <v>60</v>
      </c>
      <c r="JQ165" s="1">
        <v>100</v>
      </c>
      <c r="JR165" s="1">
        <v>60</v>
      </c>
    </row>
    <row r="166" spans="1:278" ht="16.350000000000001" customHeight="1" x14ac:dyDescent="0.25">
      <c r="A166" s="1">
        <v>1733</v>
      </c>
      <c r="B166" s="2" t="s">
        <v>1035</v>
      </c>
      <c r="C166" s="2" t="s">
        <v>63</v>
      </c>
      <c r="D166" s="2" t="s">
        <v>102</v>
      </c>
      <c r="E166" s="2" t="s">
        <v>2138</v>
      </c>
      <c r="F166" s="2" t="s">
        <v>1984</v>
      </c>
      <c r="G166" s="6">
        <v>2</v>
      </c>
      <c r="H166" s="16"/>
      <c r="I166" s="2"/>
      <c r="J166" s="16"/>
      <c r="K166" s="2"/>
      <c r="L166" s="2"/>
      <c r="M166" s="4">
        <v>2</v>
      </c>
      <c r="N166" s="4">
        <v>2</v>
      </c>
      <c r="O166" s="4">
        <v>100</v>
      </c>
      <c r="P166" s="2"/>
      <c r="Q166" s="16"/>
      <c r="R166" s="2"/>
      <c r="S166" s="6">
        <v>2</v>
      </c>
      <c r="T166" s="16"/>
      <c r="U166" s="2"/>
      <c r="V166" s="4">
        <v>2</v>
      </c>
      <c r="W166" s="4">
        <v>2</v>
      </c>
      <c r="X166" s="4">
        <v>100</v>
      </c>
      <c r="Y166" s="2"/>
      <c r="Z166" s="2"/>
      <c r="AA166" s="2"/>
      <c r="AB166" s="2"/>
      <c r="AC166" s="16"/>
      <c r="AD166" s="6">
        <v>2</v>
      </c>
      <c r="AE166" s="4">
        <v>2</v>
      </c>
      <c r="AF166" s="4">
        <v>2</v>
      </c>
      <c r="AG166" s="4">
        <v>100</v>
      </c>
      <c r="AH166" s="6">
        <v>2</v>
      </c>
      <c r="AI166" s="16"/>
      <c r="AJ166" s="2"/>
      <c r="AK166" s="2"/>
      <c r="AL166" s="2"/>
      <c r="AM166" s="16"/>
      <c r="AN166" s="4">
        <v>2</v>
      </c>
      <c r="AO166" s="4">
        <v>2</v>
      </c>
      <c r="AP166" s="4">
        <v>100</v>
      </c>
      <c r="AQ166" s="2"/>
      <c r="AR166" s="7">
        <v>0</v>
      </c>
      <c r="AS166" s="2"/>
      <c r="AT166" s="2"/>
      <c r="AU166" s="2"/>
      <c r="AV166" s="16"/>
      <c r="AW166" s="4">
        <v>0</v>
      </c>
      <c r="AX166" s="4">
        <v>2</v>
      </c>
      <c r="AY166" s="4">
        <v>0</v>
      </c>
      <c r="AZ166" s="7">
        <v>0</v>
      </c>
      <c r="BA166" s="2"/>
      <c r="BB166" s="2"/>
      <c r="BC166" s="2"/>
      <c r="BD166" s="16"/>
      <c r="BE166" s="2"/>
      <c r="BF166" s="4">
        <v>0</v>
      </c>
      <c r="BG166" s="4">
        <v>4</v>
      </c>
      <c r="BH166" s="4">
        <v>0</v>
      </c>
      <c r="BI166" s="2"/>
      <c r="BJ166" s="16"/>
      <c r="BK166" s="7">
        <v>0</v>
      </c>
      <c r="BL166" s="2"/>
      <c r="BM166" s="2"/>
      <c r="BN166" s="2"/>
      <c r="BO166" s="4">
        <v>0</v>
      </c>
      <c r="BP166" s="4">
        <v>4</v>
      </c>
      <c r="BQ166" s="4">
        <v>0</v>
      </c>
      <c r="BR166" s="2"/>
      <c r="BS166" s="16"/>
      <c r="BT166" s="2"/>
      <c r="BU166" s="6">
        <v>4</v>
      </c>
      <c r="BV166" s="2"/>
      <c r="BW166" s="2"/>
      <c r="BX166" s="4">
        <v>4</v>
      </c>
      <c r="BY166" s="4">
        <v>4</v>
      </c>
      <c r="BZ166" s="4">
        <v>100</v>
      </c>
      <c r="CA166" s="2"/>
      <c r="CB166" s="2"/>
      <c r="CC166" s="16"/>
      <c r="CD166" s="2"/>
      <c r="CE166" s="6">
        <v>4</v>
      </c>
      <c r="CF166" s="16"/>
      <c r="CG166" s="4">
        <v>4</v>
      </c>
      <c r="CH166" s="4">
        <v>4</v>
      </c>
      <c r="CI166" s="4">
        <v>100</v>
      </c>
      <c r="CJ166" s="2"/>
      <c r="CK166" s="6">
        <v>4</v>
      </c>
      <c r="CL166" s="16"/>
      <c r="CM166" s="2"/>
      <c r="CN166" s="16"/>
      <c r="CO166" s="2"/>
      <c r="CP166" s="4">
        <v>4</v>
      </c>
      <c r="CQ166" s="4">
        <v>4</v>
      </c>
      <c r="CR166" s="4">
        <v>100</v>
      </c>
      <c r="CS166" s="3">
        <v>20</v>
      </c>
      <c r="CT166" s="3">
        <v>30</v>
      </c>
      <c r="CU166" s="3">
        <v>66.67</v>
      </c>
      <c r="CV166" s="2"/>
      <c r="CW166" s="2"/>
      <c r="CX166" s="16"/>
      <c r="CY166" s="7">
        <v>0</v>
      </c>
      <c r="CZ166" s="2"/>
      <c r="DA166" s="16"/>
      <c r="DB166" s="4">
        <v>0</v>
      </c>
      <c r="DC166" s="4">
        <v>4</v>
      </c>
      <c r="DD166" s="4">
        <v>0</v>
      </c>
      <c r="DE166" s="2"/>
      <c r="DF166" s="2"/>
      <c r="DG166" s="6">
        <v>4</v>
      </c>
      <c r="DH166" s="16"/>
      <c r="DI166" s="2"/>
      <c r="DJ166" s="16"/>
      <c r="DK166" s="4">
        <v>4</v>
      </c>
      <c r="DL166" s="4">
        <v>4</v>
      </c>
      <c r="DM166" s="4">
        <v>100</v>
      </c>
      <c r="DN166" s="16"/>
      <c r="DO166" s="2"/>
      <c r="DP166" s="2"/>
      <c r="DQ166" s="2"/>
      <c r="DR166" s="7">
        <v>0</v>
      </c>
      <c r="DS166" s="2"/>
      <c r="DT166" s="4">
        <v>0</v>
      </c>
      <c r="DU166" s="4">
        <v>6</v>
      </c>
      <c r="DV166" s="4">
        <v>0</v>
      </c>
      <c r="DW166" s="2"/>
      <c r="DX166" s="16"/>
      <c r="DY166" s="16"/>
      <c r="DZ166" s="2"/>
      <c r="EA166" s="8">
        <v>3</v>
      </c>
      <c r="EB166" s="2"/>
      <c r="EC166" s="4">
        <v>3</v>
      </c>
      <c r="ED166" s="4">
        <v>6</v>
      </c>
      <c r="EE166" s="4">
        <v>50</v>
      </c>
      <c r="EF166" s="2"/>
      <c r="EG166" s="2"/>
      <c r="EH166" s="8">
        <v>1</v>
      </c>
      <c r="EI166" s="2"/>
      <c r="EJ166" s="16"/>
      <c r="EK166" s="2"/>
      <c r="EL166" s="4">
        <v>1</v>
      </c>
      <c r="EM166" s="4">
        <v>6</v>
      </c>
      <c r="EN166" s="4">
        <v>16.670000000000002</v>
      </c>
      <c r="EO166" s="2"/>
      <c r="EP166" s="2"/>
      <c r="EQ166" s="6">
        <v>6</v>
      </c>
      <c r="ER166" s="16"/>
      <c r="ES166" s="2"/>
      <c r="ET166" s="2"/>
      <c r="EU166" s="4">
        <v>6</v>
      </c>
      <c r="EV166" s="4">
        <v>6</v>
      </c>
      <c r="EW166" s="4">
        <v>100</v>
      </c>
      <c r="EX166" s="16"/>
      <c r="EY166" s="2"/>
      <c r="EZ166" s="2"/>
      <c r="FA166" s="2"/>
      <c r="FB166" s="2"/>
      <c r="FC166" s="6">
        <v>6</v>
      </c>
      <c r="FD166" s="4">
        <v>6</v>
      </c>
      <c r="FE166" s="4">
        <v>6</v>
      </c>
      <c r="FF166" s="4">
        <v>100</v>
      </c>
      <c r="FG166" s="3">
        <v>20</v>
      </c>
      <c r="FH166" s="3">
        <v>38</v>
      </c>
      <c r="FI166" s="3">
        <v>52.63</v>
      </c>
      <c r="FJ166" s="2"/>
      <c r="FK166" s="2"/>
      <c r="FL166" s="2"/>
      <c r="FM166" s="2"/>
      <c r="FN166" s="2"/>
      <c r="FO166" s="2"/>
      <c r="FP166" s="2"/>
      <c r="FQ166" s="2"/>
      <c r="FR166" s="2"/>
      <c r="FS166" s="6">
        <v>2</v>
      </c>
      <c r="FT166" s="4">
        <v>2</v>
      </c>
      <c r="FU166" s="4">
        <v>2</v>
      </c>
      <c r="FV166" s="4">
        <v>100</v>
      </c>
      <c r="FW166" s="2"/>
      <c r="FX166" s="2"/>
      <c r="FY166" s="2"/>
      <c r="FZ166" s="7">
        <v>0</v>
      </c>
      <c r="GA166" s="16"/>
      <c r="GB166" s="2"/>
      <c r="GC166" s="16"/>
      <c r="GD166" s="2"/>
      <c r="GE166" s="2"/>
      <c r="GF166" s="2"/>
      <c r="GG166" s="4">
        <v>0</v>
      </c>
      <c r="GH166" s="4">
        <v>4</v>
      </c>
      <c r="GI166" s="4">
        <v>0</v>
      </c>
      <c r="GJ166" s="2"/>
      <c r="GK166" s="16"/>
      <c r="GL166" s="2"/>
      <c r="GM166" s="2"/>
      <c r="GN166" s="7">
        <v>0</v>
      </c>
      <c r="GO166" s="2"/>
      <c r="GP166" s="2"/>
      <c r="GQ166" s="2"/>
      <c r="GR166" s="16"/>
      <c r="GS166" s="2"/>
      <c r="GT166" s="4">
        <v>0</v>
      </c>
      <c r="GU166" s="4">
        <v>4</v>
      </c>
      <c r="GV166" s="4">
        <v>0</v>
      </c>
      <c r="GW166" s="16"/>
      <c r="GX166" s="2"/>
      <c r="GY166" s="2"/>
      <c r="GZ166" s="2"/>
      <c r="HA166" s="2"/>
      <c r="HB166" s="2"/>
      <c r="HC166" s="2"/>
      <c r="HD166" s="6">
        <v>4</v>
      </c>
      <c r="HE166" s="16"/>
      <c r="HF166" s="2"/>
      <c r="HG166" s="4">
        <v>4</v>
      </c>
      <c r="HH166" s="4">
        <v>4</v>
      </c>
      <c r="HI166" s="4">
        <v>100</v>
      </c>
      <c r="HJ166" s="2"/>
      <c r="HK166" s="6">
        <v>6</v>
      </c>
      <c r="HL166" s="2"/>
      <c r="HM166" s="2"/>
      <c r="HN166" s="2"/>
      <c r="HO166" s="2"/>
      <c r="HP166" s="16"/>
      <c r="HQ166" s="2"/>
      <c r="HR166" s="2"/>
      <c r="HS166" s="2"/>
      <c r="HT166" s="4">
        <v>6</v>
      </c>
      <c r="HU166" s="4">
        <v>6</v>
      </c>
      <c r="HV166" s="4">
        <v>100</v>
      </c>
      <c r="HW166" s="3">
        <v>12</v>
      </c>
      <c r="HX166" s="3">
        <v>20</v>
      </c>
      <c r="HY166" s="3">
        <v>60</v>
      </c>
      <c r="HZ166" s="2"/>
      <c r="IA166" s="2"/>
      <c r="IB166" s="2"/>
      <c r="IC166" s="6">
        <v>2</v>
      </c>
      <c r="ID166" s="16"/>
      <c r="IE166" s="2"/>
      <c r="IF166" s="2"/>
      <c r="IG166" s="16"/>
      <c r="IH166" s="2"/>
      <c r="II166" s="2"/>
      <c r="IJ166" s="4">
        <v>2</v>
      </c>
      <c r="IK166" s="4">
        <v>2</v>
      </c>
      <c r="IL166" s="4">
        <v>100</v>
      </c>
      <c r="IM166" s="2"/>
      <c r="IN166" s="2"/>
      <c r="IO166" s="2"/>
      <c r="IP166" s="6">
        <v>4</v>
      </c>
      <c r="IQ166" s="2"/>
      <c r="IR166" s="16"/>
      <c r="IS166" s="2"/>
      <c r="IT166" s="2"/>
      <c r="IU166" s="2"/>
      <c r="IV166" s="16"/>
      <c r="IW166" s="4">
        <v>4</v>
      </c>
      <c r="IX166" s="4">
        <v>4</v>
      </c>
      <c r="IY166" s="4">
        <v>100</v>
      </c>
      <c r="IZ166" s="2"/>
      <c r="JA166" s="2"/>
      <c r="JB166" s="16"/>
      <c r="JC166" s="7">
        <v>0</v>
      </c>
      <c r="JD166" s="2"/>
      <c r="JE166" s="2"/>
      <c r="JF166" s="2"/>
      <c r="JG166" s="2"/>
      <c r="JH166" s="2"/>
      <c r="JI166" s="16"/>
      <c r="JJ166" s="4">
        <v>0</v>
      </c>
      <c r="JK166" s="4">
        <v>6</v>
      </c>
      <c r="JL166" s="4">
        <v>0</v>
      </c>
      <c r="JM166" s="3">
        <v>6</v>
      </c>
      <c r="JN166" s="3">
        <v>12</v>
      </c>
      <c r="JO166" s="3">
        <v>50</v>
      </c>
      <c r="JP166" s="1">
        <v>58</v>
      </c>
      <c r="JQ166" s="1">
        <v>100</v>
      </c>
      <c r="JR166" s="1">
        <v>58</v>
      </c>
    </row>
    <row r="167" spans="1:278" ht="16.350000000000001" customHeight="1" x14ac:dyDescent="0.25">
      <c r="A167" s="1">
        <v>1876</v>
      </c>
      <c r="B167" s="2" t="s">
        <v>986</v>
      </c>
      <c r="C167" s="2" t="s">
        <v>58</v>
      </c>
      <c r="D167" s="2" t="s">
        <v>56</v>
      </c>
      <c r="E167" s="2" t="s">
        <v>2120</v>
      </c>
      <c r="F167" s="2" t="s">
        <v>1966</v>
      </c>
      <c r="G167" s="2"/>
      <c r="H167" s="16"/>
      <c r="I167" s="7">
        <v>0</v>
      </c>
      <c r="J167" s="2"/>
      <c r="K167" s="2"/>
      <c r="L167" s="2"/>
      <c r="M167" s="4">
        <v>0</v>
      </c>
      <c r="N167" s="4">
        <v>2</v>
      </c>
      <c r="O167" s="4">
        <v>0</v>
      </c>
      <c r="P167" s="16"/>
      <c r="Q167" s="16"/>
      <c r="R167" s="2"/>
      <c r="S167" s="2"/>
      <c r="T167" s="7">
        <v>0</v>
      </c>
      <c r="U167" s="2"/>
      <c r="V167" s="4">
        <v>0</v>
      </c>
      <c r="W167" s="4">
        <v>2</v>
      </c>
      <c r="X167" s="4">
        <v>0</v>
      </c>
      <c r="Y167" s="2"/>
      <c r="Z167" s="16"/>
      <c r="AA167" s="6">
        <v>2</v>
      </c>
      <c r="AB167" s="2"/>
      <c r="AC167" s="2"/>
      <c r="AD167" s="16"/>
      <c r="AE167" s="4">
        <v>2</v>
      </c>
      <c r="AF167" s="4">
        <v>2</v>
      </c>
      <c r="AG167" s="4">
        <v>100</v>
      </c>
      <c r="AH167" s="2"/>
      <c r="AI167" s="2"/>
      <c r="AJ167" s="16"/>
      <c r="AK167" s="2"/>
      <c r="AL167" s="6">
        <v>2</v>
      </c>
      <c r="AM167" s="2"/>
      <c r="AN167" s="4">
        <v>2</v>
      </c>
      <c r="AO167" s="4">
        <v>2</v>
      </c>
      <c r="AP167" s="4">
        <v>100</v>
      </c>
      <c r="AQ167" s="6">
        <v>2</v>
      </c>
      <c r="AR167" s="2"/>
      <c r="AS167" s="2"/>
      <c r="AT167" s="2"/>
      <c r="AU167" s="16"/>
      <c r="AV167" s="2"/>
      <c r="AW167" s="4">
        <v>2</v>
      </c>
      <c r="AX167" s="4">
        <v>2</v>
      </c>
      <c r="AY167" s="4">
        <v>100</v>
      </c>
      <c r="AZ167" s="2"/>
      <c r="BA167" s="2"/>
      <c r="BB167" s="2"/>
      <c r="BC167" s="16"/>
      <c r="BD167" s="2"/>
      <c r="BE167" s="7">
        <v>0</v>
      </c>
      <c r="BF167" s="4">
        <v>0</v>
      </c>
      <c r="BG167" s="4">
        <v>4</v>
      </c>
      <c r="BH167" s="4">
        <v>0</v>
      </c>
      <c r="BI167" s="2"/>
      <c r="BJ167" s="6">
        <v>4</v>
      </c>
      <c r="BK167" s="2"/>
      <c r="BL167" s="16"/>
      <c r="BM167" s="2"/>
      <c r="BN167" s="2"/>
      <c r="BO167" s="4">
        <v>4</v>
      </c>
      <c r="BP167" s="4">
        <v>4</v>
      </c>
      <c r="BQ167" s="4">
        <v>100</v>
      </c>
      <c r="BR167" s="2"/>
      <c r="BS167" s="16"/>
      <c r="BT167" s="2"/>
      <c r="BU167" s="2"/>
      <c r="BV167" s="7">
        <v>0</v>
      </c>
      <c r="BW167" s="16"/>
      <c r="BX167" s="4">
        <v>0</v>
      </c>
      <c r="BY167" s="4">
        <v>4</v>
      </c>
      <c r="BZ167" s="4">
        <v>0</v>
      </c>
      <c r="CA167" s="16"/>
      <c r="CB167" s="2"/>
      <c r="CC167" s="2"/>
      <c r="CD167" s="16"/>
      <c r="CE167" s="6">
        <v>4</v>
      </c>
      <c r="CF167" s="2"/>
      <c r="CG167" s="4">
        <v>4</v>
      </c>
      <c r="CH167" s="4">
        <v>4</v>
      </c>
      <c r="CI167" s="4">
        <v>100</v>
      </c>
      <c r="CJ167" s="7">
        <v>0</v>
      </c>
      <c r="CK167" s="2"/>
      <c r="CL167" s="2"/>
      <c r="CM167" s="16"/>
      <c r="CN167" s="2"/>
      <c r="CO167" s="2"/>
      <c r="CP167" s="4">
        <v>0</v>
      </c>
      <c r="CQ167" s="4">
        <v>4</v>
      </c>
      <c r="CR167" s="4">
        <v>0</v>
      </c>
      <c r="CS167" s="3">
        <v>14</v>
      </c>
      <c r="CT167" s="3">
        <v>30</v>
      </c>
      <c r="CU167" s="3">
        <v>46.67</v>
      </c>
      <c r="CV167" s="16"/>
      <c r="CW167" s="2"/>
      <c r="CX167" s="2"/>
      <c r="CY167" s="7">
        <v>0</v>
      </c>
      <c r="CZ167" s="16"/>
      <c r="DA167" s="2"/>
      <c r="DB167" s="4">
        <v>0</v>
      </c>
      <c r="DC167" s="4">
        <v>4</v>
      </c>
      <c r="DD167" s="4">
        <v>0</v>
      </c>
      <c r="DE167" s="2"/>
      <c r="DF167" s="6">
        <v>4</v>
      </c>
      <c r="DG167" s="2"/>
      <c r="DH167" s="2"/>
      <c r="DI167" s="2"/>
      <c r="DJ167" s="16"/>
      <c r="DK167" s="4">
        <v>4</v>
      </c>
      <c r="DL167" s="4">
        <v>4</v>
      </c>
      <c r="DM167" s="4">
        <v>100</v>
      </c>
      <c r="DN167" s="2"/>
      <c r="DO167" s="16"/>
      <c r="DP167" s="2"/>
      <c r="DQ167" s="2"/>
      <c r="DR167" s="7">
        <v>0</v>
      </c>
      <c r="DS167" s="2"/>
      <c r="DT167" s="4">
        <v>0</v>
      </c>
      <c r="DU167" s="4">
        <v>6</v>
      </c>
      <c r="DV167" s="4">
        <v>0</v>
      </c>
      <c r="DW167" s="16"/>
      <c r="DX167" s="2"/>
      <c r="DY167" s="2"/>
      <c r="DZ167" s="8">
        <v>3</v>
      </c>
      <c r="EA167" s="2"/>
      <c r="EB167" s="2"/>
      <c r="EC167" s="4">
        <v>3</v>
      </c>
      <c r="ED167" s="4">
        <v>6</v>
      </c>
      <c r="EE167" s="4">
        <v>50</v>
      </c>
      <c r="EF167" s="2"/>
      <c r="EG167" s="6">
        <v>6</v>
      </c>
      <c r="EH167" s="16"/>
      <c r="EI167" s="16"/>
      <c r="EJ167" s="2"/>
      <c r="EK167" s="2"/>
      <c r="EL167" s="4">
        <v>6</v>
      </c>
      <c r="EM167" s="4">
        <v>6</v>
      </c>
      <c r="EN167" s="4">
        <v>100</v>
      </c>
      <c r="EO167" s="6">
        <v>6</v>
      </c>
      <c r="EP167" s="16"/>
      <c r="EQ167" s="2"/>
      <c r="ER167" s="2"/>
      <c r="ES167" s="16"/>
      <c r="ET167" s="2"/>
      <c r="EU167" s="4">
        <v>6</v>
      </c>
      <c r="EV167" s="4">
        <v>6</v>
      </c>
      <c r="EW167" s="4">
        <v>100</v>
      </c>
      <c r="EX167" s="2"/>
      <c r="EY167" s="2"/>
      <c r="EZ167" s="16"/>
      <c r="FA167" s="2"/>
      <c r="FB167" s="2"/>
      <c r="FC167" s="6">
        <v>6</v>
      </c>
      <c r="FD167" s="4">
        <v>6</v>
      </c>
      <c r="FE167" s="4">
        <v>6</v>
      </c>
      <c r="FF167" s="4">
        <v>100</v>
      </c>
      <c r="FG167" s="3">
        <v>25</v>
      </c>
      <c r="FH167" s="3">
        <v>38</v>
      </c>
      <c r="FI167" s="3">
        <v>65.790000000000006</v>
      </c>
      <c r="FJ167" s="2"/>
      <c r="FK167" s="7">
        <v>0</v>
      </c>
      <c r="FL167" s="2"/>
      <c r="FM167" s="2"/>
      <c r="FN167" s="2"/>
      <c r="FO167" s="2"/>
      <c r="FP167" s="2"/>
      <c r="FQ167" s="16"/>
      <c r="FR167" s="2"/>
      <c r="FS167" s="16"/>
      <c r="FT167" s="4">
        <v>0</v>
      </c>
      <c r="FU167" s="4">
        <v>2</v>
      </c>
      <c r="FV167" s="4">
        <v>0</v>
      </c>
      <c r="FW167" s="2"/>
      <c r="FX167" s="2"/>
      <c r="FY167" s="2"/>
      <c r="FZ167" s="2"/>
      <c r="GA167" s="16"/>
      <c r="GB167" s="2"/>
      <c r="GC167" s="7">
        <v>0</v>
      </c>
      <c r="GD167" s="2"/>
      <c r="GE167" s="16"/>
      <c r="GF167" s="2"/>
      <c r="GG167" s="4">
        <v>0</v>
      </c>
      <c r="GH167" s="4">
        <v>4</v>
      </c>
      <c r="GI167" s="4">
        <v>0</v>
      </c>
      <c r="GJ167" s="2"/>
      <c r="GK167" s="2"/>
      <c r="GL167" s="16"/>
      <c r="GM167" s="2"/>
      <c r="GN167" s="2"/>
      <c r="GO167" s="2"/>
      <c r="GP167" s="2"/>
      <c r="GQ167" s="2"/>
      <c r="GR167" s="2"/>
      <c r="GS167" s="7">
        <v>0</v>
      </c>
      <c r="GT167" s="4">
        <v>0</v>
      </c>
      <c r="GU167" s="4">
        <v>4</v>
      </c>
      <c r="GV167" s="4">
        <v>0</v>
      </c>
      <c r="GW167" s="2"/>
      <c r="GX167" s="2"/>
      <c r="GY167" s="2"/>
      <c r="GZ167" s="16"/>
      <c r="HA167" s="2"/>
      <c r="HB167" s="16"/>
      <c r="HC167" s="2"/>
      <c r="HD167" s="2"/>
      <c r="HE167" s="2"/>
      <c r="HF167" s="7">
        <v>0</v>
      </c>
      <c r="HG167" s="4">
        <v>0</v>
      </c>
      <c r="HH167" s="4">
        <v>4</v>
      </c>
      <c r="HI167" s="4">
        <v>0</v>
      </c>
      <c r="HJ167" s="2"/>
      <c r="HK167" s="2"/>
      <c r="HL167" s="2"/>
      <c r="HM167" s="16"/>
      <c r="HN167" s="2"/>
      <c r="HO167" s="2"/>
      <c r="HP167" s="16"/>
      <c r="HQ167" s="2"/>
      <c r="HR167" s="2"/>
      <c r="HS167" s="6">
        <v>6</v>
      </c>
      <c r="HT167" s="4">
        <v>6</v>
      </c>
      <c r="HU167" s="4">
        <v>6</v>
      </c>
      <c r="HV167" s="4">
        <v>100</v>
      </c>
      <c r="HW167" s="3">
        <v>6</v>
      </c>
      <c r="HX167" s="3">
        <v>20</v>
      </c>
      <c r="HY167" s="3">
        <v>30</v>
      </c>
      <c r="HZ167" s="2"/>
      <c r="IA167" s="2"/>
      <c r="IB167" s="16"/>
      <c r="IC167" s="6">
        <v>2</v>
      </c>
      <c r="ID167" s="2"/>
      <c r="IE167" s="2"/>
      <c r="IF167" s="2"/>
      <c r="IG167" s="2"/>
      <c r="IH167" s="2"/>
      <c r="II167" s="2"/>
      <c r="IJ167" s="4">
        <v>2</v>
      </c>
      <c r="IK167" s="4">
        <v>2</v>
      </c>
      <c r="IL167" s="4">
        <v>100</v>
      </c>
      <c r="IM167" s="16"/>
      <c r="IN167" s="16"/>
      <c r="IO167" s="2"/>
      <c r="IP167" s="2"/>
      <c r="IQ167" s="2"/>
      <c r="IR167" s="2"/>
      <c r="IS167" s="6">
        <v>4</v>
      </c>
      <c r="IT167" s="2"/>
      <c r="IU167" s="2"/>
      <c r="IV167" s="2"/>
      <c r="IW167" s="4">
        <v>4</v>
      </c>
      <c r="IX167" s="4">
        <v>4</v>
      </c>
      <c r="IY167" s="4">
        <v>100</v>
      </c>
      <c r="IZ167" s="2"/>
      <c r="JA167" s="2"/>
      <c r="JB167" s="2"/>
      <c r="JC167" s="7">
        <v>0</v>
      </c>
      <c r="JD167" s="16"/>
      <c r="JE167" s="2"/>
      <c r="JF167" s="16"/>
      <c r="JG167" s="2"/>
      <c r="JH167" s="2"/>
      <c r="JI167" s="2"/>
      <c r="JJ167" s="4">
        <v>0</v>
      </c>
      <c r="JK167" s="4">
        <v>6</v>
      </c>
      <c r="JL167" s="4">
        <v>0</v>
      </c>
      <c r="JM167" s="3">
        <v>6</v>
      </c>
      <c r="JN167" s="3">
        <v>12</v>
      </c>
      <c r="JO167" s="3">
        <v>50</v>
      </c>
      <c r="JP167" s="1">
        <v>51</v>
      </c>
      <c r="JQ167" s="1">
        <v>100</v>
      </c>
      <c r="JR167" s="1">
        <v>51</v>
      </c>
    </row>
    <row r="168" spans="1:278" ht="16.350000000000001" customHeight="1" x14ac:dyDescent="0.25">
      <c r="A168" s="1">
        <v>1985</v>
      </c>
      <c r="B168" s="2" t="s">
        <v>924</v>
      </c>
      <c r="C168" s="2" t="s">
        <v>63</v>
      </c>
      <c r="D168" s="2" t="s">
        <v>71</v>
      </c>
      <c r="E168" s="2" t="s">
        <v>2110</v>
      </c>
      <c r="F168" s="2" t="s">
        <v>1959</v>
      </c>
      <c r="G168" s="16"/>
      <c r="H168" s="2"/>
      <c r="I168" s="7">
        <v>0</v>
      </c>
      <c r="J168" s="16"/>
      <c r="K168" s="2"/>
      <c r="L168" s="2"/>
      <c r="M168" s="4">
        <v>0</v>
      </c>
      <c r="N168" s="4">
        <v>2</v>
      </c>
      <c r="O168" s="4">
        <v>0</v>
      </c>
      <c r="P168" s="2"/>
      <c r="Q168" s="16"/>
      <c r="R168" s="16"/>
      <c r="S168" s="2"/>
      <c r="T168" s="2"/>
      <c r="U168" s="6">
        <v>2</v>
      </c>
      <c r="V168" s="4">
        <v>2</v>
      </c>
      <c r="W168" s="4">
        <v>2</v>
      </c>
      <c r="X168" s="4">
        <v>100</v>
      </c>
      <c r="Y168" s="6">
        <v>2</v>
      </c>
      <c r="Z168" s="16"/>
      <c r="AA168" s="2"/>
      <c r="AB168" s="2"/>
      <c r="AC168" s="2"/>
      <c r="AD168" s="16"/>
      <c r="AE168" s="4">
        <v>2</v>
      </c>
      <c r="AF168" s="4">
        <v>2</v>
      </c>
      <c r="AG168" s="4">
        <v>100</v>
      </c>
      <c r="AH168" s="2"/>
      <c r="AI168" s="2"/>
      <c r="AJ168" s="16"/>
      <c r="AK168" s="6">
        <v>2</v>
      </c>
      <c r="AL168" s="16"/>
      <c r="AM168" s="2"/>
      <c r="AN168" s="4">
        <v>2</v>
      </c>
      <c r="AO168" s="4">
        <v>2</v>
      </c>
      <c r="AP168" s="4">
        <v>100</v>
      </c>
      <c r="AQ168" s="2"/>
      <c r="AR168" s="2"/>
      <c r="AS168" s="2"/>
      <c r="AT168" s="16"/>
      <c r="AU168" s="6">
        <v>2</v>
      </c>
      <c r="AV168" s="16"/>
      <c r="AW168" s="4">
        <v>2</v>
      </c>
      <c r="AX168" s="4">
        <v>2</v>
      </c>
      <c r="AY168" s="4">
        <v>100</v>
      </c>
      <c r="AZ168" s="16"/>
      <c r="BA168" s="2"/>
      <c r="BB168" s="16"/>
      <c r="BC168" s="2"/>
      <c r="BD168" s="6">
        <v>4</v>
      </c>
      <c r="BE168" s="2"/>
      <c r="BF168" s="4">
        <v>4</v>
      </c>
      <c r="BG168" s="4">
        <v>4</v>
      </c>
      <c r="BH168" s="4">
        <v>100</v>
      </c>
      <c r="BI168" s="6">
        <v>4</v>
      </c>
      <c r="BJ168" s="2"/>
      <c r="BK168" s="2"/>
      <c r="BL168" s="2"/>
      <c r="BM168" s="16"/>
      <c r="BN168" s="16"/>
      <c r="BO168" s="4">
        <v>4</v>
      </c>
      <c r="BP168" s="4">
        <v>4</v>
      </c>
      <c r="BQ168" s="4">
        <v>100</v>
      </c>
      <c r="BR168" s="2"/>
      <c r="BS168" s="6">
        <v>4</v>
      </c>
      <c r="BT168" s="2"/>
      <c r="BU168" s="16"/>
      <c r="BV168" s="2"/>
      <c r="BW168" s="16"/>
      <c r="BX168" s="4">
        <v>4</v>
      </c>
      <c r="BY168" s="4">
        <v>4</v>
      </c>
      <c r="BZ168" s="4">
        <v>100</v>
      </c>
      <c r="CA168" s="2"/>
      <c r="CB168" s="2"/>
      <c r="CC168" s="16"/>
      <c r="CD168" s="2"/>
      <c r="CE168" s="16"/>
      <c r="CF168" s="7">
        <v>0</v>
      </c>
      <c r="CG168" s="4">
        <v>0</v>
      </c>
      <c r="CH168" s="4">
        <v>4</v>
      </c>
      <c r="CI168" s="4">
        <v>0</v>
      </c>
      <c r="CJ168" s="16"/>
      <c r="CK168" s="2"/>
      <c r="CL168" s="2"/>
      <c r="CM168" s="7">
        <v>0</v>
      </c>
      <c r="CN168" s="16"/>
      <c r="CO168" s="2"/>
      <c r="CP168" s="4">
        <v>0</v>
      </c>
      <c r="CQ168" s="4">
        <v>4</v>
      </c>
      <c r="CR168" s="4">
        <v>0</v>
      </c>
      <c r="CS168" s="3">
        <v>20</v>
      </c>
      <c r="CT168" s="3">
        <v>30</v>
      </c>
      <c r="CU168" s="3">
        <v>66.67</v>
      </c>
      <c r="CV168" s="16"/>
      <c r="CW168" s="2"/>
      <c r="CX168" s="2"/>
      <c r="CY168" s="2"/>
      <c r="CZ168" s="7">
        <v>0</v>
      </c>
      <c r="DA168" s="16"/>
      <c r="DB168" s="4">
        <v>0</v>
      </c>
      <c r="DC168" s="4">
        <v>4</v>
      </c>
      <c r="DD168" s="4">
        <v>0</v>
      </c>
      <c r="DE168" s="2"/>
      <c r="DF168" s="2"/>
      <c r="DG168" s="6">
        <v>4</v>
      </c>
      <c r="DH168" s="2"/>
      <c r="DI168" s="2"/>
      <c r="DJ168" s="2"/>
      <c r="DK168" s="4">
        <v>4</v>
      </c>
      <c r="DL168" s="4">
        <v>4</v>
      </c>
      <c r="DM168" s="4">
        <v>100</v>
      </c>
      <c r="DN168" s="2"/>
      <c r="DO168" s="2"/>
      <c r="DP168" s="6">
        <v>6</v>
      </c>
      <c r="DQ168" s="2"/>
      <c r="DR168" s="16"/>
      <c r="DS168" s="16"/>
      <c r="DT168" s="4">
        <v>6</v>
      </c>
      <c r="DU168" s="4">
        <v>6</v>
      </c>
      <c r="DV168" s="4">
        <v>100</v>
      </c>
      <c r="DW168" s="2"/>
      <c r="DX168" s="2"/>
      <c r="DY168" s="2"/>
      <c r="DZ168" s="16"/>
      <c r="EA168" s="8">
        <v>3</v>
      </c>
      <c r="EB168" s="2"/>
      <c r="EC168" s="4">
        <v>3</v>
      </c>
      <c r="ED168" s="4">
        <v>6</v>
      </c>
      <c r="EE168" s="4">
        <v>50</v>
      </c>
      <c r="EF168" s="2"/>
      <c r="EG168" s="16"/>
      <c r="EH168" s="6">
        <v>6</v>
      </c>
      <c r="EI168" s="2"/>
      <c r="EJ168" s="2"/>
      <c r="EK168" s="2"/>
      <c r="EL168" s="4">
        <v>6</v>
      </c>
      <c r="EM168" s="4">
        <v>6</v>
      </c>
      <c r="EN168" s="4">
        <v>100</v>
      </c>
      <c r="EO168" s="2"/>
      <c r="EP168" s="2"/>
      <c r="EQ168" s="16"/>
      <c r="ER168" s="2"/>
      <c r="ES168" s="7">
        <v>0</v>
      </c>
      <c r="ET168" s="2"/>
      <c r="EU168" s="4">
        <v>0</v>
      </c>
      <c r="EV168" s="4">
        <v>6</v>
      </c>
      <c r="EW168" s="4">
        <v>0</v>
      </c>
      <c r="EX168" s="2"/>
      <c r="EY168" s="2"/>
      <c r="EZ168" s="2"/>
      <c r="FA168" s="16"/>
      <c r="FB168" s="2"/>
      <c r="FC168" s="7">
        <v>0</v>
      </c>
      <c r="FD168" s="4">
        <v>0</v>
      </c>
      <c r="FE168" s="4">
        <v>6</v>
      </c>
      <c r="FF168" s="4">
        <v>0</v>
      </c>
      <c r="FG168" s="3">
        <v>19</v>
      </c>
      <c r="FH168" s="3">
        <v>38</v>
      </c>
      <c r="FI168" s="3">
        <v>50</v>
      </c>
      <c r="FJ168" s="2"/>
      <c r="FK168" s="16"/>
      <c r="FL168" s="2"/>
      <c r="FM168" s="2"/>
      <c r="FN168" s="2"/>
      <c r="FO168" s="2"/>
      <c r="FP168" s="2"/>
      <c r="FQ168" s="6">
        <v>2</v>
      </c>
      <c r="FR168" s="2"/>
      <c r="FS168" s="16"/>
      <c r="FT168" s="4">
        <v>2</v>
      </c>
      <c r="FU168" s="4">
        <v>2</v>
      </c>
      <c r="FV168" s="4">
        <v>100</v>
      </c>
      <c r="FW168" s="2"/>
      <c r="FX168" s="16"/>
      <c r="FY168" s="2"/>
      <c r="FZ168" s="2"/>
      <c r="GA168" s="7">
        <v>0</v>
      </c>
      <c r="GB168" s="2"/>
      <c r="GC168" s="2"/>
      <c r="GD168" s="2"/>
      <c r="GE168" s="16"/>
      <c r="GF168" s="2"/>
      <c r="GG168" s="4">
        <v>0</v>
      </c>
      <c r="GH168" s="4">
        <v>4</v>
      </c>
      <c r="GI168" s="4">
        <v>0</v>
      </c>
      <c r="GJ168" s="2"/>
      <c r="GK168" s="2"/>
      <c r="GL168" s="16"/>
      <c r="GM168" s="6">
        <v>4</v>
      </c>
      <c r="GN168" s="2"/>
      <c r="GO168" s="2"/>
      <c r="GP168" s="2"/>
      <c r="GQ168" s="2"/>
      <c r="GR168" s="2"/>
      <c r="GS168" s="2"/>
      <c r="GT168" s="4">
        <v>4</v>
      </c>
      <c r="GU168" s="4">
        <v>4</v>
      </c>
      <c r="GV168" s="4">
        <v>100</v>
      </c>
      <c r="GW168" s="2"/>
      <c r="GX168" s="2"/>
      <c r="GY168" s="2"/>
      <c r="GZ168" s="16"/>
      <c r="HA168" s="7">
        <v>0</v>
      </c>
      <c r="HB168" s="2"/>
      <c r="HC168" s="2"/>
      <c r="HD168" s="2"/>
      <c r="HE168" s="2"/>
      <c r="HF168" s="16"/>
      <c r="HG168" s="4">
        <v>0</v>
      </c>
      <c r="HH168" s="4">
        <v>4</v>
      </c>
      <c r="HI168" s="4">
        <v>0</v>
      </c>
      <c r="HJ168" s="16"/>
      <c r="HK168" s="16"/>
      <c r="HL168" s="6">
        <v>6</v>
      </c>
      <c r="HM168" s="2"/>
      <c r="HN168" s="2"/>
      <c r="HO168" s="2"/>
      <c r="HP168" s="2"/>
      <c r="HQ168" s="2"/>
      <c r="HR168" s="2"/>
      <c r="HS168" s="2"/>
      <c r="HT168" s="4">
        <v>6</v>
      </c>
      <c r="HU168" s="4">
        <v>6</v>
      </c>
      <c r="HV168" s="4">
        <v>100</v>
      </c>
      <c r="HW168" s="3">
        <v>12</v>
      </c>
      <c r="HX168" s="3">
        <v>20</v>
      </c>
      <c r="HY168" s="3">
        <v>60</v>
      </c>
      <c r="HZ168" s="2"/>
      <c r="IA168" s="2"/>
      <c r="IB168" s="16"/>
      <c r="IC168" s="2"/>
      <c r="ID168" s="2"/>
      <c r="IE168" s="16"/>
      <c r="IF168" s="2"/>
      <c r="IG168" s="2"/>
      <c r="IH168" s="7">
        <v>0</v>
      </c>
      <c r="II168" s="2"/>
      <c r="IJ168" s="4">
        <v>0</v>
      </c>
      <c r="IK168" s="4">
        <v>2</v>
      </c>
      <c r="IL168" s="4">
        <v>0</v>
      </c>
      <c r="IM168" s="2"/>
      <c r="IN168" s="16"/>
      <c r="IO168" s="2"/>
      <c r="IP168" s="2"/>
      <c r="IQ168" s="2"/>
      <c r="IR168" s="2"/>
      <c r="IS168" s="7">
        <v>0</v>
      </c>
      <c r="IT168" s="16"/>
      <c r="IU168" s="2"/>
      <c r="IV168" s="2"/>
      <c r="IW168" s="4">
        <v>0</v>
      </c>
      <c r="IX168" s="4">
        <v>4</v>
      </c>
      <c r="IY168" s="4">
        <v>0</v>
      </c>
      <c r="IZ168" s="2"/>
      <c r="JA168" s="2"/>
      <c r="JB168" s="2"/>
      <c r="JC168" s="2"/>
      <c r="JD168" s="2"/>
      <c r="JE168" s="2"/>
      <c r="JF168" s="8">
        <v>3</v>
      </c>
      <c r="JG168" s="2"/>
      <c r="JH168" s="2"/>
      <c r="JI168" s="16"/>
      <c r="JJ168" s="4">
        <v>3</v>
      </c>
      <c r="JK168" s="4">
        <v>6</v>
      </c>
      <c r="JL168" s="4">
        <v>50</v>
      </c>
      <c r="JM168" s="3">
        <v>3</v>
      </c>
      <c r="JN168" s="3">
        <v>12</v>
      </c>
      <c r="JO168" s="3">
        <v>25</v>
      </c>
      <c r="JP168" s="1">
        <v>54</v>
      </c>
      <c r="JQ168" s="1">
        <v>100</v>
      </c>
      <c r="JR168" s="1">
        <v>54</v>
      </c>
    </row>
    <row r="169" spans="1:278" ht="16.350000000000001" customHeight="1" x14ac:dyDescent="0.25">
      <c r="A169" s="1">
        <v>2056</v>
      </c>
      <c r="B169" s="2" t="s">
        <v>902</v>
      </c>
      <c r="C169" s="2" t="s">
        <v>89</v>
      </c>
      <c r="D169" s="2" t="s">
        <v>102</v>
      </c>
      <c r="E169" s="2" t="s">
        <v>2139</v>
      </c>
      <c r="F169" s="2" t="s">
        <v>1975</v>
      </c>
      <c r="G169" s="7">
        <v>0</v>
      </c>
      <c r="H169" s="16"/>
      <c r="I169" s="2"/>
      <c r="J169" s="2"/>
      <c r="K169" s="16"/>
      <c r="L169" s="2"/>
      <c r="M169" s="4">
        <v>0</v>
      </c>
      <c r="N169" s="4">
        <v>2</v>
      </c>
      <c r="O169" s="4">
        <v>0</v>
      </c>
      <c r="P169" s="2"/>
      <c r="Q169" s="2"/>
      <c r="R169" s="6">
        <v>2</v>
      </c>
      <c r="S169" s="2"/>
      <c r="T169" s="16"/>
      <c r="U169" s="2"/>
      <c r="V169" s="4">
        <v>2</v>
      </c>
      <c r="W169" s="4">
        <v>2</v>
      </c>
      <c r="X169" s="4">
        <v>100</v>
      </c>
      <c r="Y169" s="16"/>
      <c r="Z169" s="2"/>
      <c r="AA169" s="2"/>
      <c r="AB169" s="7">
        <v>0</v>
      </c>
      <c r="AC169" s="2"/>
      <c r="AD169" s="2"/>
      <c r="AE169" s="4">
        <v>0</v>
      </c>
      <c r="AF169" s="4">
        <v>2</v>
      </c>
      <c r="AG169" s="4">
        <v>0</v>
      </c>
      <c r="AH169" s="16"/>
      <c r="AI169" s="2"/>
      <c r="AJ169" s="2"/>
      <c r="AK169" s="7">
        <v>0</v>
      </c>
      <c r="AL169" s="2"/>
      <c r="AM169" s="2"/>
      <c r="AN169" s="4">
        <v>0</v>
      </c>
      <c r="AO169" s="4">
        <v>2</v>
      </c>
      <c r="AP169" s="4">
        <v>0</v>
      </c>
      <c r="AQ169" s="2"/>
      <c r="AR169" s="7">
        <v>0</v>
      </c>
      <c r="AS169" s="16"/>
      <c r="AT169" s="2"/>
      <c r="AU169" s="2"/>
      <c r="AV169" s="2"/>
      <c r="AW169" s="4">
        <v>0</v>
      </c>
      <c r="AX169" s="4">
        <v>2</v>
      </c>
      <c r="AY169" s="4">
        <v>0</v>
      </c>
      <c r="AZ169" s="2"/>
      <c r="BA169" s="16"/>
      <c r="BB169" s="7">
        <v>0</v>
      </c>
      <c r="BC169" s="2"/>
      <c r="BD169" s="16"/>
      <c r="BE169" s="2"/>
      <c r="BF169" s="4">
        <v>0</v>
      </c>
      <c r="BG169" s="4">
        <v>4</v>
      </c>
      <c r="BH169" s="4">
        <v>0</v>
      </c>
      <c r="BI169" s="2"/>
      <c r="BJ169" s="2"/>
      <c r="BK169" s="16"/>
      <c r="BL169" s="16"/>
      <c r="BM169" s="7">
        <v>0</v>
      </c>
      <c r="BN169" s="2"/>
      <c r="BO169" s="4">
        <v>0</v>
      </c>
      <c r="BP169" s="4">
        <v>4</v>
      </c>
      <c r="BQ169" s="4">
        <v>0</v>
      </c>
      <c r="BR169" s="2"/>
      <c r="BS169" s="16"/>
      <c r="BT169" s="2"/>
      <c r="BU169" s="6">
        <v>4</v>
      </c>
      <c r="BV169" s="2"/>
      <c r="BW169" s="2"/>
      <c r="BX169" s="4">
        <v>4</v>
      </c>
      <c r="BY169" s="4">
        <v>4</v>
      </c>
      <c r="BZ169" s="4">
        <v>100</v>
      </c>
      <c r="CA169" s="16"/>
      <c r="CB169" s="2"/>
      <c r="CC169" s="16"/>
      <c r="CD169" s="7">
        <v>0</v>
      </c>
      <c r="CE169" s="2"/>
      <c r="CF169" s="2"/>
      <c r="CG169" s="4">
        <v>0</v>
      </c>
      <c r="CH169" s="4">
        <v>4</v>
      </c>
      <c r="CI169" s="4">
        <v>0</v>
      </c>
      <c r="CJ169" s="2"/>
      <c r="CK169" s="2"/>
      <c r="CL169" s="16"/>
      <c r="CM169" s="2"/>
      <c r="CN169" s="2"/>
      <c r="CO169" s="6">
        <v>4</v>
      </c>
      <c r="CP169" s="4">
        <v>4</v>
      </c>
      <c r="CQ169" s="4">
        <v>4</v>
      </c>
      <c r="CR169" s="4">
        <v>100</v>
      </c>
      <c r="CS169" s="3">
        <v>10</v>
      </c>
      <c r="CT169" s="3">
        <v>30</v>
      </c>
      <c r="CU169" s="3">
        <v>33.33</v>
      </c>
      <c r="CV169" s="16"/>
      <c r="CW169" s="2"/>
      <c r="CX169" s="2"/>
      <c r="CY169" s="2"/>
      <c r="CZ169" s="2"/>
      <c r="DA169" s="6">
        <v>4</v>
      </c>
      <c r="DB169" s="4">
        <v>4</v>
      </c>
      <c r="DC169" s="4">
        <v>4</v>
      </c>
      <c r="DD169" s="4">
        <v>100</v>
      </c>
      <c r="DE169" s="2"/>
      <c r="DF169" s="7">
        <v>0</v>
      </c>
      <c r="DG169" s="16"/>
      <c r="DH169" s="2"/>
      <c r="DI169" s="16"/>
      <c r="DJ169" s="2"/>
      <c r="DK169" s="4">
        <v>0</v>
      </c>
      <c r="DL169" s="4">
        <v>4</v>
      </c>
      <c r="DM169" s="4">
        <v>0</v>
      </c>
      <c r="DN169" s="16"/>
      <c r="DO169" s="2"/>
      <c r="DP169" s="7">
        <v>0</v>
      </c>
      <c r="DQ169" s="2"/>
      <c r="DR169" s="16"/>
      <c r="DS169" s="2"/>
      <c r="DT169" s="4">
        <v>0</v>
      </c>
      <c r="DU169" s="4">
        <v>6</v>
      </c>
      <c r="DV169" s="4">
        <v>0</v>
      </c>
      <c r="DW169" s="2"/>
      <c r="DX169" s="16"/>
      <c r="DY169" s="2"/>
      <c r="DZ169" s="16"/>
      <c r="EA169" s="8">
        <v>3</v>
      </c>
      <c r="EB169" s="2"/>
      <c r="EC169" s="4">
        <v>3</v>
      </c>
      <c r="ED169" s="4">
        <v>6</v>
      </c>
      <c r="EE169" s="4">
        <v>50</v>
      </c>
      <c r="EF169" s="2"/>
      <c r="EG169" s="2"/>
      <c r="EH169" s="2"/>
      <c r="EI169" s="16"/>
      <c r="EJ169" s="8">
        <v>3</v>
      </c>
      <c r="EK169" s="2"/>
      <c r="EL169" s="4">
        <v>3</v>
      </c>
      <c r="EM169" s="4">
        <v>6</v>
      </c>
      <c r="EN169" s="4">
        <v>50</v>
      </c>
      <c r="EO169" s="16"/>
      <c r="EP169" s="2"/>
      <c r="EQ169" s="7">
        <v>0</v>
      </c>
      <c r="ER169" s="2"/>
      <c r="ES169" s="2"/>
      <c r="ET169" s="16"/>
      <c r="EU169" s="4">
        <v>0</v>
      </c>
      <c r="EV169" s="4">
        <v>6</v>
      </c>
      <c r="EW169" s="4">
        <v>0</v>
      </c>
      <c r="EX169" s="2"/>
      <c r="EY169" s="2"/>
      <c r="EZ169" s="2"/>
      <c r="FA169" s="16"/>
      <c r="FB169" s="6">
        <v>6</v>
      </c>
      <c r="FC169" s="2"/>
      <c r="FD169" s="4">
        <v>6</v>
      </c>
      <c r="FE169" s="4">
        <v>6</v>
      </c>
      <c r="FF169" s="4">
        <v>100</v>
      </c>
      <c r="FG169" s="3">
        <v>16</v>
      </c>
      <c r="FH169" s="3">
        <v>38</v>
      </c>
      <c r="FI169" s="3">
        <v>42.11</v>
      </c>
      <c r="FJ169" s="2"/>
      <c r="FK169" s="2"/>
      <c r="FL169" s="16"/>
      <c r="FM169" s="2"/>
      <c r="FN169" s="2"/>
      <c r="FO169" s="2"/>
      <c r="FP169" s="2"/>
      <c r="FQ169" s="16"/>
      <c r="FR169" s="6">
        <v>2</v>
      </c>
      <c r="FS169" s="2"/>
      <c r="FT169" s="4">
        <v>2</v>
      </c>
      <c r="FU169" s="4">
        <v>2</v>
      </c>
      <c r="FV169" s="4">
        <v>100</v>
      </c>
      <c r="FW169" s="2"/>
      <c r="FX169" s="2"/>
      <c r="FY169" s="2"/>
      <c r="FZ169" s="2"/>
      <c r="GA169" s="7">
        <v>0</v>
      </c>
      <c r="GB169" s="2"/>
      <c r="GC169" s="16"/>
      <c r="GD169" s="16"/>
      <c r="GE169" s="2"/>
      <c r="GF169" s="2"/>
      <c r="GG169" s="4">
        <v>0</v>
      </c>
      <c r="GH169" s="4">
        <v>4</v>
      </c>
      <c r="GI169" s="4">
        <v>0</v>
      </c>
      <c r="GJ169" s="2"/>
      <c r="GK169" s="2"/>
      <c r="GL169" s="2"/>
      <c r="GM169" s="2"/>
      <c r="GN169" s="2"/>
      <c r="GO169" s="6">
        <v>4</v>
      </c>
      <c r="GP169" s="2"/>
      <c r="GQ169" s="2"/>
      <c r="GR169" s="16"/>
      <c r="GS169" s="2"/>
      <c r="GT169" s="4">
        <v>4</v>
      </c>
      <c r="GU169" s="4">
        <v>4</v>
      </c>
      <c r="GV169" s="4">
        <v>100</v>
      </c>
      <c r="GW169" s="16"/>
      <c r="GX169" s="2"/>
      <c r="GY169" s="2"/>
      <c r="GZ169" s="7">
        <v>0</v>
      </c>
      <c r="HA169" s="2"/>
      <c r="HB169" s="2"/>
      <c r="HC169" s="2"/>
      <c r="HD169" s="2"/>
      <c r="HE169" s="2"/>
      <c r="HF169" s="2"/>
      <c r="HG169" s="4">
        <v>0</v>
      </c>
      <c r="HH169" s="4">
        <v>4</v>
      </c>
      <c r="HI169" s="4">
        <v>0</v>
      </c>
      <c r="HJ169" s="2"/>
      <c r="HK169" s="2"/>
      <c r="HL169" s="16"/>
      <c r="HM169" s="2"/>
      <c r="HN169" s="2"/>
      <c r="HO169" s="2"/>
      <c r="HP169" s="2"/>
      <c r="HQ169" s="2"/>
      <c r="HR169" s="2"/>
      <c r="HS169" s="6">
        <v>6</v>
      </c>
      <c r="HT169" s="4">
        <v>6</v>
      </c>
      <c r="HU169" s="4">
        <v>6</v>
      </c>
      <c r="HV169" s="4">
        <v>100</v>
      </c>
      <c r="HW169" s="3">
        <v>12</v>
      </c>
      <c r="HX169" s="3">
        <v>20</v>
      </c>
      <c r="HY169" s="3">
        <v>60</v>
      </c>
      <c r="HZ169" s="2"/>
      <c r="IA169" s="2"/>
      <c r="IB169" s="2"/>
      <c r="IC169" s="16"/>
      <c r="ID169" s="2"/>
      <c r="IE169" s="2"/>
      <c r="IF169" s="2"/>
      <c r="IG169" s="2"/>
      <c r="IH169" s="2"/>
      <c r="II169" s="6">
        <v>2</v>
      </c>
      <c r="IJ169" s="4">
        <v>2</v>
      </c>
      <c r="IK169" s="4">
        <v>2</v>
      </c>
      <c r="IL169" s="4">
        <v>100</v>
      </c>
      <c r="IM169" s="2"/>
      <c r="IN169" s="2"/>
      <c r="IO169" s="2"/>
      <c r="IP169" s="7">
        <v>0</v>
      </c>
      <c r="IQ169" s="16"/>
      <c r="IR169" s="2"/>
      <c r="IS169" s="2"/>
      <c r="IT169" s="16"/>
      <c r="IU169" s="2"/>
      <c r="IV169" s="2"/>
      <c r="IW169" s="4">
        <v>0</v>
      </c>
      <c r="IX169" s="4">
        <v>4</v>
      </c>
      <c r="IY169" s="4">
        <v>0</v>
      </c>
      <c r="IZ169" s="2"/>
      <c r="JA169" s="2"/>
      <c r="JB169" s="2"/>
      <c r="JC169" s="2"/>
      <c r="JD169" s="2"/>
      <c r="JE169" s="16"/>
      <c r="JF169" s="2"/>
      <c r="JG169" s="2"/>
      <c r="JH169" s="16"/>
      <c r="JI169" s="7">
        <v>0</v>
      </c>
      <c r="JJ169" s="4">
        <v>0</v>
      </c>
      <c r="JK169" s="4">
        <v>6</v>
      </c>
      <c r="JL169" s="4">
        <v>0</v>
      </c>
      <c r="JM169" s="3">
        <v>2</v>
      </c>
      <c r="JN169" s="3">
        <v>12</v>
      </c>
      <c r="JO169" s="3">
        <v>16.670000000000002</v>
      </c>
      <c r="JP169" s="1">
        <v>40</v>
      </c>
      <c r="JQ169" s="1">
        <v>100</v>
      </c>
      <c r="JR169" s="1">
        <v>40</v>
      </c>
    </row>
    <row r="170" spans="1:278" ht="16.350000000000001" customHeight="1" x14ac:dyDescent="0.25">
      <c r="A170" s="1">
        <v>2105</v>
      </c>
      <c r="B170" s="2" t="s">
        <v>878</v>
      </c>
      <c r="C170" s="2" t="s">
        <v>89</v>
      </c>
      <c r="D170" s="2" t="s">
        <v>99</v>
      </c>
      <c r="E170" s="2" t="s">
        <v>2048</v>
      </c>
      <c r="F170" s="2" t="s">
        <v>1980</v>
      </c>
      <c r="G170" s="2"/>
      <c r="H170" s="16"/>
      <c r="I170" s="6">
        <v>2</v>
      </c>
      <c r="J170" s="2"/>
      <c r="K170" s="2"/>
      <c r="L170" s="2"/>
      <c r="M170" s="4">
        <v>2</v>
      </c>
      <c r="N170" s="4">
        <v>2</v>
      </c>
      <c r="O170" s="4">
        <v>100</v>
      </c>
      <c r="P170" s="16"/>
      <c r="Q170" s="2"/>
      <c r="R170" s="2"/>
      <c r="S170" s="2"/>
      <c r="T170" s="2"/>
      <c r="U170" s="7">
        <v>0</v>
      </c>
      <c r="V170" s="4">
        <v>0</v>
      </c>
      <c r="W170" s="4">
        <v>2</v>
      </c>
      <c r="X170" s="4">
        <v>0</v>
      </c>
      <c r="Y170" s="2"/>
      <c r="Z170" s="2"/>
      <c r="AA170" s="2"/>
      <c r="AB170" s="7">
        <v>0</v>
      </c>
      <c r="AC170" s="16"/>
      <c r="AD170" s="16"/>
      <c r="AE170" s="4">
        <v>0</v>
      </c>
      <c r="AF170" s="4">
        <v>2</v>
      </c>
      <c r="AG170" s="4">
        <v>0</v>
      </c>
      <c r="AH170" s="6">
        <v>2</v>
      </c>
      <c r="AI170" s="2"/>
      <c r="AJ170" s="2"/>
      <c r="AK170" s="16"/>
      <c r="AL170" s="2"/>
      <c r="AM170" s="2"/>
      <c r="AN170" s="4">
        <v>2</v>
      </c>
      <c r="AO170" s="4">
        <v>2</v>
      </c>
      <c r="AP170" s="4">
        <v>100</v>
      </c>
      <c r="AQ170" s="6">
        <v>2</v>
      </c>
      <c r="AR170" s="16"/>
      <c r="AS170" s="2"/>
      <c r="AT170" s="16"/>
      <c r="AU170" s="2"/>
      <c r="AV170" s="2"/>
      <c r="AW170" s="4">
        <v>2</v>
      </c>
      <c r="AX170" s="4">
        <v>2</v>
      </c>
      <c r="AY170" s="4">
        <v>100</v>
      </c>
      <c r="AZ170" s="16"/>
      <c r="BA170" s="2"/>
      <c r="BB170" s="6">
        <v>4</v>
      </c>
      <c r="BC170" s="2"/>
      <c r="BD170" s="2"/>
      <c r="BE170" s="16"/>
      <c r="BF170" s="4">
        <v>4</v>
      </c>
      <c r="BG170" s="4">
        <v>4</v>
      </c>
      <c r="BH170" s="4">
        <v>100</v>
      </c>
      <c r="BI170" s="16"/>
      <c r="BJ170" s="2"/>
      <c r="BK170" s="16"/>
      <c r="BL170" s="7">
        <v>0</v>
      </c>
      <c r="BM170" s="2"/>
      <c r="BN170" s="2"/>
      <c r="BO170" s="4">
        <v>0</v>
      </c>
      <c r="BP170" s="4">
        <v>4</v>
      </c>
      <c r="BQ170" s="4">
        <v>0</v>
      </c>
      <c r="BR170" s="2"/>
      <c r="BS170" s="2"/>
      <c r="BT170" s="7">
        <v>0</v>
      </c>
      <c r="BU170" s="2"/>
      <c r="BV170" s="2"/>
      <c r="BW170" s="2"/>
      <c r="BX170" s="4">
        <v>0</v>
      </c>
      <c r="BY170" s="4">
        <v>4</v>
      </c>
      <c r="BZ170" s="4">
        <v>0</v>
      </c>
      <c r="CA170" s="7">
        <v>0</v>
      </c>
      <c r="CB170" s="2"/>
      <c r="CC170" s="2"/>
      <c r="CD170" s="2"/>
      <c r="CE170" s="16"/>
      <c r="CF170" s="2"/>
      <c r="CG170" s="4">
        <v>0</v>
      </c>
      <c r="CH170" s="4">
        <v>4</v>
      </c>
      <c r="CI170" s="4">
        <v>0</v>
      </c>
      <c r="CJ170" s="16"/>
      <c r="CK170" s="6">
        <v>4</v>
      </c>
      <c r="CL170" s="2"/>
      <c r="CM170" s="2"/>
      <c r="CN170" s="2"/>
      <c r="CO170" s="2"/>
      <c r="CP170" s="4">
        <v>4</v>
      </c>
      <c r="CQ170" s="4">
        <v>4</v>
      </c>
      <c r="CR170" s="4">
        <v>100</v>
      </c>
      <c r="CS170" s="3">
        <v>14</v>
      </c>
      <c r="CT170" s="3">
        <v>30</v>
      </c>
      <c r="CU170" s="3">
        <v>46.67</v>
      </c>
      <c r="CV170" s="2"/>
      <c r="CW170" s="16"/>
      <c r="CX170" s="2"/>
      <c r="CY170" s="2"/>
      <c r="CZ170" s="7">
        <v>0</v>
      </c>
      <c r="DA170" s="2"/>
      <c r="DB170" s="4">
        <v>0</v>
      </c>
      <c r="DC170" s="4">
        <v>4</v>
      </c>
      <c r="DD170" s="4">
        <v>0</v>
      </c>
      <c r="DE170" s="16"/>
      <c r="DF170" s="2"/>
      <c r="DG170" s="2"/>
      <c r="DH170" s="6">
        <v>4</v>
      </c>
      <c r="DI170" s="2"/>
      <c r="DJ170" s="16"/>
      <c r="DK170" s="4">
        <v>4</v>
      </c>
      <c r="DL170" s="4">
        <v>4</v>
      </c>
      <c r="DM170" s="4">
        <v>100</v>
      </c>
      <c r="DN170" s="2"/>
      <c r="DO170" s="7">
        <v>0</v>
      </c>
      <c r="DP170" s="16"/>
      <c r="DQ170" s="2"/>
      <c r="DR170" s="2"/>
      <c r="DS170" s="16"/>
      <c r="DT170" s="4">
        <v>0</v>
      </c>
      <c r="DU170" s="4">
        <v>6</v>
      </c>
      <c r="DV170" s="4">
        <v>0</v>
      </c>
      <c r="DW170" s="2"/>
      <c r="DX170" s="2"/>
      <c r="DY170" s="2"/>
      <c r="DZ170" s="16"/>
      <c r="EA170" s="16"/>
      <c r="EB170" s="8">
        <v>3</v>
      </c>
      <c r="EC170" s="4">
        <v>3</v>
      </c>
      <c r="ED170" s="4">
        <v>6</v>
      </c>
      <c r="EE170" s="4">
        <v>50</v>
      </c>
      <c r="EF170" s="8">
        <v>4</v>
      </c>
      <c r="EG170" s="2"/>
      <c r="EH170" s="16"/>
      <c r="EI170" s="2"/>
      <c r="EJ170" s="2"/>
      <c r="EK170" s="16"/>
      <c r="EL170" s="4">
        <v>4</v>
      </c>
      <c r="EM170" s="4">
        <v>6</v>
      </c>
      <c r="EN170" s="4">
        <v>66.67</v>
      </c>
      <c r="EO170" s="2"/>
      <c r="EP170" s="2"/>
      <c r="EQ170" s="2"/>
      <c r="ER170" s="2"/>
      <c r="ES170" s="6">
        <v>6</v>
      </c>
      <c r="ET170" s="16"/>
      <c r="EU170" s="4">
        <v>6</v>
      </c>
      <c r="EV170" s="4">
        <v>6</v>
      </c>
      <c r="EW170" s="4">
        <v>100</v>
      </c>
      <c r="EX170" s="16"/>
      <c r="EY170" s="2"/>
      <c r="EZ170" s="2"/>
      <c r="FA170" s="7">
        <v>0</v>
      </c>
      <c r="FB170" s="2"/>
      <c r="FC170" s="2"/>
      <c r="FD170" s="4">
        <v>0</v>
      </c>
      <c r="FE170" s="4">
        <v>6</v>
      </c>
      <c r="FF170" s="4">
        <v>0</v>
      </c>
      <c r="FG170" s="3">
        <v>17</v>
      </c>
      <c r="FH170" s="3">
        <v>38</v>
      </c>
      <c r="FI170" s="3">
        <v>44.74</v>
      </c>
      <c r="FJ170" s="16"/>
      <c r="FK170" s="2"/>
      <c r="FL170" s="16"/>
      <c r="FM170" s="2"/>
      <c r="FN170" s="2"/>
      <c r="FO170" s="2"/>
      <c r="FP170" s="2"/>
      <c r="FQ170" s="2"/>
      <c r="FR170" s="6">
        <v>2</v>
      </c>
      <c r="FS170" s="2"/>
      <c r="FT170" s="4">
        <v>2</v>
      </c>
      <c r="FU170" s="4">
        <v>2</v>
      </c>
      <c r="FV170" s="4">
        <v>100</v>
      </c>
      <c r="FW170" s="7">
        <v>0</v>
      </c>
      <c r="FX170" s="16"/>
      <c r="FY170" s="2"/>
      <c r="FZ170" s="2"/>
      <c r="GA170" s="2"/>
      <c r="GB170" s="2"/>
      <c r="GC170" s="2"/>
      <c r="GD170" s="16"/>
      <c r="GE170" s="2"/>
      <c r="GF170" s="2"/>
      <c r="GG170" s="4">
        <v>0</v>
      </c>
      <c r="GH170" s="4">
        <v>4</v>
      </c>
      <c r="GI170" s="4">
        <v>0</v>
      </c>
      <c r="GJ170" s="2"/>
      <c r="GK170" s="2"/>
      <c r="GL170" s="7">
        <v>0</v>
      </c>
      <c r="GM170" s="2"/>
      <c r="GN170" s="2"/>
      <c r="GO170" s="2"/>
      <c r="GP170" s="2"/>
      <c r="GQ170" s="16"/>
      <c r="GR170" s="2"/>
      <c r="GS170" s="2"/>
      <c r="GT170" s="4">
        <v>0</v>
      </c>
      <c r="GU170" s="4">
        <v>4</v>
      </c>
      <c r="GV170" s="4">
        <v>0</v>
      </c>
      <c r="GW170" s="2"/>
      <c r="GX170" s="2"/>
      <c r="GY170" s="2"/>
      <c r="GZ170" s="2"/>
      <c r="HA170" s="2"/>
      <c r="HB170" s="16"/>
      <c r="HC170" s="2"/>
      <c r="HD170" s="6">
        <v>4</v>
      </c>
      <c r="HE170" s="16"/>
      <c r="HF170" s="2"/>
      <c r="HG170" s="4">
        <v>4</v>
      </c>
      <c r="HH170" s="4">
        <v>4</v>
      </c>
      <c r="HI170" s="4">
        <v>100</v>
      </c>
      <c r="HJ170" s="2"/>
      <c r="HK170" s="16"/>
      <c r="HL170" s="7">
        <v>0</v>
      </c>
      <c r="HM170" s="2"/>
      <c r="HN170" s="2"/>
      <c r="HO170" s="16"/>
      <c r="HP170" s="2"/>
      <c r="HQ170" s="2"/>
      <c r="HR170" s="2"/>
      <c r="HS170" s="2"/>
      <c r="HT170" s="4">
        <v>0</v>
      </c>
      <c r="HU170" s="4">
        <v>6</v>
      </c>
      <c r="HV170" s="4">
        <v>0</v>
      </c>
      <c r="HW170" s="3">
        <v>6</v>
      </c>
      <c r="HX170" s="3">
        <v>20</v>
      </c>
      <c r="HY170" s="3">
        <v>30</v>
      </c>
      <c r="HZ170" s="2"/>
      <c r="IA170" s="16"/>
      <c r="IB170" s="2"/>
      <c r="IC170" s="2"/>
      <c r="ID170" s="2"/>
      <c r="IE170" s="2"/>
      <c r="IF170" s="2"/>
      <c r="IG170" s="6">
        <v>2</v>
      </c>
      <c r="IH170" s="2"/>
      <c r="II170" s="2"/>
      <c r="IJ170" s="4">
        <v>2</v>
      </c>
      <c r="IK170" s="4">
        <v>2</v>
      </c>
      <c r="IL170" s="4">
        <v>100</v>
      </c>
      <c r="IM170" s="2"/>
      <c r="IN170" s="2"/>
      <c r="IO170" s="2"/>
      <c r="IP170" s="2"/>
      <c r="IQ170" s="2"/>
      <c r="IR170" s="16"/>
      <c r="IS170" s="2"/>
      <c r="IT170" s="2"/>
      <c r="IU170" s="7">
        <v>0</v>
      </c>
      <c r="IV170" s="2"/>
      <c r="IW170" s="4">
        <v>0</v>
      </c>
      <c r="IX170" s="4">
        <v>4</v>
      </c>
      <c r="IY170" s="4">
        <v>0</v>
      </c>
      <c r="IZ170" s="16"/>
      <c r="JA170" s="2"/>
      <c r="JB170" s="2"/>
      <c r="JC170" s="2"/>
      <c r="JD170" s="16"/>
      <c r="JE170" s="2"/>
      <c r="JF170" s="2"/>
      <c r="JG170" s="2"/>
      <c r="JH170" s="7">
        <v>0</v>
      </c>
      <c r="JI170" s="2"/>
      <c r="JJ170" s="4">
        <v>0</v>
      </c>
      <c r="JK170" s="4">
        <v>6</v>
      </c>
      <c r="JL170" s="4">
        <v>0</v>
      </c>
      <c r="JM170" s="3">
        <v>2</v>
      </c>
      <c r="JN170" s="3">
        <v>12</v>
      </c>
      <c r="JO170" s="3">
        <v>16.670000000000002</v>
      </c>
      <c r="JP170" s="1">
        <v>39</v>
      </c>
      <c r="JQ170" s="1">
        <v>100</v>
      </c>
      <c r="JR170" s="1">
        <v>39</v>
      </c>
    </row>
    <row r="171" spans="1:278" ht="16.350000000000001" customHeight="1" x14ac:dyDescent="0.25">
      <c r="A171" s="1">
        <v>1903</v>
      </c>
      <c r="B171" s="2" t="s">
        <v>970</v>
      </c>
      <c r="C171" s="2" t="s">
        <v>52</v>
      </c>
      <c r="D171" s="2" t="s">
        <v>56</v>
      </c>
      <c r="E171" s="2" t="s">
        <v>2080</v>
      </c>
      <c r="F171" s="2" t="s">
        <v>1970</v>
      </c>
      <c r="G171" s="16"/>
      <c r="H171" s="16"/>
      <c r="I171" s="2"/>
      <c r="J171" s="2"/>
      <c r="K171" s="6">
        <v>2</v>
      </c>
      <c r="L171" s="2"/>
      <c r="M171" s="4">
        <v>2</v>
      </c>
      <c r="N171" s="4">
        <v>2</v>
      </c>
      <c r="O171" s="4">
        <v>100</v>
      </c>
      <c r="P171" s="2"/>
      <c r="Q171" s="2"/>
      <c r="R171" s="16"/>
      <c r="S171" s="16"/>
      <c r="T171" s="6">
        <v>2</v>
      </c>
      <c r="U171" s="2"/>
      <c r="V171" s="4">
        <v>2</v>
      </c>
      <c r="W171" s="4">
        <v>2</v>
      </c>
      <c r="X171" s="4">
        <v>100</v>
      </c>
      <c r="Y171" s="2"/>
      <c r="Z171" s="2"/>
      <c r="AA171" s="2"/>
      <c r="AB171" s="2"/>
      <c r="AC171" s="7">
        <v>0</v>
      </c>
      <c r="AD171" s="16"/>
      <c r="AE171" s="4">
        <v>0</v>
      </c>
      <c r="AF171" s="4">
        <v>2</v>
      </c>
      <c r="AG171" s="4">
        <v>0</v>
      </c>
      <c r="AH171" s="2"/>
      <c r="AI171" s="16"/>
      <c r="AJ171" s="2"/>
      <c r="AK171" s="2"/>
      <c r="AL171" s="6">
        <v>2</v>
      </c>
      <c r="AM171" s="16"/>
      <c r="AN171" s="4">
        <v>2</v>
      </c>
      <c r="AO171" s="4">
        <v>2</v>
      </c>
      <c r="AP171" s="4">
        <v>100</v>
      </c>
      <c r="AQ171" s="2"/>
      <c r="AR171" s="2"/>
      <c r="AS171" s="16"/>
      <c r="AT171" s="6">
        <v>2</v>
      </c>
      <c r="AU171" s="2"/>
      <c r="AV171" s="16"/>
      <c r="AW171" s="4">
        <v>2</v>
      </c>
      <c r="AX171" s="4">
        <v>2</v>
      </c>
      <c r="AY171" s="4">
        <v>100</v>
      </c>
      <c r="AZ171" s="16"/>
      <c r="BA171" s="16"/>
      <c r="BB171" s="2"/>
      <c r="BC171" s="2"/>
      <c r="BD171" s="7">
        <v>0</v>
      </c>
      <c r="BE171" s="2"/>
      <c r="BF171" s="4">
        <v>0</v>
      </c>
      <c r="BG171" s="4">
        <v>4</v>
      </c>
      <c r="BH171" s="4">
        <v>0</v>
      </c>
      <c r="BI171" s="2"/>
      <c r="BJ171" s="2"/>
      <c r="BK171" s="16"/>
      <c r="BL171" s="2"/>
      <c r="BM171" s="6">
        <v>4</v>
      </c>
      <c r="BN171" s="2"/>
      <c r="BO171" s="4">
        <v>4</v>
      </c>
      <c r="BP171" s="4">
        <v>4</v>
      </c>
      <c r="BQ171" s="4">
        <v>100</v>
      </c>
      <c r="BR171" s="6">
        <v>4</v>
      </c>
      <c r="BS171" s="16"/>
      <c r="BT171" s="2"/>
      <c r="BU171" s="16"/>
      <c r="BV171" s="2"/>
      <c r="BW171" s="2"/>
      <c r="BX171" s="4">
        <v>4</v>
      </c>
      <c r="BY171" s="4">
        <v>4</v>
      </c>
      <c r="BZ171" s="4">
        <v>100</v>
      </c>
      <c r="CA171" s="2"/>
      <c r="CB171" s="16"/>
      <c r="CC171" s="2"/>
      <c r="CD171" s="2"/>
      <c r="CE171" s="16"/>
      <c r="CF171" s="6">
        <v>4</v>
      </c>
      <c r="CG171" s="4">
        <v>4</v>
      </c>
      <c r="CH171" s="4">
        <v>4</v>
      </c>
      <c r="CI171" s="4">
        <v>100</v>
      </c>
      <c r="CJ171" s="2"/>
      <c r="CK171" s="16"/>
      <c r="CL171" s="6">
        <v>4</v>
      </c>
      <c r="CM171" s="2"/>
      <c r="CN171" s="16"/>
      <c r="CO171" s="2"/>
      <c r="CP171" s="4">
        <v>4</v>
      </c>
      <c r="CQ171" s="4">
        <v>4</v>
      </c>
      <c r="CR171" s="4">
        <v>100</v>
      </c>
      <c r="CS171" s="3">
        <v>24</v>
      </c>
      <c r="CT171" s="3">
        <v>30</v>
      </c>
      <c r="CU171" s="3">
        <v>80</v>
      </c>
      <c r="CV171" s="2"/>
      <c r="CW171" s="16"/>
      <c r="CX171" s="2"/>
      <c r="CY171" s="2"/>
      <c r="CZ171" s="6">
        <v>4</v>
      </c>
      <c r="DA171" s="2"/>
      <c r="DB171" s="4">
        <v>4</v>
      </c>
      <c r="DC171" s="4">
        <v>4</v>
      </c>
      <c r="DD171" s="4">
        <v>100</v>
      </c>
      <c r="DE171" s="2"/>
      <c r="DF171" s="2"/>
      <c r="DG171" s="2"/>
      <c r="DH171" s="2"/>
      <c r="DI171" s="6">
        <v>4</v>
      </c>
      <c r="DJ171" s="16"/>
      <c r="DK171" s="4">
        <v>4</v>
      </c>
      <c r="DL171" s="4">
        <v>4</v>
      </c>
      <c r="DM171" s="4">
        <v>100</v>
      </c>
      <c r="DN171" s="16"/>
      <c r="DO171" s="2"/>
      <c r="DP171" s="2"/>
      <c r="DQ171" s="16"/>
      <c r="DR171" s="2"/>
      <c r="DS171" s="6">
        <v>6</v>
      </c>
      <c r="DT171" s="4">
        <v>6</v>
      </c>
      <c r="DU171" s="4">
        <v>6</v>
      </c>
      <c r="DV171" s="4">
        <v>100</v>
      </c>
      <c r="DW171" s="2"/>
      <c r="DX171" s="2"/>
      <c r="DY171" s="2"/>
      <c r="DZ171" s="16"/>
      <c r="EA171" s="2"/>
      <c r="EB171" s="6">
        <v>6</v>
      </c>
      <c r="EC171" s="4">
        <v>6</v>
      </c>
      <c r="ED171" s="4">
        <v>6</v>
      </c>
      <c r="EE171" s="4">
        <v>100</v>
      </c>
      <c r="EF171" s="2"/>
      <c r="EG171" s="16"/>
      <c r="EH171" s="8">
        <v>1</v>
      </c>
      <c r="EI171" s="2"/>
      <c r="EJ171" s="2"/>
      <c r="EK171" s="2"/>
      <c r="EL171" s="4">
        <v>1</v>
      </c>
      <c r="EM171" s="4">
        <v>6</v>
      </c>
      <c r="EN171" s="4">
        <v>16.670000000000002</v>
      </c>
      <c r="EO171" s="16"/>
      <c r="EP171" s="6">
        <v>6</v>
      </c>
      <c r="EQ171" s="16"/>
      <c r="ER171" s="2"/>
      <c r="ES171" s="2"/>
      <c r="ET171" s="2"/>
      <c r="EU171" s="4">
        <v>6</v>
      </c>
      <c r="EV171" s="4">
        <v>6</v>
      </c>
      <c r="EW171" s="4">
        <v>100</v>
      </c>
      <c r="EX171" s="2"/>
      <c r="EY171" s="16"/>
      <c r="EZ171" s="16"/>
      <c r="FA171" s="2"/>
      <c r="FB171" s="6">
        <v>6</v>
      </c>
      <c r="FC171" s="2"/>
      <c r="FD171" s="4">
        <v>6</v>
      </c>
      <c r="FE171" s="4">
        <v>6</v>
      </c>
      <c r="FF171" s="4">
        <v>100</v>
      </c>
      <c r="FG171" s="3">
        <v>33</v>
      </c>
      <c r="FH171" s="3">
        <v>38</v>
      </c>
      <c r="FI171" s="3">
        <v>86.84</v>
      </c>
      <c r="FJ171" s="2"/>
      <c r="FK171" s="2"/>
      <c r="FL171" s="2"/>
      <c r="FM171" s="2"/>
      <c r="FN171" s="16"/>
      <c r="FO171" s="6">
        <v>2</v>
      </c>
      <c r="FP171" s="16"/>
      <c r="FQ171" s="2"/>
      <c r="FR171" s="2"/>
      <c r="FS171" s="2"/>
      <c r="FT171" s="4">
        <v>2</v>
      </c>
      <c r="FU171" s="4">
        <v>2</v>
      </c>
      <c r="FV171" s="4">
        <v>100</v>
      </c>
      <c r="FW171" s="2"/>
      <c r="FX171" s="16"/>
      <c r="FY171" s="2"/>
      <c r="FZ171" s="2"/>
      <c r="GA171" s="7">
        <v>0</v>
      </c>
      <c r="GB171" s="2"/>
      <c r="GC171" s="2"/>
      <c r="GD171" s="2"/>
      <c r="GE171" s="2"/>
      <c r="GF171" s="16"/>
      <c r="GG171" s="4">
        <v>0</v>
      </c>
      <c r="GH171" s="4">
        <v>4</v>
      </c>
      <c r="GI171" s="4">
        <v>0</v>
      </c>
      <c r="GJ171" s="2"/>
      <c r="GK171" s="2"/>
      <c r="GL171" s="7">
        <v>0</v>
      </c>
      <c r="GM171" s="2"/>
      <c r="GN171" s="2"/>
      <c r="GO171" s="2"/>
      <c r="GP171" s="2"/>
      <c r="GQ171" s="2"/>
      <c r="GR171" s="2"/>
      <c r="GS171" s="16"/>
      <c r="GT171" s="4">
        <v>0</v>
      </c>
      <c r="GU171" s="4">
        <v>4</v>
      </c>
      <c r="GV171" s="4">
        <v>0</v>
      </c>
      <c r="GW171" s="2"/>
      <c r="GX171" s="2"/>
      <c r="GY171" s="2"/>
      <c r="GZ171" s="2"/>
      <c r="HA171" s="2"/>
      <c r="HB171" s="2"/>
      <c r="HC171" s="2"/>
      <c r="HD171" s="16"/>
      <c r="HE171" s="16"/>
      <c r="HF171" s="7">
        <v>0</v>
      </c>
      <c r="HG171" s="4">
        <v>0</v>
      </c>
      <c r="HH171" s="4">
        <v>4</v>
      </c>
      <c r="HI171" s="4">
        <v>0</v>
      </c>
      <c r="HJ171" s="2"/>
      <c r="HK171" s="2"/>
      <c r="HL171" s="16"/>
      <c r="HM171" s="2"/>
      <c r="HN171" s="2"/>
      <c r="HO171" s="2"/>
      <c r="HP171" s="2"/>
      <c r="HQ171" s="2"/>
      <c r="HR171" s="2"/>
      <c r="HS171" s="6">
        <v>6</v>
      </c>
      <c r="HT171" s="4">
        <v>6</v>
      </c>
      <c r="HU171" s="4">
        <v>6</v>
      </c>
      <c r="HV171" s="4">
        <v>100</v>
      </c>
      <c r="HW171" s="3">
        <v>8</v>
      </c>
      <c r="HX171" s="3">
        <v>20</v>
      </c>
      <c r="HY171" s="3">
        <v>40</v>
      </c>
      <c r="HZ171" s="6">
        <v>2</v>
      </c>
      <c r="IA171" s="2"/>
      <c r="IB171" s="2"/>
      <c r="IC171" s="2"/>
      <c r="ID171" s="2"/>
      <c r="IE171" s="2"/>
      <c r="IF171" s="16"/>
      <c r="IG171" s="16"/>
      <c r="IH171" s="2"/>
      <c r="II171" s="2"/>
      <c r="IJ171" s="4">
        <v>2</v>
      </c>
      <c r="IK171" s="4">
        <v>2</v>
      </c>
      <c r="IL171" s="4">
        <v>100</v>
      </c>
      <c r="IM171" s="16"/>
      <c r="IN171" s="2"/>
      <c r="IO171" s="2"/>
      <c r="IP171" s="6">
        <v>4</v>
      </c>
      <c r="IQ171" s="2"/>
      <c r="IR171" s="2"/>
      <c r="IS171" s="2"/>
      <c r="IT171" s="2"/>
      <c r="IU171" s="16"/>
      <c r="IV171" s="2"/>
      <c r="IW171" s="4">
        <v>4</v>
      </c>
      <c r="IX171" s="4">
        <v>4</v>
      </c>
      <c r="IY171" s="4">
        <v>100</v>
      </c>
      <c r="IZ171" s="2"/>
      <c r="JA171" s="2"/>
      <c r="JB171" s="2"/>
      <c r="JC171" s="2"/>
      <c r="JD171" s="16"/>
      <c r="JE171" s="7">
        <v>0</v>
      </c>
      <c r="JF171" s="2"/>
      <c r="JG171" s="16"/>
      <c r="JH171" s="2"/>
      <c r="JI171" s="2"/>
      <c r="JJ171" s="4">
        <v>0</v>
      </c>
      <c r="JK171" s="4">
        <v>6</v>
      </c>
      <c r="JL171" s="4">
        <v>0</v>
      </c>
      <c r="JM171" s="3">
        <v>6</v>
      </c>
      <c r="JN171" s="3">
        <v>12</v>
      </c>
      <c r="JO171" s="3">
        <v>50</v>
      </c>
      <c r="JP171" s="1">
        <v>71</v>
      </c>
      <c r="JQ171" s="1">
        <v>100</v>
      </c>
      <c r="JR171" s="1">
        <v>71</v>
      </c>
    </row>
    <row r="172" spans="1:278" ht="16.350000000000001" customHeight="1" x14ac:dyDescent="0.25">
      <c r="A172" s="1">
        <v>1921</v>
      </c>
      <c r="B172" s="2" t="s">
        <v>140</v>
      </c>
      <c r="C172" s="2" t="s">
        <v>957</v>
      </c>
      <c r="D172" s="2" t="s">
        <v>81</v>
      </c>
      <c r="E172" s="2" t="s">
        <v>2140</v>
      </c>
      <c r="F172" s="17" t="s">
        <v>1960</v>
      </c>
      <c r="G172" s="6">
        <v>2</v>
      </c>
      <c r="H172" s="16"/>
      <c r="I172" s="2"/>
      <c r="J172" s="2"/>
      <c r="K172" s="16"/>
      <c r="L172" s="2"/>
      <c r="M172" s="4">
        <v>2</v>
      </c>
      <c r="N172" s="4">
        <v>2</v>
      </c>
      <c r="O172" s="4">
        <v>100</v>
      </c>
      <c r="P172" s="6">
        <v>2</v>
      </c>
      <c r="Q172" s="16"/>
      <c r="R172" s="2"/>
      <c r="S172" s="16"/>
      <c r="T172" s="2"/>
      <c r="U172" s="2"/>
      <c r="V172" s="4">
        <v>2</v>
      </c>
      <c r="W172" s="4">
        <v>2</v>
      </c>
      <c r="X172" s="4">
        <v>100</v>
      </c>
      <c r="Y172" s="2"/>
      <c r="Z172" s="2"/>
      <c r="AA172" s="7">
        <v>0</v>
      </c>
      <c r="AB172" s="16"/>
      <c r="AC172" s="2"/>
      <c r="AD172" s="16"/>
      <c r="AE172" s="4">
        <v>0</v>
      </c>
      <c r="AF172" s="4">
        <v>2</v>
      </c>
      <c r="AG172" s="4">
        <v>0</v>
      </c>
      <c r="AH172" s="2"/>
      <c r="AI172" s="6">
        <v>2</v>
      </c>
      <c r="AJ172" s="16"/>
      <c r="AK172" s="16"/>
      <c r="AL172" s="2"/>
      <c r="AM172" s="16"/>
      <c r="AN172" s="4">
        <v>2</v>
      </c>
      <c r="AO172" s="4">
        <v>2</v>
      </c>
      <c r="AP172" s="4">
        <v>100</v>
      </c>
      <c r="AQ172" s="16"/>
      <c r="AR172" s="2"/>
      <c r="AS172" s="6">
        <v>2</v>
      </c>
      <c r="AT172" s="2"/>
      <c r="AU172" s="2"/>
      <c r="AV172" s="16"/>
      <c r="AW172" s="4">
        <v>2</v>
      </c>
      <c r="AX172" s="4">
        <v>2</v>
      </c>
      <c r="AY172" s="4">
        <v>100</v>
      </c>
      <c r="AZ172" s="16"/>
      <c r="BA172" s="7">
        <v>0</v>
      </c>
      <c r="BB172" s="2"/>
      <c r="BC172" s="2"/>
      <c r="BD172" s="16"/>
      <c r="BE172" s="2"/>
      <c r="BF172" s="4">
        <v>0</v>
      </c>
      <c r="BG172" s="4">
        <v>4</v>
      </c>
      <c r="BH172" s="4">
        <v>0</v>
      </c>
      <c r="BI172" s="16"/>
      <c r="BJ172" s="2"/>
      <c r="BK172" s="16"/>
      <c r="BL172" s="2"/>
      <c r="BM172" s="6">
        <v>4</v>
      </c>
      <c r="BN172" s="2"/>
      <c r="BO172" s="4">
        <v>4</v>
      </c>
      <c r="BP172" s="4">
        <v>4</v>
      </c>
      <c r="BQ172" s="4">
        <v>100</v>
      </c>
      <c r="BR172" s="16"/>
      <c r="BS172" s="2"/>
      <c r="BT172" s="7">
        <v>0</v>
      </c>
      <c r="BU172" s="2"/>
      <c r="BV172" s="2"/>
      <c r="BW172" s="2"/>
      <c r="BX172" s="4">
        <v>0</v>
      </c>
      <c r="BY172" s="4">
        <v>4</v>
      </c>
      <c r="BZ172" s="4">
        <v>0</v>
      </c>
      <c r="CA172" s="2"/>
      <c r="CB172" s="16"/>
      <c r="CC172" s="16"/>
      <c r="CD172" s="2"/>
      <c r="CE172" s="6">
        <v>4</v>
      </c>
      <c r="CF172" s="2"/>
      <c r="CG172" s="4">
        <v>4</v>
      </c>
      <c r="CH172" s="4">
        <v>4</v>
      </c>
      <c r="CI172" s="4">
        <v>100</v>
      </c>
      <c r="CJ172" s="16"/>
      <c r="CK172" s="2"/>
      <c r="CL172" s="2"/>
      <c r="CM172" s="6">
        <v>4</v>
      </c>
      <c r="CN172" s="16"/>
      <c r="CO172" s="2"/>
      <c r="CP172" s="4">
        <v>4</v>
      </c>
      <c r="CQ172" s="4">
        <v>4</v>
      </c>
      <c r="CR172" s="4">
        <v>100</v>
      </c>
      <c r="CS172" s="3">
        <v>20</v>
      </c>
      <c r="CT172" s="3">
        <v>30</v>
      </c>
      <c r="CU172" s="3">
        <v>66.67</v>
      </c>
      <c r="CV172" s="2"/>
      <c r="CW172" s="6">
        <v>4</v>
      </c>
      <c r="CX172" s="2"/>
      <c r="CY172" s="16"/>
      <c r="CZ172" s="2"/>
      <c r="DA172" s="16"/>
      <c r="DB172" s="4">
        <v>4</v>
      </c>
      <c r="DC172" s="4">
        <v>4</v>
      </c>
      <c r="DD172" s="4">
        <v>100</v>
      </c>
      <c r="DE172" s="2"/>
      <c r="DF172" s="6">
        <v>4</v>
      </c>
      <c r="DG172" s="2"/>
      <c r="DH172" s="16"/>
      <c r="DI172" s="2"/>
      <c r="DJ172" s="16"/>
      <c r="DK172" s="4">
        <v>4</v>
      </c>
      <c r="DL172" s="4">
        <v>4</v>
      </c>
      <c r="DM172" s="4">
        <v>100</v>
      </c>
      <c r="DN172" s="2"/>
      <c r="DO172" s="2"/>
      <c r="DP172" s="6">
        <v>6</v>
      </c>
      <c r="DQ172" s="2"/>
      <c r="DR172" s="16"/>
      <c r="DS172" s="2"/>
      <c r="DT172" s="4">
        <v>6</v>
      </c>
      <c r="DU172" s="4">
        <v>6</v>
      </c>
      <c r="DV172" s="4">
        <v>100</v>
      </c>
      <c r="DW172" s="2"/>
      <c r="DX172" s="2"/>
      <c r="DY172" s="16"/>
      <c r="DZ172" s="2"/>
      <c r="EA172" s="7">
        <v>0</v>
      </c>
      <c r="EB172" s="2"/>
      <c r="EC172" s="4">
        <v>0</v>
      </c>
      <c r="ED172" s="4">
        <v>6</v>
      </c>
      <c r="EE172" s="4">
        <v>0</v>
      </c>
      <c r="EF172" s="2"/>
      <c r="EG172" s="2"/>
      <c r="EH172" s="2"/>
      <c r="EI172" s="16"/>
      <c r="EJ172" s="16"/>
      <c r="EK172" s="6">
        <v>6</v>
      </c>
      <c r="EL172" s="4">
        <v>6</v>
      </c>
      <c r="EM172" s="4">
        <v>6</v>
      </c>
      <c r="EN172" s="4">
        <v>100</v>
      </c>
      <c r="EO172" s="2"/>
      <c r="EP172" s="2"/>
      <c r="EQ172" s="2"/>
      <c r="ER172" s="16"/>
      <c r="ES172" s="7">
        <v>0</v>
      </c>
      <c r="ET172" s="16"/>
      <c r="EU172" s="4">
        <v>0</v>
      </c>
      <c r="EV172" s="4">
        <v>6</v>
      </c>
      <c r="EW172" s="4">
        <v>0</v>
      </c>
      <c r="EX172" s="2"/>
      <c r="EY172" s="16"/>
      <c r="EZ172" s="16"/>
      <c r="FA172" s="2"/>
      <c r="FB172" s="6">
        <v>6</v>
      </c>
      <c r="FC172" s="16"/>
      <c r="FD172" s="4">
        <v>6</v>
      </c>
      <c r="FE172" s="4">
        <v>6</v>
      </c>
      <c r="FF172" s="4">
        <v>100</v>
      </c>
      <c r="FG172" s="3">
        <v>26</v>
      </c>
      <c r="FH172" s="3">
        <v>38</v>
      </c>
      <c r="FI172" s="3">
        <v>68.42</v>
      </c>
      <c r="FJ172" s="16"/>
      <c r="FK172" s="2"/>
      <c r="FL172" s="2"/>
      <c r="FM172" s="2"/>
      <c r="FN172" s="2"/>
      <c r="FO172" s="16"/>
      <c r="FP172" s="2"/>
      <c r="FQ172" s="2"/>
      <c r="FR172" s="6">
        <v>2</v>
      </c>
      <c r="FS172" s="2"/>
      <c r="FT172" s="4">
        <v>2</v>
      </c>
      <c r="FU172" s="4">
        <v>2</v>
      </c>
      <c r="FV172" s="4">
        <v>100</v>
      </c>
      <c r="FW172" s="2"/>
      <c r="FX172" s="16"/>
      <c r="FY172" s="2"/>
      <c r="FZ172" s="2"/>
      <c r="GA172" s="2"/>
      <c r="GB172" s="7">
        <v>0</v>
      </c>
      <c r="GC172" s="2"/>
      <c r="GD172" s="2"/>
      <c r="GE172" s="16"/>
      <c r="GF172" s="2"/>
      <c r="GG172" s="4">
        <v>0</v>
      </c>
      <c r="GH172" s="4">
        <v>4</v>
      </c>
      <c r="GI172" s="4">
        <v>0</v>
      </c>
      <c r="GJ172" s="2"/>
      <c r="GK172" s="2"/>
      <c r="GL172" s="2"/>
      <c r="GM172" s="2"/>
      <c r="GN172" s="2"/>
      <c r="GO172" s="16"/>
      <c r="GP172" s="16"/>
      <c r="GQ172" s="2"/>
      <c r="GR172" s="6">
        <v>4</v>
      </c>
      <c r="GS172" s="2"/>
      <c r="GT172" s="4">
        <v>4</v>
      </c>
      <c r="GU172" s="4">
        <v>4</v>
      </c>
      <c r="GV172" s="4">
        <v>100</v>
      </c>
      <c r="GW172" s="2"/>
      <c r="GX172" s="16"/>
      <c r="GY172" s="2"/>
      <c r="GZ172" s="16"/>
      <c r="HA172" s="7">
        <v>0</v>
      </c>
      <c r="HB172" s="2"/>
      <c r="HC172" s="2"/>
      <c r="HD172" s="2"/>
      <c r="HE172" s="2"/>
      <c r="HF172" s="16"/>
      <c r="HG172" s="4">
        <v>0</v>
      </c>
      <c r="HH172" s="4">
        <v>4</v>
      </c>
      <c r="HI172" s="4">
        <v>0</v>
      </c>
      <c r="HJ172" s="16"/>
      <c r="HK172" s="2"/>
      <c r="HL172" s="16"/>
      <c r="HM172" s="16"/>
      <c r="HN172" s="2"/>
      <c r="HO172" s="2"/>
      <c r="HP172" s="2"/>
      <c r="HQ172" s="6">
        <v>6</v>
      </c>
      <c r="HR172" s="2"/>
      <c r="HS172" s="2"/>
      <c r="HT172" s="4">
        <v>6</v>
      </c>
      <c r="HU172" s="4">
        <v>6</v>
      </c>
      <c r="HV172" s="4">
        <v>100</v>
      </c>
      <c r="HW172" s="3">
        <v>12</v>
      </c>
      <c r="HX172" s="3">
        <v>20</v>
      </c>
      <c r="HY172" s="3">
        <v>60</v>
      </c>
      <c r="HZ172" s="2"/>
      <c r="IA172" s="6">
        <v>2</v>
      </c>
      <c r="IB172" s="2"/>
      <c r="IC172" s="16"/>
      <c r="ID172" s="2"/>
      <c r="IE172" s="2"/>
      <c r="IF172" s="16"/>
      <c r="IG172" s="2"/>
      <c r="IH172" s="2"/>
      <c r="II172" s="16"/>
      <c r="IJ172" s="4">
        <v>2</v>
      </c>
      <c r="IK172" s="4">
        <v>2</v>
      </c>
      <c r="IL172" s="4">
        <v>100</v>
      </c>
      <c r="IM172" s="7">
        <v>0</v>
      </c>
      <c r="IN172" s="16"/>
      <c r="IO172" s="2"/>
      <c r="IP172" s="2"/>
      <c r="IQ172" s="16"/>
      <c r="IR172" s="2"/>
      <c r="IS172" s="2"/>
      <c r="IT172" s="2"/>
      <c r="IU172" s="2"/>
      <c r="IV172" s="2"/>
      <c r="IW172" s="4">
        <v>0</v>
      </c>
      <c r="IX172" s="4">
        <v>4</v>
      </c>
      <c r="IY172" s="4">
        <v>0</v>
      </c>
      <c r="IZ172" s="2"/>
      <c r="JA172" s="16"/>
      <c r="JB172" s="2"/>
      <c r="JC172" s="2"/>
      <c r="JD172" s="6">
        <v>6</v>
      </c>
      <c r="JE172" s="16"/>
      <c r="JF172" s="2"/>
      <c r="JG172" s="2"/>
      <c r="JH172" s="2"/>
      <c r="JI172" s="16"/>
      <c r="JJ172" s="4">
        <v>6</v>
      </c>
      <c r="JK172" s="4">
        <v>6</v>
      </c>
      <c r="JL172" s="4">
        <v>100</v>
      </c>
      <c r="JM172" s="3">
        <v>8</v>
      </c>
      <c r="JN172" s="3">
        <v>12</v>
      </c>
      <c r="JO172" s="3">
        <v>66.67</v>
      </c>
      <c r="JP172" s="1">
        <v>66</v>
      </c>
      <c r="JQ172" s="1">
        <v>100</v>
      </c>
      <c r="JR172" s="1">
        <v>66</v>
      </c>
    </row>
    <row r="173" spans="1:278" ht="16.350000000000001" customHeight="1" x14ac:dyDescent="0.25">
      <c r="A173" s="1">
        <v>2871</v>
      </c>
      <c r="B173" s="2" t="s">
        <v>140</v>
      </c>
      <c r="C173" s="2" t="s">
        <v>141</v>
      </c>
      <c r="D173" s="2" t="s">
        <v>120</v>
      </c>
      <c r="E173" s="2" t="s">
        <v>2141</v>
      </c>
      <c r="F173" s="2" t="s">
        <v>1984</v>
      </c>
      <c r="G173" s="16"/>
      <c r="H173" s="2"/>
      <c r="I173" s="2"/>
      <c r="J173" s="16"/>
      <c r="K173" s="7">
        <v>0</v>
      </c>
      <c r="L173" s="16"/>
      <c r="M173" s="4">
        <v>0</v>
      </c>
      <c r="N173" s="4">
        <v>2</v>
      </c>
      <c r="O173" s="4">
        <v>0</v>
      </c>
      <c r="P173" s="16"/>
      <c r="Q173" s="2"/>
      <c r="R173" s="2"/>
      <c r="S173" s="6">
        <v>2</v>
      </c>
      <c r="T173" s="2"/>
      <c r="U173" s="2"/>
      <c r="V173" s="4">
        <v>2</v>
      </c>
      <c r="W173" s="4">
        <v>2</v>
      </c>
      <c r="X173" s="4">
        <v>100</v>
      </c>
      <c r="Y173" s="16"/>
      <c r="Z173" s="2"/>
      <c r="AA173" s="6">
        <v>2</v>
      </c>
      <c r="AB173" s="2"/>
      <c r="AC173" s="16"/>
      <c r="AD173" s="2"/>
      <c r="AE173" s="4">
        <v>2</v>
      </c>
      <c r="AF173" s="4">
        <v>2</v>
      </c>
      <c r="AG173" s="4">
        <v>100</v>
      </c>
      <c r="AH173" s="2"/>
      <c r="AI173" s="16"/>
      <c r="AJ173" s="16"/>
      <c r="AK173" s="7">
        <v>0</v>
      </c>
      <c r="AL173" s="2"/>
      <c r="AM173" s="2"/>
      <c r="AN173" s="4">
        <v>0</v>
      </c>
      <c r="AO173" s="4">
        <v>2</v>
      </c>
      <c r="AP173" s="4">
        <v>0</v>
      </c>
      <c r="AQ173" s="2"/>
      <c r="AR173" s="2"/>
      <c r="AS173" s="16"/>
      <c r="AT173" s="2"/>
      <c r="AU173" s="16"/>
      <c r="AV173" s="7">
        <v>0</v>
      </c>
      <c r="AW173" s="4">
        <v>0</v>
      </c>
      <c r="AX173" s="4">
        <v>2</v>
      </c>
      <c r="AY173" s="4">
        <v>0</v>
      </c>
      <c r="AZ173" s="2"/>
      <c r="BA173" s="16"/>
      <c r="BB173" s="2"/>
      <c r="BC173" s="2"/>
      <c r="BD173" s="7">
        <v>0</v>
      </c>
      <c r="BE173" s="16"/>
      <c r="BF173" s="4">
        <v>0</v>
      </c>
      <c r="BG173" s="4">
        <v>4</v>
      </c>
      <c r="BH173" s="4">
        <v>0</v>
      </c>
      <c r="BI173" s="16"/>
      <c r="BJ173" s="16"/>
      <c r="BK173" s="7">
        <v>0</v>
      </c>
      <c r="BL173" s="2"/>
      <c r="BM173" s="16"/>
      <c r="BN173" s="2"/>
      <c r="BO173" s="4">
        <v>0</v>
      </c>
      <c r="BP173" s="4">
        <v>4</v>
      </c>
      <c r="BQ173" s="4">
        <v>0</v>
      </c>
      <c r="BR173" s="7">
        <v>0</v>
      </c>
      <c r="BS173" s="16"/>
      <c r="BT173" s="16"/>
      <c r="BU173" s="2"/>
      <c r="BV173" s="2"/>
      <c r="BW173" s="2"/>
      <c r="BX173" s="4">
        <v>0</v>
      </c>
      <c r="BY173" s="4">
        <v>4</v>
      </c>
      <c r="BZ173" s="4">
        <v>0</v>
      </c>
      <c r="CA173" s="2"/>
      <c r="CB173" s="2"/>
      <c r="CC173" s="6">
        <v>4</v>
      </c>
      <c r="CD173" s="16"/>
      <c r="CE173" s="16"/>
      <c r="CF173" s="2"/>
      <c r="CG173" s="4">
        <v>4</v>
      </c>
      <c r="CH173" s="4">
        <v>4</v>
      </c>
      <c r="CI173" s="4">
        <v>100</v>
      </c>
      <c r="CJ173" s="7">
        <v>0</v>
      </c>
      <c r="CK173" s="16"/>
      <c r="CL173" s="2"/>
      <c r="CM173" s="16"/>
      <c r="CN173" s="2"/>
      <c r="CO173" s="2"/>
      <c r="CP173" s="4">
        <v>0</v>
      </c>
      <c r="CQ173" s="4">
        <v>4</v>
      </c>
      <c r="CR173" s="4">
        <v>0</v>
      </c>
      <c r="CS173" s="3">
        <v>8</v>
      </c>
      <c r="CT173" s="3">
        <v>30</v>
      </c>
      <c r="CU173" s="3">
        <v>26.67</v>
      </c>
      <c r="CV173" s="2"/>
      <c r="CW173" s="16"/>
      <c r="CX173" s="2"/>
      <c r="CY173" s="16"/>
      <c r="CZ173" s="16"/>
      <c r="DA173" s="7">
        <v>0</v>
      </c>
      <c r="DB173" s="4">
        <v>0</v>
      </c>
      <c r="DC173" s="4">
        <v>4</v>
      </c>
      <c r="DD173" s="4">
        <v>0</v>
      </c>
      <c r="DE173" s="2"/>
      <c r="DF173" s="16"/>
      <c r="DG173" s="16"/>
      <c r="DH173" s="2"/>
      <c r="DI173" s="16"/>
      <c r="DJ173" s="6">
        <v>4</v>
      </c>
      <c r="DK173" s="4">
        <v>4</v>
      </c>
      <c r="DL173" s="4">
        <v>4</v>
      </c>
      <c r="DM173" s="4">
        <v>100</v>
      </c>
      <c r="DN173" s="16"/>
      <c r="DO173" s="2"/>
      <c r="DP173" s="16"/>
      <c r="DQ173" s="16"/>
      <c r="DR173" s="7">
        <v>0</v>
      </c>
      <c r="DS173" s="2"/>
      <c r="DT173" s="4">
        <v>0</v>
      </c>
      <c r="DU173" s="4">
        <v>6</v>
      </c>
      <c r="DV173" s="4">
        <v>0</v>
      </c>
      <c r="DW173" s="2"/>
      <c r="DX173" s="2"/>
      <c r="DY173" s="2"/>
      <c r="DZ173" s="2"/>
      <c r="EA173" s="7">
        <v>0</v>
      </c>
      <c r="EB173" s="16"/>
      <c r="EC173" s="4">
        <v>0</v>
      </c>
      <c r="ED173" s="4">
        <v>6</v>
      </c>
      <c r="EE173" s="4">
        <v>0</v>
      </c>
      <c r="EF173" s="2"/>
      <c r="EG173" s="2"/>
      <c r="EH173" s="16"/>
      <c r="EI173" s="8">
        <v>1</v>
      </c>
      <c r="EJ173" s="2"/>
      <c r="EK173" s="16"/>
      <c r="EL173" s="4">
        <v>1</v>
      </c>
      <c r="EM173" s="4">
        <v>6</v>
      </c>
      <c r="EN173" s="4">
        <v>16.670000000000002</v>
      </c>
      <c r="EO173" s="2"/>
      <c r="EP173" s="16"/>
      <c r="EQ173" s="16"/>
      <c r="ER173" s="2"/>
      <c r="ES173" s="16"/>
      <c r="ET173" s="6">
        <v>6</v>
      </c>
      <c r="EU173" s="4">
        <v>6</v>
      </c>
      <c r="EV173" s="4">
        <v>6</v>
      </c>
      <c r="EW173" s="4">
        <v>100</v>
      </c>
      <c r="EX173" s="2"/>
      <c r="EY173" s="7">
        <v>0</v>
      </c>
      <c r="EZ173" s="2"/>
      <c r="FA173" s="2"/>
      <c r="FB173" s="16"/>
      <c r="FC173" s="2"/>
      <c r="FD173" s="4">
        <v>0</v>
      </c>
      <c r="FE173" s="4">
        <v>6</v>
      </c>
      <c r="FF173" s="4">
        <v>0</v>
      </c>
      <c r="FG173" s="3">
        <v>11</v>
      </c>
      <c r="FH173" s="3">
        <v>38</v>
      </c>
      <c r="FI173" s="3">
        <v>28.95</v>
      </c>
      <c r="FJ173" s="6">
        <v>2</v>
      </c>
      <c r="FK173" s="2"/>
      <c r="FL173" s="2"/>
      <c r="FM173" s="2"/>
      <c r="FN173" s="16"/>
      <c r="FO173" s="2"/>
      <c r="FP173" s="2"/>
      <c r="FQ173" s="2"/>
      <c r="FR173" s="16"/>
      <c r="FS173" s="2"/>
      <c r="FT173" s="4">
        <v>2</v>
      </c>
      <c r="FU173" s="4">
        <v>2</v>
      </c>
      <c r="FV173" s="4">
        <v>100</v>
      </c>
      <c r="FW173" s="2"/>
      <c r="FX173" s="2"/>
      <c r="FY173" s="16"/>
      <c r="FZ173" s="2"/>
      <c r="GA173" s="2"/>
      <c r="GB173" s="16"/>
      <c r="GC173" s="2"/>
      <c r="GD173" s="2"/>
      <c r="GE173" s="7">
        <v>0</v>
      </c>
      <c r="GF173" s="16"/>
      <c r="GG173" s="4">
        <v>0</v>
      </c>
      <c r="GH173" s="4">
        <v>4</v>
      </c>
      <c r="GI173" s="4">
        <v>0</v>
      </c>
      <c r="GJ173" s="2"/>
      <c r="GK173" s="2"/>
      <c r="GL173" s="2"/>
      <c r="GM173" s="16"/>
      <c r="GN173" s="16"/>
      <c r="GO173" s="2"/>
      <c r="GP173" s="7">
        <v>0</v>
      </c>
      <c r="GQ173" s="2"/>
      <c r="GR173" s="16"/>
      <c r="GS173" s="2"/>
      <c r="GT173" s="4">
        <v>0</v>
      </c>
      <c r="GU173" s="4">
        <v>4</v>
      </c>
      <c r="GV173" s="4">
        <v>0</v>
      </c>
      <c r="GW173" s="2"/>
      <c r="GX173" s="7">
        <v>0</v>
      </c>
      <c r="GY173" s="2"/>
      <c r="GZ173" s="2"/>
      <c r="HA173" s="16"/>
      <c r="HB173" s="2"/>
      <c r="HC173" s="2"/>
      <c r="HD173" s="2"/>
      <c r="HE173" s="2"/>
      <c r="HF173" s="16"/>
      <c r="HG173" s="4">
        <v>0</v>
      </c>
      <c r="HH173" s="4">
        <v>4</v>
      </c>
      <c r="HI173" s="4">
        <v>0</v>
      </c>
      <c r="HJ173" s="8">
        <v>2</v>
      </c>
      <c r="HK173" s="2"/>
      <c r="HL173" s="2"/>
      <c r="HM173" s="2"/>
      <c r="HN173" s="16"/>
      <c r="HO173" s="2"/>
      <c r="HP173" s="2"/>
      <c r="HQ173" s="16"/>
      <c r="HR173" s="2"/>
      <c r="HS173" s="16"/>
      <c r="HT173" s="4">
        <v>2</v>
      </c>
      <c r="HU173" s="4">
        <v>6</v>
      </c>
      <c r="HV173" s="4">
        <v>33.33</v>
      </c>
      <c r="HW173" s="3">
        <v>4</v>
      </c>
      <c r="HX173" s="3">
        <v>20</v>
      </c>
      <c r="HY173" s="3">
        <v>20</v>
      </c>
      <c r="HZ173" s="2"/>
      <c r="IA173" s="16"/>
      <c r="IB173" s="2"/>
      <c r="IC173" s="7">
        <v>0</v>
      </c>
      <c r="ID173" s="2"/>
      <c r="IE173" s="2"/>
      <c r="IF173" s="2"/>
      <c r="IG173" s="2"/>
      <c r="IH173" s="16"/>
      <c r="II173" s="2"/>
      <c r="IJ173" s="4">
        <v>0</v>
      </c>
      <c r="IK173" s="4">
        <v>2</v>
      </c>
      <c r="IL173" s="4">
        <v>0</v>
      </c>
      <c r="IM173" s="16"/>
      <c r="IN173" s="2"/>
      <c r="IO173" s="16"/>
      <c r="IP173" s="2"/>
      <c r="IQ173" s="7">
        <v>0</v>
      </c>
      <c r="IR173" s="16"/>
      <c r="IS173" s="2"/>
      <c r="IT173" s="2"/>
      <c r="IU173" s="2"/>
      <c r="IV173" s="2"/>
      <c r="IW173" s="4">
        <v>0</v>
      </c>
      <c r="IX173" s="4">
        <v>4</v>
      </c>
      <c r="IY173" s="4">
        <v>0</v>
      </c>
      <c r="IZ173" s="2"/>
      <c r="JA173" s="2"/>
      <c r="JB173" s="2"/>
      <c r="JC173" s="2"/>
      <c r="JD173" s="16"/>
      <c r="JE173" s="2"/>
      <c r="JF173" s="16"/>
      <c r="JG173" s="2"/>
      <c r="JH173" s="2"/>
      <c r="JI173" s="7">
        <v>0</v>
      </c>
      <c r="JJ173" s="4">
        <v>0</v>
      </c>
      <c r="JK173" s="4">
        <v>6</v>
      </c>
      <c r="JL173" s="4">
        <v>0</v>
      </c>
      <c r="JM173" s="3">
        <v>0</v>
      </c>
      <c r="JN173" s="3">
        <v>12</v>
      </c>
      <c r="JO173" s="3">
        <v>0</v>
      </c>
      <c r="JP173" s="1">
        <v>23</v>
      </c>
      <c r="JQ173" s="1">
        <v>100</v>
      </c>
      <c r="JR173" s="1">
        <v>23</v>
      </c>
    </row>
    <row r="174" spans="1:278" ht="16.350000000000001" customHeight="1" x14ac:dyDescent="0.25">
      <c r="A174" s="1">
        <v>2299</v>
      </c>
      <c r="B174" s="2" t="s">
        <v>1818</v>
      </c>
      <c r="C174" s="2" t="s">
        <v>63</v>
      </c>
      <c r="D174" s="2" t="s">
        <v>50</v>
      </c>
      <c r="E174" s="2" t="s">
        <v>2027</v>
      </c>
      <c r="F174" s="2" t="s">
        <v>1993</v>
      </c>
      <c r="G174" s="2"/>
      <c r="H174" s="16"/>
      <c r="I174" s="2"/>
      <c r="J174" s="7">
        <v>0</v>
      </c>
      <c r="K174" s="2"/>
      <c r="L174" s="16"/>
      <c r="M174" s="4">
        <v>0</v>
      </c>
      <c r="N174" s="4">
        <v>2</v>
      </c>
      <c r="O174" s="4">
        <v>0</v>
      </c>
      <c r="P174" s="16"/>
      <c r="Q174" s="16"/>
      <c r="R174" s="2"/>
      <c r="S174" s="2"/>
      <c r="T174" s="2"/>
      <c r="U174" s="6">
        <v>2</v>
      </c>
      <c r="V174" s="4">
        <v>2</v>
      </c>
      <c r="W174" s="4">
        <v>2</v>
      </c>
      <c r="X174" s="4">
        <v>100</v>
      </c>
      <c r="Y174" s="16"/>
      <c r="Z174" s="6">
        <v>2</v>
      </c>
      <c r="AA174" s="2"/>
      <c r="AB174" s="2"/>
      <c r="AC174" s="16"/>
      <c r="AD174" s="2"/>
      <c r="AE174" s="4">
        <v>2</v>
      </c>
      <c r="AF174" s="4">
        <v>2</v>
      </c>
      <c r="AG174" s="4">
        <v>100</v>
      </c>
      <c r="AH174" s="2"/>
      <c r="AI174" s="2"/>
      <c r="AJ174" s="2"/>
      <c r="AK174" s="16"/>
      <c r="AL174" s="6">
        <v>2</v>
      </c>
      <c r="AM174" s="16"/>
      <c r="AN174" s="4">
        <v>2</v>
      </c>
      <c r="AO174" s="4">
        <v>2</v>
      </c>
      <c r="AP174" s="4">
        <v>100</v>
      </c>
      <c r="AQ174" s="2"/>
      <c r="AR174" s="2"/>
      <c r="AS174" s="2"/>
      <c r="AT174" s="16"/>
      <c r="AU174" s="2"/>
      <c r="AV174" s="7">
        <v>0</v>
      </c>
      <c r="AW174" s="4">
        <v>0</v>
      </c>
      <c r="AX174" s="4">
        <v>2</v>
      </c>
      <c r="AY174" s="4">
        <v>0</v>
      </c>
      <c r="AZ174" s="16"/>
      <c r="BA174" s="2"/>
      <c r="BB174" s="2"/>
      <c r="BC174" s="7">
        <v>0</v>
      </c>
      <c r="BD174" s="2"/>
      <c r="BE174" s="16"/>
      <c r="BF174" s="4">
        <v>0</v>
      </c>
      <c r="BG174" s="4">
        <v>4</v>
      </c>
      <c r="BH174" s="4">
        <v>0</v>
      </c>
      <c r="BI174" s="16"/>
      <c r="BJ174" s="2"/>
      <c r="BK174" s="16"/>
      <c r="BL174" s="2"/>
      <c r="BM174" s="2"/>
      <c r="BN174" s="9">
        <v>0</v>
      </c>
      <c r="BO174" s="4">
        <v>0</v>
      </c>
      <c r="BP174" s="4">
        <v>4</v>
      </c>
      <c r="BQ174" s="4">
        <v>0</v>
      </c>
      <c r="BR174" s="2"/>
      <c r="BS174" s="2"/>
      <c r="BT174" s="7">
        <v>0</v>
      </c>
      <c r="BU174" s="2"/>
      <c r="BV174" s="16"/>
      <c r="BW174" s="2"/>
      <c r="BX174" s="4">
        <v>0</v>
      </c>
      <c r="BY174" s="4">
        <v>4</v>
      </c>
      <c r="BZ174" s="4">
        <v>0</v>
      </c>
      <c r="CA174" s="2"/>
      <c r="CB174" s="16"/>
      <c r="CC174" s="2"/>
      <c r="CD174" s="2"/>
      <c r="CE174" s="16"/>
      <c r="CF174" s="6">
        <v>4</v>
      </c>
      <c r="CG174" s="4">
        <v>4</v>
      </c>
      <c r="CH174" s="4">
        <v>4</v>
      </c>
      <c r="CI174" s="4">
        <v>100</v>
      </c>
      <c r="CJ174" s="2"/>
      <c r="CK174" s="16"/>
      <c r="CL174" s="6">
        <v>4</v>
      </c>
      <c r="CM174" s="2"/>
      <c r="CN174" s="2"/>
      <c r="CO174" s="2"/>
      <c r="CP174" s="4">
        <v>4</v>
      </c>
      <c r="CQ174" s="4">
        <v>4</v>
      </c>
      <c r="CR174" s="4">
        <v>100</v>
      </c>
      <c r="CS174" s="3">
        <v>14</v>
      </c>
      <c r="CT174" s="3">
        <v>30</v>
      </c>
      <c r="CU174" s="3">
        <v>46.67</v>
      </c>
      <c r="CV174" s="2"/>
      <c r="CW174" s="2"/>
      <c r="CX174" s="2"/>
      <c r="CY174" s="6">
        <v>4</v>
      </c>
      <c r="CZ174" s="16"/>
      <c r="DA174" s="16"/>
      <c r="DB174" s="4">
        <v>4</v>
      </c>
      <c r="DC174" s="4">
        <v>4</v>
      </c>
      <c r="DD174" s="4">
        <v>100</v>
      </c>
      <c r="DE174" s="16"/>
      <c r="DF174" s="7">
        <v>0</v>
      </c>
      <c r="DG174" s="2"/>
      <c r="DH174" s="16"/>
      <c r="DI174" s="2"/>
      <c r="DJ174" s="2"/>
      <c r="DK174" s="4">
        <v>0</v>
      </c>
      <c r="DL174" s="4">
        <v>4</v>
      </c>
      <c r="DM174" s="4">
        <v>0</v>
      </c>
      <c r="DN174" s="2"/>
      <c r="DO174" s="2"/>
      <c r="DP174" s="2"/>
      <c r="DQ174" s="6">
        <v>6</v>
      </c>
      <c r="DR174" s="16"/>
      <c r="DS174" s="16"/>
      <c r="DT174" s="4">
        <v>6</v>
      </c>
      <c r="DU174" s="4">
        <v>6</v>
      </c>
      <c r="DV174" s="4">
        <v>100</v>
      </c>
      <c r="DW174" s="2"/>
      <c r="DX174" s="2"/>
      <c r="DY174" s="2"/>
      <c r="DZ174" s="2"/>
      <c r="EA174" s="6">
        <v>6</v>
      </c>
      <c r="EB174" s="16"/>
      <c r="EC174" s="4">
        <v>6</v>
      </c>
      <c r="ED174" s="4">
        <v>6</v>
      </c>
      <c r="EE174" s="4">
        <v>100</v>
      </c>
      <c r="EF174" s="8">
        <v>4</v>
      </c>
      <c r="EG174" s="2"/>
      <c r="EH174" s="16"/>
      <c r="EI174" s="2"/>
      <c r="EJ174" s="2"/>
      <c r="EK174" s="2"/>
      <c r="EL174" s="4">
        <v>4</v>
      </c>
      <c r="EM174" s="4">
        <v>6</v>
      </c>
      <c r="EN174" s="4">
        <v>66.67</v>
      </c>
      <c r="EO174" s="2"/>
      <c r="EP174" s="16"/>
      <c r="EQ174" s="2"/>
      <c r="ER174" s="2"/>
      <c r="ES174" s="6">
        <v>6</v>
      </c>
      <c r="ET174" s="16"/>
      <c r="EU174" s="4">
        <v>6</v>
      </c>
      <c r="EV174" s="4">
        <v>6</v>
      </c>
      <c r="EW174" s="4">
        <v>100</v>
      </c>
      <c r="EX174" s="2"/>
      <c r="EY174" s="2"/>
      <c r="EZ174" s="2"/>
      <c r="FA174" s="7">
        <v>0</v>
      </c>
      <c r="FB174" s="2"/>
      <c r="FC174" s="2"/>
      <c r="FD174" s="4">
        <v>0</v>
      </c>
      <c r="FE174" s="4">
        <v>6</v>
      </c>
      <c r="FF174" s="4">
        <v>0</v>
      </c>
      <c r="FG174" s="3">
        <v>26</v>
      </c>
      <c r="FH174" s="3">
        <v>38</v>
      </c>
      <c r="FI174" s="3">
        <v>68.42</v>
      </c>
      <c r="FJ174" s="16"/>
      <c r="FK174" s="2"/>
      <c r="FL174" s="2"/>
      <c r="FM174" s="2"/>
      <c r="FN174" s="2"/>
      <c r="FO174" s="6">
        <v>2</v>
      </c>
      <c r="FP174" s="2"/>
      <c r="FQ174" s="2"/>
      <c r="FR174" s="2"/>
      <c r="FS174" s="2"/>
      <c r="FT174" s="4">
        <v>2</v>
      </c>
      <c r="FU174" s="4">
        <v>2</v>
      </c>
      <c r="FV174" s="4">
        <v>100</v>
      </c>
      <c r="FW174" s="2"/>
      <c r="FX174" s="2"/>
      <c r="FY174" s="2"/>
      <c r="FZ174" s="2"/>
      <c r="GA174" s="16"/>
      <c r="GB174" s="2"/>
      <c r="GC174" s="7">
        <v>0</v>
      </c>
      <c r="GD174" s="16"/>
      <c r="GE174" s="2"/>
      <c r="GF174" s="2"/>
      <c r="GG174" s="4">
        <v>0</v>
      </c>
      <c r="GH174" s="4">
        <v>4</v>
      </c>
      <c r="GI174" s="4">
        <v>0</v>
      </c>
      <c r="GJ174" s="7">
        <v>0</v>
      </c>
      <c r="GK174" s="2"/>
      <c r="GL174" s="2"/>
      <c r="GM174" s="2"/>
      <c r="GN174" s="16"/>
      <c r="GO174" s="2"/>
      <c r="GP174" s="2"/>
      <c r="GQ174" s="16"/>
      <c r="GR174" s="2"/>
      <c r="GS174" s="2"/>
      <c r="GT174" s="4">
        <v>0</v>
      </c>
      <c r="GU174" s="4">
        <v>4</v>
      </c>
      <c r="GV174" s="4">
        <v>0</v>
      </c>
      <c r="GW174" s="2"/>
      <c r="GX174" s="2"/>
      <c r="GY174" s="2"/>
      <c r="GZ174" s="2"/>
      <c r="HA174" s="2"/>
      <c r="HB174" s="2"/>
      <c r="HC174" s="16"/>
      <c r="HD174" s="2"/>
      <c r="HE174" s="16"/>
      <c r="HF174" s="7">
        <v>0</v>
      </c>
      <c r="HG174" s="4">
        <v>0</v>
      </c>
      <c r="HH174" s="4">
        <v>4</v>
      </c>
      <c r="HI174" s="4">
        <v>0</v>
      </c>
      <c r="HJ174" s="2"/>
      <c r="HK174" s="16"/>
      <c r="HL174" s="2"/>
      <c r="HM174" s="2"/>
      <c r="HN174" s="2"/>
      <c r="HO174" s="2"/>
      <c r="HP174" s="2"/>
      <c r="HQ174" s="2"/>
      <c r="HR174" s="16"/>
      <c r="HS174" s="6">
        <v>6</v>
      </c>
      <c r="HT174" s="4">
        <v>6</v>
      </c>
      <c r="HU174" s="4">
        <v>6</v>
      </c>
      <c r="HV174" s="4">
        <v>100</v>
      </c>
      <c r="HW174" s="3">
        <v>8</v>
      </c>
      <c r="HX174" s="3">
        <v>20</v>
      </c>
      <c r="HY174" s="3">
        <v>40</v>
      </c>
      <c r="HZ174" s="2"/>
      <c r="IA174" s="16"/>
      <c r="IB174" s="2"/>
      <c r="IC174" s="6">
        <v>2</v>
      </c>
      <c r="ID174" s="2"/>
      <c r="IE174" s="2"/>
      <c r="IF174" s="2"/>
      <c r="IG174" s="2"/>
      <c r="IH174" s="16"/>
      <c r="II174" s="2"/>
      <c r="IJ174" s="4">
        <v>2</v>
      </c>
      <c r="IK174" s="4">
        <v>2</v>
      </c>
      <c r="IL174" s="4">
        <v>100</v>
      </c>
      <c r="IM174" s="7">
        <v>0</v>
      </c>
      <c r="IN174" s="2"/>
      <c r="IO174" s="2"/>
      <c r="IP174" s="2"/>
      <c r="IQ174" s="16"/>
      <c r="IR174" s="16"/>
      <c r="IS174" s="2"/>
      <c r="IT174" s="2"/>
      <c r="IU174" s="2"/>
      <c r="IV174" s="2"/>
      <c r="IW174" s="4">
        <v>0</v>
      </c>
      <c r="IX174" s="4">
        <v>4</v>
      </c>
      <c r="IY174" s="4">
        <v>0</v>
      </c>
      <c r="IZ174" s="16"/>
      <c r="JA174" s="2"/>
      <c r="JB174" s="2"/>
      <c r="JC174" s="16"/>
      <c r="JD174" s="2"/>
      <c r="JE174" s="2"/>
      <c r="JF174" s="2"/>
      <c r="JG174" s="2"/>
      <c r="JH174" s="6">
        <v>6</v>
      </c>
      <c r="JI174" s="2"/>
      <c r="JJ174" s="4">
        <v>6</v>
      </c>
      <c r="JK174" s="4">
        <v>6</v>
      </c>
      <c r="JL174" s="4">
        <v>100</v>
      </c>
      <c r="JM174" s="3">
        <v>8</v>
      </c>
      <c r="JN174" s="3">
        <v>12</v>
      </c>
      <c r="JO174" s="3">
        <v>66.67</v>
      </c>
      <c r="JP174" s="1">
        <v>56</v>
      </c>
      <c r="JQ174" s="1">
        <v>100</v>
      </c>
      <c r="JR174" s="1">
        <v>56</v>
      </c>
    </row>
    <row r="175" spans="1:278" ht="16.350000000000001" customHeight="1" x14ac:dyDescent="0.25">
      <c r="A175" s="1">
        <v>1580</v>
      </c>
      <c r="B175" s="2" t="s">
        <v>1062</v>
      </c>
      <c r="C175" s="2" t="s">
        <v>875</v>
      </c>
      <c r="D175" s="2" t="s">
        <v>81</v>
      </c>
      <c r="E175" s="2" t="s">
        <v>2085</v>
      </c>
      <c r="F175" s="2" t="s">
        <v>2001</v>
      </c>
      <c r="G175" s="2"/>
      <c r="H175" s="2"/>
      <c r="I175" s="16"/>
      <c r="J175" s="2"/>
      <c r="K175" s="7">
        <v>0</v>
      </c>
      <c r="L175" s="2"/>
      <c r="M175" s="4">
        <v>0</v>
      </c>
      <c r="N175" s="4">
        <v>2</v>
      </c>
      <c r="O175" s="4">
        <v>0</v>
      </c>
      <c r="P175" s="2"/>
      <c r="Q175" s="2"/>
      <c r="R175" s="2"/>
      <c r="S175" s="2"/>
      <c r="T175" s="7">
        <v>0</v>
      </c>
      <c r="U175" s="16"/>
      <c r="V175" s="4">
        <v>0</v>
      </c>
      <c r="W175" s="4">
        <v>2</v>
      </c>
      <c r="X175" s="4">
        <v>0</v>
      </c>
      <c r="Y175" s="2"/>
      <c r="Z175" s="16"/>
      <c r="AA175" s="2"/>
      <c r="AB175" s="16"/>
      <c r="AC175" s="2"/>
      <c r="AD175" s="6">
        <v>2</v>
      </c>
      <c r="AE175" s="4">
        <v>2</v>
      </c>
      <c r="AF175" s="4">
        <v>2</v>
      </c>
      <c r="AG175" s="4">
        <v>100</v>
      </c>
      <c r="AH175" s="2"/>
      <c r="AI175" s="2"/>
      <c r="AJ175" s="6">
        <v>2</v>
      </c>
      <c r="AK175" s="2"/>
      <c r="AL175" s="2"/>
      <c r="AM175" s="2"/>
      <c r="AN175" s="4">
        <v>2</v>
      </c>
      <c r="AO175" s="4">
        <v>2</v>
      </c>
      <c r="AP175" s="4">
        <v>100</v>
      </c>
      <c r="AQ175" s="2"/>
      <c r="AR175" s="16"/>
      <c r="AS175" s="16"/>
      <c r="AT175" s="6">
        <v>2</v>
      </c>
      <c r="AU175" s="2"/>
      <c r="AV175" s="2"/>
      <c r="AW175" s="4">
        <v>2</v>
      </c>
      <c r="AX175" s="4">
        <v>2</v>
      </c>
      <c r="AY175" s="4">
        <v>100</v>
      </c>
      <c r="AZ175" s="2"/>
      <c r="BA175" s="16"/>
      <c r="BB175" s="2"/>
      <c r="BC175" s="2"/>
      <c r="BD175" s="2"/>
      <c r="BE175" s="7">
        <v>0</v>
      </c>
      <c r="BF175" s="4">
        <v>0</v>
      </c>
      <c r="BG175" s="4">
        <v>4</v>
      </c>
      <c r="BH175" s="4">
        <v>0</v>
      </c>
      <c r="BI175" s="16"/>
      <c r="BJ175" s="16"/>
      <c r="BK175" s="2"/>
      <c r="BL175" s="7">
        <v>0</v>
      </c>
      <c r="BM175" s="2"/>
      <c r="BN175" s="2"/>
      <c r="BO175" s="4">
        <v>0</v>
      </c>
      <c r="BP175" s="4">
        <v>4</v>
      </c>
      <c r="BQ175" s="4">
        <v>0</v>
      </c>
      <c r="BR175" s="2"/>
      <c r="BS175" s="2"/>
      <c r="BT175" s="2"/>
      <c r="BU175" s="6">
        <v>4</v>
      </c>
      <c r="BV175" s="2"/>
      <c r="BW175" s="2"/>
      <c r="BX175" s="4">
        <v>4</v>
      </c>
      <c r="BY175" s="4">
        <v>4</v>
      </c>
      <c r="BZ175" s="4">
        <v>100</v>
      </c>
      <c r="CA175" s="2"/>
      <c r="CB175" s="6">
        <v>4</v>
      </c>
      <c r="CC175" s="2"/>
      <c r="CD175" s="2"/>
      <c r="CE175" s="2"/>
      <c r="CF175" s="16"/>
      <c r="CG175" s="4">
        <v>4</v>
      </c>
      <c r="CH175" s="4">
        <v>4</v>
      </c>
      <c r="CI175" s="4">
        <v>100</v>
      </c>
      <c r="CJ175" s="16"/>
      <c r="CK175" s="2"/>
      <c r="CL175" s="6">
        <v>4</v>
      </c>
      <c r="CM175" s="16"/>
      <c r="CN175" s="2"/>
      <c r="CO175" s="2"/>
      <c r="CP175" s="4">
        <v>4</v>
      </c>
      <c r="CQ175" s="4">
        <v>4</v>
      </c>
      <c r="CR175" s="4">
        <v>100</v>
      </c>
      <c r="CS175" s="3">
        <v>18</v>
      </c>
      <c r="CT175" s="3">
        <v>30</v>
      </c>
      <c r="CU175" s="3">
        <v>60</v>
      </c>
      <c r="CV175" s="6">
        <v>4</v>
      </c>
      <c r="CW175" s="2"/>
      <c r="CX175" s="16"/>
      <c r="CY175" s="16"/>
      <c r="CZ175" s="2"/>
      <c r="DA175" s="2"/>
      <c r="DB175" s="4">
        <v>4</v>
      </c>
      <c r="DC175" s="4">
        <v>4</v>
      </c>
      <c r="DD175" s="4">
        <v>100</v>
      </c>
      <c r="DE175" s="2"/>
      <c r="DF175" s="2"/>
      <c r="DG175" s="16"/>
      <c r="DH175" s="6">
        <v>4</v>
      </c>
      <c r="DI175" s="16"/>
      <c r="DJ175" s="2"/>
      <c r="DK175" s="4">
        <v>4</v>
      </c>
      <c r="DL175" s="4">
        <v>4</v>
      </c>
      <c r="DM175" s="4">
        <v>100</v>
      </c>
      <c r="DN175" s="2"/>
      <c r="DO175" s="16"/>
      <c r="DP175" s="16"/>
      <c r="DQ175" s="2"/>
      <c r="DR175" s="2"/>
      <c r="DS175" s="6">
        <v>6</v>
      </c>
      <c r="DT175" s="4">
        <v>6</v>
      </c>
      <c r="DU175" s="4">
        <v>6</v>
      </c>
      <c r="DV175" s="4">
        <v>100</v>
      </c>
      <c r="DW175" s="16"/>
      <c r="DX175" s="2"/>
      <c r="DY175" s="16"/>
      <c r="DZ175" s="8">
        <v>3</v>
      </c>
      <c r="EA175" s="2"/>
      <c r="EB175" s="2"/>
      <c r="EC175" s="4">
        <v>3</v>
      </c>
      <c r="ED175" s="4">
        <v>6</v>
      </c>
      <c r="EE175" s="4">
        <v>50</v>
      </c>
      <c r="EF175" s="2"/>
      <c r="EG175" s="16"/>
      <c r="EH175" s="2"/>
      <c r="EI175" s="2"/>
      <c r="EJ175" s="2"/>
      <c r="EK175" s="6">
        <v>6</v>
      </c>
      <c r="EL175" s="4">
        <v>6</v>
      </c>
      <c r="EM175" s="4">
        <v>6</v>
      </c>
      <c r="EN175" s="4">
        <v>100</v>
      </c>
      <c r="EO175" s="2"/>
      <c r="EP175" s="2"/>
      <c r="EQ175" s="7">
        <v>0</v>
      </c>
      <c r="ER175" s="16"/>
      <c r="ES175" s="16"/>
      <c r="ET175" s="2"/>
      <c r="EU175" s="4">
        <v>0</v>
      </c>
      <c r="EV175" s="4">
        <v>6</v>
      </c>
      <c r="EW175" s="4">
        <v>0</v>
      </c>
      <c r="EX175" s="16"/>
      <c r="EY175" s="16"/>
      <c r="EZ175" s="2"/>
      <c r="FA175" s="6">
        <v>6</v>
      </c>
      <c r="FB175" s="2"/>
      <c r="FC175" s="2"/>
      <c r="FD175" s="4">
        <v>6</v>
      </c>
      <c r="FE175" s="4">
        <v>6</v>
      </c>
      <c r="FF175" s="4">
        <v>100</v>
      </c>
      <c r="FG175" s="3">
        <v>29</v>
      </c>
      <c r="FH175" s="3">
        <v>38</v>
      </c>
      <c r="FI175" s="3">
        <v>76.319999999999993</v>
      </c>
      <c r="FJ175" s="2"/>
      <c r="FK175" s="2"/>
      <c r="FL175" s="2"/>
      <c r="FM175" s="2"/>
      <c r="FN175" s="16"/>
      <c r="FO175" s="2"/>
      <c r="FP175" s="2"/>
      <c r="FQ175" s="2"/>
      <c r="FR175" s="16"/>
      <c r="FS175" s="7">
        <v>0</v>
      </c>
      <c r="FT175" s="4">
        <v>0</v>
      </c>
      <c r="FU175" s="4">
        <v>2</v>
      </c>
      <c r="FV175" s="4">
        <v>0</v>
      </c>
      <c r="FW175" s="2"/>
      <c r="FX175" s="2"/>
      <c r="FY175" s="2"/>
      <c r="FZ175" s="2"/>
      <c r="GA175" s="2"/>
      <c r="GB175" s="16"/>
      <c r="GC175" s="2"/>
      <c r="GD175" s="7">
        <v>0</v>
      </c>
      <c r="GE175" s="2"/>
      <c r="GF175" s="2"/>
      <c r="GG175" s="4">
        <v>0</v>
      </c>
      <c r="GH175" s="4">
        <v>4</v>
      </c>
      <c r="GI175" s="4">
        <v>0</v>
      </c>
      <c r="GJ175" s="2"/>
      <c r="GK175" s="2"/>
      <c r="GL175" s="7">
        <v>0</v>
      </c>
      <c r="GM175" s="2"/>
      <c r="GN175" s="2"/>
      <c r="GO175" s="16"/>
      <c r="GP175" s="2"/>
      <c r="GQ175" s="2"/>
      <c r="GR175" s="16"/>
      <c r="GS175" s="2"/>
      <c r="GT175" s="4">
        <v>0</v>
      </c>
      <c r="GU175" s="4">
        <v>4</v>
      </c>
      <c r="GV175" s="4">
        <v>0</v>
      </c>
      <c r="GW175" s="7">
        <v>0</v>
      </c>
      <c r="GX175" s="2"/>
      <c r="GY175" s="2"/>
      <c r="GZ175" s="2"/>
      <c r="HA175" s="2"/>
      <c r="HB175" s="2"/>
      <c r="HC175" s="2"/>
      <c r="HD175" s="16"/>
      <c r="HE175" s="2"/>
      <c r="HF175" s="2"/>
      <c r="HG175" s="4">
        <v>0</v>
      </c>
      <c r="HH175" s="4">
        <v>4</v>
      </c>
      <c r="HI175" s="4">
        <v>0</v>
      </c>
      <c r="HJ175" s="2"/>
      <c r="HK175" s="2"/>
      <c r="HL175" s="2"/>
      <c r="HM175" s="2"/>
      <c r="HN175" s="16"/>
      <c r="HO175" s="2"/>
      <c r="HP175" s="2"/>
      <c r="HQ175" s="16"/>
      <c r="HR175" s="6">
        <v>6</v>
      </c>
      <c r="HS175" s="2"/>
      <c r="HT175" s="4">
        <v>6</v>
      </c>
      <c r="HU175" s="4">
        <v>6</v>
      </c>
      <c r="HV175" s="4">
        <v>100</v>
      </c>
      <c r="HW175" s="3">
        <v>6</v>
      </c>
      <c r="HX175" s="3">
        <v>20</v>
      </c>
      <c r="HY175" s="3">
        <v>30</v>
      </c>
      <c r="HZ175" s="2"/>
      <c r="IA175" s="2"/>
      <c r="IB175" s="2"/>
      <c r="IC175" s="2"/>
      <c r="ID175" s="2"/>
      <c r="IE175" s="2"/>
      <c r="IF175" s="6">
        <v>2</v>
      </c>
      <c r="IG175" s="16"/>
      <c r="IH175" s="2"/>
      <c r="II175" s="2"/>
      <c r="IJ175" s="4">
        <v>2</v>
      </c>
      <c r="IK175" s="4">
        <v>2</v>
      </c>
      <c r="IL175" s="4">
        <v>100</v>
      </c>
      <c r="IM175" s="2"/>
      <c r="IN175" s="2"/>
      <c r="IO175" s="2"/>
      <c r="IP175" s="2"/>
      <c r="IQ175" s="16"/>
      <c r="IR175" s="16"/>
      <c r="IS175" s="2"/>
      <c r="IT175" s="2"/>
      <c r="IU175" s="2"/>
      <c r="IV175" s="6">
        <v>4</v>
      </c>
      <c r="IW175" s="4">
        <v>4</v>
      </c>
      <c r="IX175" s="4">
        <v>4</v>
      </c>
      <c r="IY175" s="4">
        <v>100</v>
      </c>
      <c r="IZ175" s="2"/>
      <c r="JA175" s="2"/>
      <c r="JB175" s="2"/>
      <c r="JC175" s="16"/>
      <c r="JD175" s="2"/>
      <c r="JE175" s="16"/>
      <c r="JF175" s="2"/>
      <c r="JG175" s="2"/>
      <c r="JH175" s="6">
        <v>6</v>
      </c>
      <c r="JI175" s="2"/>
      <c r="JJ175" s="4">
        <v>6</v>
      </c>
      <c r="JK175" s="4">
        <v>6</v>
      </c>
      <c r="JL175" s="4">
        <v>100</v>
      </c>
      <c r="JM175" s="3">
        <v>12</v>
      </c>
      <c r="JN175" s="3">
        <v>12</v>
      </c>
      <c r="JO175" s="3">
        <v>100</v>
      </c>
      <c r="JP175" s="1">
        <v>65</v>
      </c>
      <c r="JQ175" s="1">
        <v>100</v>
      </c>
      <c r="JR175" s="1">
        <v>65</v>
      </c>
    </row>
    <row r="176" spans="1:278" ht="16.350000000000001" customHeight="1" x14ac:dyDescent="0.25">
      <c r="A176" s="1">
        <v>2398</v>
      </c>
      <c r="B176" s="2" t="s">
        <v>1829</v>
      </c>
      <c r="C176" s="2" t="s">
        <v>67</v>
      </c>
      <c r="D176" s="2" t="s">
        <v>50</v>
      </c>
      <c r="E176" s="2" t="s">
        <v>2142</v>
      </c>
      <c r="F176" s="2" t="s">
        <v>1980</v>
      </c>
      <c r="G176" s="2"/>
      <c r="H176" s="2"/>
      <c r="I176" s="16"/>
      <c r="J176" s="2"/>
      <c r="K176" s="7">
        <v>0</v>
      </c>
      <c r="L176" s="16"/>
      <c r="M176" s="4">
        <v>0</v>
      </c>
      <c r="N176" s="4">
        <v>2</v>
      </c>
      <c r="O176" s="4">
        <v>0</v>
      </c>
      <c r="P176" s="6">
        <v>2</v>
      </c>
      <c r="Q176" s="2"/>
      <c r="R176" s="2"/>
      <c r="S176" s="2"/>
      <c r="T176" s="16"/>
      <c r="U176" s="2"/>
      <c r="V176" s="4">
        <v>2</v>
      </c>
      <c r="W176" s="4">
        <v>2</v>
      </c>
      <c r="X176" s="4">
        <v>100</v>
      </c>
      <c r="Y176" s="6">
        <v>2</v>
      </c>
      <c r="Z176" s="16"/>
      <c r="AA176" s="2"/>
      <c r="AB176" s="2"/>
      <c r="AC176" s="2"/>
      <c r="AD176" s="16"/>
      <c r="AE176" s="4">
        <v>2</v>
      </c>
      <c r="AF176" s="4">
        <v>2</v>
      </c>
      <c r="AG176" s="4">
        <v>100</v>
      </c>
      <c r="AH176" s="2"/>
      <c r="AI176" s="2"/>
      <c r="AJ176" s="16"/>
      <c r="AK176" s="7">
        <v>0</v>
      </c>
      <c r="AL176" s="2"/>
      <c r="AM176" s="16"/>
      <c r="AN176" s="4">
        <v>0</v>
      </c>
      <c r="AO176" s="4">
        <v>2</v>
      </c>
      <c r="AP176" s="4">
        <v>0</v>
      </c>
      <c r="AQ176" s="2"/>
      <c r="AR176" s="16"/>
      <c r="AS176" s="2"/>
      <c r="AT176" s="2"/>
      <c r="AU176" s="7">
        <v>0</v>
      </c>
      <c r="AV176" s="16"/>
      <c r="AW176" s="4">
        <v>0</v>
      </c>
      <c r="AX176" s="4">
        <v>2</v>
      </c>
      <c r="AY176" s="4">
        <v>0</v>
      </c>
      <c r="AZ176" s="2"/>
      <c r="BA176" s="16"/>
      <c r="BB176" s="6">
        <v>4</v>
      </c>
      <c r="BC176" s="16"/>
      <c r="BD176" s="2"/>
      <c r="BE176" s="2"/>
      <c r="BF176" s="4">
        <v>4</v>
      </c>
      <c r="BG176" s="4">
        <v>4</v>
      </c>
      <c r="BH176" s="4">
        <v>100</v>
      </c>
      <c r="BI176" s="16"/>
      <c r="BJ176" s="2"/>
      <c r="BK176" s="7">
        <v>0</v>
      </c>
      <c r="BL176" s="2"/>
      <c r="BM176" s="2"/>
      <c r="BN176" s="2"/>
      <c r="BO176" s="4">
        <v>0</v>
      </c>
      <c r="BP176" s="4">
        <v>4</v>
      </c>
      <c r="BQ176" s="4">
        <v>0</v>
      </c>
      <c r="BR176" s="2"/>
      <c r="BS176" s="2"/>
      <c r="BT176" s="2"/>
      <c r="BU176" s="16"/>
      <c r="BV176" s="7">
        <v>0</v>
      </c>
      <c r="BW176" s="2"/>
      <c r="BX176" s="4">
        <v>0</v>
      </c>
      <c r="BY176" s="4">
        <v>4</v>
      </c>
      <c r="BZ176" s="4">
        <v>0</v>
      </c>
      <c r="CA176" s="2"/>
      <c r="CB176" s="2"/>
      <c r="CC176" s="16"/>
      <c r="CD176" s="2"/>
      <c r="CE176" s="2"/>
      <c r="CF176" s="7">
        <v>0</v>
      </c>
      <c r="CG176" s="4">
        <v>0</v>
      </c>
      <c r="CH176" s="4">
        <v>4</v>
      </c>
      <c r="CI176" s="4">
        <v>0</v>
      </c>
      <c r="CJ176" s="2"/>
      <c r="CK176" s="6">
        <v>4</v>
      </c>
      <c r="CL176" s="16"/>
      <c r="CM176" s="16"/>
      <c r="CN176" s="2"/>
      <c r="CO176" s="2"/>
      <c r="CP176" s="4">
        <v>4</v>
      </c>
      <c r="CQ176" s="4">
        <v>4</v>
      </c>
      <c r="CR176" s="4">
        <v>100</v>
      </c>
      <c r="CS176" s="3">
        <v>12</v>
      </c>
      <c r="CT176" s="3">
        <v>30</v>
      </c>
      <c r="CU176" s="3">
        <v>40</v>
      </c>
      <c r="CV176" s="16"/>
      <c r="CW176" s="16"/>
      <c r="CX176" s="2"/>
      <c r="CY176" s="2"/>
      <c r="CZ176" s="7">
        <v>0</v>
      </c>
      <c r="DA176" s="2"/>
      <c r="DB176" s="4">
        <v>0</v>
      </c>
      <c r="DC176" s="4">
        <v>4</v>
      </c>
      <c r="DD176" s="4">
        <v>0</v>
      </c>
      <c r="DE176" s="16"/>
      <c r="DF176" s="6">
        <v>4</v>
      </c>
      <c r="DG176" s="16"/>
      <c r="DH176" s="2"/>
      <c r="DI176" s="2"/>
      <c r="DJ176" s="2"/>
      <c r="DK176" s="4">
        <v>4</v>
      </c>
      <c r="DL176" s="4">
        <v>4</v>
      </c>
      <c r="DM176" s="4">
        <v>100</v>
      </c>
      <c r="DN176" s="16"/>
      <c r="DO176" s="16"/>
      <c r="DP176" s="6">
        <v>6</v>
      </c>
      <c r="DQ176" s="2"/>
      <c r="DR176" s="2"/>
      <c r="DS176" s="2"/>
      <c r="DT176" s="4">
        <v>6</v>
      </c>
      <c r="DU176" s="4">
        <v>6</v>
      </c>
      <c r="DV176" s="4">
        <v>100</v>
      </c>
      <c r="DW176" s="2"/>
      <c r="DX176" s="2"/>
      <c r="DY176" s="16"/>
      <c r="DZ176" s="2"/>
      <c r="EA176" s="16"/>
      <c r="EB176" s="6">
        <v>6</v>
      </c>
      <c r="EC176" s="4">
        <v>6</v>
      </c>
      <c r="ED176" s="4">
        <v>6</v>
      </c>
      <c r="EE176" s="4">
        <v>100</v>
      </c>
      <c r="EF176" s="16"/>
      <c r="EG176" s="2"/>
      <c r="EH176" s="6">
        <v>6</v>
      </c>
      <c r="EI176" s="2"/>
      <c r="EJ176" s="2"/>
      <c r="EK176" s="2"/>
      <c r="EL176" s="4">
        <v>6</v>
      </c>
      <c r="EM176" s="4">
        <v>6</v>
      </c>
      <c r="EN176" s="4">
        <v>100</v>
      </c>
      <c r="EO176" s="16"/>
      <c r="EP176" s="2"/>
      <c r="EQ176" s="2"/>
      <c r="ER176" s="16"/>
      <c r="ES176" s="7">
        <v>0</v>
      </c>
      <c r="ET176" s="2"/>
      <c r="EU176" s="4">
        <v>0</v>
      </c>
      <c r="EV176" s="4">
        <v>6</v>
      </c>
      <c r="EW176" s="4">
        <v>0</v>
      </c>
      <c r="EX176" s="7">
        <v>0</v>
      </c>
      <c r="EY176" s="16"/>
      <c r="EZ176" s="2"/>
      <c r="FA176" s="16"/>
      <c r="FB176" s="2"/>
      <c r="FC176" s="2"/>
      <c r="FD176" s="4">
        <v>0</v>
      </c>
      <c r="FE176" s="4">
        <v>6</v>
      </c>
      <c r="FF176" s="4">
        <v>0</v>
      </c>
      <c r="FG176" s="3">
        <v>22</v>
      </c>
      <c r="FH176" s="3">
        <v>38</v>
      </c>
      <c r="FI176" s="3">
        <v>57.89</v>
      </c>
      <c r="FJ176" s="16"/>
      <c r="FK176" s="16"/>
      <c r="FL176" s="2"/>
      <c r="FM176" s="2"/>
      <c r="FN176" s="6">
        <v>2</v>
      </c>
      <c r="FO176" s="2"/>
      <c r="FP176" s="2"/>
      <c r="FQ176" s="2"/>
      <c r="FR176" s="2"/>
      <c r="FS176" s="2"/>
      <c r="FT176" s="4">
        <v>2</v>
      </c>
      <c r="FU176" s="4">
        <v>2</v>
      </c>
      <c r="FV176" s="4">
        <v>100</v>
      </c>
      <c r="FW176" s="2"/>
      <c r="FX176" s="2"/>
      <c r="FY176" s="2"/>
      <c r="FZ176" s="16"/>
      <c r="GA176" s="7">
        <v>0</v>
      </c>
      <c r="GB176" s="2"/>
      <c r="GC176" s="2"/>
      <c r="GD176" s="16"/>
      <c r="GE176" s="2"/>
      <c r="GF176" s="2"/>
      <c r="GG176" s="4">
        <v>0</v>
      </c>
      <c r="GH176" s="4">
        <v>4</v>
      </c>
      <c r="GI176" s="4">
        <v>0</v>
      </c>
      <c r="GJ176" s="2"/>
      <c r="GK176" s="2"/>
      <c r="GL176" s="2"/>
      <c r="GM176" s="2"/>
      <c r="GN176" s="7">
        <v>0</v>
      </c>
      <c r="GO176" s="2"/>
      <c r="GP176" s="2"/>
      <c r="GQ176" s="2"/>
      <c r="GR176" s="2"/>
      <c r="GS176" s="16"/>
      <c r="GT176" s="4">
        <v>0</v>
      </c>
      <c r="GU176" s="4">
        <v>4</v>
      </c>
      <c r="GV176" s="4">
        <v>0</v>
      </c>
      <c r="GW176" s="2"/>
      <c r="GX176" s="16"/>
      <c r="GY176" s="2"/>
      <c r="GZ176" s="7">
        <v>0</v>
      </c>
      <c r="HA176" s="2"/>
      <c r="HB176" s="2"/>
      <c r="HC176" s="2"/>
      <c r="HD176" s="16"/>
      <c r="HE176" s="2"/>
      <c r="HF176" s="2"/>
      <c r="HG176" s="4">
        <v>0</v>
      </c>
      <c r="HH176" s="4">
        <v>4</v>
      </c>
      <c r="HI176" s="4">
        <v>0</v>
      </c>
      <c r="HJ176" s="2"/>
      <c r="HK176" s="2"/>
      <c r="HL176" s="2"/>
      <c r="HM176" s="2"/>
      <c r="HN176" s="16"/>
      <c r="HO176" s="2"/>
      <c r="HP176" s="6">
        <v>6</v>
      </c>
      <c r="HQ176" s="2"/>
      <c r="HR176" s="2"/>
      <c r="HS176" s="16"/>
      <c r="HT176" s="4">
        <v>6</v>
      </c>
      <c r="HU176" s="4">
        <v>6</v>
      </c>
      <c r="HV176" s="4">
        <v>100</v>
      </c>
      <c r="HW176" s="3">
        <v>8</v>
      </c>
      <c r="HX176" s="3">
        <v>20</v>
      </c>
      <c r="HY176" s="3">
        <v>40</v>
      </c>
      <c r="HZ176" s="16"/>
      <c r="IA176" s="2"/>
      <c r="IB176" s="2"/>
      <c r="IC176" s="2"/>
      <c r="ID176" s="2"/>
      <c r="IE176" s="2"/>
      <c r="IF176" s="2"/>
      <c r="IG176" s="2"/>
      <c r="IH176" s="6">
        <v>2</v>
      </c>
      <c r="II176" s="2"/>
      <c r="IJ176" s="4">
        <v>2</v>
      </c>
      <c r="IK176" s="4">
        <v>2</v>
      </c>
      <c r="IL176" s="4">
        <v>100</v>
      </c>
      <c r="IM176" s="2"/>
      <c r="IN176" s="2"/>
      <c r="IO176" s="2"/>
      <c r="IP176" s="2"/>
      <c r="IQ176" s="2"/>
      <c r="IR176" s="7">
        <v>0</v>
      </c>
      <c r="IS176" s="2"/>
      <c r="IT176" s="2"/>
      <c r="IU176" s="16"/>
      <c r="IV176" s="2"/>
      <c r="IW176" s="4">
        <v>0</v>
      </c>
      <c r="IX176" s="4">
        <v>4</v>
      </c>
      <c r="IY176" s="4">
        <v>0</v>
      </c>
      <c r="IZ176" s="2"/>
      <c r="JA176" s="2"/>
      <c r="JB176" s="2"/>
      <c r="JC176" s="2"/>
      <c r="JD176" s="6">
        <v>6</v>
      </c>
      <c r="JE176" s="2"/>
      <c r="JF176" s="16"/>
      <c r="JG176" s="2"/>
      <c r="JH176" s="2"/>
      <c r="JI176" s="16"/>
      <c r="JJ176" s="4">
        <v>6</v>
      </c>
      <c r="JK176" s="4">
        <v>6</v>
      </c>
      <c r="JL176" s="4">
        <v>100</v>
      </c>
      <c r="JM176" s="3">
        <v>8</v>
      </c>
      <c r="JN176" s="3">
        <v>12</v>
      </c>
      <c r="JO176" s="3">
        <v>66.67</v>
      </c>
      <c r="JP176" s="1">
        <v>50</v>
      </c>
      <c r="JQ176" s="1">
        <v>100</v>
      </c>
      <c r="JR176" s="1">
        <v>50</v>
      </c>
    </row>
    <row r="177" spans="1:278" ht="16.350000000000001" customHeight="1" x14ac:dyDescent="0.25">
      <c r="A177" s="1">
        <v>3300</v>
      </c>
      <c r="B177" s="2" t="s">
        <v>131</v>
      </c>
      <c r="C177" s="2" t="s">
        <v>132</v>
      </c>
      <c r="D177" s="2" t="s">
        <v>68</v>
      </c>
      <c r="E177" s="2" t="s">
        <v>2051</v>
      </c>
      <c r="F177" s="2" t="s">
        <v>1998</v>
      </c>
      <c r="G177" s="2"/>
      <c r="H177" s="2"/>
      <c r="I177" s="2"/>
      <c r="J177" s="2"/>
      <c r="K177" s="16"/>
      <c r="L177" s="7">
        <v>0</v>
      </c>
      <c r="M177" s="4">
        <v>0</v>
      </c>
      <c r="N177" s="4">
        <v>2</v>
      </c>
      <c r="O177" s="4">
        <v>0</v>
      </c>
      <c r="P177" s="2"/>
      <c r="Q177" s="16"/>
      <c r="R177" s="16"/>
      <c r="S177" s="2"/>
      <c r="T177" s="2"/>
      <c r="U177" s="7">
        <v>0</v>
      </c>
      <c r="V177" s="4">
        <v>0</v>
      </c>
      <c r="W177" s="4">
        <v>2</v>
      </c>
      <c r="X177" s="4">
        <v>0</v>
      </c>
      <c r="Y177" s="2"/>
      <c r="Z177" s="2"/>
      <c r="AA177" s="6">
        <v>2</v>
      </c>
      <c r="AB177" s="16"/>
      <c r="AC177" s="2"/>
      <c r="AD177" s="2"/>
      <c r="AE177" s="4">
        <v>2</v>
      </c>
      <c r="AF177" s="4">
        <v>2</v>
      </c>
      <c r="AG177" s="4">
        <v>100</v>
      </c>
      <c r="AH177" s="16"/>
      <c r="AI177" s="2"/>
      <c r="AJ177" s="6">
        <v>2</v>
      </c>
      <c r="AK177" s="16"/>
      <c r="AL177" s="2"/>
      <c r="AM177" s="2"/>
      <c r="AN177" s="4">
        <v>2</v>
      </c>
      <c r="AO177" s="4">
        <v>2</v>
      </c>
      <c r="AP177" s="4">
        <v>100</v>
      </c>
      <c r="AQ177" s="6">
        <v>2</v>
      </c>
      <c r="AR177" s="2"/>
      <c r="AS177" s="16"/>
      <c r="AT177" s="2"/>
      <c r="AU177" s="16"/>
      <c r="AV177" s="2"/>
      <c r="AW177" s="4">
        <v>2</v>
      </c>
      <c r="AX177" s="4">
        <v>2</v>
      </c>
      <c r="AY177" s="4">
        <v>100</v>
      </c>
      <c r="AZ177" s="2"/>
      <c r="BA177" s="16"/>
      <c r="BB177" s="7">
        <v>0</v>
      </c>
      <c r="BC177" s="2"/>
      <c r="BD177" s="16"/>
      <c r="BE177" s="2"/>
      <c r="BF177" s="4">
        <v>0</v>
      </c>
      <c r="BG177" s="4">
        <v>4</v>
      </c>
      <c r="BH177" s="4">
        <v>0</v>
      </c>
      <c r="BI177" s="2"/>
      <c r="BJ177" s="16"/>
      <c r="BK177" s="7">
        <v>0</v>
      </c>
      <c r="BL177" s="2"/>
      <c r="BM177" s="16"/>
      <c r="BN177" s="2"/>
      <c r="BO177" s="4">
        <v>0</v>
      </c>
      <c r="BP177" s="4">
        <v>4</v>
      </c>
      <c r="BQ177" s="4">
        <v>0</v>
      </c>
      <c r="BR177" s="2"/>
      <c r="BS177" s="16"/>
      <c r="BT177" s="2"/>
      <c r="BU177" s="2"/>
      <c r="BV177" s="2"/>
      <c r="BW177" s="7">
        <v>0</v>
      </c>
      <c r="BX177" s="4">
        <v>0</v>
      </c>
      <c r="BY177" s="4">
        <v>4</v>
      </c>
      <c r="BZ177" s="4">
        <v>0</v>
      </c>
      <c r="CA177" s="16"/>
      <c r="CB177" s="2"/>
      <c r="CC177" s="7">
        <v>0</v>
      </c>
      <c r="CD177" s="2"/>
      <c r="CE177" s="16"/>
      <c r="CF177" s="2"/>
      <c r="CG177" s="4">
        <v>0</v>
      </c>
      <c r="CH177" s="4">
        <v>4</v>
      </c>
      <c r="CI177" s="4">
        <v>0</v>
      </c>
      <c r="CJ177" s="16"/>
      <c r="CK177" s="2"/>
      <c r="CL177" s="2"/>
      <c r="CM177" s="7">
        <v>0</v>
      </c>
      <c r="CN177" s="2"/>
      <c r="CO177" s="16"/>
      <c r="CP177" s="4">
        <v>0</v>
      </c>
      <c r="CQ177" s="4">
        <v>4</v>
      </c>
      <c r="CR177" s="4">
        <v>0</v>
      </c>
      <c r="CS177" s="3">
        <v>6</v>
      </c>
      <c r="CT177" s="3">
        <v>30</v>
      </c>
      <c r="CU177" s="3">
        <v>20</v>
      </c>
      <c r="CV177" s="2"/>
      <c r="CW177" s="7">
        <v>0</v>
      </c>
      <c r="CX177" s="2"/>
      <c r="CY177" s="16"/>
      <c r="CZ177" s="2"/>
      <c r="DA177" s="2"/>
      <c r="DB177" s="4">
        <v>0</v>
      </c>
      <c r="DC177" s="4">
        <v>4</v>
      </c>
      <c r="DD177" s="4">
        <v>0</v>
      </c>
      <c r="DE177" s="16"/>
      <c r="DF177" s="2"/>
      <c r="DG177" s="16"/>
      <c r="DH177" s="2"/>
      <c r="DI177" s="6">
        <v>4</v>
      </c>
      <c r="DJ177" s="2"/>
      <c r="DK177" s="4">
        <v>4</v>
      </c>
      <c r="DL177" s="4">
        <v>4</v>
      </c>
      <c r="DM177" s="4">
        <v>100</v>
      </c>
      <c r="DN177" s="16"/>
      <c r="DO177" s="7">
        <v>0</v>
      </c>
      <c r="DP177" s="2"/>
      <c r="DQ177" s="16"/>
      <c r="DR177" s="2"/>
      <c r="DS177" s="2"/>
      <c r="DT177" s="4">
        <v>0</v>
      </c>
      <c r="DU177" s="4">
        <v>6</v>
      </c>
      <c r="DV177" s="4">
        <v>0</v>
      </c>
      <c r="DW177" s="6">
        <v>6</v>
      </c>
      <c r="DX177" s="16"/>
      <c r="DY177" s="2"/>
      <c r="DZ177" s="2"/>
      <c r="EA177" s="2"/>
      <c r="EB177" s="2"/>
      <c r="EC177" s="4">
        <v>6</v>
      </c>
      <c r="ED177" s="4">
        <v>6</v>
      </c>
      <c r="EE177" s="4">
        <v>100</v>
      </c>
      <c r="EF177" s="2"/>
      <c r="EG177" s="16"/>
      <c r="EH177" s="16"/>
      <c r="EI177" s="2"/>
      <c r="EJ177" s="7">
        <v>0</v>
      </c>
      <c r="EK177" s="2"/>
      <c r="EL177" s="4">
        <v>0</v>
      </c>
      <c r="EM177" s="4">
        <v>6</v>
      </c>
      <c r="EN177" s="4">
        <v>0</v>
      </c>
      <c r="EO177" s="2"/>
      <c r="EP177" s="2"/>
      <c r="EQ177" s="2"/>
      <c r="ER177" s="16"/>
      <c r="ES177" s="7">
        <v>0</v>
      </c>
      <c r="ET177" s="2"/>
      <c r="EU177" s="4">
        <v>0</v>
      </c>
      <c r="EV177" s="4">
        <v>6</v>
      </c>
      <c r="EW177" s="4">
        <v>0</v>
      </c>
      <c r="EX177" s="2"/>
      <c r="EY177" s="6">
        <v>6</v>
      </c>
      <c r="EZ177" s="2"/>
      <c r="FA177" s="2"/>
      <c r="FB177" s="2"/>
      <c r="FC177" s="16"/>
      <c r="FD177" s="4">
        <v>6</v>
      </c>
      <c r="FE177" s="4">
        <v>6</v>
      </c>
      <c r="FF177" s="4">
        <v>100</v>
      </c>
      <c r="FG177" s="3">
        <v>16</v>
      </c>
      <c r="FH177" s="3">
        <v>38</v>
      </c>
      <c r="FI177" s="3">
        <v>42.11</v>
      </c>
      <c r="FJ177" s="2"/>
      <c r="FK177" s="2"/>
      <c r="FL177" s="6">
        <v>2</v>
      </c>
      <c r="FM177" s="16"/>
      <c r="FN177" s="2"/>
      <c r="FO177" s="2"/>
      <c r="FP177" s="2"/>
      <c r="FQ177" s="16"/>
      <c r="FR177" s="2"/>
      <c r="FS177" s="2"/>
      <c r="FT177" s="4">
        <v>2</v>
      </c>
      <c r="FU177" s="4">
        <v>2</v>
      </c>
      <c r="FV177" s="4">
        <v>100</v>
      </c>
      <c r="FW177" s="2"/>
      <c r="FX177" s="16"/>
      <c r="FY177" s="7">
        <v>0</v>
      </c>
      <c r="FZ177" s="2"/>
      <c r="GA177" s="2"/>
      <c r="GB177" s="2"/>
      <c r="GC177" s="16"/>
      <c r="GD177" s="2"/>
      <c r="GE177" s="2"/>
      <c r="GF177" s="2"/>
      <c r="GG177" s="4">
        <v>0</v>
      </c>
      <c r="GH177" s="4">
        <v>4</v>
      </c>
      <c r="GI177" s="4">
        <v>0</v>
      </c>
      <c r="GJ177" s="16"/>
      <c r="GK177" s="7">
        <v>0</v>
      </c>
      <c r="GL177" s="2"/>
      <c r="GM177" s="2"/>
      <c r="GN177" s="2"/>
      <c r="GO177" s="2"/>
      <c r="GP177" s="16"/>
      <c r="GQ177" s="2"/>
      <c r="GR177" s="2"/>
      <c r="GS177" s="2"/>
      <c r="GT177" s="4">
        <v>0</v>
      </c>
      <c r="GU177" s="4">
        <v>4</v>
      </c>
      <c r="GV177" s="4">
        <v>0</v>
      </c>
      <c r="GW177" s="16"/>
      <c r="GX177" s="2"/>
      <c r="GY177" s="16"/>
      <c r="GZ177" s="2"/>
      <c r="HA177" s="2"/>
      <c r="HB177" s="2"/>
      <c r="HC177" s="6">
        <v>4</v>
      </c>
      <c r="HD177" s="2"/>
      <c r="HE177" s="2"/>
      <c r="HF177" s="2"/>
      <c r="HG177" s="4">
        <v>4</v>
      </c>
      <c r="HH177" s="4">
        <v>4</v>
      </c>
      <c r="HI177" s="4">
        <v>100</v>
      </c>
      <c r="HJ177" s="16"/>
      <c r="HK177" s="2"/>
      <c r="HL177" s="2"/>
      <c r="HM177" s="16"/>
      <c r="HN177" s="2"/>
      <c r="HO177" s="8">
        <v>2</v>
      </c>
      <c r="HP177" s="2"/>
      <c r="HQ177" s="2"/>
      <c r="HR177" s="2"/>
      <c r="HS177" s="2"/>
      <c r="HT177" s="4">
        <v>2</v>
      </c>
      <c r="HU177" s="4">
        <v>6</v>
      </c>
      <c r="HV177" s="4">
        <v>33.33</v>
      </c>
      <c r="HW177" s="3">
        <v>8</v>
      </c>
      <c r="HX177" s="3">
        <v>20</v>
      </c>
      <c r="HY177" s="3">
        <v>40</v>
      </c>
      <c r="HZ177" s="2"/>
      <c r="IA177" s="2"/>
      <c r="IB177" s="2"/>
      <c r="IC177" s="2"/>
      <c r="ID177" s="2"/>
      <c r="IE177" s="2"/>
      <c r="IF177" s="6">
        <v>2</v>
      </c>
      <c r="IG177" s="16"/>
      <c r="IH177" s="16"/>
      <c r="II177" s="2"/>
      <c r="IJ177" s="4">
        <v>2</v>
      </c>
      <c r="IK177" s="4">
        <v>2</v>
      </c>
      <c r="IL177" s="4">
        <v>100</v>
      </c>
      <c r="IM177" s="2"/>
      <c r="IN177" s="2"/>
      <c r="IO177" s="2"/>
      <c r="IP177" s="7">
        <v>0</v>
      </c>
      <c r="IQ177" s="16"/>
      <c r="IR177" s="2"/>
      <c r="IS177" s="2"/>
      <c r="IT177" s="2"/>
      <c r="IU177" s="2"/>
      <c r="IV177" s="16"/>
      <c r="IW177" s="4">
        <v>0</v>
      </c>
      <c r="IX177" s="4">
        <v>4</v>
      </c>
      <c r="IY177" s="4">
        <v>0</v>
      </c>
      <c r="IZ177" s="2"/>
      <c r="JA177" s="2"/>
      <c r="JB177" s="2"/>
      <c r="JC177" s="2"/>
      <c r="JD177" s="16"/>
      <c r="JE177" s="2"/>
      <c r="JF177" s="8">
        <v>3</v>
      </c>
      <c r="JG177" s="2"/>
      <c r="JH177" s="2"/>
      <c r="JI177" s="2"/>
      <c r="JJ177" s="4">
        <v>3</v>
      </c>
      <c r="JK177" s="4">
        <v>6</v>
      </c>
      <c r="JL177" s="4">
        <v>50</v>
      </c>
      <c r="JM177" s="3">
        <v>5</v>
      </c>
      <c r="JN177" s="3">
        <v>12</v>
      </c>
      <c r="JO177" s="3">
        <v>41.67</v>
      </c>
      <c r="JP177" s="1">
        <v>35</v>
      </c>
      <c r="JQ177" s="1">
        <v>100</v>
      </c>
      <c r="JR177" s="1">
        <v>35</v>
      </c>
    </row>
    <row r="178" spans="1:278" ht="16.350000000000001" customHeight="1" x14ac:dyDescent="0.25">
      <c r="A178" s="1">
        <v>2172</v>
      </c>
      <c r="B178" s="2" t="s">
        <v>863</v>
      </c>
      <c r="C178" s="2" t="s">
        <v>52</v>
      </c>
      <c r="D178" s="2" t="s">
        <v>56</v>
      </c>
      <c r="E178" s="2" t="s">
        <v>2143</v>
      </c>
      <c r="F178" s="2" t="s">
        <v>1960</v>
      </c>
      <c r="G178" s="2"/>
      <c r="H178" s="16"/>
      <c r="I178" s="6">
        <v>2</v>
      </c>
      <c r="J178" s="16"/>
      <c r="K178" s="2"/>
      <c r="L178" s="2"/>
      <c r="M178" s="4">
        <v>2</v>
      </c>
      <c r="N178" s="4">
        <v>2</v>
      </c>
      <c r="O178" s="4">
        <v>100</v>
      </c>
      <c r="P178" s="2"/>
      <c r="Q178" s="16"/>
      <c r="R178" s="2"/>
      <c r="S178" s="16"/>
      <c r="T178" s="2"/>
      <c r="U178" s="7">
        <v>0</v>
      </c>
      <c r="V178" s="4">
        <v>0</v>
      </c>
      <c r="W178" s="4">
        <v>2</v>
      </c>
      <c r="X178" s="4">
        <v>0</v>
      </c>
      <c r="Y178" s="7">
        <v>0</v>
      </c>
      <c r="Z178" s="16"/>
      <c r="AA178" s="16"/>
      <c r="AB178" s="2"/>
      <c r="AC178" s="2"/>
      <c r="AD178" s="2"/>
      <c r="AE178" s="4">
        <v>0</v>
      </c>
      <c r="AF178" s="4">
        <v>2</v>
      </c>
      <c r="AG178" s="4">
        <v>0</v>
      </c>
      <c r="AH178" s="6">
        <v>2</v>
      </c>
      <c r="AI178" s="2"/>
      <c r="AJ178" s="16"/>
      <c r="AK178" s="2"/>
      <c r="AL178" s="2"/>
      <c r="AM178" s="2"/>
      <c r="AN178" s="4">
        <v>2</v>
      </c>
      <c r="AO178" s="4">
        <v>2</v>
      </c>
      <c r="AP178" s="4">
        <v>100</v>
      </c>
      <c r="AQ178" s="16"/>
      <c r="AR178" s="2"/>
      <c r="AS178" s="16"/>
      <c r="AT178" s="7">
        <v>0</v>
      </c>
      <c r="AU178" s="2"/>
      <c r="AV178" s="2"/>
      <c r="AW178" s="4">
        <v>0</v>
      </c>
      <c r="AX178" s="4">
        <v>2</v>
      </c>
      <c r="AY178" s="4">
        <v>0</v>
      </c>
      <c r="AZ178" s="16"/>
      <c r="BA178" s="7">
        <v>0</v>
      </c>
      <c r="BB178" s="2"/>
      <c r="BC178" s="2"/>
      <c r="BD178" s="2"/>
      <c r="BE178" s="2"/>
      <c r="BF178" s="4">
        <v>0</v>
      </c>
      <c r="BG178" s="4">
        <v>4</v>
      </c>
      <c r="BH178" s="4">
        <v>0</v>
      </c>
      <c r="BI178" s="7">
        <v>0</v>
      </c>
      <c r="BJ178" s="2"/>
      <c r="BK178" s="2"/>
      <c r="BL178" s="16"/>
      <c r="BM178" s="16"/>
      <c r="BN178" s="2"/>
      <c r="BO178" s="4">
        <v>0</v>
      </c>
      <c r="BP178" s="4">
        <v>4</v>
      </c>
      <c r="BQ178" s="4">
        <v>0</v>
      </c>
      <c r="BR178" s="16"/>
      <c r="BS178" s="16"/>
      <c r="BT178" s="7">
        <v>0</v>
      </c>
      <c r="BU178" s="2"/>
      <c r="BV178" s="2"/>
      <c r="BW178" s="2"/>
      <c r="BX178" s="4">
        <v>0</v>
      </c>
      <c r="BY178" s="4">
        <v>4</v>
      </c>
      <c r="BZ178" s="4">
        <v>0</v>
      </c>
      <c r="CA178" s="2"/>
      <c r="CB178" s="2"/>
      <c r="CC178" s="16"/>
      <c r="CD178" s="7">
        <v>0</v>
      </c>
      <c r="CE178" s="16"/>
      <c r="CF178" s="2"/>
      <c r="CG178" s="4">
        <v>0</v>
      </c>
      <c r="CH178" s="4">
        <v>4</v>
      </c>
      <c r="CI178" s="4">
        <v>0</v>
      </c>
      <c r="CJ178" s="7">
        <v>0</v>
      </c>
      <c r="CK178" s="16"/>
      <c r="CL178" s="2"/>
      <c r="CM178" s="16"/>
      <c r="CN178" s="2"/>
      <c r="CO178" s="2"/>
      <c r="CP178" s="4">
        <v>0</v>
      </c>
      <c r="CQ178" s="4">
        <v>4</v>
      </c>
      <c r="CR178" s="4">
        <v>0</v>
      </c>
      <c r="CS178" s="3">
        <v>4</v>
      </c>
      <c r="CT178" s="3">
        <v>30</v>
      </c>
      <c r="CU178" s="3">
        <v>13.33</v>
      </c>
      <c r="CV178" s="16"/>
      <c r="CW178" s="2"/>
      <c r="CX178" s="2"/>
      <c r="CY178" s="16"/>
      <c r="CZ178" s="2"/>
      <c r="DA178" s="7">
        <v>0</v>
      </c>
      <c r="DB178" s="4">
        <v>0</v>
      </c>
      <c r="DC178" s="4">
        <v>4</v>
      </c>
      <c r="DD178" s="4">
        <v>0</v>
      </c>
      <c r="DE178" s="2"/>
      <c r="DF178" s="2"/>
      <c r="DG178" s="2"/>
      <c r="DH178" s="6">
        <v>4</v>
      </c>
      <c r="DI178" s="2"/>
      <c r="DJ178" s="16"/>
      <c r="DK178" s="4">
        <v>4</v>
      </c>
      <c r="DL178" s="4">
        <v>4</v>
      </c>
      <c r="DM178" s="4">
        <v>100</v>
      </c>
      <c r="DN178" s="16"/>
      <c r="DO178" s="7">
        <v>0</v>
      </c>
      <c r="DP178" s="2"/>
      <c r="DQ178" s="2"/>
      <c r="DR178" s="2"/>
      <c r="DS178" s="2"/>
      <c r="DT178" s="4">
        <v>0</v>
      </c>
      <c r="DU178" s="4">
        <v>6</v>
      </c>
      <c r="DV178" s="4">
        <v>0</v>
      </c>
      <c r="DW178" s="16"/>
      <c r="DX178" s="2"/>
      <c r="DY178" s="2"/>
      <c r="DZ178" s="2"/>
      <c r="EA178" s="7">
        <v>0</v>
      </c>
      <c r="EB178" s="2"/>
      <c r="EC178" s="4">
        <v>0</v>
      </c>
      <c r="ED178" s="4">
        <v>6</v>
      </c>
      <c r="EE178" s="4">
        <v>0</v>
      </c>
      <c r="EF178" s="16"/>
      <c r="EG178" s="8">
        <v>4</v>
      </c>
      <c r="EH178" s="2"/>
      <c r="EI178" s="2"/>
      <c r="EJ178" s="2"/>
      <c r="EK178" s="2"/>
      <c r="EL178" s="4">
        <v>4</v>
      </c>
      <c r="EM178" s="4">
        <v>6</v>
      </c>
      <c r="EN178" s="4">
        <v>66.67</v>
      </c>
      <c r="EO178" s="2"/>
      <c r="EP178" s="2"/>
      <c r="EQ178" s="16"/>
      <c r="ER178" s="2"/>
      <c r="ES178" s="2"/>
      <c r="ET178" s="7">
        <v>0</v>
      </c>
      <c r="EU178" s="4">
        <v>0</v>
      </c>
      <c r="EV178" s="4">
        <v>6</v>
      </c>
      <c r="EW178" s="4">
        <v>0</v>
      </c>
      <c r="EX178" s="2"/>
      <c r="EY178" s="2"/>
      <c r="EZ178" s="2"/>
      <c r="FA178" s="16"/>
      <c r="FB178" s="6">
        <v>6</v>
      </c>
      <c r="FC178" s="16"/>
      <c r="FD178" s="4">
        <v>6</v>
      </c>
      <c r="FE178" s="4">
        <v>6</v>
      </c>
      <c r="FF178" s="4">
        <v>100</v>
      </c>
      <c r="FG178" s="3">
        <v>14</v>
      </c>
      <c r="FH178" s="3">
        <v>38</v>
      </c>
      <c r="FI178" s="3">
        <v>36.840000000000003</v>
      </c>
      <c r="FJ178" s="16"/>
      <c r="FK178" s="2"/>
      <c r="FL178" s="2"/>
      <c r="FM178" s="2"/>
      <c r="FN178" s="2"/>
      <c r="FO178" s="2"/>
      <c r="FP178" s="6">
        <v>2</v>
      </c>
      <c r="FQ178" s="2"/>
      <c r="FR178" s="2"/>
      <c r="FS178" s="2"/>
      <c r="FT178" s="4">
        <v>2</v>
      </c>
      <c r="FU178" s="4">
        <v>2</v>
      </c>
      <c r="FV178" s="4">
        <v>100</v>
      </c>
      <c r="FW178" s="2"/>
      <c r="FX178" s="2"/>
      <c r="FY178" s="2"/>
      <c r="FZ178" s="2"/>
      <c r="GA178" s="16"/>
      <c r="GB178" s="2"/>
      <c r="GC178" s="2"/>
      <c r="GD178" s="16"/>
      <c r="GE178" s="6">
        <v>4</v>
      </c>
      <c r="GF178" s="2"/>
      <c r="GG178" s="4">
        <v>4</v>
      </c>
      <c r="GH178" s="4">
        <v>4</v>
      </c>
      <c r="GI178" s="4">
        <v>100</v>
      </c>
      <c r="GJ178" s="2"/>
      <c r="GK178" s="2"/>
      <c r="GL178" s="16"/>
      <c r="GM178" s="6">
        <v>4</v>
      </c>
      <c r="GN178" s="2"/>
      <c r="GO178" s="2"/>
      <c r="GP178" s="2"/>
      <c r="GQ178" s="2"/>
      <c r="GR178" s="16"/>
      <c r="GS178" s="2"/>
      <c r="GT178" s="4">
        <v>4</v>
      </c>
      <c r="GU178" s="4">
        <v>4</v>
      </c>
      <c r="GV178" s="4">
        <v>100</v>
      </c>
      <c r="GW178" s="2"/>
      <c r="GX178" s="2"/>
      <c r="GY178" s="7">
        <v>0</v>
      </c>
      <c r="GZ178" s="2"/>
      <c r="HA178" s="16"/>
      <c r="HB178" s="2"/>
      <c r="HC178" s="2"/>
      <c r="HD178" s="16"/>
      <c r="HE178" s="2"/>
      <c r="HF178" s="2"/>
      <c r="HG178" s="4">
        <v>0</v>
      </c>
      <c r="HH178" s="4">
        <v>4</v>
      </c>
      <c r="HI178" s="4">
        <v>0</v>
      </c>
      <c r="HJ178" s="6">
        <v>6</v>
      </c>
      <c r="HK178" s="2"/>
      <c r="HL178" s="2"/>
      <c r="HM178" s="2"/>
      <c r="HN178" s="2"/>
      <c r="HO178" s="2"/>
      <c r="HP178" s="2"/>
      <c r="HQ178" s="16"/>
      <c r="HR178" s="2"/>
      <c r="HS178" s="16"/>
      <c r="HT178" s="4">
        <v>6</v>
      </c>
      <c r="HU178" s="4">
        <v>6</v>
      </c>
      <c r="HV178" s="4">
        <v>100</v>
      </c>
      <c r="HW178" s="3">
        <v>16</v>
      </c>
      <c r="HX178" s="3">
        <v>20</v>
      </c>
      <c r="HY178" s="3">
        <v>80</v>
      </c>
      <c r="HZ178" s="2"/>
      <c r="IA178" s="2"/>
      <c r="IB178" s="16"/>
      <c r="IC178" s="6">
        <v>2</v>
      </c>
      <c r="ID178" s="2"/>
      <c r="IE178" s="2"/>
      <c r="IF178" s="2"/>
      <c r="IG178" s="2"/>
      <c r="IH178" s="2"/>
      <c r="II178" s="16"/>
      <c r="IJ178" s="4">
        <v>2</v>
      </c>
      <c r="IK178" s="4">
        <v>2</v>
      </c>
      <c r="IL178" s="4">
        <v>100</v>
      </c>
      <c r="IM178" s="2"/>
      <c r="IN178" s="2"/>
      <c r="IO178" s="16"/>
      <c r="IP178" s="2"/>
      <c r="IQ178" s="2"/>
      <c r="IR178" s="2"/>
      <c r="IS178" s="2"/>
      <c r="IT178" s="2"/>
      <c r="IU178" s="6">
        <v>4</v>
      </c>
      <c r="IV178" s="2"/>
      <c r="IW178" s="4">
        <v>4</v>
      </c>
      <c r="IX178" s="4">
        <v>4</v>
      </c>
      <c r="IY178" s="4">
        <v>100</v>
      </c>
      <c r="IZ178" s="2"/>
      <c r="JA178" s="2"/>
      <c r="JB178" s="2"/>
      <c r="JC178" s="2"/>
      <c r="JD178" s="2"/>
      <c r="JE178" s="16"/>
      <c r="JF178" s="16"/>
      <c r="JG178" s="2"/>
      <c r="JH178" s="2"/>
      <c r="JI178" s="7">
        <v>0</v>
      </c>
      <c r="JJ178" s="4">
        <v>0</v>
      </c>
      <c r="JK178" s="4">
        <v>6</v>
      </c>
      <c r="JL178" s="4">
        <v>0</v>
      </c>
      <c r="JM178" s="3">
        <v>6</v>
      </c>
      <c r="JN178" s="3">
        <v>12</v>
      </c>
      <c r="JO178" s="3">
        <v>50</v>
      </c>
      <c r="JP178" s="1">
        <v>40</v>
      </c>
      <c r="JQ178" s="1">
        <v>100</v>
      </c>
      <c r="JR178" s="1">
        <v>40</v>
      </c>
    </row>
    <row r="179" spans="1:278" ht="16.350000000000001" customHeight="1" x14ac:dyDescent="0.25">
      <c r="A179" s="1">
        <v>1934</v>
      </c>
      <c r="B179" s="2" t="s">
        <v>949</v>
      </c>
      <c r="C179" s="2" t="s">
        <v>875</v>
      </c>
      <c r="D179" s="2" t="s">
        <v>950</v>
      </c>
      <c r="E179" s="2" t="s">
        <v>2144</v>
      </c>
      <c r="F179" s="2" t="s">
        <v>1987</v>
      </c>
      <c r="G179" s="2"/>
      <c r="H179" s="2"/>
      <c r="I179" s="2"/>
      <c r="J179" s="16"/>
      <c r="K179" s="2"/>
      <c r="L179" s="7">
        <v>0</v>
      </c>
      <c r="M179" s="4">
        <v>0</v>
      </c>
      <c r="N179" s="4">
        <v>2</v>
      </c>
      <c r="O179" s="4">
        <v>0</v>
      </c>
      <c r="P179" s="6">
        <v>2</v>
      </c>
      <c r="Q179" s="16"/>
      <c r="R179" s="2"/>
      <c r="S179" s="2"/>
      <c r="T179" s="16"/>
      <c r="U179" s="2"/>
      <c r="V179" s="4">
        <v>2</v>
      </c>
      <c r="W179" s="4">
        <v>2</v>
      </c>
      <c r="X179" s="4">
        <v>100</v>
      </c>
      <c r="Y179" s="2"/>
      <c r="Z179" s="2"/>
      <c r="AA179" s="2"/>
      <c r="AB179" s="7">
        <v>0</v>
      </c>
      <c r="AC179" s="16"/>
      <c r="AD179" s="2"/>
      <c r="AE179" s="4">
        <v>0</v>
      </c>
      <c r="AF179" s="4">
        <v>2</v>
      </c>
      <c r="AG179" s="4">
        <v>0</v>
      </c>
      <c r="AH179" s="2"/>
      <c r="AI179" s="2"/>
      <c r="AJ179" s="2"/>
      <c r="AK179" s="2"/>
      <c r="AL179" s="6">
        <v>2</v>
      </c>
      <c r="AM179" s="2"/>
      <c r="AN179" s="4">
        <v>2</v>
      </c>
      <c r="AO179" s="4">
        <v>2</v>
      </c>
      <c r="AP179" s="4">
        <v>100</v>
      </c>
      <c r="AQ179" s="2"/>
      <c r="AR179" s="2"/>
      <c r="AS179" s="6">
        <v>2</v>
      </c>
      <c r="AT179" s="2"/>
      <c r="AU179" s="16"/>
      <c r="AV179" s="2"/>
      <c r="AW179" s="4">
        <v>2</v>
      </c>
      <c r="AX179" s="4">
        <v>2</v>
      </c>
      <c r="AY179" s="4">
        <v>100</v>
      </c>
      <c r="AZ179" s="9">
        <v>0</v>
      </c>
      <c r="BA179" s="2"/>
      <c r="BB179" s="2"/>
      <c r="BC179" s="2"/>
      <c r="BD179" s="2"/>
      <c r="BE179" s="16"/>
      <c r="BF179" s="4">
        <v>0</v>
      </c>
      <c r="BG179" s="4">
        <v>4</v>
      </c>
      <c r="BH179" s="4">
        <v>0</v>
      </c>
      <c r="BI179" s="2"/>
      <c r="BJ179" s="16"/>
      <c r="BK179" s="2"/>
      <c r="BL179" s="16"/>
      <c r="BM179" s="2"/>
      <c r="BN179" s="7">
        <v>0</v>
      </c>
      <c r="BO179" s="4">
        <v>0</v>
      </c>
      <c r="BP179" s="4">
        <v>4</v>
      </c>
      <c r="BQ179" s="4">
        <v>0</v>
      </c>
      <c r="BR179" s="2"/>
      <c r="BS179" s="2"/>
      <c r="BT179" s="2"/>
      <c r="BU179" s="2"/>
      <c r="BV179" s="7">
        <v>0</v>
      </c>
      <c r="BW179" s="16"/>
      <c r="BX179" s="4">
        <v>0</v>
      </c>
      <c r="BY179" s="4">
        <v>4</v>
      </c>
      <c r="BZ179" s="4">
        <v>0</v>
      </c>
      <c r="CA179" s="2"/>
      <c r="CB179" s="2"/>
      <c r="CC179" s="16"/>
      <c r="CD179" s="16"/>
      <c r="CE179" s="2"/>
      <c r="CF179" s="6">
        <v>4</v>
      </c>
      <c r="CG179" s="4">
        <v>4</v>
      </c>
      <c r="CH179" s="4">
        <v>4</v>
      </c>
      <c r="CI179" s="4">
        <v>100</v>
      </c>
      <c r="CJ179" s="2"/>
      <c r="CK179" s="2"/>
      <c r="CL179" s="16"/>
      <c r="CM179" s="7">
        <v>0</v>
      </c>
      <c r="CN179" s="2"/>
      <c r="CO179" s="16"/>
      <c r="CP179" s="4">
        <v>0</v>
      </c>
      <c r="CQ179" s="4">
        <v>4</v>
      </c>
      <c r="CR179" s="4">
        <v>0</v>
      </c>
      <c r="CS179" s="3">
        <v>10</v>
      </c>
      <c r="CT179" s="3">
        <v>30</v>
      </c>
      <c r="CU179" s="3">
        <v>33.33</v>
      </c>
      <c r="CV179" s="6">
        <v>4</v>
      </c>
      <c r="CW179" s="2"/>
      <c r="CX179" s="16"/>
      <c r="CY179" s="2"/>
      <c r="CZ179" s="2"/>
      <c r="DA179" s="2"/>
      <c r="DB179" s="4">
        <v>4</v>
      </c>
      <c r="DC179" s="4">
        <v>4</v>
      </c>
      <c r="DD179" s="4">
        <v>100</v>
      </c>
      <c r="DE179" s="16"/>
      <c r="DF179" s="2"/>
      <c r="DG179" s="2"/>
      <c r="DH179" s="6">
        <v>4</v>
      </c>
      <c r="DI179" s="16"/>
      <c r="DJ179" s="2"/>
      <c r="DK179" s="4">
        <v>4</v>
      </c>
      <c r="DL179" s="4">
        <v>4</v>
      </c>
      <c r="DM179" s="4">
        <v>100</v>
      </c>
      <c r="DN179" s="7">
        <v>0</v>
      </c>
      <c r="DO179" s="16"/>
      <c r="DP179" s="2"/>
      <c r="DQ179" s="2"/>
      <c r="DR179" s="2"/>
      <c r="DS179" s="2"/>
      <c r="DT179" s="4">
        <v>0</v>
      </c>
      <c r="DU179" s="4">
        <v>6</v>
      </c>
      <c r="DV179" s="4">
        <v>0</v>
      </c>
      <c r="DW179" s="2"/>
      <c r="DX179" s="16"/>
      <c r="DY179" s="8">
        <v>3</v>
      </c>
      <c r="DZ179" s="2"/>
      <c r="EA179" s="16"/>
      <c r="EB179" s="2"/>
      <c r="EC179" s="4">
        <v>3</v>
      </c>
      <c r="ED179" s="4">
        <v>6</v>
      </c>
      <c r="EE179" s="4">
        <v>50</v>
      </c>
      <c r="EF179" s="16"/>
      <c r="EG179" s="2"/>
      <c r="EH179" s="2"/>
      <c r="EI179" s="7">
        <v>0</v>
      </c>
      <c r="EJ179" s="2"/>
      <c r="EK179" s="2"/>
      <c r="EL179" s="4">
        <v>0</v>
      </c>
      <c r="EM179" s="4">
        <v>6</v>
      </c>
      <c r="EN179" s="4">
        <v>0</v>
      </c>
      <c r="EO179" s="2"/>
      <c r="EP179" s="2"/>
      <c r="EQ179" s="2"/>
      <c r="ER179" s="16"/>
      <c r="ES179" s="7">
        <v>0</v>
      </c>
      <c r="ET179" s="2"/>
      <c r="EU179" s="4">
        <v>0</v>
      </c>
      <c r="EV179" s="4">
        <v>6</v>
      </c>
      <c r="EW179" s="4">
        <v>0</v>
      </c>
      <c r="EX179" s="16"/>
      <c r="EY179" s="2"/>
      <c r="EZ179" s="2"/>
      <c r="FA179" s="2"/>
      <c r="FB179" s="16"/>
      <c r="FC179" s="6">
        <v>6</v>
      </c>
      <c r="FD179" s="4">
        <v>6</v>
      </c>
      <c r="FE179" s="4">
        <v>6</v>
      </c>
      <c r="FF179" s="4">
        <v>100</v>
      </c>
      <c r="FG179" s="3">
        <v>17</v>
      </c>
      <c r="FH179" s="3">
        <v>38</v>
      </c>
      <c r="FI179" s="3">
        <v>44.74</v>
      </c>
      <c r="FJ179" s="2"/>
      <c r="FK179" s="2"/>
      <c r="FL179" s="2"/>
      <c r="FM179" s="2"/>
      <c r="FN179" s="2"/>
      <c r="FO179" s="2"/>
      <c r="FP179" s="2"/>
      <c r="FQ179" s="6">
        <v>2</v>
      </c>
      <c r="FR179" s="2"/>
      <c r="FS179" s="2"/>
      <c r="FT179" s="4">
        <v>2</v>
      </c>
      <c r="FU179" s="4">
        <v>2</v>
      </c>
      <c r="FV179" s="4">
        <v>100</v>
      </c>
      <c r="FW179" s="16"/>
      <c r="FX179" s="2"/>
      <c r="FY179" s="2"/>
      <c r="FZ179" s="2"/>
      <c r="GA179" s="2"/>
      <c r="GB179" s="2"/>
      <c r="GC179" s="2"/>
      <c r="GD179" s="2"/>
      <c r="GE179" s="7">
        <v>0</v>
      </c>
      <c r="GF179" s="2"/>
      <c r="GG179" s="4">
        <v>0</v>
      </c>
      <c r="GH179" s="4">
        <v>4</v>
      </c>
      <c r="GI179" s="4">
        <v>0</v>
      </c>
      <c r="GJ179" s="2"/>
      <c r="GK179" s="2"/>
      <c r="GL179" s="2"/>
      <c r="GM179" s="2"/>
      <c r="GN179" s="2"/>
      <c r="GO179" s="16"/>
      <c r="GP179" s="6">
        <v>4</v>
      </c>
      <c r="GQ179" s="2"/>
      <c r="GR179" s="16"/>
      <c r="GS179" s="2"/>
      <c r="GT179" s="4">
        <v>4</v>
      </c>
      <c r="GU179" s="4">
        <v>4</v>
      </c>
      <c r="GV179" s="4">
        <v>100</v>
      </c>
      <c r="GW179" s="2"/>
      <c r="GX179" s="2"/>
      <c r="GY179" s="2"/>
      <c r="GZ179" s="2"/>
      <c r="HA179" s="2"/>
      <c r="HB179" s="16"/>
      <c r="HC179" s="2"/>
      <c r="HD179" s="2"/>
      <c r="HE179" s="16"/>
      <c r="HF179" s="7">
        <v>0</v>
      </c>
      <c r="HG179" s="4">
        <v>0</v>
      </c>
      <c r="HH179" s="4">
        <v>4</v>
      </c>
      <c r="HI179" s="4">
        <v>0</v>
      </c>
      <c r="HJ179" s="2"/>
      <c r="HK179" s="2"/>
      <c r="HL179" s="2"/>
      <c r="HM179" s="6">
        <v>6</v>
      </c>
      <c r="HN179" s="2"/>
      <c r="HO179" s="2"/>
      <c r="HP179" s="2"/>
      <c r="HQ179" s="16"/>
      <c r="HR179" s="2"/>
      <c r="HS179" s="2"/>
      <c r="HT179" s="4">
        <v>6</v>
      </c>
      <c r="HU179" s="4">
        <v>6</v>
      </c>
      <c r="HV179" s="4">
        <v>100</v>
      </c>
      <c r="HW179" s="3">
        <v>12</v>
      </c>
      <c r="HX179" s="3">
        <v>20</v>
      </c>
      <c r="HY179" s="3">
        <v>60</v>
      </c>
      <c r="HZ179" s="2"/>
      <c r="IA179" s="2"/>
      <c r="IB179" s="2"/>
      <c r="IC179" s="6">
        <v>2</v>
      </c>
      <c r="ID179" s="2"/>
      <c r="IE179" s="2"/>
      <c r="IF179" s="2"/>
      <c r="IG179" s="2"/>
      <c r="IH179" s="16"/>
      <c r="II179" s="2"/>
      <c r="IJ179" s="4">
        <v>2</v>
      </c>
      <c r="IK179" s="4">
        <v>2</v>
      </c>
      <c r="IL179" s="4">
        <v>100</v>
      </c>
      <c r="IM179" s="2"/>
      <c r="IN179" s="2"/>
      <c r="IO179" s="6">
        <v>4</v>
      </c>
      <c r="IP179" s="2"/>
      <c r="IQ179" s="2"/>
      <c r="IR179" s="2"/>
      <c r="IS179" s="16"/>
      <c r="IT179" s="2"/>
      <c r="IU179" s="2"/>
      <c r="IV179" s="2"/>
      <c r="IW179" s="4">
        <v>4</v>
      </c>
      <c r="IX179" s="4">
        <v>4</v>
      </c>
      <c r="IY179" s="4">
        <v>100</v>
      </c>
      <c r="IZ179" s="7">
        <v>0</v>
      </c>
      <c r="JA179" s="2"/>
      <c r="JB179" s="2"/>
      <c r="JC179" s="16"/>
      <c r="JD179" s="2"/>
      <c r="JE179" s="2"/>
      <c r="JF179" s="2"/>
      <c r="JG179" s="2"/>
      <c r="JH179" s="2"/>
      <c r="JI179" s="16"/>
      <c r="JJ179" s="4">
        <v>0</v>
      </c>
      <c r="JK179" s="4">
        <v>6</v>
      </c>
      <c r="JL179" s="4">
        <v>0</v>
      </c>
      <c r="JM179" s="3">
        <v>6</v>
      </c>
      <c r="JN179" s="3">
        <v>12</v>
      </c>
      <c r="JO179" s="3">
        <v>50</v>
      </c>
      <c r="JP179" s="1">
        <v>45</v>
      </c>
      <c r="JQ179" s="1">
        <v>100</v>
      </c>
      <c r="JR179" s="1">
        <v>45</v>
      </c>
    </row>
    <row r="180" spans="1:278" ht="16.350000000000001" customHeight="1" x14ac:dyDescent="0.25">
      <c r="A180" s="1">
        <v>2445</v>
      </c>
      <c r="B180" s="2" t="s">
        <v>1819</v>
      </c>
      <c r="C180" s="2" t="s">
        <v>862</v>
      </c>
      <c r="D180" s="2" t="s">
        <v>97</v>
      </c>
      <c r="E180" s="2" t="s">
        <v>2061</v>
      </c>
      <c r="F180" s="2" t="s">
        <v>1959</v>
      </c>
      <c r="G180" s="2"/>
      <c r="H180" s="2"/>
      <c r="I180" s="2"/>
      <c r="J180" s="16"/>
      <c r="K180" s="7">
        <v>0</v>
      </c>
      <c r="L180" s="2"/>
      <c r="M180" s="4">
        <v>0</v>
      </c>
      <c r="N180" s="4">
        <v>2</v>
      </c>
      <c r="O180" s="4">
        <v>0</v>
      </c>
      <c r="P180" s="6">
        <v>2</v>
      </c>
      <c r="Q180" s="2"/>
      <c r="R180" s="16"/>
      <c r="S180" s="2"/>
      <c r="T180" s="16"/>
      <c r="U180" s="2"/>
      <c r="V180" s="4">
        <v>2</v>
      </c>
      <c r="W180" s="4">
        <v>2</v>
      </c>
      <c r="X180" s="4">
        <v>100</v>
      </c>
      <c r="Y180" s="2"/>
      <c r="Z180" s="2"/>
      <c r="AA180" s="7">
        <v>0</v>
      </c>
      <c r="AB180" s="2"/>
      <c r="AC180" s="16"/>
      <c r="AD180" s="2"/>
      <c r="AE180" s="4">
        <v>0</v>
      </c>
      <c r="AF180" s="4">
        <v>2</v>
      </c>
      <c r="AG180" s="4">
        <v>0</v>
      </c>
      <c r="AH180" s="2"/>
      <c r="AI180" s="6">
        <v>2</v>
      </c>
      <c r="AJ180" s="2"/>
      <c r="AK180" s="16"/>
      <c r="AL180" s="2"/>
      <c r="AM180" s="16"/>
      <c r="AN180" s="4">
        <v>2</v>
      </c>
      <c r="AO180" s="4">
        <v>2</v>
      </c>
      <c r="AP180" s="4">
        <v>100</v>
      </c>
      <c r="AQ180" s="6">
        <v>2</v>
      </c>
      <c r="AR180" s="2"/>
      <c r="AS180" s="16"/>
      <c r="AT180" s="2"/>
      <c r="AU180" s="2"/>
      <c r="AV180" s="2"/>
      <c r="AW180" s="4">
        <v>2</v>
      </c>
      <c r="AX180" s="4">
        <v>2</v>
      </c>
      <c r="AY180" s="4">
        <v>100</v>
      </c>
      <c r="AZ180" s="2"/>
      <c r="BA180" s="2"/>
      <c r="BB180" s="16"/>
      <c r="BC180" s="16"/>
      <c r="BD180" s="2"/>
      <c r="BE180" s="7">
        <v>0</v>
      </c>
      <c r="BF180" s="4">
        <v>0</v>
      </c>
      <c r="BG180" s="4">
        <v>4</v>
      </c>
      <c r="BH180" s="4">
        <v>0</v>
      </c>
      <c r="BI180" s="16"/>
      <c r="BJ180" s="2"/>
      <c r="BK180" s="2"/>
      <c r="BL180" s="2"/>
      <c r="BM180" s="16"/>
      <c r="BN180" s="7">
        <v>0</v>
      </c>
      <c r="BO180" s="4">
        <v>0</v>
      </c>
      <c r="BP180" s="4">
        <v>4</v>
      </c>
      <c r="BQ180" s="4">
        <v>0</v>
      </c>
      <c r="BR180" s="2"/>
      <c r="BS180" s="16"/>
      <c r="BT180" s="16"/>
      <c r="BU180" s="2"/>
      <c r="BV180" s="6">
        <v>4</v>
      </c>
      <c r="BW180" s="2"/>
      <c r="BX180" s="4">
        <v>4</v>
      </c>
      <c r="BY180" s="4">
        <v>4</v>
      </c>
      <c r="BZ180" s="4">
        <v>100</v>
      </c>
      <c r="CA180" s="2"/>
      <c r="CB180" s="2"/>
      <c r="CC180" s="16"/>
      <c r="CD180" s="16"/>
      <c r="CE180" s="6">
        <v>4</v>
      </c>
      <c r="CF180" s="2"/>
      <c r="CG180" s="4">
        <v>4</v>
      </c>
      <c r="CH180" s="4">
        <v>4</v>
      </c>
      <c r="CI180" s="4">
        <v>100</v>
      </c>
      <c r="CJ180" s="2"/>
      <c r="CK180" s="2"/>
      <c r="CL180" s="6">
        <v>4</v>
      </c>
      <c r="CM180" s="2"/>
      <c r="CN180" s="2"/>
      <c r="CO180" s="16"/>
      <c r="CP180" s="4">
        <v>4</v>
      </c>
      <c r="CQ180" s="4">
        <v>4</v>
      </c>
      <c r="CR180" s="4">
        <v>100</v>
      </c>
      <c r="CS180" s="3">
        <v>18</v>
      </c>
      <c r="CT180" s="3">
        <v>30</v>
      </c>
      <c r="CU180" s="3">
        <v>60</v>
      </c>
      <c r="CV180" s="16"/>
      <c r="CW180" s="2"/>
      <c r="CX180" s="2"/>
      <c r="CY180" s="6">
        <v>4</v>
      </c>
      <c r="CZ180" s="2"/>
      <c r="DA180" s="2"/>
      <c r="DB180" s="4">
        <v>4</v>
      </c>
      <c r="DC180" s="4">
        <v>4</v>
      </c>
      <c r="DD180" s="4">
        <v>100</v>
      </c>
      <c r="DE180" s="2"/>
      <c r="DF180" s="16"/>
      <c r="DG180" s="16"/>
      <c r="DH180" s="2"/>
      <c r="DI180" s="6">
        <v>4</v>
      </c>
      <c r="DJ180" s="2"/>
      <c r="DK180" s="4">
        <v>4</v>
      </c>
      <c r="DL180" s="4">
        <v>4</v>
      </c>
      <c r="DM180" s="4">
        <v>100</v>
      </c>
      <c r="DN180" s="16"/>
      <c r="DO180" s="2"/>
      <c r="DP180" s="7">
        <v>0</v>
      </c>
      <c r="DQ180" s="2"/>
      <c r="DR180" s="2"/>
      <c r="DS180" s="16"/>
      <c r="DT180" s="4">
        <v>0</v>
      </c>
      <c r="DU180" s="4">
        <v>6</v>
      </c>
      <c r="DV180" s="4">
        <v>0</v>
      </c>
      <c r="DW180" s="16"/>
      <c r="DX180" s="2"/>
      <c r="DY180" s="2"/>
      <c r="DZ180" s="7">
        <v>0</v>
      </c>
      <c r="EA180" s="2"/>
      <c r="EB180" s="2"/>
      <c r="EC180" s="4">
        <v>0</v>
      </c>
      <c r="ED180" s="4">
        <v>6</v>
      </c>
      <c r="EE180" s="4">
        <v>0</v>
      </c>
      <c r="EF180" s="2"/>
      <c r="EG180" s="2"/>
      <c r="EH180" s="16"/>
      <c r="EI180" s="7">
        <v>0</v>
      </c>
      <c r="EJ180" s="2"/>
      <c r="EK180" s="16"/>
      <c r="EL180" s="4">
        <v>0</v>
      </c>
      <c r="EM180" s="4">
        <v>6</v>
      </c>
      <c r="EN180" s="4">
        <v>0</v>
      </c>
      <c r="EO180" s="2"/>
      <c r="EP180" s="6">
        <v>6</v>
      </c>
      <c r="EQ180" s="2"/>
      <c r="ER180" s="16"/>
      <c r="ES180" s="16"/>
      <c r="ET180" s="2"/>
      <c r="EU180" s="4">
        <v>6</v>
      </c>
      <c r="EV180" s="4">
        <v>6</v>
      </c>
      <c r="EW180" s="4">
        <v>100</v>
      </c>
      <c r="EX180" s="6">
        <v>6</v>
      </c>
      <c r="EY180" s="16"/>
      <c r="EZ180" s="2"/>
      <c r="FA180" s="2"/>
      <c r="FB180" s="2"/>
      <c r="FC180" s="16"/>
      <c r="FD180" s="4">
        <v>6</v>
      </c>
      <c r="FE180" s="4">
        <v>6</v>
      </c>
      <c r="FF180" s="4">
        <v>100</v>
      </c>
      <c r="FG180" s="3">
        <v>20</v>
      </c>
      <c r="FH180" s="3">
        <v>38</v>
      </c>
      <c r="FI180" s="3">
        <v>52.63</v>
      </c>
      <c r="FJ180" s="2"/>
      <c r="FK180" s="7">
        <v>0</v>
      </c>
      <c r="FL180" s="2"/>
      <c r="FM180" s="2"/>
      <c r="FN180" s="16"/>
      <c r="FO180" s="2"/>
      <c r="FP180" s="2"/>
      <c r="FQ180" s="16"/>
      <c r="FR180" s="2"/>
      <c r="FS180" s="2"/>
      <c r="FT180" s="4">
        <v>0</v>
      </c>
      <c r="FU180" s="4">
        <v>2</v>
      </c>
      <c r="FV180" s="4">
        <v>0</v>
      </c>
      <c r="FW180" s="2"/>
      <c r="FX180" s="2"/>
      <c r="FY180" s="7">
        <v>0</v>
      </c>
      <c r="FZ180" s="2"/>
      <c r="GA180" s="2"/>
      <c r="GB180" s="2"/>
      <c r="GC180" s="2"/>
      <c r="GD180" s="2"/>
      <c r="GE180" s="16"/>
      <c r="GF180" s="2"/>
      <c r="GG180" s="4">
        <v>0</v>
      </c>
      <c r="GH180" s="4">
        <v>4</v>
      </c>
      <c r="GI180" s="4">
        <v>0</v>
      </c>
      <c r="GJ180" s="2"/>
      <c r="GK180" s="2"/>
      <c r="GL180" s="2"/>
      <c r="GM180" s="2"/>
      <c r="GN180" s="2"/>
      <c r="GO180" s="2"/>
      <c r="GP180" s="7">
        <v>0</v>
      </c>
      <c r="GQ180" s="2"/>
      <c r="GR180" s="16"/>
      <c r="GS180" s="16"/>
      <c r="GT180" s="4">
        <v>0</v>
      </c>
      <c r="GU180" s="4">
        <v>4</v>
      </c>
      <c r="GV180" s="4">
        <v>0</v>
      </c>
      <c r="GW180" s="2"/>
      <c r="GX180" s="6">
        <v>4</v>
      </c>
      <c r="GY180" s="2"/>
      <c r="GZ180" s="2"/>
      <c r="HA180" s="2"/>
      <c r="HB180" s="2"/>
      <c r="HC180" s="2"/>
      <c r="HD180" s="16"/>
      <c r="HE180" s="2"/>
      <c r="HF180" s="16"/>
      <c r="HG180" s="4">
        <v>4</v>
      </c>
      <c r="HH180" s="4">
        <v>4</v>
      </c>
      <c r="HI180" s="4">
        <v>100</v>
      </c>
      <c r="HJ180" s="2"/>
      <c r="HK180" s="2"/>
      <c r="HL180" s="2"/>
      <c r="HM180" s="2"/>
      <c r="HN180" s="2"/>
      <c r="HO180" s="16"/>
      <c r="HP180" s="2"/>
      <c r="HQ180" s="6">
        <v>6</v>
      </c>
      <c r="HR180" s="16"/>
      <c r="HS180" s="2"/>
      <c r="HT180" s="4">
        <v>6</v>
      </c>
      <c r="HU180" s="4">
        <v>6</v>
      </c>
      <c r="HV180" s="4">
        <v>100</v>
      </c>
      <c r="HW180" s="3">
        <v>10</v>
      </c>
      <c r="HX180" s="3">
        <v>20</v>
      </c>
      <c r="HY180" s="3">
        <v>50</v>
      </c>
      <c r="HZ180" s="16"/>
      <c r="IA180" s="2"/>
      <c r="IB180" s="2"/>
      <c r="IC180" s="16"/>
      <c r="ID180" s="6">
        <v>2</v>
      </c>
      <c r="IE180" s="2"/>
      <c r="IF180" s="2"/>
      <c r="IG180" s="2"/>
      <c r="IH180" s="2"/>
      <c r="II180" s="2"/>
      <c r="IJ180" s="4">
        <v>2</v>
      </c>
      <c r="IK180" s="4">
        <v>2</v>
      </c>
      <c r="IL180" s="4">
        <v>100</v>
      </c>
      <c r="IM180" s="2"/>
      <c r="IN180" s="6">
        <v>4</v>
      </c>
      <c r="IO180" s="16"/>
      <c r="IP180" s="2"/>
      <c r="IQ180" s="2"/>
      <c r="IR180" s="16"/>
      <c r="IS180" s="2"/>
      <c r="IT180" s="2"/>
      <c r="IU180" s="2"/>
      <c r="IV180" s="2"/>
      <c r="IW180" s="4">
        <v>4</v>
      </c>
      <c r="IX180" s="4">
        <v>4</v>
      </c>
      <c r="IY180" s="4">
        <v>100</v>
      </c>
      <c r="IZ180" s="2"/>
      <c r="JA180" s="2"/>
      <c r="JB180" s="16"/>
      <c r="JC180" s="2"/>
      <c r="JD180" s="2"/>
      <c r="JE180" s="16"/>
      <c r="JF180" s="2"/>
      <c r="JG180" s="7">
        <v>0</v>
      </c>
      <c r="JH180" s="2"/>
      <c r="JI180" s="2"/>
      <c r="JJ180" s="4">
        <v>0</v>
      </c>
      <c r="JK180" s="4">
        <v>6</v>
      </c>
      <c r="JL180" s="4">
        <v>0</v>
      </c>
      <c r="JM180" s="3">
        <v>6</v>
      </c>
      <c r="JN180" s="3">
        <v>12</v>
      </c>
      <c r="JO180" s="3">
        <v>50</v>
      </c>
      <c r="JP180" s="1">
        <v>54</v>
      </c>
      <c r="JQ180" s="1">
        <v>100</v>
      </c>
      <c r="JR180" s="1">
        <v>54</v>
      </c>
    </row>
    <row r="181" spans="1:278" ht="16.350000000000001" customHeight="1" x14ac:dyDescent="0.25">
      <c r="A181" s="1">
        <v>1761</v>
      </c>
      <c r="B181" s="2" t="s">
        <v>1026</v>
      </c>
      <c r="C181" s="2" t="s">
        <v>911</v>
      </c>
      <c r="D181" s="2" t="s">
        <v>926</v>
      </c>
      <c r="E181" s="2" t="s">
        <v>2025</v>
      </c>
      <c r="F181" s="2" t="s">
        <v>1962</v>
      </c>
      <c r="G181" s="6">
        <v>2</v>
      </c>
      <c r="H181" s="16"/>
      <c r="I181" s="2"/>
      <c r="J181" s="2"/>
      <c r="K181" s="16"/>
      <c r="L181" s="2"/>
      <c r="M181" s="4">
        <v>2</v>
      </c>
      <c r="N181" s="4">
        <v>2</v>
      </c>
      <c r="O181" s="4">
        <v>100</v>
      </c>
      <c r="P181" s="2"/>
      <c r="Q181" s="2"/>
      <c r="R181" s="7">
        <v>0</v>
      </c>
      <c r="S181" s="16"/>
      <c r="T181" s="2"/>
      <c r="U181" s="16"/>
      <c r="V181" s="4">
        <v>0</v>
      </c>
      <c r="W181" s="4">
        <v>2</v>
      </c>
      <c r="X181" s="4">
        <v>0</v>
      </c>
      <c r="Y181" s="2"/>
      <c r="Z181" s="7">
        <v>0</v>
      </c>
      <c r="AA181" s="2"/>
      <c r="AB181" s="16"/>
      <c r="AC181" s="16"/>
      <c r="AD181" s="2"/>
      <c r="AE181" s="4">
        <v>0</v>
      </c>
      <c r="AF181" s="4">
        <v>2</v>
      </c>
      <c r="AG181" s="4">
        <v>0</v>
      </c>
      <c r="AH181" s="7">
        <v>0</v>
      </c>
      <c r="AI181" s="2"/>
      <c r="AJ181" s="2"/>
      <c r="AK181" s="2"/>
      <c r="AL181" s="16"/>
      <c r="AM181" s="2"/>
      <c r="AN181" s="4">
        <v>0</v>
      </c>
      <c r="AO181" s="4">
        <v>2</v>
      </c>
      <c r="AP181" s="4">
        <v>0</v>
      </c>
      <c r="AQ181" s="2"/>
      <c r="AR181" s="2"/>
      <c r="AS181" s="2"/>
      <c r="AT181" s="16"/>
      <c r="AU181" s="2"/>
      <c r="AV181" s="7">
        <v>0</v>
      </c>
      <c r="AW181" s="4">
        <v>0</v>
      </c>
      <c r="AX181" s="4">
        <v>2</v>
      </c>
      <c r="AY181" s="4">
        <v>0</v>
      </c>
      <c r="AZ181" s="2"/>
      <c r="BA181" s="2"/>
      <c r="BB181" s="2"/>
      <c r="BC181" s="7">
        <v>0</v>
      </c>
      <c r="BD181" s="16"/>
      <c r="BE181" s="2"/>
      <c r="BF181" s="4">
        <v>0</v>
      </c>
      <c r="BG181" s="4">
        <v>4</v>
      </c>
      <c r="BH181" s="4">
        <v>0</v>
      </c>
      <c r="BI181" s="2"/>
      <c r="BJ181" s="2"/>
      <c r="BK181" s="2"/>
      <c r="BL181" s="16"/>
      <c r="BM181" s="16"/>
      <c r="BN181" s="7">
        <v>0</v>
      </c>
      <c r="BO181" s="4">
        <v>0</v>
      </c>
      <c r="BP181" s="4">
        <v>4</v>
      </c>
      <c r="BQ181" s="4">
        <v>0</v>
      </c>
      <c r="BR181" s="16"/>
      <c r="BS181" s="2"/>
      <c r="BT181" s="2"/>
      <c r="BU181" s="16"/>
      <c r="BV181" s="6">
        <v>4</v>
      </c>
      <c r="BW181" s="2"/>
      <c r="BX181" s="4">
        <v>4</v>
      </c>
      <c r="BY181" s="4">
        <v>4</v>
      </c>
      <c r="BZ181" s="4">
        <v>100</v>
      </c>
      <c r="CA181" s="2"/>
      <c r="CB181" s="2"/>
      <c r="CC181" s="2"/>
      <c r="CD181" s="16"/>
      <c r="CE181" s="16"/>
      <c r="CF181" s="6">
        <v>4</v>
      </c>
      <c r="CG181" s="4">
        <v>4</v>
      </c>
      <c r="CH181" s="4">
        <v>4</v>
      </c>
      <c r="CI181" s="4">
        <v>100</v>
      </c>
      <c r="CJ181" s="2"/>
      <c r="CK181" s="2"/>
      <c r="CL181" s="2"/>
      <c r="CM181" s="16"/>
      <c r="CN181" s="16"/>
      <c r="CO181" s="6">
        <v>4</v>
      </c>
      <c r="CP181" s="4">
        <v>4</v>
      </c>
      <c r="CQ181" s="4">
        <v>4</v>
      </c>
      <c r="CR181" s="4">
        <v>100</v>
      </c>
      <c r="CS181" s="3">
        <v>14</v>
      </c>
      <c r="CT181" s="3">
        <v>30</v>
      </c>
      <c r="CU181" s="3">
        <v>46.67</v>
      </c>
      <c r="CV181" s="2"/>
      <c r="CW181" s="16"/>
      <c r="CX181" s="16"/>
      <c r="CY181" s="2"/>
      <c r="CZ181" s="2"/>
      <c r="DA181" s="7">
        <v>0</v>
      </c>
      <c r="DB181" s="4">
        <v>0</v>
      </c>
      <c r="DC181" s="4">
        <v>4</v>
      </c>
      <c r="DD181" s="4">
        <v>0</v>
      </c>
      <c r="DE181" s="2"/>
      <c r="DF181" s="2"/>
      <c r="DG181" s="2"/>
      <c r="DH181" s="16"/>
      <c r="DI181" s="16"/>
      <c r="DJ181" s="6">
        <v>4</v>
      </c>
      <c r="DK181" s="4">
        <v>4</v>
      </c>
      <c r="DL181" s="4">
        <v>4</v>
      </c>
      <c r="DM181" s="4">
        <v>100</v>
      </c>
      <c r="DN181" s="2"/>
      <c r="DO181" s="16"/>
      <c r="DP181" s="7">
        <v>0</v>
      </c>
      <c r="DQ181" s="2"/>
      <c r="DR181" s="2"/>
      <c r="DS181" s="2"/>
      <c r="DT181" s="4">
        <v>0</v>
      </c>
      <c r="DU181" s="4">
        <v>6</v>
      </c>
      <c r="DV181" s="4">
        <v>0</v>
      </c>
      <c r="DW181" s="16"/>
      <c r="DX181" s="2"/>
      <c r="DY181" s="2"/>
      <c r="DZ181" s="2"/>
      <c r="EA181" s="16"/>
      <c r="EB181" s="8">
        <v>3</v>
      </c>
      <c r="EC181" s="4">
        <v>3</v>
      </c>
      <c r="ED181" s="4">
        <v>6</v>
      </c>
      <c r="EE181" s="4">
        <v>50</v>
      </c>
      <c r="EF181" s="7">
        <v>0</v>
      </c>
      <c r="EG181" s="2"/>
      <c r="EH181" s="2"/>
      <c r="EI181" s="2"/>
      <c r="EJ181" s="16"/>
      <c r="EK181" s="2"/>
      <c r="EL181" s="4">
        <v>0</v>
      </c>
      <c r="EM181" s="4">
        <v>6</v>
      </c>
      <c r="EN181" s="4">
        <v>0</v>
      </c>
      <c r="EO181" s="2"/>
      <c r="EP181" s="16"/>
      <c r="EQ181" s="2"/>
      <c r="ER181" s="16"/>
      <c r="ES181" s="2"/>
      <c r="ET181" s="6">
        <v>6</v>
      </c>
      <c r="EU181" s="4">
        <v>6</v>
      </c>
      <c r="EV181" s="4">
        <v>6</v>
      </c>
      <c r="EW181" s="4">
        <v>100</v>
      </c>
      <c r="EX181" s="16"/>
      <c r="EY181" s="2"/>
      <c r="EZ181" s="16"/>
      <c r="FA181" s="2"/>
      <c r="FB181" s="2"/>
      <c r="FC181" s="6">
        <v>6</v>
      </c>
      <c r="FD181" s="4">
        <v>6</v>
      </c>
      <c r="FE181" s="4">
        <v>6</v>
      </c>
      <c r="FF181" s="4">
        <v>100</v>
      </c>
      <c r="FG181" s="3">
        <v>19</v>
      </c>
      <c r="FH181" s="3">
        <v>38</v>
      </c>
      <c r="FI181" s="3">
        <v>50</v>
      </c>
      <c r="FJ181" s="2"/>
      <c r="FK181" s="2"/>
      <c r="FL181" s="2"/>
      <c r="FM181" s="16"/>
      <c r="FN181" s="7">
        <v>0</v>
      </c>
      <c r="FO181" s="2"/>
      <c r="FP181" s="2"/>
      <c r="FQ181" s="16"/>
      <c r="FR181" s="2"/>
      <c r="FS181" s="2"/>
      <c r="FT181" s="4">
        <v>0</v>
      </c>
      <c r="FU181" s="4">
        <v>2</v>
      </c>
      <c r="FV181" s="4">
        <v>0</v>
      </c>
      <c r="FW181" s="2"/>
      <c r="FX181" s="2"/>
      <c r="FY181" s="2"/>
      <c r="FZ181" s="2"/>
      <c r="GA181" s="7">
        <v>0</v>
      </c>
      <c r="GB181" s="2"/>
      <c r="GC181" s="2"/>
      <c r="GD181" s="2"/>
      <c r="GE181" s="16"/>
      <c r="GF181" s="2"/>
      <c r="GG181" s="4">
        <v>0</v>
      </c>
      <c r="GH181" s="4">
        <v>4</v>
      </c>
      <c r="GI181" s="4">
        <v>0</v>
      </c>
      <c r="GJ181" s="2"/>
      <c r="GK181" s="2"/>
      <c r="GL181" s="2"/>
      <c r="GM181" s="16"/>
      <c r="GN181" s="2"/>
      <c r="GO181" s="2"/>
      <c r="GP181" s="6">
        <v>4</v>
      </c>
      <c r="GQ181" s="2"/>
      <c r="GR181" s="2"/>
      <c r="GS181" s="2"/>
      <c r="GT181" s="4">
        <v>4</v>
      </c>
      <c r="GU181" s="4">
        <v>4</v>
      </c>
      <c r="GV181" s="4">
        <v>100</v>
      </c>
      <c r="GW181" s="2"/>
      <c r="GX181" s="2"/>
      <c r="GY181" s="2"/>
      <c r="GZ181" s="16"/>
      <c r="HA181" s="2"/>
      <c r="HB181" s="2"/>
      <c r="HC181" s="16"/>
      <c r="HD181" s="2"/>
      <c r="HE181" s="2"/>
      <c r="HF181" s="6">
        <v>4</v>
      </c>
      <c r="HG181" s="4">
        <v>4</v>
      </c>
      <c r="HH181" s="4">
        <v>4</v>
      </c>
      <c r="HI181" s="4">
        <v>100</v>
      </c>
      <c r="HJ181" s="6">
        <v>6</v>
      </c>
      <c r="HK181" s="16"/>
      <c r="HL181" s="2"/>
      <c r="HM181" s="2"/>
      <c r="HN181" s="16"/>
      <c r="HO181" s="2"/>
      <c r="HP181" s="2"/>
      <c r="HQ181" s="2"/>
      <c r="HR181" s="2"/>
      <c r="HS181" s="2"/>
      <c r="HT181" s="4">
        <v>6</v>
      </c>
      <c r="HU181" s="4">
        <v>6</v>
      </c>
      <c r="HV181" s="4">
        <v>100</v>
      </c>
      <c r="HW181" s="3">
        <v>14</v>
      </c>
      <c r="HX181" s="3">
        <v>20</v>
      </c>
      <c r="HY181" s="3">
        <v>70</v>
      </c>
      <c r="HZ181" s="16"/>
      <c r="IA181" s="2"/>
      <c r="IB181" s="2"/>
      <c r="IC181" s="7">
        <v>0</v>
      </c>
      <c r="ID181" s="2"/>
      <c r="IE181" s="2"/>
      <c r="IF181" s="16"/>
      <c r="IG181" s="2"/>
      <c r="IH181" s="2"/>
      <c r="II181" s="2"/>
      <c r="IJ181" s="4">
        <v>0</v>
      </c>
      <c r="IK181" s="4">
        <v>2</v>
      </c>
      <c r="IL181" s="4">
        <v>0</v>
      </c>
      <c r="IM181" s="2"/>
      <c r="IN181" s="2"/>
      <c r="IO181" s="7">
        <v>0</v>
      </c>
      <c r="IP181" s="2"/>
      <c r="IQ181" s="16"/>
      <c r="IR181" s="2"/>
      <c r="IS181" s="16"/>
      <c r="IT181" s="2"/>
      <c r="IU181" s="2"/>
      <c r="IV181" s="2"/>
      <c r="IW181" s="4">
        <v>0</v>
      </c>
      <c r="IX181" s="4">
        <v>4</v>
      </c>
      <c r="IY181" s="4">
        <v>0</v>
      </c>
      <c r="IZ181" s="2"/>
      <c r="JA181" s="2"/>
      <c r="JB181" s="2"/>
      <c r="JC181" s="2"/>
      <c r="JD181" s="2"/>
      <c r="JE181" s="2"/>
      <c r="JF181" s="16"/>
      <c r="JG181" s="2"/>
      <c r="JH181" s="2"/>
      <c r="JI181" s="7">
        <v>0</v>
      </c>
      <c r="JJ181" s="4">
        <v>0</v>
      </c>
      <c r="JK181" s="4">
        <v>6</v>
      </c>
      <c r="JL181" s="4">
        <v>0</v>
      </c>
      <c r="JM181" s="3">
        <v>0</v>
      </c>
      <c r="JN181" s="3">
        <v>12</v>
      </c>
      <c r="JO181" s="3">
        <v>0</v>
      </c>
      <c r="JP181" s="1">
        <v>47</v>
      </c>
      <c r="JQ181" s="1">
        <v>100</v>
      </c>
      <c r="JR181" s="1">
        <v>47</v>
      </c>
    </row>
    <row r="182" spans="1:278" ht="16.350000000000001" customHeight="1" x14ac:dyDescent="0.25">
      <c r="A182" s="1">
        <v>1854</v>
      </c>
      <c r="B182" s="2" t="s">
        <v>991</v>
      </c>
      <c r="C182" s="2" t="s">
        <v>83</v>
      </c>
      <c r="D182" s="2" t="s">
        <v>948</v>
      </c>
      <c r="E182" s="2" t="s">
        <v>2027</v>
      </c>
      <c r="F182" s="2" t="s">
        <v>1961</v>
      </c>
      <c r="G182" s="7">
        <v>0</v>
      </c>
      <c r="H182" s="16"/>
      <c r="I182" s="16"/>
      <c r="J182" s="2"/>
      <c r="K182" s="2"/>
      <c r="L182" s="2"/>
      <c r="M182" s="4">
        <v>0</v>
      </c>
      <c r="N182" s="4">
        <v>2</v>
      </c>
      <c r="O182" s="4">
        <v>0</v>
      </c>
      <c r="P182" s="2"/>
      <c r="Q182" s="2"/>
      <c r="R182" s="2"/>
      <c r="S182" s="6">
        <v>2</v>
      </c>
      <c r="T182" s="16"/>
      <c r="U182" s="2"/>
      <c r="V182" s="4">
        <v>2</v>
      </c>
      <c r="W182" s="4">
        <v>2</v>
      </c>
      <c r="X182" s="4">
        <v>100</v>
      </c>
      <c r="Y182" s="2"/>
      <c r="Z182" s="2"/>
      <c r="AA182" s="16"/>
      <c r="AB182" s="16"/>
      <c r="AC182" s="2"/>
      <c r="AD182" s="6">
        <v>2</v>
      </c>
      <c r="AE182" s="4">
        <v>2</v>
      </c>
      <c r="AF182" s="4">
        <v>2</v>
      </c>
      <c r="AG182" s="4">
        <v>100</v>
      </c>
      <c r="AH182" s="6">
        <v>2</v>
      </c>
      <c r="AI182" s="2"/>
      <c r="AJ182" s="2"/>
      <c r="AK182" s="16"/>
      <c r="AL182" s="2"/>
      <c r="AM182" s="2"/>
      <c r="AN182" s="4">
        <v>2</v>
      </c>
      <c r="AO182" s="4">
        <v>2</v>
      </c>
      <c r="AP182" s="4">
        <v>100</v>
      </c>
      <c r="AQ182" s="2"/>
      <c r="AR182" s="7">
        <v>0</v>
      </c>
      <c r="AS182" s="2"/>
      <c r="AT182" s="2"/>
      <c r="AU182" s="16"/>
      <c r="AV182" s="16"/>
      <c r="AW182" s="4">
        <v>0</v>
      </c>
      <c r="AX182" s="4">
        <v>2</v>
      </c>
      <c r="AY182" s="4">
        <v>0</v>
      </c>
      <c r="AZ182" s="7">
        <v>0</v>
      </c>
      <c r="BA182" s="16"/>
      <c r="BB182" s="2"/>
      <c r="BC182" s="2"/>
      <c r="BD182" s="16"/>
      <c r="BE182" s="2"/>
      <c r="BF182" s="4">
        <v>0</v>
      </c>
      <c r="BG182" s="4">
        <v>4</v>
      </c>
      <c r="BH182" s="4">
        <v>0</v>
      </c>
      <c r="BI182" s="2"/>
      <c r="BJ182" s="2"/>
      <c r="BK182" s="7">
        <v>0</v>
      </c>
      <c r="BL182" s="2"/>
      <c r="BM182" s="16"/>
      <c r="BN182" s="2"/>
      <c r="BO182" s="4">
        <v>0</v>
      </c>
      <c r="BP182" s="4">
        <v>4</v>
      </c>
      <c r="BQ182" s="4">
        <v>0</v>
      </c>
      <c r="BR182" s="2"/>
      <c r="BS182" s="2"/>
      <c r="BT182" s="2"/>
      <c r="BU182" s="7">
        <v>0</v>
      </c>
      <c r="BV182" s="2"/>
      <c r="BW182" s="16"/>
      <c r="BX182" s="4">
        <v>0</v>
      </c>
      <c r="BY182" s="4">
        <v>4</v>
      </c>
      <c r="BZ182" s="4">
        <v>0</v>
      </c>
      <c r="CA182" s="2"/>
      <c r="CB182" s="2"/>
      <c r="CC182" s="16"/>
      <c r="CD182" s="2"/>
      <c r="CE182" s="6">
        <v>4</v>
      </c>
      <c r="CF182" s="2"/>
      <c r="CG182" s="4">
        <v>4</v>
      </c>
      <c r="CH182" s="4">
        <v>4</v>
      </c>
      <c r="CI182" s="4">
        <v>100</v>
      </c>
      <c r="CJ182" s="2"/>
      <c r="CK182" s="7">
        <v>0</v>
      </c>
      <c r="CL182" s="2"/>
      <c r="CM182" s="2"/>
      <c r="CN182" s="2"/>
      <c r="CO182" s="16"/>
      <c r="CP182" s="4">
        <v>0</v>
      </c>
      <c r="CQ182" s="4">
        <v>4</v>
      </c>
      <c r="CR182" s="4">
        <v>0</v>
      </c>
      <c r="CS182" s="3">
        <v>10</v>
      </c>
      <c r="CT182" s="3">
        <v>30</v>
      </c>
      <c r="CU182" s="3">
        <v>33.33</v>
      </c>
      <c r="CV182" s="2"/>
      <c r="CW182" s="2"/>
      <c r="CX182" s="16"/>
      <c r="CY182" s="6">
        <v>4</v>
      </c>
      <c r="CZ182" s="2"/>
      <c r="DA182" s="2"/>
      <c r="DB182" s="4">
        <v>4</v>
      </c>
      <c r="DC182" s="4">
        <v>4</v>
      </c>
      <c r="DD182" s="4">
        <v>100</v>
      </c>
      <c r="DE182" s="2"/>
      <c r="DF182" s="16"/>
      <c r="DG182" s="6">
        <v>4</v>
      </c>
      <c r="DH182" s="16"/>
      <c r="DI182" s="2"/>
      <c r="DJ182" s="2"/>
      <c r="DK182" s="4">
        <v>4</v>
      </c>
      <c r="DL182" s="4">
        <v>4</v>
      </c>
      <c r="DM182" s="4">
        <v>100</v>
      </c>
      <c r="DN182" s="16"/>
      <c r="DO182" s="2"/>
      <c r="DP182" s="2"/>
      <c r="DQ182" s="2"/>
      <c r="DR182" s="7">
        <v>0</v>
      </c>
      <c r="DS182" s="2"/>
      <c r="DT182" s="4">
        <v>0</v>
      </c>
      <c r="DU182" s="4">
        <v>6</v>
      </c>
      <c r="DV182" s="4">
        <v>0</v>
      </c>
      <c r="DW182" s="2"/>
      <c r="DX182" s="2"/>
      <c r="DY182" s="2"/>
      <c r="DZ182" s="16"/>
      <c r="EA182" s="8">
        <v>3</v>
      </c>
      <c r="EB182" s="2"/>
      <c r="EC182" s="4">
        <v>3</v>
      </c>
      <c r="ED182" s="4">
        <v>6</v>
      </c>
      <c r="EE182" s="4">
        <v>50</v>
      </c>
      <c r="EF182" s="2"/>
      <c r="EG182" s="2"/>
      <c r="EH182" s="8">
        <v>2</v>
      </c>
      <c r="EI182" s="2"/>
      <c r="EJ182" s="16"/>
      <c r="EK182" s="2"/>
      <c r="EL182" s="4">
        <v>2</v>
      </c>
      <c r="EM182" s="4">
        <v>6</v>
      </c>
      <c r="EN182" s="4">
        <v>33.33</v>
      </c>
      <c r="EO182" s="2"/>
      <c r="EP182" s="16"/>
      <c r="EQ182" s="7">
        <v>0</v>
      </c>
      <c r="ER182" s="2"/>
      <c r="ES182" s="2"/>
      <c r="ET182" s="2"/>
      <c r="EU182" s="4">
        <v>0</v>
      </c>
      <c r="EV182" s="4">
        <v>6</v>
      </c>
      <c r="EW182" s="4">
        <v>0</v>
      </c>
      <c r="EX182" s="16"/>
      <c r="EY182" s="2"/>
      <c r="EZ182" s="2"/>
      <c r="FA182" s="2"/>
      <c r="FB182" s="2"/>
      <c r="FC182" s="6">
        <v>6</v>
      </c>
      <c r="FD182" s="4">
        <v>6</v>
      </c>
      <c r="FE182" s="4">
        <v>6</v>
      </c>
      <c r="FF182" s="4">
        <v>100</v>
      </c>
      <c r="FG182" s="3">
        <v>19</v>
      </c>
      <c r="FH182" s="3">
        <v>38</v>
      </c>
      <c r="FI182" s="3">
        <v>50</v>
      </c>
      <c r="FJ182" s="2"/>
      <c r="FK182" s="16"/>
      <c r="FL182" s="2"/>
      <c r="FM182" s="2"/>
      <c r="FN182" s="2"/>
      <c r="FO182" s="2"/>
      <c r="FP182" s="16"/>
      <c r="FQ182" s="2"/>
      <c r="FR182" s="2"/>
      <c r="FS182" s="6">
        <v>2</v>
      </c>
      <c r="FT182" s="4">
        <v>2</v>
      </c>
      <c r="FU182" s="4">
        <v>2</v>
      </c>
      <c r="FV182" s="4">
        <v>100</v>
      </c>
      <c r="FW182" s="16"/>
      <c r="FX182" s="16"/>
      <c r="FY182" s="2"/>
      <c r="FZ182" s="7">
        <v>0</v>
      </c>
      <c r="GA182" s="2"/>
      <c r="GB182" s="2"/>
      <c r="GC182" s="2"/>
      <c r="GD182" s="2"/>
      <c r="GE182" s="2"/>
      <c r="GF182" s="2"/>
      <c r="GG182" s="4">
        <v>0</v>
      </c>
      <c r="GH182" s="4">
        <v>4</v>
      </c>
      <c r="GI182" s="4">
        <v>0</v>
      </c>
      <c r="GJ182" s="2"/>
      <c r="GK182" s="2"/>
      <c r="GL182" s="2"/>
      <c r="GM182" s="2"/>
      <c r="GN182" s="7">
        <v>0</v>
      </c>
      <c r="GO182" s="2"/>
      <c r="GP182" s="16"/>
      <c r="GQ182" s="2"/>
      <c r="GR182" s="2"/>
      <c r="GS182" s="16"/>
      <c r="GT182" s="4">
        <v>0</v>
      </c>
      <c r="GU182" s="4">
        <v>4</v>
      </c>
      <c r="GV182" s="4">
        <v>0</v>
      </c>
      <c r="GW182" s="2"/>
      <c r="GX182" s="2"/>
      <c r="GY182" s="16"/>
      <c r="GZ182" s="2"/>
      <c r="HA182" s="2"/>
      <c r="HB182" s="2"/>
      <c r="HC182" s="2"/>
      <c r="HD182" s="6">
        <v>4</v>
      </c>
      <c r="HE182" s="2"/>
      <c r="HF182" s="16"/>
      <c r="HG182" s="4">
        <v>4</v>
      </c>
      <c r="HH182" s="4">
        <v>4</v>
      </c>
      <c r="HI182" s="4">
        <v>100</v>
      </c>
      <c r="HJ182" s="2"/>
      <c r="HK182" s="6">
        <v>6</v>
      </c>
      <c r="HL182" s="2"/>
      <c r="HM182" s="16"/>
      <c r="HN182" s="2"/>
      <c r="HO182" s="2"/>
      <c r="HP182" s="16"/>
      <c r="HQ182" s="2"/>
      <c r="HR182" s="2"/>
      <c r="HS182" s="2"/>
      <c r="HT182" s="4">
        <v>6</v>
      </c>
      <c r="HU182" s="4">
        <v>6</v>
      </c>
      <c r="HV182" s="4">
        <v>100</v>
      </c>
      <c r="HW182" s="3">
        <v>12</v>
      </c>
      <c r="HX182" s="3">
        <v>20</v>
      </c>
      <c r="HY182" s="3">
        <v>60</v>
      </c>
      <c r="HZ182" s="16"/>
      <c r="IA182" s="2"/>
      <c r="IB182" s="16"/>
      <c r="IC182" s="6">
        <v>2</v>
      </c>
      <c r="ID182" s="2"/>
      <c r="IE182" s="2"/>
      <c r="IF182" s="2"/>
      <c r="IG182" s="2"/>
      <c r="IH182" s="2"/>
      <c r="II182" s="2"/>
      <c r="IJ182" s="4">
        <v>2</v>
      </c>
      <c r="IK182" s="4">
        <v>2</v>
      </c>
      <c r="IL182" s="4">
        <v>100</v>
      </c>
      <c r="IM182" s="2"/>
      <c r="IN182" s="2"/>
      <c r="IO182" s="2"/>
      <c r="IP182" s="7">
        <v>0</v>
      </c>
      <c r="IQ182" s="2"/>
      <c r="IR182" s="2"/>
      <c r="IS182" s="16"/>
      <c r="IT182" s="2"/>
      <c r="IU182" s="16"/>
      <c r="IV182" s="2"/>
      <c r="IW182" s="4">
        <v>0</v>
      </c>
      <c r="IX182" s="4">
        <v>4</v>
      </c>
      <c r="IY182" s="4">
        <v>0</v>
      </c>
      <c r="IZ182" s="2"/>
      <c r="JA182" s="16"/>
      <c r="JB182" s="16"/>
      <c r="JC182" s="7">
        <v>0</v>
      </c>
      <c r="JD182" s="2"/>
      <c r="JE182" s="2"/>
      <c r="JF182" s="2"/>
      <c r="JG182" s="2"/>
      <c r="JH182" s="2"/>
      <c r="JI182" s="2"/>
      <c r="JJ182" s="4">
        <v>0</v>
      </c>
      <c r="JK182" s="4">
        <v>6</v>
      </c>
      <c r="JL182" s="4">
        <v>0</v>
      </c>
      <c r="JM182" s="3">
        <v>2</v>
      </c>
      <c r="JN182" s="3">
        <v>12</v>
      </c>
      <c r="JO182" s="3">
        <v>16.670000000000002</v>
      </c>
      <c r="JP182" s="1">
        <v>43</v>
      </c>
      <c r="JQ182" s="1">
        <v>100</v>
      </c>
      <c r="JR182" s="1">
        <v>43</v>
      </c>
    </row>
    <row r="183" spans="1:278" ht="16.350000000000001" customHeight="1" x14ac:dyDescent="0.25">
      <c r="A183" s="1">
        <v>1946</v>
      </c>
      <c r="B183" s="2" t="s">
        <v>943</v>
      </c>
      <c r="C183" s="2" t="s">
        <v>96</v>
      </c>
      <c r="D183" s="2" t="s">
        <v>68</v>
      </c>
      <c r="E183" s="2" t="s">
        <v>2142</v>
      </c>
      <c r="F183" s="2" t="s">
        <v>1980</v>
      </c>
      <c r="G183" s="2"/>
      <c r="H183" s="16"/>
      <c r="I183" s="2"/>
      <c r="J183" s="2"/>
      <c r="K183" s="16"/>
      <c r="L183" s="6">
        <v>2</v>
      </c>
      <c r="M183" s="4">
        <v>2</v>
      </c>
      <c r="N183" s="4">
        <v>2</v>
      </c>
      <c r="O183" s="4">
        <v>100</v>
      </c>
      <c r="P183" s="2"/>
      <c r="Q183" s="2"/>
      <c r="R183" s="2"/>
      <c r="S183" s="16"/>
      <c r="T183" s="6">
        <v>2</v>
      </c>
      <c r="U183" s="16"/>
      <c r="V183" s="4">
        <v>2</v>
      </c>
      <c r="W183" s="4">
        <v>2</v>
      </c>
      <c r="X183" s="4">
        <v>100</v>
      </c>
      <c r="Y183" s="2"/>
      <c r="Z183" s="6">
        <v>2</v>
      </c>
      <c r="AA183" s="2"/>
      <c r="AB183" s="16"/>
      <c r="AC183" s="2"/>
      <c r="AD183" s="2"/>
      <c r="AE183" s="4">
        <v>2</v>
      </c>
      <c r="AF183" s="4">
        <v>2</v>
      </c>
      <c r="AG183" s="4">
        <v>100</v>
      </c>
      <c r="AH183" s="16"/>
      <c r="AI183" s="2"/>
      <c r="AJ183" s="6">
        <v>2</v>
      </c>
      <c r="AK183" s="2"/>
      <c r="AL183" s="16"/>
      <c r="AM183" s="2"/>
      <c r="AN183" s="4">
        <v>2</v>
      </c>
      <c r="AO183" s="4">
        <v>2</v>
      </c>
      <c r="AP183" s="4">
        <v>100</v>
      </c>
      <c r="AQ183" s="16"/>
      <c r="AR183" s="2"/>
      <c r="AS183" s="2"/>
      <c r="AT183" s="2"/>
      <c r="AU183" s="16"/>
      <c r="AV183" s="7">
        <v>0</v>
      </c>
      <c r="AW183" s="4">
        <v>0</v>
      </c>
      <c r="AX183" s="4">
        <v>2</v>
      </c>
      <c r="AY183" s="4">
        <v>0</v>
      </c>
      <c r="AZ183" s="2"/>
      <c r="BA183" s="2"/>
      <c r="BB183" s="2"/>
      <c r="BC183" s="7">
        <v>0</v>
      </c>
      <c r="BD183" s="16"/>
      <c r="BE183" s="16"/>
      <c r="BF183" s="4">
        <v>0</v>
      </c>
      <c r="BG183" s="4">
        <v>4</v>
      </c>
      <c r="BH183" s="4">
        <v>0</v>
      </c>
      <c r="BI183" s="16"/>
      <c r="BJ183" s="16"/>
      <c r="BK183" s="7">
        <v>0</v>
      </c>
      <c r="BL183" s="2"/>
      <c r="BM183" s="2"/>
      <c r="BN183" s="2"/>
      <c r="BO183" s="4">
        <v>0</v>
      </c>
      <c r="BP183" s="4">
        <v>4</v>
      </c>
      <c r="BQ183" s="4">
        <v>0</v>
      </c>
      <c r="BR183" s="16"/>
      <c r="BS183" s="2"/>
      <c r="BT183" s="2"/>
      <c r="BU183" s="6">
        <v>4</v>
      </c>
      <c r="BV183" s="2"/>
      <c r="BW183" s="2"/>
      <c r="BX183" s="4">
        <v>4</v>
      </c>
      <c r="BY183" s="4">
        <v>4</v>
      </c>
      <c r="BZ183" s="4">
        <v>100</v>
      </c>
      <c r="CA183" s="2"/>
      <c r="CB183" s="2"/>
      <c r="CC183" s="6">
        <v>4</v>
      </c>
      <c r="CD183" s="16"/>
      <c r="CE183" s="2"/>
      <c r="CF183" s="16"/>
      <c r="CG183" s="4">
        <v>4</v>
      </c>
      <c r="CH183" s="4">
        <v>4</v>
      </c>
      <c r="CI183" s="4">
        <v>100</v>
      </c>
      <c r="CJ183" s="2"/>
      <c r="CK183" s="16"/>
      <c r="CL183" s="2"/>
      <c r="CM183" s="7">
        <v>0</v>
      </c>
      <c r="CN183" s="2"/>
      <c r="CO183" s="2"/>
      <c r="CP183" s="4">
        <v>0</v>
      </c>
      <c r="CQ183" s="4">
        <v>4</v>
      </c>
      <c r="CR183" s="4">
        <v>0</v>
      </c>
      <c r="CS183" s="3">
        <v>16</v>
      </c>
      <c r="CT183" s="3">
        <v>30</v>
      </c>
      <c r="CU183" s="3">
        <v>53.33</v>
      </c>
      <c r="CV183" s="6">
        <v>4</v>
      </c>
      <c r="CW183" s="2"/>
      <c r="CX183" s="16"/>
      <c r="CY183" s="2"/>
      <c r="CZ183" s="2"/>
      <c r="DA183" s="2"/>
      <c r="DB183" s="4">
        <v>4</v>
      </c>
      <c r="DC183" s="4">
        <v>4</v>
      </c>
      <c r="DD183" s="4">
        <v>100</v>
      </c>
      <c r="DE183" s="2"/>
      <c r="DF183" s="2"/>
      <c r="DG183" s="6">
        <v>4</v>
      </c>
      <c r="DH183" s="16"/>
      <c r="DI183" s="2"/>
      <c r="DJ183" s="2"/>
      <c r="DK183" s="4">
        <v>4</v>
      </c>
      <c r="DL183" s="4">
        <v>4</v>
      </c>
      <c r="DM183" s="4">
        <v>100</v>
      </c>
      <c r="DN183" s="7">
        <v>0</v>
      </c>
      <c r="DO183" s="2"/>
      <c r="DP183" s="16"/>
      <c r="DQ183" s="2"/>
      <c r="DR183" s="16"/>
      <c r="DS183" s="2"/>
      <c r="DT183" s="4">
        <v>0</v>
      </c>
      <c r="DU183" s="4">
        <v>6</v>
      </c>
      <c r="DV183" s="4">
        <v>0</v>
      </c>
      <c r="DW183" s="2"/>
      <c r="DX183" s="2"/>
      <c r="DY183" s="16"/>
      <c r="DZ183" s="2"/>
      <c r="EA183" s="7">
        <v>0</v>
      </c>
      <c r="EB183" s="16"/>
      <c r="EC183" s="4">
        <v>0</v>
      </c>
      <c r="ED183" s="4">
        <v>6</v>
      </c>
      <c r="EE183" s="4">
        <v>0</v>
      </c>
      <c r="EF183" s="9">
        <v>0</v>
      </c>
      <c r="EG183" s="16"/>
      <c r="EH183" s="16"/>
      <c r="EI183" s="2"/>
      <c r="EJ183" s="2"/>
      <c r="EK183" s="2"/>
      <c r="EL183" s="4">
        <v>0</v>
      </c>
      <c r="EM183" s="4">
        <v>6</v>
      </c>
      <c r="EN183" s="4">
        <v>0</v>
      </c>
      <c r="EO183" s="16"/>
      <c r="EP183" s="2"/>
      <c r="EQ183" s="2"/>
      <c r="ER183" s="7">
        <v>0</v>
      </c>
      <c r="ES183" s="2"/>
      <c r="ET183" s="2"/>
      <c r="EU183" s="4">
        <v>0</v>
      </c>
      <c r="EV183" s="4">
        <v>6</v>
      </c>
      <c r="EW183" s="4">
        <v>0</v>
      </c>
      <c r="EX183" s="2"/>
      <c r="EY183" s="7">
        <v>0</v>
      </c>
      <c r="EZ183" s="16"/>
      <c r="FA183" s="2"/>
      <c r="FB183" s="2"/>
      <c r="FC183" s="2"/>
      <c r="FD183" s="4">
        <v>0</v>
      </c>
      <c r="FE183" s="4">
        <v>6</v>
      </c>
      <c r="FF183" s="4">
        <v>0</v>
      </c>
      <c r="FG183" s="3">
        <v>8</v>
      </c>
      <c r="FH183" s="3">
        <v>38</v>
      </c>
      <c r="FI183" s="3">
        <v>21.05</v>
      </c>
      <c r="FJ183" s="6">
        <v>2</v>
      </c>
      <c r="FK183" s="16"/>
      <c r="FL183" s="2"/>
      <c r="FM183" s="2"/>
      <c r="FN183" s="2"/>
      <c r="FO183" s="2"/>
      <c r="FP183" s="16"/>
      <c r="FQ183" s="2"/>
      <c r="FR183" s="2"/>
      <c r="FS183" s="2"/>
      <c r="FT183" s="4">
        <v>2</v>
      </c>
      <c r="FU183" s="4">
        <v>2</v>
      </c>
      <c r="FV183" s="4">
        <v>100</v>
      </c>
      <c r="FW183" s="2"/>
      <c r="FX183" s="2"/>
      <c r="FY183" s="2"/>
      <c r="FZ183" s="2"/>
      <c r="GA183" s="16"/>
      <c r="GB183" s="2"/>
      <c r="GC183" s="2"/>
      <c r="GD183" s="7">
        <v>0</v>
      </c>
      <c r="GE183" s="2"/>
      <c r="GF183" s="2"/>
      <c r="GG183" s="4">
        <v>0</v>
      </c>
      <c r="GH183" s="4">
        <v>4</v>
      </c>
      <c r="GI183" s="4">
        <v>0</v>
      </c>
      <c r="GJ183" s="2"/>
      <c r="GK183" s="2"/>
      <c r="GL183" s="2"/>
      <c r="GM183" s="2"/>
      <c r="GN183" s="16"/>
      <c r="GO183" s="2"/>
      <c r="GP183" s="2"/>
      <c r="GQ183" s="16"/>
      <c r="GR183" s="2"/>
      <c r="GS183" s="6">
        <v>4</v>
      </c>
      <c r="GT183" s="4">
        <v>4</v>
      </c>
      <c r="GU183" s="4">
        <v>4</v>
      </c>
      <c r="GV183" s="4">
        <v>100</v>
      </c>
      <c r="GW183" s="2"/>
      <c r="GX183" s="6">
        <v>4</v>
      </c>
      <c r="GY183" s="2"/>
      <c r="GZ183" s="2"/>
      <c r="HA183" s="2"/>
      <c r="HB183" s="2"/>
      <c r="HC183" s="16"/>
      <c r="HD183" s="16"/>
      <c r="HE183" s="2"/>
      <c r="HF183" s="2"/>
      <c r="HG183" s="4">
        <v>4</v>
      </c>
      <c r="HH183" s="4">
        <v>4</v>
      </c>
      <c r="HI183" s="4">
        <v>100</v>
      </c>
      <c r="HJ183" s="2"/>
      <c r="HK183" s="2"/>
      <c r="HL183" s="2"/>
      <c r="HM183" s="2"/>
      <c r="HN183" s="6">
        <v>6</v>
      </c>
      <c r="HO183" s="2"/>
      <c r="HP183" s="2"/>
      <c r="HQ183" s="2"/>
      <c r="HR183" s="16"/>
      <c r="HS183" s="2"/>
      <c r="HT183" s="4">
        <v>6</v>
      </c>
      <c r="HU183" s="4">
        <v>6</v>
      </c>
      <c r="HV183" s="4">
        <v>100</v>
      </c>
      <c r="HW183" s="3">
        <v>16</v>
      </c>
      <c r="HX183" s="3">
        <v>20</v>
      </c>
      <c r="HY183" s="3">
        <v>80</v>
      </c>
      <c r="HZ183" s="6">
        <v>2</v>
      </c>
      <c r="IA183" s="2"/>
      <c r="IB183" s="2"/>
      <c r="IC183" s="2"/>
      <c r="ID183" s="16"/>
      <c r="IE183" s="2"/>
      <c r="IF183" s="16"/>
      <c r="IG183" s="2"/>
      <c r="IH183" s="2"/>
      <c r="II183" s="2"/>
      <c r="IJ183" s="4">
        <v>2</v>
      </c>
      <c r="IK183" s="4">
        <v>2</v>
      </c>
      <c r="IL183" s="4">
        <v>100</v>
      </c>
      <c r="IM183" s="2"/>
      <c r="IN183" s="2"/>
      <c r="IO183" s="2"/>
      <c r="IP183" s="2"/>
      <c r="IQ183" s="2"/>
      <c r="IR183" s="16"/>
      <c r="IS183" s="2"/>
      <c r="IT183" s="2"/>
      <c r="IU183" s="6">
        <v>4</v>
      </c>
      <c r="IV183" s="2"/>
      <c r="IW183" s="4">
        <v>4</v>
      </c>
      <c r="IX183" s="4">
        <v>4</v>
      </c>
      <c r="IY183" s="4">
        <v>100</v>
      </c>
      <c r="IZ183" s="2"/>
      <c r="JA183" s="2"/>
      <c r="JB183" s="2"/>
      <c r="JC183" s="2"/>
      <c r="JD183" s="16"/>
      <c r="JE183" s="2"/>
      <c r="JF183" s="8">
        <v>3</v>
      </c>
      <c r="JG183" s="2"/>
      <c r="JH183" s="16"/>
      <c r="JI183" s="2"/>
      <c r="JJ183" s="4">
        <v>3</v>
      </c>
      <c r="JK183" s="4">
        <v>6</v>
      </c>
      <c r="JL183" s="4">
        <v>50</v>
      </c>
      <c r="JM183" s="3">
        <v>9</v>
      </c>
      <c r="JN183" s="3">
        <v>12</v>
      </c>
      <c r="JO183" s="3">
        <v>75</v>
      </c>
      <c r="JP183" s="1">
        <v>49</v>
      </c>
      <c r="JQ183" s="1">
        <v>100</v>
      </c>
      <c r="JR183" s="1">
        <v>49</v>
      </c>
    </row>
    <row r="184" spans="1:278" ht="16.350000000000001" customHeight="1" x14ac:dyDescent="0.25">
      <c r="A184" s="1">
        <v>1824</v>
      </c>
      <c r="B184" s="2" t="s">
        <v>1002</v>
      </c>
      <c r="C184" s="2" t="s">
        <v>76</v>
      </c>
      <c r="D184" s="2" t="s">
        <v>1003</v>
      </c>
      <c r="E184" s="2" t="s">
        <v>2071</v>
      </c>
      <c r="F184" s="2" t="s">
        <v>1990</v>
      </c>
      <c r="G184" s="16"/>
      <c r="H184" s="2"/>
      <c r="I184" s="2"/>
      <c r="J184" s="7">
        <v>0</v>
      </c>
      <c r="K184" s="2"/>
      <c r="L184" s="2"/>
      <c r="M184" s="4">
        <v>0</v>
      </c>
      <c r="N184" s="4">
        <v>2</v>
      </c>
      <c r="O184" s="4">
        <v>0</v>
      </c>
      <c r="P184" s="2"/>
      <c r="Q184" s="7">
        <v>0</v>
      </c>
      <c r="R184" s="2"/>
      <c r="S184" s="16"/>
      <c r="T184" s="16"/>
      <c r="U184" s="2"/>
      <c r="V184" s="4">
        <v>0</v>
      </c>
      <c r="W184" s="4">
        <v>2</v>
      </c>
      <c r="X184" s="4">
        <v>0</v>
      </c>
      <c r="Y184" s="2"/>
      <c r="Z184" s="6">
        <v>2</v>
      </c>
      <c r="AA184" s="16"/>
      <c r="AB184" s="2"/>
      <c r="AC184" s="2"/>
      <c r="AD184" s="2"/>
      <c r="AE184" s="4">
        <v>2</v>
      </c>
      <c r="AF184" s="4">
        <v>2</v>
      </c>
      <c r="AG184" s="4">
        <v>100</v>
      </c>
      <c r="AH184" s="6">
        <v>2</v>
      </c>
      <c r="AI184" s="2"/>
      <c r="AJ184" s="16"/>
      <c r="AK184" s="2"/>
      <c r="AL184" s="2"/>
      <c r="AM184" s="2"/>
      <c r="AN184" s="4">
        <v>2</v>
      </c>
      <c r="AO184" s="4">
        <v>2</v>
      </c>
      <c r="AP184" s="4">
        <v>100</v>
      </c>
      <c r="AQ184" s="7">
        <v>0</v>
      </c>
      <c r="AR184" s="2"/>
      <c r="AS184" s="2"/>
      <c r="AT184" s="2"/>
      <c r="AU184" s="16"/>
      <c r="AV184" s="2"/>
      <c r="AW184" s="4">
        <v>0</v>
      </c>
      <c r="AX184" s="4">
        <v>2</v>
      </c>
      <c r="AY184" s="4">
        <v>0</v>
      </c>
      <c r="AZ184" s="7">
        <v>0</v>
      </c>
      <c r="BA184" s="2"/>
      <c r="BB184" s="2"/>
      <c r="BC184" s="16"/>
      <c r="BD184" s="2"/>
      <c r="BE184" s="16"/>
      <c r="BF184" s="4">
        <v>0</v>
      </c>
      <c r="BG184" s="4">
        <v>4</v>
      </c>
      <c r="BH184" s="4">
        <v>0</v>
      </c>
      <c r="BI184" s="2"/>
      <c r="BJ184" s="16"/>
      <c r="BK184" s="2"/>
      <c r="BL184" s="7">
        <v>0</v>
      </c>
      <c r="BM184" s="2"/>
      <c r="BN184" s="2"/>
      <c r="BO184" s="4">
        <v>0</v>
      </c>
      <c r="BP184" s="4">
        <v>4</v>
      </c>
      <c r="BQ184" s="4">
        <v>0</v>
      </c>
      <c r="BR184" s="16"/>
      <c r="BS184" s="7">
        <v>0</v>
      </c>
      <c r="BT184" s="2"/>
      <c r="BU184" s="2"/>
      <c r="BV184" s="16"/>
      <c r="BW184" s="2"/>
      <c r="BX184" s="4">
        <v>0</v>
      </c>
      <c r="BY184" s="4">
        <v>4</v>
      </c>
      <c r="BZ184" s="4">
        <v>0</v>
      </c>
      <c r="CA184" s="2"/>
      <c r="CB184" s="16"/>
      <c r="CC184" s="2"/>
      <c r="CD184" s="2"/>
      <c r="CE184" s="6">
        <v>4</v>
      </c>
      <c r="CF184" s="16"/>
      <c r="CG184" s="4">
        <v>4</v>
      </c>
      <c r="CH184" s="4">
        <v>4</v>
      </c>
      <c r="CI184" s="4">
        <v>100</v>
      </c>
      <c r="CJ184" s="2"/>
      <c r="CK184" s="2"/>
      <c r="CL184" s="2"/>
      <c r="CM184" s="7">
        <v>0</v>
      </c>
      <c r="CN184" s="2"/>
      <c r="CO184" s="16"/>
      <c r="CP184" s="4">
        <v>0</v>
      </c>
      <c r="CQ184" s="4">
        <v>4</v>
      </c>
      <c r="CR184" s="4">
        <v>0</v>
      </c>
      <c r="CS184" s="3">
        <v>8</v>
      </c>
      <c r="CT184" s="3">
        <v>30</v>
      </c>
      <c r="CU184" s="3">
        <v>26.67</v>
      </c>
      <c r="CV184" s="2"/>
      <c r="CW184" s="2"/>
      <c r="CX184" s="16"/>
      <c r="CY184" s="6">
        <v>4</v>
      </c>
      <c r="CZ184" s="16"/>
      <c r="DA184" s="2"/>
      <c r="DB184" s="4">
        <v>4</v>
      </c>
      <c r="DC184" s="4">
        <v>4</v>
      </c>
      <c r="DD184" s="4">
        <v>100</v>
      </c>
      <c r="DE184" s="2"/>
      <c r="DF184" s="16"/>
      <c r="DG184" s="2"/>
      <c r="DH184" s="2"/>
      <c r="DI184" s="2"/>
      <c r="DJ184" s="6">
        <v>4</v>
      </c>
      <c r="DK184" s="4">
        <v>4</v>
      </c>
      <c r="DL184" s="4">
        <v>4</v>
      </c>
      <c r="DM184" s="4">
        <v>100</v>
      </c>
      <c r="DN184" s="6">
        <v>6</v>
      </c>
      <c r="DO184" s="2"/>
      <c r="DP184" s="2"/>
      <c r="DQ184" s="16"/>
      <c r="DR184" s="16"/>
      <c r="DS184" s="2"/>
      <c r="DT184" s="4">
        <v>6</v>
      </c>
      <c r="DU184" s="4">
        <v>6</v>
      </c>
      <c r="DV184" s="4">
        <v>100</v>
      </c>
      <c r="DW184" s="8">
        <v>3</v>
      </c>
      <c r="DX184" s="2"/>
      <c r="DY184" s="2"/>
      <c r="DZ184" s="2"/>
      <c r="EA184" s="16"/>
      <c r="EB184" s="2"/>
      <c r="EC184" s="4">
        <v>3</v>
      </c>
      <c r="ED184" s="4">
        <v>6</v>
      </c>
      <c r="EE184" s="4">
        <v>50</v>
      </c>
      <c r="EF184" s="8">
        <v>3</v>
      </c>
      <c r="EG184" s="16"/>
      <c r="EH184" s="16"/>
      <c r="EI184" s="2"/>
      <c r="EJ184" s="2"/>
      <c r="EK184" s="2"/>
      <c r="EL184" s="4">
        <v>3</v>
      </c>
      <c r="EM184" s="4">
        <v>6</v>
      </c>
      <c r="EN184" s="4">
        <v>50</v>
      </c>
      <c r="EO184" s="2"/>
      <c r="EP184" s="2"/>
      <c r="EQ184" s="6">
        <v>6</v>
      </c>
      <c r="ER184" s="2"/>
      <c r="ES184" s="16"/>
      <c r="ET184" s="16"/>
      <c r="EU184" s="4">
        <v>6</v>
      </c>
      <c r="EV184" s="4">
        <v>6</v>
      </c>
      <c r="EW184" s="4">
        <v>100</v>
      </c>
      <c r="EX184" s="2"/>
      <c r="EY184" s="2"/>
      <c r="EZ184" s="2"/>
      <c r="FA184" s="6">
        <v>6</v>
      </c>
      <c r="FB184" s="2"/>
      <c r="FC184" s="16"/>
      <c r="FD184" s="4">
        <v>6</v>
      </c>
      <c r="FE184" s="4">
        <v>6</v>
      </c>
      <c r="FF184" s="4">
        <v>100</v>
      </c>
      <c r="FG184" s="3">
        <v>32</v>
      </c>
      <c r="FH184" s="3">
        <v>38</v>
      </c>
      <c r="FI184" s="3">
        <v>84.21</v>
      </c>
      <c r="FJ184" s="6">
        <v>2</v>
      </c>
      <c r="FK184" s="2"/>
      <c r="FL184" s="16"/>
      <c r="FM184" s="2"/>
      <c r="FN184" s="2"/>
      <c r="FO184" s="2"/>
      <c r="FP184" s="2"/>
      <c r="FQ184" s="2"/>
      <c r="FR184" s="2"/>
      <c r="FS184" s="2"/>
      <c r="FT184" s="4">
        <v>2</v>
      </c>
      <c r="FU184" s="4">
        <v>2</v>
      </c>
      <c r="FV184" s="4">
        <v>100</v>
      </c>
      <c r="FW184" s="2"/>
      <c r="FX184" s="2"/>
      <c r="FY184" s="16"/>
      <c r="FZ184" s="2"/>
      <c r="GA184" s="7">
        <v>0</v>
      </c>
      <c r="GB184" s="16"/>
      <c r="GC184" s="2"/>
      <c r="GD184" s="2"/>
      <c r="GE184" s="2"/>
      <c r="GF184" s="2"/>
      <c r="GG184" s="4">
        <v>0</v>
      </c>
      <c r="GH184" s="4">
        <v>4</v>
      </c>
      <c r="GI184" s="4">
        <v>0</v>
      </c>
      <c r="GJ184" s="2"/>
      <c r="GK184" s="16"/>
      <c r="GL184" s="2"/>
      <c r="GM184" s="2"/>
      <c r="GN184" s="16"/>
      <c r="GO184" s="2"/>
      <c r="GP184" s="2"/>
      <c r="GQ184" s="2"/>
      <c r="GR184" s="7">
        <v>0</v>
      </c>
      <c r="GS184" s="2"/>
      <c r="GT184" s="4">
        <v>0</v>
      </c>
      <c r="GU184" s="4">
        <v>4</v>
      </c>
      <c r="GV184" s="4">
        <v>0</v>
      </c>
      <c r="GW184" s="2"/>
      <c r="GX184" s="16"/>
      <c r="GY184" s="2"/>
      <c r="GZ184" s="2"/>
      <c r="HA184" s="2"/>
      <c r="HB184" s="16"/>
      <c r="HC184" s="2"/>
      <c r="HD184" s="7">
        <v>0</v>
      </c>
      <c r="HE184" s="2"/>
      <c r="HF184" s="2"/>
      <c r="HG184" s="4">
        <v>0</v>
      </c>
      <c r="HH184" s="4">
        <v>4</v>
      </c>
      <c r="HI184" s="4">
        <v>0</v>
      </c>
      <c r="HJ184" s="2"/>
      <c r="HK184" s="2"/>
      <c r="HL184" s="2"/>
      <c r="HM184" s="2"/>
      <c r="HN184" s="2"/>
      <c r="HO184" s="2"/>
      <c r="HP184" s="16"/>
      <c r="HQ184" s="8">
        <v>2</v>
      </c>
      <c r="HR184" s="2"/>
      <c r="HS184" s="2"/>
      <c r="HT184" s="4">
        <v>2</v>
      </c>
      <c r="HU184" s="4">
        <v>6</v>
      </c>
      <c r="HV184" s="4">
        <v>33.33</v>
      </c>
      <c r="HW184" s="3">
        <v>4</v>
      </c>
      <c r="HX184" s="3">
        <v>20</v>
      </c>
      <c r="HY184" s="3">
        <v>20</v>
      </c>
      <c r="HZ184" s="16"/>
      <c r="IA184" s="16"/>
      <c r="IB184" s="6">
        <v>2</v>
      </c>
      <c r="IC184" s="2"/>
      <c r="ID184" s="2"/>
      <c r="IE184" s="2"/>
      <c r="IF184" s="2"/>
      <c r="IG184" s="2"/>
      <c r="IH184" s="2"/>
      <c r="II184" s="2"/>
      <c r="IJ184" s="4">
        <v>2</v>
      </c>
      <c r="IK184" s="4">
        <v>2</v>
      </c>
      <c r="IL184" s="4">
        <v>100</v>
      </c>
      <c r="IM184" s="2"/>
      <c r="IN184" s="2"/>
      <c r="IO184" s="6">
        <v>4</v>
      </c>
      <c r="IP184" s="16"/>
      <c r="IQ184" s="2"/>
      <c r="IR184" s="2"/>
      <c r="IS184" s="16"/>
      <c r="IT184" s="2"/>
      <c r="IU184" s="2"/>
      <c r="IV184" s="2"/>
      <c r="IW184" s="4">
        <v>4</v>
      </c>
      <c r="IX184" s="4">
        <v>4</v>
      </c>
      <c r="IY184" s="4">
        <v>100</v>
      </c>
      <c r="IZ184" s="2"/>
      <c r="JA184" s="2"/>
      <c r="JB184" s="2"/>
      <c r="JC184" s="2"/>
      <c r="JD184" s="16"/>
      <c r="JE184" s="2"/>
      <c r="JF184" s="8">
        <v>3</v>
      </c>
      <c r="JG184" s="2"/>
      <c r="JH184" s="16"/>
      <c r="JI184" s="2"/>
      <c r="JJ184" s="4">
        <v>3</v>
      </c>
      <c r="JK184" s="4">
        <v>6</v>
      </c>
      <c r="JL184" s="4">
        <v>50</v>
      </c>
      <c r="JM184" s="3">
        <v>9</v>
      </c>
      <c r="JN184" s="3">
        <v>12</v>
      </c>
      <c r="JO184" s="3">
        <v>75</v>
      </c>
      <c r="JP184" s="1">
        <v>53</v>
      </c>
      <c r="JQ184" s="1">
        <v>100</v>
      </c>
      <c r="JR184" s="1">
        <v>53</v>
      </c>
    </row>
    <row r="185" spans="1:278" ht="16.350000000000001" customHeight="1" x14ac:dyDescent="0.25">
      <c r="A185" s="1">
        <v>5005</v>
      </c>
      <c r="B185" s="2" t="s">
        <v>62</v>
      </c>
      <c r="C185" s="2" t="s">
        <v>63</v>
      </c>
      <c r="D185" s="2" t="s">
        <v>64</v>
      </c>
      <c r="E185" s="2" t="s">
        <v>2072</v>
      </c>
      <c r="F185" s="2" t="s">
        <v>1994</v>
      </c>
      <c r="G185" s="16"/>
      <c r="H185" s="2"/>
      <c r="I185" s="6">
        <v>2</v>
      </c>
      <c r="J185" s="16"/>
      <c r="K185" s="2"/>
      <c r="L185" s="2"/>
      <c r="M185" s="4">
        <v>2</v>
      </c>
      <c r="N185" s="4">
        <v>2</v>
      </c>
      <c r="O185" s="4">
        <v>100</v>
      </c>
      <c r="P185" s="2"/>
      <c r="Q185" s="16"/>
      <c r="R185" s="2"/>
      <c r="S185" s="2"/>
      <c r="T185" s="7">
        <v>0</v>
      </c>
      <c r="U185" s="2"/>
      <c r="V185" s="4">
        <v>0</v>
      </c>
      <c r="W185" s="4">
        <v>2</v>
      </c>
      <c r="X185" s="4">
        <v>0</v>
      </c>
      <c r="Y185" s="2"/>
      <c r="Z185" s="2"/>
      <c r="AA185" s="2"/>
      <c r="AB185" s="16"/>
      <c r="AC185" s="7">
        <v>0</v>
      </c>
      <c r="AD185" s="16"/>
      <c r="AE185" s="4">
        <v>0</v>
      </c>
      <c r="AF185" s="4">
        <v>2</v>
      </c>
      <c r="AG185" s="4">
        <v>0</v>
      </c>
      <c r="AH185" s="16"/>
      <c r="AI185" s="2"/>
      <c r="AJ185" s="2"/>
      <c r="AK185" s="6">
        <v>2</v>
      </c>
      <c r="AL185" s="2"/>
      <c r="AM185" s="2"/>
      <c r="AN185" s="4">
        <v>2</v>
      </c>
      <c r="AO185" s="4">
        <v>2</v>
      </c>
      <c r="AP185" s="4">
        <v>100</v>
      </c>
      <c r="AQ185" s="16"/>
      <c r="AR185" s="2"/>
      <c r="AS185" s="2"/>
      <c r="AT185" s="2"/>
      <c r="AU185" s="7">
        <v>0</v>
      </c>
      <c r="AV185" s="2"/>
      <c r="AW185" s="4">
        <v>0</v>
      </c>
      <c r="AX185" s="4">
        <v>2</v>
      </c>
      <c r="AY185" s="4">
        <v>0</v>
      </c>
      <c r="AZ185" s="7">
        <v>0</v>
      </c>
      <c r="BA185" s="2"/>
      <c r="BB185" s="2"/>
      <c r="BC185" s="2"/>
      <c r="BD185" s="2"/>
      <c r="BE185" s="2"/>
      <c r="BF185" s="4">
        <v>0</v>
      </c>
      <c r="BG185" s="4">
        <v>4</v>
      </c>
      <c r="BH185" s="4">
        <v>0</v>
      </c>
      <c r="BI185" s="6">
        <v>4</v>
      </c>
      <c r="BJ185" s="2"/>
      <c r="BK185" s="2"/>
      <c r="BL185" s="2"/>
      <c r="BM185" s="16"/>
      <c r="BN185" s="2"/>
      <c r="BO185" s="4">
        <v>4</v>
      </c>
      <c r="BP185" s="4">
        <v>4</v>
      </c>
      <c r="BQ185" s="4">
        <v>100</v>
      </c>
      <c r="BR185" s="16"/>
      <c r="BS185" s="2"/>
      <c r="BT185" s="6">
        <v>4</v>
      </c>
      <c r="BU185" s="2"/>
      <c r="BV185" s="2"/>
      <c r="BW185" s="16"/>
      <c r="BX185" s="4">
        <v>4</v>
      </c>
      <c r="BY185" s="4">
        <v>4</v>
      </c>
      <c r="BZ185" s="4">
        <v>100</v>
      </c>
      <c r="CA185" s="16"/>
      <c r="CB185" s="2"/>
      <c r="CC185" s="2"/>
      <c r="CD185" s="16"/>
      <c r="CE185" s="2"/>
      <c r="CF185" s="6">
        <v>4</v>
      </c>
      <c r="CG185" s="4">
        <v>4</v>
      </c>
      <c r="CH185" s="4">
        <v>4</v>
      </c>
      <c r="CI185" s="4">
        <v>100</v>
      </c>
      <c r="CJ185" s="2"/>
      <c r="CK185" s="2"/>
      <c r="CL185" s="2"/>
      <c r="CM185" s="2"/>
      <c r="CN185" s="6">
        <v>4</v>
      </c>
      <c r="CO185" s="16"/>
      <c r="CP185" s="4">
        <v>4</v>
      </c>
      <c r="CQ185" s="4">
        <v>4</v>
      </c>
      <c r="CR185" s="4">
        <v>100</v>
      </c>
      <c r="CS185" s="3">
        <v>20</v>
      </c>
      <c r="CT185" s="3">
        <v>30</v>
      </c>
      <c r="CU185" s="3">
        <v>66.67</v>
      </c>
      <c r="CV185" s="6">
        <v>4</v>
      </c>
      <c r="CW185" s="2"/>
      <c r="CX185" s="16"/>
      <c r="CY185" s="2"/>
      <c r="CZ185" s="2"/>
      <c r="DA185" s="16"/>
      <c r="DB185" s="4">
        <v>4</v>
      </c>
      <c r="DC185" s="4">
        <v>4</v>
      </c>
      <c r="DD185" s="4">
        <v>100</v>
      </c>
      <c r="DE185" s="2"/>
      <c r="DF185" s="6">
        <v>4</v>
      </c>
      <c r="DG185" s="2"/>
      <c r="DH185" s="2"/>
      <c r="DI185" s="2"/>
      <c r="DJ185" s="2"/>
      <c r="DK185" s="4">
        <v>4</v>
      </c>
      <c r="DL185" s="4">
        <v>4</v>
      </c>
      <c r="DM185" s="4">
        <v>100</v>
      </c>
      <c r="DN185" s="16"/>
      <c r="DO185" s="16"/>
      <c r="DP185" s="6">
        <v>6</v>
      </c>
      <c r="DQ185" s="2"/>
      <c r="DR185" s="2"/>
      <c r="DS185" s="2"/>
      <c r="DT185" s="4">
        <v>6</v>
      </c>
      <c r="DU185" s="4">
        <v>6</v>
      </c>
      <c r="DV185" s="4">
        <v>100</v>
      </c>
      <c r="DW185" s="16"/>
      <c r="DX185" s="2"/>
      <c r="DY185" s="2"/>
      <c r="DZ185" s="2"/>
      <c r="EA185" s="8">
        <v>3</v>
      </c>
      <c r="EB185" s="16"/>
      <c r="EC185" s="4">
        <v>3</v>
      </c>
      <c r="ED185" s="4">
        <v>6</v>
      </c>
      <c r="EE185" s="4">
        <v>50</v>
      </c>
      <c r="EF185" s="16"/>
      <c r="EG185" s="6">
        <v>6</v>
      </c>
      <c r="EH185" s="2"/>
      <c r="EI185" s="16"/>
      <c r="EJ185" s="2"/>
      <c r="EK185" s="2"/>
      <c r="EL185" s="4">
        <v>6</v>
      </c>
      <c r="EM185" s="4">
        <v>6</v>
      </c>
      <c r="EN185" s="4">
        <v>100</v>
      </c>
      <c r="EO185" s="2"/>
      <c r="EP185" s="2"/>
      <c r="EQ185" s="2"/>
      <c r="ER185" s="7">
        <v>0</v>
      </c>
      <c r="ES185" s="16"/>
      <c r="ET185" s="16"/>
      <c r="EU185" s="4">
        <v>0</v>
      </c>
      <c r="EV185" s="4">
        <v>6</v>
      </c>
      <c r="EW185" s="4">
        <v>0</v>
      </c>
      <c r="EX185" s="7">
        <v>0</v>
      </c>
      <c r="EY185" s="2"/>
      <c r="EZ185" s="16"/>
      <c r="FA185" s="2"/>
      <c r="FB185" s="2"/>
      <c r="FC185" s="2"/>
      <c r="FD185" s="4">
        <v>0</v>
      </c>
      <c r="FE185" s="4">
        <v>6</v>
      </c>
      <c r="FF185" s="4">
        <v>0</v>
      </c>
      <c r="FG185" s="3">
        <v>23</v>
      </c>
      <c r="FH185" s="3">
        <v>38</v>
      </c>
      <c r="FI185" s="3">
        <v>60.53</v>
      </c>
      <c r="FJ185" s="2"/>
      <c r="FK185" s="2"/>
      <c r="FL185" s="7">
        <v>0</v>
      </c>
      <c r="FM185" s="16"/>
      <c r="FN185" s="2"/>
      <c r="FO185" s="2"/>
      <c r="FP185" s="2"/>
      <c r="FQ185" s="2"/>
      <c r="FR185" s="2"/>
      <c r="FS185" s="16"/>
      <c r="FT185" s="4">
        <v>0</v>
      </c>
      <c r="FU185" s="4">
        <v>2</v>
      </c>
      <c r="FV185" s="4">
        <v>0</v>
      </c>
      <c r="FW185" s="16"/>
      <c r="FX185" s="16"/>
      <c r="FY185" s="2"/>
      <c r="FZ185" s="2"/>
      <c r="GA185" s="2"/>
      <c r="GB185" s="2"/>
      <c r="GC185" s="2"/>
      <c r="GD185" s="7">
        <v>0</v>
      </c>
      <c r="GE185" s="2"/>
      <c r="GF185" s="2"/>
      <c r="GG185" s="4">
        <v>0</v>
      </c>
      <c r="GH185" s="4">
        <v>4</v>
      </c>
      <c r="GI185" s="4">
        <v>0</v>
      </c>
      <c r="GJ185" s="2"/>
      <c r="GK185" s="2"/>
      <c r="GL185" s="7">
        <v>0</v>
      </c>
      <c r="GM185" s="2"/>
      <c r="GN185" s="2"/>
      <c r="GO185" s="2"/>
      <c r="GP185" s="16"/>
      <c r="GQ185" s="2"/>
      <c r="GR185" s="2"/>
      <c r="GS185" s="2"/>
      <c r="GT185" s="4">
        <v>0</v>
      </c>
      <c r="GU185" s="4">
        <v>4</v>
      </c>
      <c r="GV185" s="4">
        <v>0</v>
      </c>
      <c r="GW185" s="2"/>
      <c r="GX185" s="16"/>
      <c r="GY185" s="2"/>
      <c r="GZ185" s="2"/>
      <c r="HA185" s="2"/>
      <c r="HB185" s="7">
        <v>0</v>
      </c>
      <c r="HC185" s="2"/>
      <c r="HD185" s="2"/>
      <c r="HE185" s="2"/>
      <c r="HF185" s="2"/>
      <c r="HG185" s="4">
        <v>0</v>
      </c>
      <c r="HH185" s="4">
        <v>4</v>
      </c>
      <c r="HI185" s="4">
        <v>0</v>
      </c>
      <c r="HJ185" s="2"/>
      <c r="HK185" s="2"/>
      <c r="HL185" s="2"/>
      <c r="HM185" s="2"/>
      <c r="HN185" s="16"/>
      <c r="HO185" s="2"/>
      <c r="HP185" s="6">
        <v>6</v>
      </c>
      <c r="HQ185" s="2"/>
      <c r="HR185" s="2"/>
      <c r="HS185" s="2"/>
      <c r="HT185" s="4">
        <v>6</v>
      </c>
      <c r="HU185" s="4">
        <v>6</v>
      </c>
      <c r="HV185" s="4">
        <v>100</v>
      </c>
      <c r="HW185" s="3">
        <v>6</v>
      </c>
      <c r="HX185" s="3">
        <v>20</v>
      </c>
      <c r="HY185" s="3">
        <v>30</v>
      </c>
      <c r="HZ185" s="2"/>
      <c r="IA185" s="2"/>
      <c r="IB185" s="2"/>
      <c r="IC185" s="2"/>
      <c r="ID185" s="2"/>
      <c r="IE185" s="16"/>
      <c r="IF185" s="2"/>
      <c r="IG185" s="16"/>
      <c r="IH185" s="2"/>
      <c r="II185" s="6">
        <v>2</v>
      </c>
      <c r="IJ185" s="4">
        <v>2</v>
      </c>
      <c r="IK185" s="4">
        <v>2</v>
      </c>
      <c r="IL185" s="4">
        <v>100</v>
      </c>
      <c r="IM185" s="2"/>
      <c r="IN185" s="2"/>
      <c r="IO185" s="16"/>
      <c r="IP185" s="2"/>
      <c r="IQ185" s="2"/>
      <c r="IR185" s="2"/>
      <c r="IS185" s="2"/>
      <c r="IT185" s="16"/>
      <c r="IU185" s="6">
        <v>4</v>
      </c>
      <c r="IV185" s="2"/>
      <c r="IW185" s="4">
        <v>4</v>
      </c>
      <c r="IX185" s="4">
        <v>4</v>
      </c>
      <c r="IY185" s="4">
        <v>100</v>
      </c>
      <c r="IZ185" s="2"/>
      <c r="JA185" s="6">
        <v>6</v>
      </c>
      <c r="JB185" s="16"/>
      <c r="JC185" s="2"/>
      <c r="JD185" s="2"/>
      <c r="JE185" s="2"/>
      <c r="JF185" s="16"/>
      <c r="JG185" s="2"/>
      <c r="JH185" s="2"/>
      <c r="JI185" s="2"/>
      <c r="JJ185" s="4">
        <v>6</v>
      </c>
      <c r="JK185" s="4">
        <v>6</v>
      </c>
      <c r="JL185" s="4">
        <v>100</v>
      </c>
      <c r="JM185" s="3">
        <v>12</v>
      </c>
      <c r="JN185" s="3">
        <v>12</v>
      </c>
      <c r="JO185" s="3">
        <v>100</v>
      </c>
      <c r="JP185" s="1">
        <v>61</v>
      </c>
      <c r="JQ185" s="1">
        <v>100</v>
      </c>
      <c r="JR185" s="1">
        <v>61</v>
      </c>
    </row>
    <row r="186" spans="1:278" ht="16.350000000000001" customHeight="1" x14ac:dyDescent="0.25">
      <c r="A186" s="1">
        <v>1988</v>
      </c>
      <c r="B186" s="2" t="s">
        <v>923</v>
      </c>
      <c r="C186" s="2" t="s">
        <v>70</v>
      </c>
      <c r="D186" s="2" t="s">
        <v>81</v>
      </c>
      <c r="E186" s="2" t="s">
        <v>2145</v>
      </c>
      <c r="F186" s="2" t="s">
        <v>2006</v>
      </c>
      <c r="G186" s="16"/>
      <c r="H186" s="2"/>
      <c r="I186" s="2"/>
      <c r="J186" s="7">
        <v>0</v>
      </c>
      <c r="K186" s="2"/>
      <c r="L186" s="16"/>
      <c r="M186" s="4">
        <v>0</v>
      </c>
      <c r="N186" s="4">
        <v>2</v>
      </c>
      <c r="O186" s="4">
        <v>0</v>
      </c>
      <c r="P186" s="2"/>
      <c r="Q186" s="2"/>
      <c r="R186" s="16"/>
      <c r="S186" s="2"/>
      <c r="T186" s="2"/>
      <c r="U186" s="6">
        <v>2</v>
      </c>
      <c r="V186" s="4">
        <v>2</v>
      </c>
      <c r="W186" s="4">
        <v>2</v>
      </c>
      <c r="X186" s="4">
        <v>100</v>
      </c>
      <c r="Y186" s="2"/>
      <c r="Z186" s="6">
        <v>2</v>
      </c>
      <c r="AA186" s="16"/>
      <c r="AB186" s="2"/>
      <c r="AC186" s="2"/>
      <c r="AD186" s="16"/>
      <c r="AE186" s="4">
        <v>2</v>
      </c>
      <c r="AF186" s="4">
        <v>2</v>
      </c>
      <c r="AG186" s="4">
        <v>100</v>
      </c>
      <c r="AH186" s="2"/>
      <c r="AI186" s="2"/>
      <c r="AJ186" s="16"/>
      <c r="AK186" s="16"/>
      <c r="AL186" s="6">
        <v>2</v>
      </c>
      <c r="AM186" s="2"/>
      <c r="AN186" s="4">
        <v>2</v>
      </c>
      <c r="AO186" s="4">
        <v>2</v>
      </c>
      <c r="AP186" s="4">
        <v>100</v>
      </c>
      <c r="AQ186" s="6">
        <v>2</v>
      </c>
      <c r="AR186" s="2"/>
      <c r="AS186" s="2"/>
      <c r="AT186" s="2"/>
      <c r="AU186" s="2"/>
      <c r="AV186" s="2"/>
      <c r="AW186" s="4">
        <v>2</v>
      </c>
      <c r="AX186" s="4">
        <v>2</v>
      </c>
      <c r="AY186" s="4">
        <v>100</v>
      </c>
      <c r="AZ186" s="16"/>
      <c r="BA186" s="2"/>
      <c r="BB186" s="16"/>
      <c r="BC186" s="7">
        <v>0</v>
      </c>
      <c r="BD186" s="2"/>
      <c r="BE186" s="2"/>
      <c r="BF186" s="4">
        <v>0</v>
      </c>
      <c r="BG186" s="4">
        <v>4</v>
      </c>
      <c r="BH186" s="4">
        <v>0</v>
      </c>
      <c r="BI186" s="2"/>
      <c r="BJ186" s="2"/>
      <c r="BK186" s="16"/>
      <c r="BL186" s="2"/>
      <c r="BM186" s="7">
        <v>0</v>
      </c>
      <c r="BN186" s="2"/>
      <c r="BO186" s="4">
        <v>0</v>
      </c>
      <c r="BP186" s="4">
        <v>4</v>
      </c>
      <c r="BQ186" s="4">
        <v>0</v>
      </c>
      <c r="BR186" s="2"/>
      <c r="BS186" s="2"/>
      <c r="BT186" s="2"/>
      <c r="BU186" s="16"/>
      <c r="BV186" s="2"/>
      <c r="BW186" s="7">
        <v>0</v>
      </c>
      <c r="BX186" s="4">
        <v>0</v>
      </c>
      <c r="BY186" s="4">
        <v>4</v>
      </c>
      <c r="BZ186" s="4">
        <v>0</v>
      </c>
      <c r="CA186" s="6">
        <v>4</v>
      </c>
      <c r="CB186" s="2"/>
      <c r="CC186" s="16"/>
      <c r="CD186" s="2"/>
      <c r="CE186" s="2"/>
      <c r="CF186" s="2"/>
      <c r="CG186" s="4">
        <v>4</v>
      </c>
      <c r="CH186" s="4">
        <v>4</v>
      </c>
      <c r="CI186" s="4">
        <v>100</v>
      </c>
      <c r="CJ186" s="16"/>
      <c r="CK186" s="2"/>
      <c r="CL186" s="2"/>
      <c r="CM186" s="7">
        <v>0</v>
      </c>
      <c r="CN186" s="2"/>
      <c r="CO186" s="2"/>
      <c r="CP186" s="4">
        <v>0</v>
      </c>
      <c r="CQ186" s="4">
        <v>4</v>
      </c>
      <c r="CR186" s="4">
        <v>0</v>
      </c>
      <c r="CS186" s="3">
        <v>12</v>
      </c>
      <c r="CT186" s="3">
        <v>30</v>
      </c>
      <c r="CU186" s="3">
        <v>40</v>
      </c>
      <c r="CV186" s="2"/>
      <c r="CW186" s="16"/>
      <c r="CX186" s="2"/>
      <c r="CY186" s="2"/>
      <c r="CZ186" s="7">
        <v>0</v>
      </c>
      <c r="DA186" s="2"/>
      <c r="DB186" s="4">
        <v>0</v>
      </c>
      <c r="DC186" s="4">
        <v>4</v>
      </c>
      <c r="DD186" s="4">
        <v>0</v>
      </c>
      <c r="DE186" s="6">
        <v>4</v>
      </c>
      <c r="DF186" s="2"/>
      <c r="DG186" s="2"/>
      <c r="DH186" s="2"/>
      <c r="DI186" s="16"/>
      <c r="DJ186" s="2"/>
      <c r="DK186" s="4">
        <v>4</v>
      </c>
      <c r="DL186" s="4">
        <v>4</v>
      </c>
      <c r="DM186" s="4">
        <v>100</v>
      </c>
      <c r="DN186" s="2"/>
      <c r="DO186" s="16"/>
      <c r="DP186" s="2"/>
      <c r="DQ186" s="7">
        <v>0</v>
      </c>
      <c r="DR186" s="2"/>
      <c r="DS186" s="2"/>
      <c r="DT186" s="4">
        <v>0</v>
      </c>
      <c r="DU186" s="4">
        <v>6</v>
      </c>
      <c r="DV186" s="4">
        <v>0</v>
      </c>
      <c r="DW186" s="16"/>
      <c r="DX186" s="6">
        <v>6</v>
      </c>
      <c r="DY186" s="2"/>
      <c r="DZ186" s="2"/>
      <c r="EA186" s="2"/>
      <c r="EB186" s="2"/>
      <c r="EC186" s="4">
        <v>6</v>
      </c>
      <c r="ED186" s="4">
        <v>6</v>
      </c>
      <c r="EE186" s="4">
        <v>100</v>
      </c>
      <c r="EF186" s="2"/>
      <c r="EG186" s="8">
        <v>4</v>
      </c>
      <c r="EH186" s="2"/>
      <c r="EI186" s="2"/>
      <c r="EJ186" s="16"/>
      <c r="EK186" s="16"/>
      <c r="EL186" s="4">
        <v>4</v>
      </c>
      <c r="EM186" s="4">
        <v>6</v>
      </c>
      <c r="EN186" s="4">
        <v>66.67</v>
      </c>
      <c r="EO186" s="16"/>
      <c r="EP186" s="2"/>
      <c r="EQ186" s="2"/>
      <c r="ER186" s="2"/>
      <c r="ES186" s="16"/>
      <c r="ET186" s="7">
        <v>0</v>
      </c>
      <c r="EU186" s="4">
        <v>0</v>
      </c>
      <c r="EV186" s="4">
        <v>6</v>
      </c>
      <c r="EW186" s="4">
        <v>0</v>
      </c>
      <c r="EX186" s="2"/>
      <c r="EY186" s="16"/>
      <c r="EZ186" s="2"/>
      <c r="FA186" s="6">
        <v>6</v>
      </c>
      <c r="FB186" s="16"/>
      <c r="FC186" s="2"/>
      <c r="FD186" s="4">
        <v>6</v>
      </c>
      <c r="FE186" s="4">
        <v>6</v>
      </c>
      <c r="FF186" s="4">
        <v>100</v>
      </c>
      <c r="FG186" s="3">
        <v>20</v>
      </c>
      <c r="FH186" s="3">
        <v>38</v>
      </c>
      <c r="FI186" s="3">
        <v>52.63</v>
      </c>
      <c r="FJ186" s="2"/>
      <c r="FK186" s="2"/>
      <c r="FL186" s="16"/>
      <c r="FM186" s="2"/>
      <c r="FN186" s="2"/>
      <c r="FO186" s="6">
        <v>2</v>
      </c>
      <c r="FP186" s="2"/>
      <c r="FQ186" s="2"/>
      <c r="FR186" s="2"/>
      <c r="FS186" s="2"/>
      <c r="FT186" s="4">
        <v>2</v>
      </c>
      <c r="FU186" s="4">
        <v>2</v>
      </c>
      <c r="FV186" s="4">
        <v>100</v>
      </c>
      <c r="FW186" s="7">
        <v>0</v>
      </c>
      <c r="FX186" s="2"/>
      <c r="FY186" s="16"/>
      <c r="FZ186" s="2"/>
      <c r="GA186" s="2"/>
      <c r="GB186" s="2"/>
      <c r="GC186" s="2"/>
      <c r="GD186" s="2"/>
      <c r="GE186" s="2"/>
      <c r="GF186" s="16"/>
      <c r="GG186" s="4">
        <v>0</v>
      </c>
      <c r="GH186" s="4">
        <v>4</v>
      </c>
      <c r="GI186" s="4">
        <v>0</v>
      </c>
      <c r="GJ186" s="2"/>
      <c r="GK186" s="16"/>
      <c r="GL186" s="7">
        <v>0</v>
      </c>
      <c r="GM186" s="16"/>
      <c r="GN186" s="2"/>
      <c r="GO186" s="2"/>
      <c r="GP186" s="2"/>
      <c r="GQ186" s="2"/>
      <c r="GR186" s="2"/>
      <c r="GS186" s="2"/>
      <c r="GT186" s="4">
        <v>0</v>
      </c>
      <c r="GU186" s="4">
        <v>4</v>
      </c>
      <c r="GV186" s="4">
        <v>0</v>
      </c>
      <c r="GW186" s="2"/>
      <c r="GX186" s="2"/>
      <c r="GY186" s="2"/>
      <c r="GZ186" s="16"/>
      <c r="HA186" s="7">
        <v>0</v>
      </c>
      <c r="HB186" s="2"/>
      <c r="HC186" s="16"/>
      <c r="HD186" s="2"/>
      <c r="HE186" s="2"/>
      <c r="HF186" s="2"/>
      <c r="HG186" s="4">
        <v>0</v>
      </c>
      <c r="HH186" s="4">
        <v>4</v>
      </c>
      <c r="HI186" s="4">
        <v>0</v>
      </c>
      <c r="HJ186" s="2"/>
      <c r="HK186" s="2"/>
      <c r="HL186" s="2"/>
      <c r="HM186" s="2"/>
      <c r="HN186" s="2"/>
      <c r="HO186" s="16"/>
      <c r="HP186" s="16"/>
      <c r="HQ186" s="6">
        <v>6</v>
      </c>
      <c r="HR186" s="2"/>
      <c r="HS186" s="2"/>
      <c r="HT186" s="4">
        <v>6</v>
      </c>
      <c r="HU186" s="4">
        <v>6</v>
      </c>
      <c r="HV186" s="4">
        <v>100</v>
      </c>
      <c r="HW186" s="3">
        <v>8</v>
      </c>
      <c r="HX186" s="3">
        <v>20</v>
      </c>
      <c r="HY186" s="3">
        <v>40</v>
      </c>
      <c r="HZ186" s="2"/>
      <c r="IA186" s="2"/>
      <c r="IB186" s="2"/>
      <c r="IC186" s="2"/>
      <c r="ID186" s="2"/>
      <c r="IE186" s="6">
        <v>2</v>
      </c>
      <c r="IF186" s="16"/>
      <c r="IG186" s="2"/>
      <c r="IH186" s="16"/>
      <c r="II186" s="2"/>
      <c r="IJ186" s="4">
        <v>2</v>
      </c>
      <c r="IK186" s="4">
        <v>2</v>
      </c>
      <c r="IL186" s="4">
        <v>100</v>
      </c>
      <c r="IM186" s="2"/>
      <c r="IN186" s="2"/>
      <c r="IO186" s="16"/>
      <c r="IP186" s="7">
        <v>0</v>
      </c>
      <c r="IQ186" s="2"/>
      <c r="IR186" s="2"/>
      <c r="IS186" s="2"/>
      <c r="IT186" s="2"/>
      <c r="IU186" s="2"/>
      <c r="IV186" s="2"/>
      <c r="IW186" s="4">
        <v>0</v>
      </c>
      <c r="IX186" s="4">
        <v>4</v>
      </c>
      <c r="IY186" s="4">
        <v>0</v>
      </c>
      <c r="IZ186" s="2"/>
      <c r="JA186" s="2"/>
      <c r="JB186" s="2"/>
      <c r="JC186" s="2"/>
      <c r="JD186" s="2"/>
      <c r="JE186" s="2"/>
      <c r="JF186" s="16"/>
      <c r="JG186" s="8">
        <v>3</v>
      </c>
      <c r="JH186" s="2"/>
      <c r="JI186" s="16"/>
      <c r="JJ186" s="4">
        <v>3</v>
      </c>
      <c r="JK186" s="4">
        <v>6</v>
      </c>
      <c r="JL186" s="4">
        <v>50</v>
      </c>
      <c r="JM186" s="3">
        <v>5</v>
      </c>
      <c r="JN186" s="3">
        <v>12</v>
      </c>
      <c r="JO186" s="3">
        <v>41.67</v>
      </c>
      <c r="JP186" s="1">
        <v>45</v>
      </c>
      <c r="JQ186" s="1">
        <v>100</v>
      </c>
      <c r="JR186" s="1">
        <v>45</v>
      </c>
    </row>
    <row r="187" spans="1:278" ht="16.350000000000001" customHeight="1" x14ac:dyDescent="0.25">
      <c r="A187" s="1">
        <v>1793</v>
      </c>
      <c r="B187" s="2" t="s">
        <v>1011</v>
      </c>
      <c r="C187" s="2" t="s">
        <v>52</v>
      </c>
      <c r="D187" s="2" t="s">
        <v>985</v>
      </c>
      <c r="E187" s="2" t="s">
        <v>2146</v>
      </c>
      <c r="F187" s="2" t="s">
        <v>2011</v>
      </c>
      <c r="G187" s="16"/>
      <c r="H187" s="2"/>
      <c r="I187" s="2"/>
      <c r="J187" s="16"/>
      <c r="K187" s="7">
        <v>0</v>
      </c>
      <c r="L187" s="2"/>
      <c r="M187" s="4">
        <v>0</v>
      </c>
      <c r="N187" s="4">
        <v>2</v>
      </c>
      <c r="O187" s="4">
        <v>0</v>
      </c>
      <c r="P187" s="16"/>
      <c r="Q187" s="16"/>
      <c r="R187" s="6">
        <v>2</v>
      </c>
      <c r="S187" s="2"/>
      <c r="T187" s="2"/>
      <c r="U187" s="2"/>
      <c r="V187" s="4">
        <v>2</v>
      </c>
      <c r="W187" s="4">
        <v>2</v>
      </c>
      <c r="X187" s="4">
        <v>100</v>
      </c>
      <c r="Y187" s="16"/>
      <c r="Z187" s="16"/>
      <c r="AA187" s="2"/>
      <c r="AB187" s="2"/>
      <c r="AC187" s="2"/>
      <c r="AD187" s="6">
        <v>2</v>
      </c>
      <c r="AE187" s="4">
        <v>2</v>
      </c>
      <c r="AF187" s="4">
        <v>2</v>
      </c>
      <c r="AG187" s="4">
        <v>100</v>
      </c>
      <c r="AH187" s="2"/>
      <c r="AI187" s="6">
        <v>2</v>
      </c>
      <c r="AJ187" s="2"/>
      <c r="AK187" s="16"/>
      <c r="AL187" s="2"/>
      <c r="AM187" s="2"/>
      <c r="AN187" s="4">
        <v>2</v>
      </c>
      <c r="AO187" s="4">
        <v>2</v>
      </c>
      <c r="AP187" s="4">
        <v>100</v>
      </c>
      <c r="AQ187" s="16"/>
      <c r="AR187" s="2"/>
      <c r="AS187" s="6">
        <v>2</v>
      </c>
      <c r="AT187" s="2"/>
      <c r="AU187" s="2"/>
      <c r="AV187" s="2"/>
      <c r="AW187" s="4">
        <v>2</v>
      </c>
      <c r="AX187" s="4">
        <v>2</v>
      </c>
      <c r="AY187" s="4">
        <v>100</v>
      </c>
      <c r="AZ187" s="16"/>
      <c r="BA187" s="2"/>
      <c r="BB187" s="7">
        <v>0</v>
      </c>
      <c r="BC187" s="2"/>
      <c r="BD187" s="2"/>
      <c r="BE187" s="2"/>
      <c r="BF187" s="4">
        <v>0</v>
      </c>
      <c r="BG187" s="4">
        <v>4</v>
      </c>
      <c r="BH187" s="4">
        <v>0</v>
      </c>
      <c r="BI187" s="2"/>
      <c r="BJ187" s="2"/>
      <c r="BK187" s="7">
        <v>0</v>
      </c>
      <c r="BL187" s="16"/>
      <c r="BM187" s="2"/>
      <c r="BN187" s="2"/>
      <c r="BO187" s="4">
        <v>0</v>
      </c>
      <c r="BP187" s="4">
        <v>4</v>
      </c>
      <c r="BQ187" s="4">
        <v>0</v>
      </c>
      <c r="BR187" s="6">
        <v>4</v>
      </c>
      <c r="BS187" s="2"/>
      <c r="BT187" s="16"/>
      <c r="BU187" s="2"/>
      <c r="BV187" s="2"/>
      <c r="BW187" s="16"/>
      <c r="BX187" s="4">
        <v>4</v>
      </c>
      <c r="BY187" s="4">
        <v>4</v>
      </c>
      <c r="BZ187" s="4">
        <v>100</v>
      </c>
      <c r="CA187" s="2"/>
      <c r="CB187" s="6">
        <v>4</v>
      </c>
      <c r="CC187" s="2"/>
      <c r="CD187" s="2"/>
      <c r="CE187" s="16"/>
      <c r="CF187" s="2"/>
      <c r="CG187" s="4">
        <v>4</v>
      </c>
      <c r="CH187" s="4">
        <v>4</v>
      </c>
      <c r="CI187" s="4">
        <v>100</v>
      </c>
      <c r="CJ187" s="2"/>
      <c r="CK187" s="2"/>
      <c r="CL187" s="16"/>
      <c r="CM187" s="2"/>
      <c r="CN187" s="6">
        <v>4</v>
      </c>
      <c r="CO187" s="2"/>
      <c r="CP187" s="4">
        <v>4</v>
      </c>
      <c r="CQ187" s="4">
        <v>4</v>
      </c>
      <c r="CR187" s="4">
        <v>100</v>
      </c>
      <c r="CS187" s="3">
        <v>20</v>
      </c>
      <c r="CT187" s="3">
        <v>30</v>
      </c>
      <c r="CU187" s="3">
        <v>66.67</v>
      </c>
      <c r="CV187" s="2"/>
      <c r="CW187" s="2"/>
      <c r="CX187" s="16"/>
      <c r="CY187" s="2"/>
      <c r="CZ187" s="7">
        <v>0</v>
      </c>
      <c r="DA187" s="2"/>
      <c r="DB187" s="4">
        <v>0</v>
      </c>
      <c r="DC187" s="4">
        <v>4</v>
      </c>
      <c r="DD187" s="4">
        <v>0</v>
      </c>
      <c r="DE187" s="2"/>
      <c r="DF187" s="16"/>
      <c r="DG187" s="2"/>
      <c r="DH187" s="16"/>
      <c r="DI187" s="6">
        <v>4</v>
      </c>
      <c r="DJ187" s="2"/>
      <c r="DK187" s="4">
        <v>4</v>
      </c>
      <c r="DL187" s="4">
        <v>4</v>
      </c>
      <c r="DM187" s="4">
        <v>100</v>
      </c>
      <c r="DN187" s="16"/>
      <c r="DO187" s="2"/>
      <c r="DP187" s="2"/>
      <c r="DQ187" s="2"/>
      <c r="DR187" s="7">
        <v>0</v>
      </c>
      <c r="DS187" s="16"/>
      <c r="DT187" s="4">
        <v>0</v>
      </c>
      <c r="DU187" s="4">
        <v>6</v>
      </c>
      <c r="DV187" s="4">
        <v>0</v>
      </c>
      <c r="DW187" s="8">
        <v>3</v>
      </c>
      <c r="DX187" s="2"/>
      <c r="DY187" s="2"/>
      <c r="DZ187" s="16"/>
      <c r="EA187" s="2"/>
      <c r="EB187" s="2"/>
      <c r="EC187" s="4">
        <v>3</v>
      </c>
      <c r="ED187" s="4">
        <v>6</v>
      </c>
      <c r="EE187" s="4">
        <v>50</v>
      </c>
      <c r="EF187" s="2"/>
      <c r="EG187" s="8">
        <v>3</v>
      </c>
      <c r="EH187" s="16"/>
      <c r="EI187" s="2"/>
      <c r="EJ187" s="16"/>
      <c r="EK187" s="2"/>
      <c r="EL187" s="4">
        <v>3</v>
      </c>
      <c r="EM187" s="4">
        <v>6</v>
      </c>
      <c r="EN187" s="4">
        <v>50</v>
      </c>
      <c r="EO187" s="2"/>
      <c r="EP187" s="2"/>
      <c r="EQ187" s="6">
        <v>6</v>
      </c>
      <c r="ER187" s="16"/>
      <c r="ES187" s="2"/>
      <c r="ET187" s="2"/>
      <c r="EU187" s="4">
        <v>6</v>
      </c>
      <c r="EV187" s="4">
        <v>6</v>
      </c>
      <c r="EW187" s="4">
        <v>100</v>
      </c>
      <c r="EX187" s="2"/>
      <c r="EY187" s="2"/>
      <c r="EZ187" s="2"/>
      <c r="FA187" s="6">
        <v>6</v>
      </c>
      <c r="FB187" s="16"/>
      <c r="FC187" s="16"/>
      <c r="FD187" s="4">
        <v>6</v>
      </c>
      <c r="FE187" s="4">
        <v>6</v>
      </c>
      <c r="FF187" s="4">
        <v>100</v>
      </c>
      <c r="FG187" s="3">
        <v>22</v>
      </c>
      <c r="FH187" s="3">
        <v>38</v>
      </c>
      <c r="FI187" s="3">
        <v>57.89</v>
      </c>
      <c r="FJ187" s="2"/>
      <c r="FK187" s="2"/>
      <c r="FL187" s="16"/>
      <c r="FM187" s="2"/>
      <c r="FN187" s="16"/>
      <c r="FO187" s="2"/>
      <c r="FP187" s="2"/>
      <c r="FQ187" s="2"/>
      <c r="FR187" s="2"/>
      <c r="FS187" s="6">
        <v>2</v>
      </c>
      <c r="FT187" s="4">
        <v>2</v>
      </c>
      <c r="FU187" s="4">
        <v>2</v>
      </c>
      <c r="FV187" s="4">
        <v>100</v>
      </c>
      <c r="FW187" s="2"/>
      <c r="FX187" s="2"/>
      <c r="FY187" s="2"/>
      <c r="FZ187" s="7">
        <v>0</v>
      </c>
      <c r="GA187" s="16"/>
      <c r="GB187" s="2"/>
      <c r="GC187" s="2"/>
      <c r="GD187" s="2"/>
      <c r="GE187" s="2"/>
      <c r="GF187" s="2"/>
      <c r="GG187" s="4">
        <v>0</v>
      </c>
      <c r="GH187" s="4">
        <v>4</v>
      </c>
      <c r="GI187" s="4">
        <v>0</v>
      </c>
      <c r="GJ187" s="2"/>
      <c r="GK187" s="2"/>
      <c r="GL187" s="2"/>
      <c r="GM187" s="2"/>
      <c r="GN187" s="7">
        <v>0</v>
      </c>
      <c r="GO187" s="2"/>
      <c r="GP187" s="2"/>
      <c r="GQ187" s="16"/>
      <c r="GR187" s="2"/>
      <c r="GS187" s="16"/>
      <c r="GT187" s="4">
        <v>0</v>
      </c>
      <c r="GU187" s="4">
        <v>4</v>
      </c>
      <c r="GV187" s="4">
        <v>0</v>
      </c>
      <c r="GW187" s="16"/>
      <c r="GX187" s="6">
        <v>4</v>
      </c>
      <c r="GY187" s="2"/>
      <c r="GZ187" s="2"/>
      <c r="HA187" s="2"/>
      <c r="HB187" s="2"/>
      <c r="HC187" s="2"/>
      <c r="HD187" s="2"/>
      <c r="HE187" s="16"/>
      <c r="HF187" s="2"/>
      <c r="HG187" s="4">
        <v>4</v>
      </c>
      <c r="HH187" s="4">
        <v>4</v>
      </c>
      <c r="HI187" s="4">
        <v>100</v>
      </c>
      <c r="HJ187" s="2"/>
      <c r="HK187" s="2"/>
      <c r="HL187" s="2"/>
      <c r="HM187" s="2"/>
      <c r="HN187" s="2"/>
      <c r="HO187" s="6">
        <v>6</v>
      </c>
      <c r="HP187" s="2"/>
      <c r="HQ187" s="2"/>
      <c r="HR187" s="16"/>
      <c r="HS187" s="2"/>
      <c r="HT187" s="4">
        <v>6</v>
      </c>
      <c r="HU187" s="4">
        <v>6</v>
      </c>
      <c r="HV187" s="4">
        <v>100</v>
      </c>
      <c r="HW187" s="3">
        <v>12</v>
      </c>
      <c r="HX187" s="3">
        <v>20</v>
      </c>
      <c r="HY187" s="3">
        <v>60</v>
      </c>
      <c r="HZ187" s="2"/>
      <c r="IA187" s="2"/>
      <c r="IB187" s="2"/>
      <c r="IC187" s="2"/>
      <c r="ID187" s="6">
        <v>2</v>
      </c>
      <c r="IE187" s="2"/>
      <c r="IF187" s="2"/>
      <c r="IG187" s="16"/>
      <c r="IH187" s="16"/>
      <c r="II187" s="2"/>
      <c r="IJ187" s="4">
        <v>2</v>
      </c>
      <c r="IK187" s="4">
        <v>2</v>
      </c>
      <c r="IL187" s="4">
        <v>100</v>
      </c>
      <c r="IM187" s="2"/>
      <c r="IN187" s="2"/>
      <c r="IO187" s="16"/>
      <c r="IP187" s="2"/>
      <c r="IQ187" s="2"/>
      <c r="IR187" s="16"/>
      <c r="IS187" s="2"/>
      <c r="IT187" s="2"/>
      <c r="IU187" s="2"/>
      <c r="IV187" s="6">
        <v>4</v>
      </c>
      <c r="IW187" s="4">
        <v>4</v>
      </c>
      <c r="IX187" s="4">
        <v>4</v>
      </c>
      <c r="IY187" s="4">
        <v>100</v>
      </c>
      <c r="IZ187" s="16"/>
      <c r="JA187" s="16"/>
      <c r="JB187" s="2"/>
      <c r="JC187" s="2"/>
      <c r="JD187" s="2"/>
      <c r="JE187" s="2"/>
      <c r="JF187" s="2"/>
      <c r="JG187" s="2"/>
      <c r="JH187" s="2"/>
      <c r="JI187" s="8">
        <v>3</v>
      </c>
      <c r="JJ187" s="4">
        <v>3</v>
      </c>
      <c r="JK187" s="4">
        <v>6</v>
      </c>
      <c r="JL187" s="4">
        <v>50</v>
      </c>
      <c r="JM187" s="3">
        <v>9</v>
      </c>
      <c r="JN187" s="3">
        <v>12</v>
      </c>
      <c r="JO187" s="3">
        <v>75</v>
      </c>
      <c r="JP187" s="1">
        <v>63</v>
      </c>
      <c r="JQ187" s="1">
        <v>100</v>
      </c>
      <c r="JR187" s="1">
        <v>63</v>
      </c>
    </row>
    <row r="188" spans="1:278" ht="16.350000000000001" customHeight="1" x14ac:dyDescent="0.25">
      <c r="A188" s="1">
        <v>1711</v>
      </c>
      <c r="B188" s="2" t="s">
        <v>1047</v>
      </c>
      <c r="C188" s="2" t="s">
        <v>86</v>
      </c>
      <c r="D188" s="2" t="s">
        <v>81</v>
      </c>
      <c r="E188" s="2" t="s">
        <v>2147</v>
      </c>
      <c r="F188" s="2" t="s">
        <v>2001</v>
      </c>
      <c r="G188" s="6">
        <v>2</v>
      </c>
      <c r="H188" s="2"/>
      <c r="I188" s="2"/>
      <c r="J188" s="2"/>
      <c r="K188" s="2"/>
      <c r="L188" s="2"/>
      <c r="M188" s="4">
        <v>2</v>
      </c>
      <c r="N188" s="4">
        <v>2</v>
      </c>
      <c r="O188" s="4">
        <v>100</v>
      </c>
      <c r="P188" s="2"/>
      <c r="Q188" s="16"/>
      <c r="R188" s="2"/>
      <c r="S188" s="6">
        <v>2</v>
      </c>
      <c r="T188" s="2"/>
      <c r="U188" s="16"/>
      <c r="V188" s="4">
        <v>2</v>
      </c>
      <c r="W188" s="4">
        <v>2</v>
      </c>
      <c r="X188" s="4">
        <v>100</v>
      </c>
      <c r="Y188" s="6">
        <v>2</v>
      </c>
      <c r="Z188" s="2"/>
      <c r="AA188" s="2"/>
      <c r="AB188" s="16"/>
      <c r="AC188" s="16"/>
      <c r="AD188" s="2"/>
      <c r="AE188" s="4">
        <v>2</v>
      </c>
      <c r="AF188" s="4">
        <v>2</v>
      </c>
      <c r="AG188" s="4">
        <v>100</v>
      </c>
      <c r="AH188" s="2"/>
      <c r="AI188" s="2"/>
      <c r="AJ188" s="16"/>
      <c r="AK188" s="16"/>
      <c r="AL188" s="6">
        <v>2</v>
      </c>
      <c r="AM188" s="2"/>
      <c r="AN188" s="4">
        <v>2</v>
      </c>
      <c r="AO188" s="4">
        <v>2</v>
      </c>
      <c r="AP188" s="4">
        <v>100</v>
      </c>
      <c r="AQ188" s="16"/>
      <c r="AR188" s="2"/>
      <c r="AS188" s="6">
        <v>2</v>
      </c>
      <c r="AT188" s="2"/>
      <c r="AU188" s="16"/>
      <c r="AV188" s="2"/>
      <c r="AW188" s="4">
        <v>2</v>
      </c>
      <c r="AX188" s="4">
        <v>2</v>
      </c>
      <c r="AY188" s="4">
        <v>100</v>
      </c>
      <c r="AZ188" s="16"/>
      <c r="BA188" s="7">
        <v>0</v>
      </c>
      <c r="BB188" s="2"/>
      <c r="BC188" s="2"/>
      <c r="BD188" s="2"/>
      <c r="BE188" s="2"/>
      <c r="BF188" s="4">
        <v>0</v>
      </c>
      <c r="BG188" s="4">
        <v>4</v>
      </c>
      <c r="BH188" s="4">
        <v>0</v>
      </c>
      <c r="BI188" s="6">
        <v>4</v>
      </c>
      <c r="BJ188" s="2"/>
      <c r="BK188" s="2"/>
      <c r="BL188" s="2"/>
      <c r="BM188" s="2"/>
      <c r="BN188" s="16"/>
      <c r="BO188" s="4">
        <v>4</v>
      </c>
      <c r="BP188" s="4">
        <v>4</v>
      </c>
      <c r="BQ188" s="4">
        <v>100</v>
      </c>
      <c r="BR188" s="2"/>
      <c r="BS188" s="2"/>
      <c r="BT188" s="7">
        <v>0</v>
      </c>
      <c r="BU188" s="2"/>
      <c r="BV188" s="16"/>
      <c r="BW188" s="2"/>
      <c r="BX188" s="4">
        <v>0</v>
      </c>
      <c r="BY188" s="4">
        <v>4</v>
      </c>
      <c r="BZ188" s="4">
        <v>0</v>
      </c>
      <c r="CA188" s="7">
        <v>0</v>
      </c>
      <c r="CB188" s="16"/>
      <c r="CC188" s="2"/>
      <c r="CD188" s="2"/>
      <c r="CE188" s="2"/>
      <c r="CF188" s="2"/>
      <c r="CG188" s="4">
        <v>0</v>
      </c>
      <c r="CH188" s="4">
        <v>4</v>
      </c>
      <c r="CI188" s="4">
        <v>0</v>
      </c>
      <c r="CJ188" s="2"/>
      <c r="CK188" s="16"/>
      <c r="CL188" s="2"/>
      <c r="CM188" s="6">
        <v>4</v>
      </c>
      <c r="CN188" s="16"/>
      <c r="CO188" s="2"/>
      <c r="CP188" s="4">
        <v>4</v>
      </c>
      <c r="CQ188" s="4">
        <v>4</v>
      </c>
      <c r="CR188" s="4">
        <v>100</v>
      </c>
      <c r="CS188" s="3">
        <v>18</v>
      </c>
      <c r="CT188" s="3">
        <v>30</v>
      </c>
      <c r="CU188" s="3">
        <v>60</v>
      </c>
      <c r="CV188" s="2"/>
      <c r="CW188" s="16"/>
      <c r="CX188" s="2"/>
      <c r="CY188" s="2"/>
      <c r="CZ188" s="2"/>
      <c r="DA188" s="6">
        <v>4</v>
      </c>
      <c r="DB188" s="4">
        <v>4</v>
      </c>
      <c r="DC188" s="4">
        <v>4</v>
      </c>
      <c r="DD188" s="4">
        <v>100</v>
      </c>
      <c r="DE188" s="2"/>
      <c r="DF188" s="2"/>
      <c r="DG188" s="16"/>
      <c r="DH188" s="16"/>
      <c r="DI188" s="2"/>
      <c r="DJ188" s="6">
        <v>4</v>
      </c>
      <c r="DK188" s="4">
        <v>4</v>
      </c>
      <c r="DL188" s="4">
        <v>4</v>
      </c>
      <c r="DM188" s="4">
        <v>100</v>
      </c>
      <c r="DN188" s="2"/>
      <c r="DO188" s="2"/>
      <c r="DP188" s="16"/>
      <c r="DQ188" s="2"/>
      <c r="DR188" s="2"/>
      <c r="DS188" s="6">
        <v>6</v>
      </c>
      <c r="DT188" s="4">
        <v>6</v>
      </c>
      <c r="DU188" s="4">
        <v>6</v>
      </c>
      <c r="DV188" s="4">
        <v>100</v>
      </c>
      <c r="DW188" s="2"/>
      <c r="DX188" s="16"/>
      <c r="DY188" s="16"/>
      <c r="DZ188" s="2"/>
      <c r="EA188" s="8">
        <v>3</v>
      </c>
      <c r="EB188" s="2"/>
      <c r="EC188" s="4">
        <v>3</v>
      </c>
      <c r="ED188" s="4">
        <v>6</v>
      </c>
      <c r="EE188" s="4">
        <v>50</v>
      </c>
      <c r="EF188" s="2"/>
      <c r="EG188" s="2"/>
      <c r="EH188" s="16"/>
      <c r="EI188" s="2"/>
      <c r="EJ188" s="8">
        <v>1</v>
      </c>
      <c r="EK188" s="16"/>
      <c r="EL188" s="4">
        <v>1</v>
      </c>
      <c r="EM188" s="4">
        <v>6</v>
      </c>
      <c r="EN188" s="4">
        <v>16.670000000000002</v>
      </c>
      <c r="EO188" s="2"/>
      <c r="EP188" s="2"/>
      <c r="EQ188" s="2"/>
      <c r="ER188" s="16"/>
      <c r="ES188" s="16"/>
      <c r="ET188" s="7">
        <v>0</v>
      </c>
      <c r="EU188" s="4">
        <v>0</v>
      </c>
      <c r="EV188" s="4">
        <v>6</v>
      </c>
      <c r="EW188" s="4">
        <v>0</v>
      </c>
      <c r="EX188" s="2"/>
      <c r="EY188" s="2"/>
      <c r="EZ188" s="16"/>
      <c r="FA188" s="2"/>
      <c r="FB188" s="6">
        <v>6</v>
      </c>
      <c r="FC188" s="2"/>
      <c r="FD188" s="4">
        <v>6</v>
      </c>
      <c r="FE188" s="4">
        <v>6</v>
      </c>
      <c r="FF188" s="4">
        <v>100</v>
      </c>
      <c r="FG188" s="3">
        <v>24</v>
      </c>
      <c r="FH188" s="3">
        <v>38</v>
      </c>
      <c r="FI188" s="3">
        <v>63.16</v>
      </c>
      <c r="FJ188" s="2"/>
      <c r="FK188" s="16"/>
      <c r="FL188" s="2"/>
      <c r="FM188" s="6">
        <v>2</v>
      </c>
      <c r="FN188" s="2"/>
      <c r="FO188" s="16"/>
      <c r="FP188" s="2"/>
      <c r="FQ188" s="2"/>
      <c r="FR188" s="2"/>
      <c r="FS188" s="2"/>
      <c r="FT188" s="4">
        <v>2</v>
      </c>
      <c r="FU188" s="4">
        <v>2</v>
      </c>
      <c r="FV188" s="4">
        <v>100</v>
      </c>
      <c r="FW188" s="2"/>
      <c r="FX188" s="2"/>
      <c r="FY188" s="2"/>
      <c r="FZ188" s="2"/>
      <c r="GA188" s="2"/>
      <c r="GB188" s="16"/>
      <c r="GC188" s="7">
        <v>0</v>
      </c>
      <c r="GD188" s="2"/>
      <c r="GE188" s="16"/>
      <c r="GF188" s="2"/>
      <c r="GG188" s="4">
        <v>0</v>
      </c>
      <c r="GH188" s="4">
        <v>4</v>
      </c>
      <c r="GI188" s="4">
        <v>0</v>
      </c>
      <c r="GJ188" s="2"/>
      <c r="GK188" s="16"/>
      <c r="GL188" s="2"/>
      <c r="GM188" s="2"/>
      <c r="GN188" s="2"/>
      <c r="GO188" s="16"/>
      <c r="GP188" s="2"/>
      <c r="GQ188" s="2"/>
      <c r="GR188" s="2"/>
      <c r="GS188" s="6">
        <v>4</v>
      </c>
      <c r="GT188" s="4">
        <v>4</v>
      </c>
      <c r="GU188" s="4">
        <v>4</v>
      </c>
      <c r="GV188" s="4">
        <v>100</v>
      </c>
      <c r="GW188" s="7">
        <v>0</v>
      </c>
      <c r="GX188" s="2"/>
      <c r="GY188" s="2"/>
      <c r="GZ188" s="2"/>
      <c r="HA188" s="2"/>
      <c r="HB188" s="16"/>
      <c r="HC188" s="2"/>
      <c r="HD188" s="2"/>
      <c r="HE188" s="2"/>
      <c r="HF188" s="16"/>
      <c r="HG188" s="4">
        <v>0</v>
      </c>
      <c r="HH188" s="4">
        <v>4</v>
      </c>
      <c r="HI188" s="4">
        <v>0</v>
      </c>
      <c r="HJ188" s="2"/>
      <c r="HK188" s="2"/>
      <c r="HL188" s="2"/>
      <c r="HM188" s="16"/>
      <c r="HN188" s="16"/>
      <c r="HO188" s="2"/>
      <c r="HP188" s="6">
        <v>6</v>
      </c>
      <c r="HQ188" s="2"/>
      <c r="HR188" s="2"/>
      <c r="HS188" s="2"/>
      <c r="HT188" s="4">
        <v>6</v>
      </c>
      <c r="HU188" s="4">
        <v>6</v>
      </c>
      <c r="HV188" s="4">
        <v>100</v>
      </c>
      <c r="HW188" s="3">
        <v>12</v>
      </c>
      <c r="HX188" s="3">
        <v>20</v>
      </c>
      <c r="HY188" s="3">
        <v>60</v>
      </c>
      <c r="HZ188" s="2"/>
      <c r="IA188" s="2"/>
      <c r="IB188" s="2"/>
      <c r="IC188" s="7">
        <v>0</v>
      </c>
      <c r="ID188" s="2"/>
      <c r="IE188" s="2"/>
      <c r="IF188" s="16"/>
      <c r="IG188" s="2"/>
      <c r="IH188" s="2"/>
      <c r="II188" s="16"/>
      <c r="IJ188" s="4">
        <v>0</v>
      </c>
      <c r="IK188" s="4">
        <v>2</v>
      </c>
      <c r="IL188" s="4">
        <v>0</v>
      </c>
      <c r="IM188" s="2"/>
      <c r="IN188" s="7">
        <v>0</v>
      </c>
      <c r="IO188" s="2"/>
      <c r="IP188" s="2"/>
      <c r="IQ188" s="2"/>
      <c r="IR188" s="2"/>
      <c r="IS188" s="2"/>
      <c r="IT188" s="2"/>
      <c r="IU188" s="2"/>
      <c r="IV188" s="2"/>
      <c r="IW188" s="4">
        <v>0</v>
      </c>
      <c r="IX188" s="4">
        <v>4</v>
      </c>
      <c r="IY188" s="4">
        <v>0</v>
      </c>
      <c r="IZ188" s="2"/>
      <c r="JA188" s="2"/>
      <c r="JB188" s="16"/>
      <c r="JC188" s="2"/>
      <c r="JD188" s="2"/>
      <c r="JE188" s="16"/>
      <c r="JF188" s="2"/>
      <c r="JG188" s="8">
        <v>3</v>
      </c>
      <c r="JH188" s="2"/>
      <c r="JI188" s="2"/>
      <c r="JJ188" s="4">
        <v>3</v>
      </c>
      <c r="JK188" s="4">
        <v>6</v>
      </c>
      <c r="JL188" s="4">
        <v>50</v>
      </c>
      <c r="JM188" s="3">
        <v>3</v>
      </c>
      <c r="JN188" s="3">
        <v>12</v>
      </c>
      <c r="JO188" s="3">
        <v>25</v>
      </c>
      <c r="JP188" s="1">
        <v>57</v>
      </c>
      <c r="JQ188" s="1">
        <v>100</v>
      </c>
      <c r="JR188" s="1">
        <v>57</v>
      </c>
    </row>
    <row r="189" spans="1:278" ht="16.350000000000001" customHeight="1" x14ac:dyDescent="0.25">
      <c r="A189" s="1">
        <v>2438</v>
      </c>
      <c r="B189" s="2" t="s">
        <v>1823</v>
      </c>
      <c r="C189" s="2" t="s">
        <v>96</v>
      </c>
      <c r="D189" s="2" t="s">
        <v>68</v>
      </c>
      <c r="E189" s="2" t="s">
        <v>2148</v>
      </c>
      <c r="F189" s="2" t="s">
        <v>1971</v>
      </c>
      <c r="G189" s="16"/>
      <c r="H189" s="2"/>
      <c r="I189" s="2"/>
      <c r="J189" s="2"/>
      <c r="K189" s="6">
        <v>2</v>
      </c>
      <c r="L189" s="16"/>
      <c r="M189" s="4">
        <v>2</v>
      </c>
      <c r="N189" s="4">
        <v>2</v>
      </c>
      <c r="O189" s="4">
        <v>100</v>
      </c>
      <c r="P189" s="2"/>
      <c r="Q189" s="6">
        <v>2</v>
      </c>
      <c r="R189" s="2"/>
      <c r="S189" s="16"/>
      <c r="T189" s="16"/>
      <c r="U189" s="2"/>
      <c r="V189" s="4">
        <v>2</v>
      </c>
      <c r="W189" s="4">
        <v>2</v>
      </c>
      <c r="X189" s="4">
        <v>100</v>
      </c>
      <c r="Y189" s="2"/>
      <c r="Z189" s="2"/>
      <c r="AA189" s="2"/>
      <c r="AB189" s="7">
        <v>0</v>
      </c>
      <c r="AC189" s="2"/>
      <c r="AD189" s="16"/>
      <c r="AE189" s="4">
        <v>0</v>
      </c>
      <c r="AF189" s="4">
        <v>2</v>
      </c>
      <c r="AG189" s="4">
        <v>0</v>
      </c>
      <c r="AH189" s="2"/>
      <c r="AI189" s="2"/>
      <c r="AJ189" s="2"/>
      <c r="AK189" s="6">
        <v>2</v>
      </c>
      <c r="AL189" s="2"/>
      <c r="AM189" s="16"/>
      <c r="AN189" s="4">
        <v>2</v>
      </c>
      <c r="AO189" s="4">
        <v>2</v>
      </c>
      <c r="AP189" s="4">
        <v>100</v>
      </c>
      <c r="AQ189" s="2"/>
      <c r="AR189" s="2"/>
      <c r="AS189" s="2"/>
      <c r="AT189" s="16"/>
      <c r="AU189" s="7">
        <v>0</v>
      </c>
      <c r="AV189" s="2"/>
      <c r="AW189" s="4">
        <v>0</v>
      </c>
      <c r="AX189" s="4">
        <v>2</v>
      </c>
      <c r="AY189" s="4">
        <v>0</v>
      </c>
      <c r="AZ189" s="2"/>
      <c r="BA189" s="7">
        <v>0</v>
      </c>
      <c r="BB189" s="2"/>
      <c r="BC189" s="2"/>
      <c r="BD189" s="16"/>
      <c r="BE189" s="2"/>
      <c r="BF189" s="4">
        <v>0</v>
      </c>
      <c r="BG189" s="4">
        <v>4</v>
      </c>
      <c r="BH189" s="4">
        <v>0</v>
      </c>
      <c r="BI189" s="16"/>
      <c r="BJ189" s="2"/>
      <c r="BK189" s="2"/>
      <c r="BL189" s="2"/>
      <c r="BM189" s="7">
        <v>0</v>
      </c>
      <c r="BN189" s="2"/>
      <c r="BO189" s="4">
        <v>0</v>
      </c>
      <c r="BP189" s="4">
        <v>4</v>
      </c>
      <c r="BQ189" s="4">
        <v>0</v>
      </c>
      <c r="BR189" s="2"/>
      <c r="BS189" s="6">
        <v>4</v>
      </c>
      <c r="BT189" s="2"/>
      <c r="BU189" s="2"/>
      <c r="BV189" s="2"/>
      <c r="BW189" s="16"/>
      <c r="BX189" s="4">
        <v>4</v>
      </c>
      <c r="BY189" s="4">
        <v>4</v>
      </c>
      <c r="BZ189" s="4">
        <v>100</v>
      </c>
      <c r="CA189" s="7">
        <v>0</v>
      </c>
      <c r="CB189" s="16"/>
      <c r="CC189" s="16"/>
      <c r="CD189" s="2"/>
      <c r="CE189" s="2"/>
      <c r="CF189" s="2"/>
      <c r="CG189" s="4">
        <v>0</v>
      </c>
      <c r="CH189" s="4">
        <v>4</v>
      </c>
      <c r="CI189" s="4">
        <v>0</v>
      </c>
      <c r="CJ189" s="2"/>
      <c r="CK189" s="16"/>
      <c r="CL189" s="2"/>
      <c r="CM189" s="2"/>
      <c r="CN189" s="2"/>
      <c r="CO189" s="6">
        <v>4</v>
      </c>
      <c r="CP189" s="4">
        <v>4</v>
      </c>
      <c r="CQ189" s="4">
        <v>4</v>
      </c>
      <c r="CR189" s="4">
        <v>100</v>
      </c>
      <c r="CS189" s="3">
        <v>14</v>
      </c>
      <c r="CT189" s="3">
        <v>30</v>
      </c>
      <c r="CU189" s="3">
        <v>46.67</v>
      </c>
      <c r="CV189" s="2"/>
      <c r="CW189" s="2"/>
      <c r="CX189" s="2"/>
      <c r="CY189" s="6">
        <v>4</v>
      </c>
      <c r="CZ189" s="16"/>
      <c r="DA189" s="2"/>
      <c r="DB189" s="4">
        <v>4</v>
      </c>
      <c r="DC189" s="4">
        <v>4</v>
      </c>
      <c r="DD189" s="4">
        <v>100</v>
      </c>
      <c r="DE189" s="6">
        <v>4</v>
      </c>
      <c r="DF189" s="2"/>
      <c r="DG189" s="2"/>
      <c r="DH189" s="16"/>
      <c r="DI189" s="2"/>
      <c r="DJ189" s="2"/>
      <c r="DK189" s="4">
        <v>4</v>
      </c>
      <c r="DL189" s="4">
        <v>4</v>
      </c>
      <c r="DM189" s="4">
        <v>100</v>
      </c>
      <c r="DN189" s="2"/>
      <c r="DO189" s="16"/>
      <c r="DP189" s="2"/>
      <c r="DQ189" s="7">
        <v>0</v>
      </c>
      <c r="DR189" s="16"/>
      <c r="DS189" s="2"/>
      <c r="DT189" s="4">
        <v>0</v>
      </c>
      <c r="DU189" s="4">
        <v>6</v>
      </c>
      <c r="DV189" s="4">
        <v>0</v>
      </c>
      <c r="DW189" s="2"/>
      <c r="DX189" s="6">
        <v>6</v>
      </c>
      <c r="DY189" s="16"/>
      <c r="DZ189" s="2"/>
      <c r="EA189" s="2"/>
      <c r="EB189" s="2"/>
      <c r="EC189" s="4">
        <v>6</v>
      </c>
      <c r="ED189" s="4">
        <v>6</v>
      </c>
      <c r="EE189" s="4">
        <v>100</v>
      </c>
      <c r="EF189" s="2"/>
      <c r="EG189" s="16"/>
      <c r="EH189" s="8">
        <v>2</v>
      </c>
      <c r="EI189" s="2"/>
      <c r="EJ189" s="2"/>
      <c r="EK189" s="16"/>
      <c r="EL189" s="4">
        <v>2</v>
      </c>
      <c r="EM189" s="4">
        <v>6</v>
      </c>
      <c r="EN189" s="4">
        <v>33.33</v>
      </c>
      <c r="EO189" s="2"/>
      <c r="EP189" s="2"/>
      <c r="EQ189" s="2"/>
      <c r="ER189" s="6">
        <v>6</v>
      </c>
      <c r="ES189" s="2"/>
      <c r="ET189" s="2"/>
      <c r="EU189" s="4">
        <v>6</v>
      </c>
      <c r="EV189" s="4">
        <v>6</v>
      </c>
      <c r="EW189" s="4">
        <v>100</v>
      </c>
      <c r="EX189" s="2"/>
      <c r="EY189" s="2"/>
      <c r="EZ189" s="2"/>
      <c r="FA189" s="16"/>
      <c r="FB189" s="2"/>
      <c r="FC189" s="7">
        <v>0</v>
      </c>
      <c r="FD189" s="4">
        <v>0</v>
      </c>
      <c r="FE189" s="4">
        <v>6</v>
      </c>
      <c r="FF189" s="4">
        <v>0</v>
      </c>
      <c r="FG189" s="3">
        <v>22</v>
      </c>
      <c r="FH189" s="3">
        <v>38</v>
      </c>
      <c r="FI189" s="3">
        <v>57.89</v>
      </c>
      <c r="FJ189" s="2"/>
      <c r="FK189" s="2"/>
      <c r="FL189" s="2"/>
      <c r="FM189" s="2"/>
      <c r="FN189" s="2"/>
      <c r="FO189" s="16"/>
      <c r="FP189" s="2"/>
      <c r="FQ189" s="6">
        <v>2</v>
      </c>
      <c r="FR189" s="2"/>
      <c r="FS189" s="16"/>
      <c r="FT189" s="4">
        <v>2</v>
      </c>
      <c r="FU189" s="4">
        <v>2</v>
      </c>
      <c r="FV189" s="4">
        <v>100</v>
      </c>
      <c r="FW189" s="2"/>
      <c r="FX189" s="7">
        <v>0</v>
      </c>
      <c r="FY189" s="2"/>
      <c r="FZ189" s="2"/>
      <c r="GA189" s="2"/>
      <c r="GB189" s="2"/>
      <c r="GC189" s="2"/>
      <c r="GD189" s="16"/>
      <c r="GE189" s="2"/>
      <c r="GF189" s="2"/>
      <c r="GG189" s="4">
        <v>0</v>
      </c>
      <c r="GH189" s="4">
        <v>4</v>
      </c>
      <c r="GI189" s="4">
        <v>0</v>
      </c>
      <c r="GJ189" s="7">
        <v>0</v>
      </c>
      <c r="GK189" s="16"/>
      <c r="GL189" s="2"/>
      <c r="GM189" s="2"/>
      <c r="GN189" s="2"/>
      <c r="GO189" s="2"/>
      <c r="GP189" s="2"/>
      <c r="GQ189" s="2"/>
      <c r="GR189" s="2"/>
      <c r="GS189" s="16"/>
      <c r="GT189" s="4">
        <v>0</v>
      </c>
      <c r="GU189" s="4">
        <v>4</v>
      </c>
      <c r="GV189" s="4">
        <v>0</v>
      </c>
      <c r="GW189" s="2"/>
      <c r="GX189" s="2"/>
      <c r="GY189" s="7">
        <v>0</v>
      </c>
      <c r="GZ189" s="16"/>
      <c r="HA189" s="2"/>
      <c r="HB189" s="2"/>
      <c r="HC189" s="2"/>
      <c r="HD189" s="16"/>
      <c r="HE189" s="2"/>
      <c r="HF189" s="2"/>
      <c r="HG189" s="4">
        <v>0</v>
      </c>
      <c r="HH189" s="4">
        <v>4</v>
      </c>
      <c r="HI189" s="4">
        <v>0</v>
      </c>
      <c r="HJ189" s="2"/>
      <c r="HK189" s="2"/>
      <c r="HL189" s="2"/>
      <c r="HM189" s="6">
        <v>6</v>
      </c>
      <c r="HN189" s="2"/>
      <c r="HO189" s="2"/>
      <c r="HP189" s="16"/>
      <c r="HQ189" s="2"/>
      <c r="HR189" s="16"/>
      <c r="HS189" s="2"/>
      <c r="HT189" s="4">
        <v>6</v>
      </c>
      <c r="HU189" s="4">
        <v>6</v>
      </c>
      <c r="HV189" s="4">
        <v>100</v>
      </c>
      <c r="HW189" s="3">
        <v>8</v>
      </c>
      <c r="HX189" s="3">
        <v>20</v>
      </c>
      <c r="HY189" s="3">
        <v>40</v>
      </c>
      <c r="HZ189" s="2"/>
      <c r="IA189" s="2"/>
      <c r="IB189" s="2"/>
      <c r="IC189" s="2"/>
      <c r="ID189" s="2"/>
      <c r="IE189" s="2"/>
      <c r="IF189" s="2"/>
      <c r="IG189" s="16"/>
      <c r="IH189" s="6">
        <v>2</v>
      </c>
      <c r="II189" s="2"/>
      <c r="IJ189" s="4">
        <v>2</v>
      </c>
      <c r="IK189" s="4">
        <v>2</v>
      </c>
      <c r="IL189" s="4">
        <v>100</v>
      </c>
      <c r="IM189" s="2"/>
      <c r="IN189" s="16"/>
      <c r="IO189" s="16"/>
      <c r="IP189" s="2"/>
      <c r="IQ189" s="7">
        <v>0</v>
      </c>
      <c r="IR189" s="2"/>
      <c r="IS189" s="2"/>
      <c r="IT189" s="2"/>
      <c r="IU189" s="2"/>
      <c r="IV189" s="2"/>
      <c r="IW189" s="4">
        <v>0</v>
      </c>
      <c r="IX189" s="4">
        <v>4</v>
      </c>
      <c r="IY189" s="4">
        <v>0</v>
      </c>
      <c r="IZ189" s="2"/>
      <c r="JA189" s="2"/>
      <c r="JB189" s="16"/>
      <c r="JC189" s="2"/>
      <c r="JD189" s="6">
        <v>6</v>
      </c>
      <c r="JE189" s="2"/>
      <c r="JF189" s="2"/>
      <c r="JG189" s="2"/>
      <c r="JH189" s="16"/>
      <c r="JI189" s="2"/>
      <c r="JJ189" s="4">
        <v>6</v>
      </c>
      <c r="JK189" s="4">
        <v>6</v>
      </c>
      <c r="JL189" s="4">
        <v>100</v>
      </c>
      <c r="JM189" s="3">
        <v>8</v>
      </c>
      <c r="JN189" s="3">
        <v>12</v>
      </c>
      <c r="JO189" s="3">
        <v>66.67</v>
      </c>
      <c r="JP189" s="1">
        <v>52</v>
      </c>
      <c r="JQ189" s="1">
        <v>100</v>
      </c>
      <c r="JR189" s="1">
        <v>52</v>
      </c>
    </row>
    <row r="190" spans="1:278" ht="16.350000000000001" customHeight="1" x14ac:dyDescent="0.25">
      <c r="A190" s="1">
        <v>2332</v>
      </c>
      <c r="B190" s="2" t="s">
        <v>1844</v>
      </c>
      <c r="C190" s="2" t="s">
        <v>76</v>
      </c>
      <c r="D190" s="2" t="s">
        <v>117</v>
      </c>
      <c r="E190" s="2" t="s">
        <v>2033</v>
      </c>
      <c r="F190" s="2" t="s">
        <v>1959</v>
      </c>
      <c r="G190" s="2"/>
      <c r="H190" s="2"/>
      <c r="I190" s="16"/>
      <c r="J190" s="7">
        <v>0</v>
      </c>
      <c r="K190" s="2"/>
      <c r="L190" s="2"/>
      <c r="M190" s="4">
        <v>0</v>
      </c>
      <c r="N190" s="4">
        <v>2</v>
      </c>
      <c r="O190" s="4">
        <v>0</v>
      </c>
      <c r="P190" s="7">
        <v>0</v>
      </c>
      <c r="Q190" s="16"/>
      <c r="R190" s="2"/>
      <c r="S190" s="2"/>
      <c r="T190" s="2"/>
      <c r="U190" s="16"/>
      <c r="V190" s="4">
        <v>0</v>
      </c>
      <c r="W190" s="4">
        <v>2</v>
      </c>
      <c r="X190" s="4">
        <v>0</v>
      </c>
      <c r="Y190" s="2"/>
      <c r="Z190" s="16"/>
      <c r="AA190" s="2"/>
      <c r="AB190" s="2"/>
      <c r="AC190" s="7">
        <v>0</v>
      </c>
      <c r="AD190" s="2"/>
      <c r="AE190" s="4">
        <v>0</v>
      </c>
      <c r="AF190" s="4">
        <v>2</v>
      </c>
      <c r="AG190" s="4">
        <v>0</v>
      </c>
      <c r="AH190" s="6">
        <v>2</v>
      </c>
      <c r="AI190" s="2"/>
      <c r="AJ190" s="2"/>
      <c r="AK190" s="2"/>
      <c r="AL190" s="2"/>
      <c r="AM190" s="16"/>
      <c r="AN190" s="4">
        <v>2</v>
      </c>
      <c r="AO190" s="4">
        <v>2</v>
      </c>
      <c r="AP190" s="4">
        <v>100</v>
      </c>
      <c r="AQ190" s="7">
        <v>0</v>
      </c>
      <c r="AR190" s="2"/>
      <c r="AS190" s="16"/>
      <c r="AT190" s="2"/>
      <c r="AU190" s="2"/>
      <c r="AV190" s="2"/>
      <c r="AW190" s="4">
        <v>0</v>
      </c>
      <c r="AX190" s="4">
        <v>2</v>
      </c>
      <c r="AY190" s="4">
        <v>0</v>
      </c>
      <c r="AZ190" s="16"/>
      <c r="BA190" s="2"/>
      <c r="BB190" s="7">
        <v>0</v>
      </c>
      <c r="BC190" s="16"/>
      <c r="BD190" s="2"/>
      <c r="BE190" s="2"/>
      <c r="BF190" s="4">
        <v>0</v>
      </c>
      <c r="BG190" s="4">
        <v>4</v>
      </c>
      <c r="BH190" s="4">
        <v>0</v>
      </c>
      <c r="BI190" s="16"/>
      <c r="BJ190" s="2"/>
      <c r="BK190" s="2"/>
      <c r="BL190" s="7">
        <v>0</v>
      </c>
      <c r="BM190" s="16"/>
      <c r="BN190" s="2"/>
      <c r="BO190" s="4">
        <v>0</v>
      </c>
      <c r="BP190" s="4">
        <v>4</v>
      </c>
      <c r="BQ190" s="4">
        <v>0</v>
      </c>
      <c r="BR190" s="7">
        <v>0</v>
      </c>
      <c r="BS190" s="2"/>
      <c r="BT190" s="2"/>
      <c r="BU190" s="2"/>
      <c r="BV190" s="16"/>
      <c r="BW190" s="2"/>
      <c r="BX190" s="4">
        <v>0</v>
      </c>
      <c r="BY190" s="4">
        <v>4</v>
      </c>
      <c r="BZ190" s="4">
        <v>0</v>
      </c>
      <c r="CA190" s="16"/>
      <c r="CB190" s="2"/>
      <c r="CC190" s="2"/>
      <c r="CD190" s="2"/>
      <c r="CE190" s="6">
        <v>4</v>
      </c>
      <c r="CF190" s="2"/>
      <c r="CG190" s="4">
        <v>4</v>
      </c>
      <c r="CH190" s="4">
        <v>4</v>
      </c>
      <c r="CI190" s="4">
        <v>100</v>
      </c>
      <c r="CJ190" s="7">
        <v>0</v>
      </c>
      <c r="CK190" s="2"/>
      <c r="CL190" s="16"/>
      <c r="CM190" s="2"/>
      <c r="CN190" s="2"/>
      <c r="CO190" s="16"/>
      <c r="CP190" s="4">
        <v>0</v>
      </c>
      <c r="CQ190" s="4">
        <v>4</v>
      </c>
      <c r="CR190" s="4">
        <v>0</v>
      </c>
      <c r="CS190" s="3">
        <v>6</v>
      </c>
      <c r="CT190" s="3">
        <v>30</v>
      </c>
      <c r="CU190" s="3">
        <v>20</v>
      </c>
      <c r="CV190" s="16"/>
      <c r="CW190" s="2"/>
      <c r="CX190" s="2"/>
      <c r="CY190" s="2"/>
      <c r="CZ190" s="7">
        <v>0</v>
      </c>
      <c r="DA190" s="2"/>
      <c r="DB190" s="4">
        <v>0</v>
      </c>
      <c r="DC190" s="4">
        <v>4</v>
      </c>
      <c r="DD190" s="4">
        <v>0</v>
      </c>
      <c r="DE190" s="6">
        <v>4</v>
      </c>
      <c r="DF190" s="2"/>
      <c r="DG190" s="16"/>
      <c r="DH190" s="2"/>
      <c r="DI190" s="2"/>
      <c r="DJ190" s="16"/>
      <c r="DK190" s="4">
        <v>4</v>
      </c>
      <c r="DL190" s="4">
        <v>4</v>
      </c>
      <c r="DM190" s="4">
        <v>100</v>
      </c>
      <c r="DN190" s="2"/>
      <c r="DO190" s="7">
        <v>0</v>
      </c>
      <c r="DP190" s="16"/>
      <c r="DQ190" s="16"/>
      <c r="DR190" s="2"/>
      <c r="DS190" s="2"/>
      <c r="DT190" s="4">
        <v>0</v>
      </c>
      <c r="DU190" s="4">
        <v>6</v>
      </c>
      <c r="DV190" s="4">
        <v>0</v>
      </c>
      <c r="DW190" s="16"/>
      <c r="DX190" s="8">
        <v>3</v>
      </c>
      <c r="DY190" s="2"/>
      <c r="DZ190" s="16"/>
      <c r="EA190" s="2"/>
      <c r="EB190" s="2"/>
      <c r="EC190" s="4">
        <v>3</v>
      </c>
      <c r="ED190" s="4">
        <v>6</v>
      </c>
      <c r="EE190" s="4">
        <v>50</v>
      </c>
      <c r="EF190" s="16"/>
      <c r="EG190" s="8">
        <v>4</v>
      </c>
      <c r="EH190" s="16"/>
      <c r="EI190" s="2"/>
      <c r="EJ190" s="2"/>
      <c r="EK190" s="2"/>
      <c r="EL190" s="4">
        <v>4</v>
      </c>
      <c r="EM190" s="4">
        <v>6</v>
      </c>
      <c r="EN190" s="4">
        <v>66.67</v>
      </c>
      <c r="EO190" s="2"/>
      <c r="EP190" s="2"/>
      <c r="EQ190" s="2"/>
      <c r="ER190" s="2"/>
      <c r="ES190" s="2"/>
      <c r="ET190" s="6">
        <v>6</v>
      </c>
      <c r="EU190" s="4">
        <v>6</v>
      </c>
      <c r="EV190" s="4">
        <v>6</v>
      </c>
      <c r="EW190" s="4">
        <v>100</v>
      </c>
      <c r="EX190" s="6">
        <v>6</v>
      </c>
      <c r="EY190" s="2"/>
      <c r="EZ190" s="2"/>
      <c r="FA190" s="2"/>
      <c r="FB190" s="16"/>
      <c r="FC190" s="2"/>
      <c r="FD190" s="4">
        <v>6</v>
      </c>
      <c r="FE190" s="4">
        <v>6</v>
      </c>
      <c r="FF190" s="4">
        <v>100</v>
      </c>
      <c r="FG190" s="3">
        <v>23</v>
      </c>
      <c r="FH190" s="3">
        <v>38</v>
      </c>
      <c r="FI190" s="3">
        <v>60.53</v>
      </c>
      <c r="FJ190" s="16"/>
      <c r="FK190" s="2"/>
      <c r="FL190" s="7">
        <v>0</v>
      </c>
      <c r="FM190" s="2"/>
      <c r="FN190" s="2"/>
      <c r="FO190" s="2"/>
      <c r="FP190" s="2"/>
      <c r="FQ190" s="2"/>
      <c r="FR190" s="16"/>
      <c r="FS190" s="2"/>
      <c r="FT190" s="4">
        <v>0</v>
      </c>
      <c r="FU190" s="4">
        <v>2</v>
      </c>
      <c r="FV190" s="4">
        <v>0</v>
      </c>
      <c r="FW190" s="2"/>
      <c r="FX190" s="2"/>
      <c r="FY190" s="16"/>
      <c r="FZ190" s="16"/>
      <c r="GA190" s="2"/>
      <c r="GB190" s="7">
        <v>0</v>
      </c>
      <c r="GC190" s="2"/>
      <c r="GD190" s="2"/>
      <c r="GE190" s="2"/>
      <c r="GF190" s="2"/>
      <c r="GG190" s="4">
        <v>0</v>
      </c>
      <c r="GH190" s="4">
        <v>4</v>
      </c>
      <c r="GI190" s="4">
        <v>0</v>
      </c>
      <c r="GJ190" s="7">
        <v>0</v>
      </c>
      <c r="GK190" s="16"/>
      <c r="GL190" s="2"/>
      <c r="GM190" s="2"/>
      <c r="GN190" s="2"/>
      <c r="GO190" s="2"/>
      <c r="GP190" s="2"/>
      <c r="GQ190" s="2"/>
      <c r="GR190" s="2"/>
      <c r="GS190" s="2"/>
      <c r="GT190" s="4">
        <v>0</v>
      </c>
      <c r="GU190" s="4">
        <v>4</v>
      </c>
      <c r="GV190" s="4">
        <v>0</v>
      </c>
      <c r="GW190" s="16"/>
      <c r="GX190" s="2"/>
      <c r="GY190" s="2"/>
      <c r="GZ190" s="7">
        <v>0</v>
      </c>
      <c r="HA190" s="2"/>
      <c r="HB190" s="16"/>
      <c r="HC190" s="2"/>
      <c r="HD190" s="2"/>
      <c r="HE190" s="2"/>
      <c r="HF190" s="2"/>
      <c r="HG190" s="4">
        <v>0</v>
      </c>
      <c r="HH190" s="4">
        <v>4</v>
      </c>
      <c r="HI190" s="4">
        <v>0</v>
      </c>
      <c r="HJ190" s="2"/>
      <c r="HK190" s="16"/>
      <c r="HL190" s="2"/>
      <c r="HM190" s="6">
        <v>6</v>
      </c>
      <c r="HN190" s="2"/>
      <c r="HO190" s="2"/>
      <c r="HP190" s="2"/>
      <c r="HQ190" s="2"/>
      <c r="HR190" s="16"/>
      <c r="HS190" s="2"/>
      <c r="HT190" s="4">
        <v>6</v>
      </c>
      <c r="HU190" s="4">
        <v>6</v>
      </c>
      <c r="HV190" s="4">
        <v>100</v>
      </c>
      <c r="HW190" s="3">
        <v>6</v>
      </c>
      <c r="HX190" s="3">
        <v>20</v>
      </c>
      <c r="HY190" s="3">
        <v>30</v>
      </c>
      <c r="HZ190" s="2"/>
      <c r="IA190" s="2"/>
      <c r="IB190" s="16"/>
      <c r="IC190" s="2"/>
      <c r="ID190" s="6">
        <v>2</v>
      </c>
      <c r="IE190" s="2"/>
      <c r="IF190" s="2"/>
      <c r="IG190" s="2"/>
      <c r="IH190" s="2"/>
      <c r="II190" s="2"/>
      <c r="IJ190" s="4">
        <v>2</v>
      </c>
      <c r="IK190" s="4">
        <v>2</v>
      </c>
      <c r="IL190" s="4">
        <v>100</v>
      </c>
      <c r="IM190" s="2"/>
      <c r="IN190" s="2"/>
      <c r="IO190" s="2"/>
      <c r="IP190" s="2"/>
      <c r="IQ190" s="7">
        <v>0</v>
      </c>
      <c r="IR190" s="2"/>
      <c r="IS190" s="16"/>
      <c r="IT190" s="2"/>
      <c r="IU190" s="2"/>
      <c r="IV190" s="2"/>
      <c r="IW190" s="4">
        <v>0</v>
      </c>
      <c r="IX190" s="4">
        <v>4</v>
      </c>
      <c r="IY190" s="4">
        <v>0</v>
      </c>
      <c r="IZ190" s="2"/>
      <c r="JA190" s="7">
        <v>0</v>
      </c>
      <c r="JB190" s="16"/>
      <c r="JC190" s="16"/>
      <c r="JD190" s="2"/>
      <c r="JE190" s="2"/>
      <c r="JF190" s="2"/>
      <c r="JG190" s="2"/>
      <c r="JH190" s="2"/>
      <c r="JI190" s="2"/>
      <c r="JJ190" s="4">
        <v>0</v>
      </c>
      <c r="JK190" s="4">
        <v>6</v>
      </c>
      <c r="JL190" s="4">
        <v>0</v>
      </c>
      <c r="JM190" s="3">
        <v>2</v>
      </c>
      <c r="JN190" s="3">
        <v>12</v>
      </c>
      <c r="JO190" s="3">
        <v>16.670000000000002</v>
      </c>
      <c r="JP190" s="1">
        <v>37</v>
      </c>
      <c r="JQ190" s="1">
        <v>100</v>
      </c>
      <c r="JR190" s="1">
        <v>37</v>
      </c>
    </row>
    <row r="191" spans="1:278" ht="16.350000000000001" customHeight="1" x14ac:dyDescent="0.25">
      <c r="A191" s="1">
        <v>1875</v>
      </c>
      <c r="B191" s="2" t="s">
        <v>987</v>
      </c>
      <c r="C191" s="2" t="s">
        <v>67</v>
      </c>
      <c r="D191" s="2" t="s">
        <v>81</v>
      </c>
      <c r="E191" s="2" t="s">
        <v>2040</v>
      </c>
      <c r="F191" s="2" t="s">
        <v>1998</v>
      </c>
      <c r="G191" s="7">
        <v>0</v>
      </c>
      <c r="H191" s="16"/>
      <c r="I191" s="16"/>
      <c r="J191" s="2"/>
      <c r="K191" s="2"/>
      <c r="L191" s="2"/>
      <c r="M191" s="4">
        <v>0</v>
      </c>
      <c r="N191" s="4">
        <v>2</v>
      </c>
      <c r="O191" s="4">
        <v>0</v>
      </c>
      <c r="P191" s="7">
        <v>0</v>
      </c>
      <c r="Q191" s="2"/>
      <c r="R191" s="2"/>
      <c r="S191" s="2"/>
      <c r="T191" s="16"/>
      <c r="U191" s="16"/>
      <c r="V191" s="4">
        <v>0</v>
      </c>
      <c r="W191" s="4">
        <v>2</v>
      </c>
      <c r="X191" s="4">
        <v>0</v>
      </c>
      <c r="Y191" s="2"/>
      <c r="Z191" s="6">
        <v>2</v>
      </c>
      <c r="AA191" s="2"/>
      <c r="AB191" s="16"/>
      <c r="AC191" s="16"/>
      <c r="AD191" s="2"/>
      <c r="AE191" s="4">
        <v>2</v>
      </c>
      <c r="AF191" s="4">
        <v>2</v>
      </c>
      <c r="AG191" s="4">
        <v>100</v>
      </c>
      <c r="AH191" s="16"/>
      <c r="AI191" s="6">
        <v>2</v>
      </c>
      <c r="AJ191" s="2"/>
      <c r="AK191" s="2"/>
      <c r="AL191" s="2"/>
      <c r="AM191" s="2"/>
      <c r="AN191" s="4">
        <v>2</v>
      </c>
      <c r="AO191" s="4">
        <v>2</v>
      </c>
      <c r="AP191" s="4">
        <v>100</v>
      </c>
      <c r="AQ191" s="6">
        <v>2</v>
      </c>
      <c r="AR191" s="2"/>
      <c r="AS191" s="16"/>
      <c r="AT191" s="2"/>
      <c r="AU191" s="2"/>
      <c r="AV191" s="2"/>
      <c r="AW191" s="4">
        <v>2</v>
      </c>
      <c r="AX191" s="4">
        <v>2</v>
      </c>
      <c r="AY191" s="4">
        <v>100</v>
      </c>
      <c r="AZ191" s="2"/>
      <c r="BA191" s="2"/>
      <c r="BB191" s="7">
        <v>0</v>
      </c>
      <c r="BC191" s="2"/>
      <c r="BD191" s="2"/>
      <c r="BE191" s="2"/>
      <c r="BF191" s="4">
        <v>0</v>
      </c>
      <c r="BG191" s="4">
        <v>4</v>
      </c>
      <c r="BH191" s="4">
        <v>0</v>
      </c>
      <c r="BI191" s="2"/>
      <c r="BJ191" s="2"/>
      <c r="BK191" s="2"/>
      <c r="BL191" s="7">
        <v>0</v>
      </c>
      <c r="BM191" s="16"/>
      <c r="BN191" s="2"/>
      <c r="BO191" s="4">
        <v>0</v>
      </c>
      <c r="BP191" s="4">
        <v>4</v>
      </c>
      <c r="BQ191" s="4">
        <v>0</v>
      </c>
      <c r="BR191" s="2"/>
      <c r="BS191" s="2"/>
      <c r="BT191" s="7">
        <v>0</v>
      </c>
      <c r="BU191" s="2"/>
      <c r="BV191" s="2"/>
      <c r="BW191" s="2"/>
      <c r="BX191" s="4">
        <v>0</v>
      </c>
      <c r="BY191" s="4">
        <v>4</v>
      </c>
      <c r="BZ191" s="4">
        <v>0</v>
      </c>
      <c r="CA191" s="16"/>
      <c r="CB191" s="6">
        <v>4</v>
      </c>
      <c r="CC191" s="2"/>
      <c r="CD191" s="2"/>
      <c r="CE191" s="2"/>
      <c r="CF191" s="2"/>
      <c r="CG191" s="4">
        <v>4</v>
      </c>
      <c r="CH191" s="4">
        <v>4</v>
      </c>
      <c r="CI191" s="4">
        <v>100</v>
      </c>
      <c r="CJ191" s="2"/>
      <c r="CK191" s="16"/>
      <c r="CL191" s="2"/>
      <c r="CM191" s="2"/>
      <c r="CN191" s="7">
        <v>0</v>
      </c>
      <c r="CO191" s="2"/>
      <c r="CP191" s="4">
        <v>0</v>
      </c>
      <c r="CQ191" s="4">
        <v>4</v>
      </c>
      <c r="CR191" s="4">
        <v>0</v>
      </c>
      <c r="CS191" s="3">
        <v>10</v>
      </c>
      <c r="CT191" s="3">
        <v>30</v>
      </c>
      <c r="CU191" s="3">
        <v>33.33</v>
      </c>
      <c r="CV191" s="2"/>
      <c r="CW191" s="2"/>
      <c r="CX191" s="2"/>
      <c r="CY191" s="2"/>
      <c r="CZ191" s="7">
        <v>0</v>
      </c>
      <c r="DA191" s="2"/>
      <c r="DB191" s="4">
        <v>0</v>
      </c>
      <c r="DC191" s="4">
        <v>4</v>
      </c>
      <c r="DD191" s="4">
        <v>0</v>
      </c>
      <c r="DE191" s="2"/>
      <c r="DF191" s="2"/>
      <c r="DG191" s="2"/>
      <c r="DH191" s="6">
        <v>4</v>
      </c>
      <c r="DI191" s="16"/>
      <c r="DJ191" s="2"/>
      <c r="DK191" s="4">
        <v>4</v>
      </c>
      <c r="DL191" s="4">
        <v>4</v>
      </c>
      <c r="DM191" s="4">
        <v>100</v>
      </c>
      <c r="DN191" s="16"/>
      <c r="DO191" s="16"/>
      <c r="DP191" s="2"/>
      <c r="DQ191" s="2"/>
      <c r="DR191" s="2"/>
      <c r="DS191" s="7">
        <v>0</v>
      </c>
      <c r="DT191" s="4">
        <v>0</v>
      </c>
      <c r="DU191" s="4">
        <v>6</v>
      </c>
      <c r="DV191" s="4">
        <v>0</v>
      </c>
      <c r="DW191" s="2"/>
      <c r="DX191" s="16"/>
      <c r="DY191" s="2"/>
      <c r="DZ191" s="7">
        <v>0</v>
      </c>
      <c r="EA191" s="2"/>
      <c r="EB191" s="16"/>
      <c r="EC191" s="4">
        <v>0</v>
      </c>
      <c r="ED191" s="4">
        <v>6</v>
      </c>
      <c r="EE191" s="4">
        <v>0</v>
      </c>
      <c r="EF191" s="16"/>
      <c r="EG191" s="16"/>
      <c r="EH191" s="8">
        <v>3</v>
      </c>
      <c r="EI191" s="2"/>
      <c r="EJ191" s="2"/>
      <c r="EK191" s="2"/>
      <c r="EL191" s="4">
        <v>3</v>
      </c>
      <c r="EM191" s="4">
        <v>6</v>
      </c>
      <c r="EN191" s="4">
        <v>50</v>
      </c>
      <c r="EO191" s="2"/>
      <c r="EP191" s="2"/>
      <c r="EQ191" s="2"/>
      <c r="ER191" s="7">
        <v>0</v>
      </c>
      <c r="ES191" s="16"/>
      <c r="ET191" s="2"/>
      <c r="EU191" s="4">
        <v>0</v>
      </c>
      <c r="EV191" s="4">
        <v>6</v>
      </c>
      <c r="EW191" s="4">
        <v>0</v>
      </c>
      <c r="EX191" s="2"/>
      <c r="EY191" s="2"/>
      <c r="EZ191" s="2"/>
      <c r="FA191" s="16"/>
      <c r="FB191" s="16"/>
      <c r="FC191" s="7">
        <v>0</v>
      </c>
      <c r="FD191" s="4">
        <v>0</v>
      </c>
      <c r="FE191" s="4">
        <v>6</v>
      </c>
      <c r="FF191" s="4">
        <v>0</v>
      </c>
      <c r="FG191" s="3">
        <v>7</v>
      </c>
      <c r="FH191" s="3">
        <v>38</v>
      </c>
      <c r="FI191" s="3">
        <v>18.420000000000002</v>
      </c>
      <c r="FJ191" s="2"/>
      <c r="FK191" s="2"/>
      <c r="FL191" s="6">
        <v>2</v>
      </c>
      <c r="FM191" s="2"/>
      <c r="FN191" s="2"/>
      <c r="FO191" s="2"/>
      <c r="FP191" s="2"/>
      <c r="FQ191" s="2"/>
      <c r="FR191" s="16"/>
      <c r="FS191" s="16"/>
      <c r="FT191" s="4">
        <v>2</v>
      </c>
      <c r="FU191" s="4">
        <v>2</v>
      </c>
      <c r="FV191" s="4">
        <v>100</v>
      </c>
      <c r="FW191" s="16"/>
      <c r="FX191" s="16"/>
      <c r="FY191" s="2"/>
      <c r="FZ191" s="2"/>
      <c r="GA191" s="7">
        <v>0</v>
      </c>
      <c r="GB191" s="2"/>
      <c r="GC191" s="2"/>
      <c r="GD191" s="2"/>
      <c r="GE191" s="2"/>
      <c r="GF191" s="2"/>
      <c r="GG191" s="4">
        <v>0</v>
      </c>
      <c r="GH191" s="4">
        <v>4</v>
      </c>
      <c r="GI191" s="4">
        <v>0</v>
      </c>
      <c r="GJ191" s="2"/>
      <c r="GK191" s="2"/>
      <c r="GL191" s="16"/>
      <c r="GM191" s="2"/>
      <c r="GN191" s="2"/>
      <c r="GO191" s="2"/>
      <c r="GP191" s="2"/>
      <c r="GQ191" s="2"/>
      <c r="GR191" s="16"/>
      <c r="GS191" s="7">
        <v>0</v>
      </c>
      <c r="GT191" s="4">
        <v>0</v>
      </c>
      <c r="GU191" s="4">
        <v>4</v>
      </c>
      <c r="GV191" s="4">
        <v>0</v>
      </c>
      <c r="GW191" s="7">
        <v>0</v>
      </c>
      <c r="GX191" s="2"/>
      <c r="GY191" s="2"/>
      <c r="GZ191" s="2"/>
      <c r="HA191" s="2"/>
      <c r="HB191" s="2"/>
      <c r="HC191" s="2"/>
      <c r="HD191" s="16"/>
      <c r="HE191" s="2"/>
      <c r="HF191" s="2"/>
      <c r="HG191" s="4">
        <v>0</v>
      </c>
      <c r="HH191" s="4">
        <v>4</v>
      </c>
      <c r="HI191" s="4">
        <v>0</v>
      </c>
      <c r="HJ191" s="2"/>
      <c r="HK191" s="2"/>
      <c r="HL191" s="16"/>
      <c r="HM191" s="2"/>
      <c r="HN191" s="2"/>
      <c r="HO191" s="2"/>
      <c r="HP191" s="16"/>
      <c r="HQ191" s="2"/>
      <c r="HR191" s="6">
        <v>6</v>
      </c>
      <c r="HS191" s="2"/>
      <c r="HT191" s="4">
        <v>6</v>
      </c>
      <c r="HU191" s="4">
        <v>6</v>
      </c>
      <c r="HV191" s="4">
        <v>100</v>
      </c>
      <c r="HW191" s="3">
        <v>8</v>
      </c>
      <c r="HX191" s="3">
        <v>20</v>
      </c>
      <c r="HY191" s="3">
        <v>40</v>
      </c>
      <c r="HZ191" s="2"/>
      <c r="IA191" s="2"/>
      <c r="IB191" s="2"/>
      <c r="IC191" s="16"/>
      <c r="ID191" s="2"/>
      <c r="IE191" s="2"/>
      <c r="IF191" s="2"/>
      <c r="IG191" s="16"/>
      <c r="IH191" s="6">
        <v>2</v>
      </c>
      <c r="II191" s="2"/>
      <c r="IJ191" s="4">
        <v>2</v>
      </c>
      <c r="IK191" s="4">
        <v>2</v>
      </c>
      <c r="IL191" s="4">
        <v>100</v>
      </c>
      <c r="IM191" s="16"/>
      <c r="IN191" s="2"/>
      <c r="IO191" s="2"/>
      <c r="IP191" s="2"/>
      <c r="IQ191" s="2"/>
      <c r="IR191" s="6">
        <v>4</v>
      </c>
      <c r="IS191" s="2"/>
      <c r="IT191" s="2"/>
      <c r="IU191" s="16"/>
      <c r="IV191" s="2"/>
      <c r="IW191" s="4">
        <v>4</v>
      </c>
      <c r="IX191" s="4">
        <v>4</v>
      </c>
      <c r="IY191" s="4">
        <v>100</v>
      </c>
      <c r="IZ191" s="2"/>
      <c r="JA191" s="8">
        <v>3</v>
      </c>
      <c r="JB191" s="2"/>
      <c r="JC191" s="2"/>
      <c r="JD191" s="2"/>
      <c r="JE191" s="2"/>
      <c r="JF191" s="2"/>
      <c r="JG191" s="16"/>
      <c r="JH191" s="16"/>
      <c r="JI191" s="2"/>
      <c r="JJ191" s="4">
        <v>3</v>
      </c>
      <c r="JK191" s="4">
        <v>6</v>
      </c>
      <c r="JL191" s="4">
        <v>50</v>
      </c>
      <c r="JM191" s="3">
        <v>9</v>
      </c>
      <c r="JN191" s="3">
        <v>12</v>
      </c>
      <c r="JO191" s="3">
        <v>75</v>
      </c>
      <c r="JP191" s="1">
        <v>34</v>
      </c>
      <c r="JQ191" s="1">
        <v>100</v>
      </c>
      <c r="JR191" s="1">
        <v>34</v>
      </c>
    </row>
    <row r="192" spans="1:278" ht="16.350000000000001" customHeight="1" x14ac:dyDescent="0.25">
      <c r="A192" s="1">
        <v>2532</v>
      </c>
      <c r="B192" s="2" t="s">
        <v>1820</v>
      </c>
      <c r="C192" s="2" t="s">
        <v>911</v>
      </c>
      <c r="D192" s="2" t="s">
        <v>1821</v>
      </c>
      <c r="E192" s="2" t="s">
        <v>2149</v>
      </c>
      <c r="F192" s="2" t="s">
        <v>1961</v>
      </c>
      <c r="G192" s="2"/>
      <c r="H192" s="2"/>
      <c r="I192" s="2"/>
      <c r="J192" s="16"/>
      <c r="K192" s="7">
        <v>0</v>
      </c>
      <c r="L192" s="2"/>
      <c r="M192" s="4">
        <v>0</v>
      </c>
      <c r="N192" s="4">
        <v>2</v>
      </c>
      <c r="O192" s="4">
        <v>0</v>
      </c>
      <c r="P192" s="16"/>
      <c r="Q192" s="2"/>
      <c r="R192" s="2"/>
      <c r="S192" s="16"/>
      <c r="T192" s="6">
        <v>2</v>
      </c>
      <c r="U192" s="2"/>
      <c r="V192" s="4">
        <v>2</v>
      </c>
      <c r="W192" s="4">
        <v>2</v>
      </c>
      <c r="X192" s="4">
        <v>100</v>
      </c>
      <c r="Y192" s="16"/>
      <c r="Z192" s="2"/>
      <c r="AA192" s="2"/>
      <c r="AB192" s="7">
        <v>0</v>
      </c>
      <c r="AC192" s="16"/>
      <c r="AD192" s="2"/>
      <c r="AE192" s="4">
        <v>0</v>
      </c>
      <c r="AF192" s="4">
        <v>2</v>
      </c>
      <c r="AG192" s="4">
        <v>0</v>
      </c>
      <c r="AH192" s="2"/>
      <c r="AI192" s="2"/>
      <c r="AJ192" s="16"/>
      <c r="AK192" s="7">
        <v>0</v>
      </c>
      <c r="AL192" s="2"/>
      <c r="AM192" s="2"/>
      <c r="AN192" s="4">
        <v>0</v>
      </c>
      <c r="AO192" s="4">
        <v>2</v>
      </c>
      <c r="AP192" s="4">
        <v>0</v>
      </c>
      <c r="AQ192" s="2"/>
      <c r="AR192" s="16"/>
      <c r="AS192" s="2"/>
      <c r="AT192" s="6">
        <v>2</v>
      </c>
      <c r="AU192" s="16"/>
      <c r="AV192" s="2"/>
      <c r="AW192" s="4">
        <v>2</v>
      </c>
      <c r="AX192" s="4">
        <v>2</v>
      </c>
      <c r="AY192" s="4">
        <v>100</v>
      </c>
      <c r="AZ192" s="2"/>
      <c r="BA192" s="2"/>
      <c r="BB192" s="6">
        <v>4</v>
      </c>
      <c r="BC192" s="16"/>
      <c r="BD192" s="2"/>
      <c r="BE192" s="2"/>
      <c r="BF192" s="4">
        <v>4</v>
      </c>
      <c r="BG192" s="4">
        <v>4</v>
      </c>
      <c r="BH192" s="4">
        <v>100</v>
      </c>
      <c r="BI192" s="16"/>
      <c r="BJ192" s="2"/>
      <c r="BK192" s="16"/>
      <c r="BL192" s="2"/>
      <c r="BM192" s="2"/>
      <c r="BN192" s="7">
        <v>0</v>
      </c>
      <c r="BO192" s="4">
        <v>0</v>
      </c>
      <c r="BP192" s="4">
        <v>4</v>
      </c>
      <c r="BQ192" s="4">
        <v>0</v>
      </c>
      <c r="BR192" s="2"/>
      <c r="BS192" s="2"/>
      <c r="BT192" s="16"/>
      <c r="BU192" s="6">
        <v>4</v>
      </c>
      <c r="BV192" s="16"/>
      <c r="BW192" s="2"/>
      <c r="BX192" s="4">
        <v>4</v>
      </c>
      <c r="BY192" s="4">
        <v>4</v>
      </c>
      <c r="BZ192" s="4">
        <v>100</v>
      </c>
      <c r="CA192" s="2"/>
      <c r="CB192" s="2"/>
      <c r="CC192" s="6">
        <v>4</v>
      </c>
      <c r="CD192" s="2"/>
      <c r="CE192" s="16"/>
      <c r="CF192" s="16"/>
      <c r="CG192" s="4">
        <v>4</v>
      </c>
      <c r="CH192" s="4">
        <v>4</v>
      </c>
      <c r="CI192" s="4">
        <v>100</v>
      </c>
      <c r="CJ192" s="2"/>
      <c r="CK192" s="16"/>
      <c r="CL192" s="16"/>
      <c r="CM192" s="7">
        <v>0</v>
      </c>
      <c r="CN192" s="2"/>
      <c r="CO192" s="2"/>
      <c r="CP192" s="4">
        <v>0</v>
      </c>
      <c r="CQ192" s="4">
        <v>4</v>
      </c>
      <c r="CR192" s="4">
        <v>0</v>
      </c>
      <c r="CS192" s="3">
        <v>16</v>
      </c>
      <c r="CT192" s="3">
        <v>30</v>
      </c>
      <c r="CU192" s="3">
        <v>53.33</v>
      </c>
      <c r="CV192" s="2"/>
      <c r="CW192" s="16"/>
      <c r="CX192" s="2"/>
      <c r="CY192" s="7">
        <v>0</v>
      </c>
      <c r="CZ192" s="16"/>
      <c r="DA192" s="2"/>
      <c r="DB192" s="4">
        <v>0</v>
      </c>
      <c r="DC192" s="4">
        <v>4</v>
      </c>
      <c r="DD192" s="4">
        <v>0</v>
      </c>
      <c r="DE192" s="2"/>
      <c r="DF192" s="16"/>
      <c r="DG192" s="16"/>
      <c r="DH192" s="2"/>
      <c r="DI192" s="2"/>
      <c r="DJ192" s="6">
        <v>4</v>
      </c>
      <c r="DK192" s="4">
        <v>4</v>
      </c>
      <c r="DL192" s="4">
        <v>4</v>
      </c>
      <c r="DM192" s="4">
        <v>100</v>
      </c>
      <c r="DN192" s="2"/>
      <c r="DO192" s="2"/>
      <c r="DP192" s="7">
        <v>0</v>
      </c>
      <c r="DQ192" s="2"/>
      <c r="DR192" s="16"/>
      <c r="DS192" s="2"/>
      <c r="DT192" s="4">
        <v>0</v>
      </c>
      <c r="DU192" s="4">
        <v>6</v>
      </c>
      <c r="DV192" s="4">
        <v>0</v>
      </c>
      <c r="DW192" s="8">
        <v>3</v>
      </c>
      <c r="DX192" s="2"/>
      <c r="DY192" s="2"/>
      <c r="DZ192" s="2"/>
      <c r="EA192" s="16"/>
      <c r="EB192" s="16"/>
      <c r="EC192" s="4">
        <v>3</v>
      </c>
      <c r="ED192" s="4">
        <v>6</v>
      </c>
      <c r="EE192" s="4">
        <v>50</v>
      </c>
      <c r="EF192" s="16"/>
      <c r="EG192" s="2"/>
      <c r="EH192" s="16"/>
      <c r="EI192" s="8">
        <v>1</v>
      </c>
      <c r="EJ192" s="2"/>
      <c r="EK192" s="2"/>
      <c r="EL192" s="4">
        <v>1</v>
      </c>
      <c r="EM192" s="4">
        <v>6</v>
      </c>
      <c r="EN192" s="4">
        <v>16.670000000000002</v>
      </c>
      <c r="EO192" s="6">
        <v>6</v>
      </c>
      <c r="EP192" s="2"/>
      <c r="EQ192" s="2"/>
      <c r="ER192" s="2"/>
      <c r="ES192" s="16"/>
      <c r="ET192" s="2"/>
      <c r="EU192" s="4">
        <v>6</v>
      </c>
      <c r="EV192" s="4">
        <v>6</v>
      </c>
      <c r="EW192" s="4">
        <v>100</v>
      </c>
      <c r="EX192" s="16"/>
      <c r="EY192" s="16"/>
      <c r="EZ192" s="6">
        <v>6</v>
      </c>
      <c r="FA192" s="2"/>
      <c r="FB192" s="2"/>
      <c r="FC192" s="2"/>
      <c r="FD192" s="4">
        <v>6</v>
      </c>
      <c r="FE192" s="4">
        <v>6</v>
      </c>
      <c r="FF192" s="4">
        <v>100</v>
      </c>
      <c r="FG192" s="3">
        <v>20</v>
      </c>
      <c r="FH192" s="3">
        <v>38</v>
      </c>
      <c r="FI192" s="3">
        <v>52.63</v>
      </c>
      <c r="FJ192" s="2"/>
      <c r="FK192" s="16"/>
      <c r="FL192" s="2"/>
      <c r="FM192" s="2"/>
      <c r="FN192" s="16"/>
      <c r="FO192" s="6">
        <v>2</v>
      </c>
      <c r="FP192" s="2"/>
      <c r="FQ192" s="2"/>
      <c r="FR192" s="2"/>
      <c r="FS192" s="2"/>
      <c r="FT192" s="4">
        <v>2</v>
      </c>
      <c r="FU192" s="4">
        <v>2</v>
      </c>
      <c r="FV192" s="4">
        <v>100</v>
      </c>
      <c r="FW192" s="2"/>
      <c r="FX192" s="2"/>
      <c r="FY192" s="2"/>
      <c r="FZ192" s="2"/>
      <c r="GA192" s="16"/>
      <c r="GB192" s="2"/>
      <c r="GC192" s="2"/>
      <c r="GD192" s="2"/>
      <c r="GE192" s="2"/>
      <c r="GF192" s="7">
        <v>0</v>
      </c>
      <c r="GG192" s="4">
        <v>0</v>
      </c>
      <c r="GH192" s="4">
        <v>4</v>
      </c>
      <c r="GI192" s="4">
        <v>0</v>
      </c>
      <c r="GJ192" s="2"/>
      <c r="GK192" s="2"/>
      <c r="GL192" s="7">
        <v>0</v>
      </c>
      <c r="GM192" s="16"/>
      <c r="GN192" s="16"/>
      <c r="GO192" s="2"/>
      <c r="GP192" s="2"/>
      <c r="GQ192" s="2"/>
      <c r="GR192" s="2"/>
      <c r="GS192" s="2"/>
      <c r="GT192" s="4">
        <v>0</v>
      </c>
      <c r="GU192" s="4">
        <v>4</v>
      </c>
      <c r="GV192" s="4">
        <v>0</v>
      </c>
      <c r="GW192" s="2"/>
      <c r="GX192" s="2"/>
      <c r="GY192" s="2"/>
      <c r="GZ192" s="16"/>
      <c r="HA192" s="7">
        <v>0</v>
      </c>
      <c r="HB192" s="2"/>
      <c r="HC192" s="2"/>
      <c r="HD192" s="16"/>
      <c r="HE192" s="2"/>
      <c r="HF192" s="2"/>
      <c r="HG192" s="4">
        <v>0</v>
      </c>
      <c r="HH192" s="4">
        <v>4</v>
      </c>
      <c r="HI192" s="4">
        <v>0</v>
      </c>
      <c r="HJ192" s="2"/>
      <c r="HK192" s="2"/>
      <c r="HL192" s="6">
        <v>6</v>
      </c>
      <c r="HM192" s="2"/>
      <c r="HN192" s="2"/>
      <c r="HO192" s="2"/>
      <c r="HP192" s="16"/>
      <c r="HQ192" s="2"/>
      <c r="HR192" s="2"/>
      <c r="HS192" s="16"/>
      <c r="HT192" s="4">
        <v>6</v>
      </c>
      <c r="HU192" s="4">
        <v>6</v>
      </c>
      <c r="HV192" s="4">
        <v>100</v>
      </c>
      <c r="HW192" s="3">
        <v>8</v>
      </c>
      <c r="HX192" s="3">
        <v>20</v>
      </c>
      <c r="HY192" s="3">
        <v>40</v>
      </c>
      <c r="HZ192" s="2"/>
      <c r="IA192" s="6">
        <v>2</v>
      </c>
      <c r="IB192" s="2"/>
      <c r="IC192" s="2"/>
      <c r="ID192" s="2"/>
      <c r="IE192" s="2"/>
      <c r="IF192" s="2"/>
      <c r="IG192" s="2"/>
      <c r="IH192" s="16"/>
      <c r="II192" s="16"/>
      <c r="IJ192" s="4">
        <v>2</v>
      </c>
      <c r="IK192" s="4">
        <v>2</v>
      </c>
      <c r="IL192" s="4">
        <v>100</v>
      </c>
      <c r="IM192" s="2"/>
      <c r="IN192" s="2"/>
      <c r="IO192" s="2"/>
      <c r="IP192" s="2"/>
      <c r="IQ192" s="2"/>
      <c r="IR192" s="16"/>
      <c r="IS192" s="2"/>
      <c r="IT192" s="2"/>
      <c r="IU192" s="6">
        <v>4</v>
      </c>
      <c r="IV192" s="2"/>
      <c r="IW192" s="4">
        <v>4</v>
      </c>
      <c r="IX192" s="4">
        <v>4</v>
      </c>
      <c r="IY192" s="4">
        <v>100</v>
      </c>
      <c r="IZ192" s="2"/>
      <c r="JA192" s="2"/>
      <c r="JB192" s="2"/>
      <c r="JC192" s="2"/>
      <c r="JD192" s="16"/>
      <c r="JE192" s="2"/>
      <c r="JF192" s="2"/>
      <c r="JG192" s="2"/>
      <c r="JH192" s="16"/>
      <c r="JI192" s="8">
        <v>3</v>
      </c>
      <c r="JJ192" s="4">
        <v>3</v>
      </c>
      <c r="JK192" s="4">
        <v>6</v>
      </c>
      <c r="JL192" s="4">
        <v>50</v>
      </c>
      <c r="JM192" s="3">
        <v>9</v>
      </c>
      <c r="JN192" s="3">
        <v>12</v>
      </c>
      <c r="JO192" s="3">
        <v>75</v>
      </c>
      <c r="JP192" s="1">
        <v>53</v>
      </c>
      <c r="JQ192" s="1">
        <v>100</v>
      </c>
      <c r="JR192" s="1">
        <v>53</v>
      </c>
    </row>
    <row r="193" spans="1:278" ht="16.350000000000001" customHeight="1" x14ac:dyDescent="0.25">
      <c r="A193" s="1">
        <v>2087</v>
      </c>
      <c r="B193" s="2" t="s">
        <v>883</v>
      </c>
      <c r="C193" s="2" t="s">
        <v>76</v>
      </c>
      <c r="D193" s="2" t="s">
        <v>56</v>
      </c>
      <c r="E193" s="2" t="s">
        <v>2150</v>
      </c>
      <c r="F193" s="2" t="s">
        <v>1995</v>
      </c>
      <c r="G193" s="2"/>
      <c r="H193" s="2"/>
      <c r="I193" s="16"/>
      <c r="J193" s="2"/>
      <c r="K193" s="6">
        <v>2</v>
      </c>
      <c r="L193" s="16"/>
      <c r="M193" s="4">
        <v>2</v>
      </c>
      <c r="N193" s="4">
        <v>2</v>
      </c>
      <c r="O193" s="4">
        <v>100</v>
      </c>
      <c r="P193" s="2"/>
      <c r="Q193" s="2"/>
      <c r="R193" s="2"/>
      <c r="S193" s="2"/>
      <c r="T193" s="16"/>
      <c r="U193" s="6">
        <v>2</v>
      </c>
      <c r="V193" s="4">
        <v>2</v>
      </c>
      <c r="W193" s="4">
        <v>2</v>
      </c>
      <c r="X193" s="4">
        <v>100</v>
      </c>
      <c r="Y193" s="2"/>
      <c r="Z193" s="16"/>
      <c r="AA193" s="2"/>
      <c r="AB193" s="2"/>
      <c r="AC193" s="2"/>
      <c r="AD193" s="6">
        <v>2</v>
      </c>
      <c r="AE193" s="4">
        <v>2</v>
      </c>
      <c r="AF193" s="4">
        <v>2</v>
      </c>
      <c r="AG193" s="4">
        <v>100</v>
      </c>
      <c r="AH193" s="6">
        <v>2</v>
      </c>
      <c r="AI193" s="2"/>
      <c r="AJ193" s="16"/>
      <c r="AK193" s="2"/>
      <c r="AL193" s="2"/>
      <c r="AM193" s="16"/>
      <c r="AN193" s="4">
        <v>2</v>
      </c>
      <c r="AO193" s="4">
        <v>2</v>
      </c>
      <c r="AP193" s="4">
        <v>100</v>
      </c>
      <c r="AQ193" s="6">
        <v>2</v>
      </c>
      <c r="AR193" s="2"/>
      <c r="AS193" s="16"/>
      <c r="AT193" s="2"/>
      <c r="AU193" s="2"/>
      <c r="AV193" s="16"/>
      <c r="AW193" s="4">
        <v>2</v>
      </c>
      <c r="AX193" s="4">
        <v>2</v>
      </c>
      <c r="AY193" s="4">
        <v>100</v>
      </c>
      <c r="AZ193" s="2"/>
      <c r="BA193" s="7">
        <v>0</v>
      </c>
      <c r="BB193" s="16"/>
      <c r="BC193" s="16"/>
      <c r="BD193" s="2"/>
      <c r="BE193" s="2"/>
      <c r="BF193" s="4">
        <v>0</v>
      </c>
      <c r="BG193" s="4">
        <v>4</v>
      </c>
      <c r="BH193" s="4">
        <v>0</v>
      </c>
      <c r="BI193" s="2"/>
      <c r="BJ193" s="2"/>
      <c r="BK193" s="16"/>
      <c r="BL193" s="7">
        <v>0</v>
      </c>
      <c r="BM193" s="16"/>
      <c r="BN193" s="2"/>
      <c r="BO193" s="4">
        <v>0</v>
      </c>
      <c r="BP193" s="4">
        <v>4</v>
      </c>
      <c r="BQ193" s="4">
        <v>0</v>
      </c>
      <c r="BR193" s="2"/>
      <c r="BS193" s="2"/>
      <c r="BT193" s="7">
        <v>0</v>
      </c>
      <c r="BU193" s="16"/>
      <c r="BV193" s="2"/>
      <c r="BW193" s="16"/>
      <c r="BX193" s="4">
        <v>0</v>
      </c>
      <c r="BY193" s="4">
        <v>4</v>
      </c>
      <c r="BZ193" s="4">
        <v>0</v>
      </c>
      <c r="CA193" s="2"/>
      <c r="CB193" s="2"/>
      <c r="CC193" s="6">
        <v>4</v>
      </c>
      <c r="CD193" s="16"/>
      <c r="CE193" s="2"/>
      <c r="CF193" s="2"/>
      <c r="CG193" s="4">
        <v>4</v>
      </c>
      <c r="CH193" s="4">
        <v>4</v>
      </c>
      <c r="CI193" s="4">
        <v>100</v>
      </c>
      <c r="CJ193" s="2"/>
      <c r="CK193" s="6">
        <v>4</v>
      </c>
      <c r="CL193" s="16"/>
      <c r="CM193" s="16"/>
      <c r="CN193" s="2"/>
      <c r="CO193" s="2"/>
      <c r="CP193" s="4">
        <v>4</v>
      </c>
      <c r="CQ193" s="4">
        <v>4</v>
      </c>
      <c r="CR193" s="4">
        <v>100</v>
      </c>
      <c r="CS193" s="3">
        <v>18</v>
      </c>
      <c r="CT193" s="3">
        <v>30</v>
      </c>
      <c r="CU193" s="3">
        <v>60</v>
      </c>
      <c r="CV193" s="16"/>
      <c r="CW193" s="2"/>
      <c r="CX193" s="2"/>
      <c r="CY193" s="2"/>
      <c r="CZ193" s="7">
        <v>0</v>
      </c>
      <c r="DA193" s="16"/>
      <c r="DB193" s="4">
        <v>0</v>
      </c>
      <c r="DC193" s="4">
        <v>4</v>
      </c>
      <c r="DD193" s="4">
        <v>0</v>
      </c>
      <c r="DE193" s="6">
        <v>4</v>
      </c>
      <c r="DF193" s="2"/>
      <c r="DG193" s="16"/>
      <c r="DH193" s="2"/>
      <c r="DI193" s="16"/>
      <c r="DJ193" s="2"/>
      <c r="DK193" s="4">
        <v>4</v>
      </c>
      <c r="DL193" s="4">
        <v>4</v>
      </c>
      <c r="DM193" s="4">
        <v>100</v>
      </c>
      <c r="DN193" s="16"/>
      <c r="DO193" s="7">
        <v>0</v>
      </c>
      <c r="DP193" s="2"/>
      <c r="DQ193" s="2"/>
      <c r="DR193" s="2"/>
      <c r="DS193" s="2"/>
      <c r="DT193" s="4">
        <v>0</v>
      </c>
      <c r="DU193" s="4">
        <v>6</v>
      </c>
      <c r="DV193" s="4">
        <v>0</v>
      </c>
      <c r="DW193" s="16"/>
      <c r="DX193" s="8">
        <v>3</v>
      </c>
      <c r="DY193" s="2"/>
      <c r="DZ193" s="2"/>
      <c r="EA193" s="16"/>
      <c r="EB193" s="2"/>
      <c r="EC193" s="4">
        <v>3</v>
      </c>
      <c r="ED193" s="4">
        <v>6</v>
      </c>
      <c r="EE193" s="4">
        <v>50</v>
      </c>
      <c r="EF193" s="16"/>
      <c r="EG193" s="2"/>
      <c r="EH193" s="16"/>
      <c r="EI193" s="2"/>
      <c r="EJ193" s="2"/>
      <c r="EK193" s="8">
        <v>1</v>
      </c>
      <c r="EL193" s="4">
        <v>1</v>
      </c>
      <c r="EM193" s="4">
        <v>6</v>
      </c>
      <c r="EN193" s="4">
        <v>16.670000000000002</v>
      </c>
      <c r="EO193" s="2"/>
      <c r="EP193" s="2"/>
      <c r="EQ193" s="6">
        <v>6</v>
      </c>
      <c r="ER193" s="16"/>
      <c r="ES193" s="2"/>
      <c r="ET193" s="2"/>
      <c r="EU193" s="4">
        <v>6</v>
      </c>
      <c r="EV193" s="4">
        <v>6</v>
      </c>
      <c r="EW193" s="4">
        <v>100</v>
      </c>
      <c r="EX193" s="2"/>
      <c r="EY193" s="16"/>
      <c r="EZ193" s="2"/>
      <c r="FA193" s="16"/>
      <c r="FB193" s="6">
        <v>6</v>
      </c>
      <c r="FC193" s="2"/>
      <c r="FD193" s="4">
        <v>6</v>
      </c>
      <c r="FE193" s="4">
        <v>6</v>
      </c>
      <c r="FF193" s="4">
        <v>100</v>
      </c>
      <c r="FG193" s="3">
        <v>20</v>
      </c>
      <c r="FH193" s="3">
        <v>38</v>
      </c>
      <c r="FI193" s="3">
        <v>52.63</v>
      </c>
      <c r="FJ193" s="16"/>
      <c r="FK193" s="6">
        <v>2</v>
      </c>
      <c r="FL193" s="16"/>
      <c r="FM193" s="2"/>
      <c r="FN193" s="2"/>
      <c r="FO193" s="2"/>
      <c r="FP193" s="2"/>
      <c r="FQ193" s="2"/>
      <c r="FR193" s="2"/>
      <c r="FS193" s="2"/>
      <c r="FT193" s="4">
        <v>2</v>
      </c>
      <c r="FU193" s="4">
        <v>2</v>
      </c>
      <c r="FV193" s="4">
        <v>100</v>
      </c>
      <c r="FW193" s="2"/>
      <c r="FX193" s="2"/>
      <c r="FY193" s="9">
        <v>0</v>
      </c>
      <c r="FZ193" s="16"/>
      <c r="GA193" s="2"/>
      <c r="GB193" s="2"/>
      <c r="GC193" s="2"/>
      <c r="GD193" s="16"/>
      <c r="GE193" s="2"/>
      <c r="GF193" s="2"/>
      <c r="GG193" s="4">
        <v>0</v>
      </c>
      <c r="GH193" s="4">
        <v>4</v>
      </c>
      <c r="GI193" s="4">
        <v>0</v>
      </c>
      <c r="GJ193" s="7">
        <v>0</v>
      </c>
      <c r="GK193" s="2"/>
      <c r="GL193" s="16"/>
      <c r="GM193" s="2"/>
      <c r="GN193" s="2"/>
      <c r="GO193" s="2"/>
      <c r="GP193" s="2"/>
      <c r="GQ193" s="2"/>
      <c r="GR193" s="2"/>
      <c r="GS193" s="16"/>
      <c r="GT193" s="4">
        <v>0</v>
      </c>
      <c r="GU193" s="4">
        <v>4</v>
      </c>
      <c r="GV193" s="4">
        <v>0</v>
      </c>
      <c r="GW193" s="2"/>
      <c r="GX193" s="9">
        <v>0</v>
      </c>
      <c r="GY193" s="2"/>
      <c r="GZ193" s="2"/>
      <c r="HA193" s="2"/>
      <c r="HB193" s="16"/>
      <c r="HC193" s="2"/>
      <c r="HD193" s="2"/>
      <c r="HE193" s="2"/>
      <c r="HF193" s="2"/>
      <c r="HG193" s="4">
        <v>0</v>
      </c>
      <c r="HH193" s="4">
        <v>4</v>
      </c>
      <c r="HI193" s="4">
        <v>0</v>
      </c>
      <c r="HJ193" s="2"/>
      <c r="HK193" s="2"/>
      <c r="HL193" s="2"/>
      <c r="HM193" s="2"/>
      <c r="HN193" s="16"/>
      <c r="HO193" s="2"/>
      <c r="HP193" s="2"/>
      <c r="HQ193" s="16"/>
      <c r="HR193" s="2"/>
      <c r="HS193" s="6">
        <v>6</v>
      </c>
      <c r="HT193" s="4">
        <v>6</v>
      </c>
      <c r="HU193" s="4">
        <v>6</v>
      </c>
      <c r="HV193" s="4">
        <v>100</v>
      </c>
      <c r="HW193" s="3">
        <v>8</v>
      </c>
      <c r="HX193" s="3">
        <v>20</v>
      </c>
      <c r="HY193" s="3">
        <v>40</v>
      </c>
      <c r="HZ193" s="16"/>
      <c r="IA193" s="2"/>
      <c r="IB193" s="2"/>
      <c r="IC193" s="2"/>
      <c r="ID193" s="2"/>
      <c r="IE193" s="2"/>
      <c r="IF193" s="2"/>
      <c r="IG193" s="2"/>
      <c r="IH193" s="9">
        <v>0</v>
      </c>
      <c r="II193" s="16"/>
      <c r="IJ193" s="4">
        <v>0</v>
      </c>
      <c r="IK193" s="4">
        <v>2</v>
      </c>
      <c r="IL193" s="4">
        <v>0</v>
      </c>
      <c r="IM193" s="2"/>
      <c r="IN193" s="2"/>
      <c r="IO193" s="2"/>
      <c r="IP193" s="2"/>
      <c r="IQ193" s="16"/>
      <c r="IR193" s="2"/>
      <c r="IS193" s="2"/>
      <c r="IT193" s="2"/>
      <c r="IU193" s="16"/>
      <c r="IV193" s="7">
        <v>0</v>
      </c>
      <c r="IW193" s="4">
        <v>0</v>
      </c>
      <c r="IX193" s="4">
        <v>4</v>
      </c>
      <c r="IY193" s="4">
        <v>0</v>
      </c>
      <c r="IZ193" s="2"/>
      <c r="JA193" s="2"/>
      <c r="JB193" s="2"/>
      <c r="JC193" s="2"/>
      <c r="JD193" s="2"/>
      <c r="JE193" s="2"/>
      <c r="JF193" s="16"/>
      <c r="JG193" s="2"/>
      <c r="JH193" s="6">
        <v>6</v>
      </c>
      <c r="JI193" s="2"/>
      <c r="JJ193" s="4">
        <v>6</v>
      </c>
      <c r="JK193" s="4">
        <v>6</v>
      </c>
      <c r="JL193" s="4">
        <v>100</v>
      </c>
      <c r="JM193" s="3">
        <v>6</v>
      </c>
      <c r="JN193" s="3">
        <v>12</v>
      </c>
      <c r="JO193" s="3">
        <v>50</v>
      </c>
      <c r="JP193" s="1">
        <v>52</v>
      </c>
      <c r="JQ193" s="1">
        <v>100</v>
      </c>
      <c r="JR193" s="1">
        <v>52</v>
      </c>
    </row>
    <row r="194" spans="1:278" ht="16.350000000000001" customHeight="1" x14ac:dyDescent="0.25">
      <c r="A194" s="1">
        <v>4967</v>
      </c>
      <c r="B194" s="2" t="s">
        <v>95</v>
      </c>
      <c r="C194" s="2" t="s">
        <v>96</v>
      </c>
      <c r="D194" s="2" t="s">
        <v>97</v>
      </c>
      <c r="E194" s="2" t="s">
        <v>2151</v>
      </c>
      <c r="F194" s="2" t="s">
        <v>1994</v>
      </c>
      <c r="G194" s="2"/>
      <c r="H194" s="7">
        <v>0</v>
      </c>
      <c r="I194" s="2"/>
      <c r="J194" s="2"/>
      <c r="K194" s="2"/>
      <c r="L194" s="16"/>
      <c r="M194" s="4">
        <v>0</v>
      </c>
      <c r="N194" s="4">
        <v>2</v>
      </c>
      <c r="O194" s="4">
        <v>0</v>
      </c>
      <c r="P194" s="2"/>
      <c r="Q194" s="16"/>
      <c r="R194" s="2"/>
      <c r="S194" s="6">
        <v>2</v>
      </c>
      <c r="T194" s="2"/>
      <c r="U194" s="16"/>
      <c r="V194" s="4">
        <v>2</v>
      </c>
      <c r="W194" s="4">
        <v>2</v>
      </c>
      <c r="X194" s="4">
        <v>100</v>
      </c>
      <c r="Y194" s="16"/>
      <c r="Z194" s="2"/>
      <c r="AA194" s="6">
        <v>2</v>
      </c>
      <c r="AB194" s="2"/>
      <c r="AC194" s="16"/>
      <c r="AD194" s="2"/>
      <c r="AE194" s="4">
        <v>2</v>
      </c>
      <c r="AF194" s="4">
        <v>2</v>
      </c>
      <c r="AG194" s="4">
        <v>100</v>
      </c>
      <c r="AH194" s="2"/>
      <c r="AI194" s="2"/>
      <c r="AJ194" s="6">
        <v>2</v>
      </c>
      <c r="AK194" s="2"/>
      <c r="AL194" s="16"/>
      <c r="AM194" s="2"/>
      <c r="AN194" s="4">
        <v>2</v>
      </c>
      <c r="AO194" s="4">
        <v>2</v>
      </c>
      <c r="AP194" s="4">
        <v>100</v>
      </c>
      <c r="AQ194" s="2"/>
      <c r="AR194" s="16"/>
      <c r="AS194" s="6">
        <v>2</v>
      </c>
      <c r="AT194" s="2"/>
      <c r="AU194" s="16"/>
      <c r="AV194" s="2"/>
      <c r="AW194" s="4">
        <v>2</v>
      </c>
      <c r="AX194" s="4">
        <v>2</v>
      </c>
      <c r="AY194" s="4">
        <v>100</v>
      </c>
      <c r="AZ194" s="16"/>
      <c r="BA194" s="7">
        <v>0</v>
      </c>
      <c r="BB194" s="2"/>
      <c r="BC194" s="16"/>
      <c r="BD194" s="2"/>
      <c r="BE194" s="2"/>
      <c r="BF194" s="4">
        <v>0</v>
      </c>
      <c r="BG194" s="4">
        <v>4</v>
      </c>
      <c r="BH194" s="4">
        <v>0</v>
      </c>
      <c r="BI194" s="2"/>
      <c r="BJ194" s="16"/>
      <c r="BK194" s="16"/>
      <c r="BL194" s="2"/>
      <c r="BM194" s="7">
        <v>0</v>
      </c>
      <c r="BN194" s="2"/>
      <c r="BO194" s="4">
        <v>0</v>
      </c>
      <c r="BP194" s="4">
        <v>4</v>
      </c>
      <c r="BQ194" s="4">
        <v>0</v>
      </c>
      <c r="BR194" s="7">
        <v>0</v>
      </c>
      <c r="BS194" s="2"/>
      <c r="BT194" s="2"/>
      <c r="BU194" s="2"/>
      <c r="BV194" s="2"/>
      <c r="BW194" s="16"/>
      <c r="BX194" s="4">
        <v>0</v>
      </c>
      <c r="BY194" s="4">
        <v>4</v>
      </c>
      <c r="BZ194" s="4">
        <v>0</v>
      </c>
      <c r="CA194" s="2"/>
      <c r="CB194" s="2"/>
      <c r="CC194" s="6">
        <v>4</v>
      </c>
      <c r="CD194" s="16"/>
      <c r="CE194" s="2"/>
      <c r="CF194" s="16"/>
      <c r="CG194" s="4">
        <v>4</v>
      </c>
      <c r="CH194" s="4">
        <v>4</v>
      </c>
      <c r="CI194" s="4">
        <v>100</v>
      </c>
      <c r="CJ194" s="2"/>
      <c r="CK194" s="7">
        <v>0</v>
      </c>
      <c r="CL194" s="16"/>
      <c r="CM194" s="2"/>
      <c r="CN194" s="2"/>
      <c r="CO194" s="16"/>
      <c r="CP194" s="4">
        <v>0</v>
      </c>
      <c r="CQ194" s="4">
        <v>4</v>
      </c>
      <c r="CR194" s="4">
        <v>0</v>
      </c>
      <c r="CS194" s="3">
        <v>12</v>
      </c>
      <c r="CT194" s="3">
        <v>30</v>
      </c>
      <c r="CU194" s="3">
        <v>40</v>
      </c>
      <c r="CV194" s="6">
        <v>4</v>
      </c>
      <c r="CW194" s="2"/>
      <c r="CX194" s="16"/>
      <c r="CY194" s="16"/>
      <c r="CZ194" s="2"/>
      <c r="DA194" s="2"/>
      <c r="DB194" s="4">
        <v>4</v>
      </c>
      <c r="DC194" s="4">
        <v>4</v>
      </c>
      <c r="DD194" s="4">
        <v>100</v>
      </c>
      <c r="DE194" s="2"/>
      <c r="DF194" s="16"/>
      <c r="DG194" s="2"/>
      <c r="DH194" s="2"/>
      <c r="DI194" s="16"/>
      <c r="DJ194" s="6">
        <v>4</v>
      </c>
      <c r="DK194" s="4">
        <v>4</v>
      </c>
      <c r="DL194" s="4">
        <v>4</v>
      </c>
      <c r="DM194" s="4">
        <v>100</v>
      </c>
      <c r="DN194" s="6">
        <v>6</v>
      </c>
      <c r="DO194" s="16"/>
      <c r="DP194" s="2"/>
      <c r="DQ194" s="2"/>
      <c r="DR194" s="2"/>
      <c r="DS194" s="2"/>
      <c r="DT194" s="4">
        <v>6</v>
      </c>
      <c r="DU194" s="4">
        <v>6</v>
      </c>
      <c r="DV194" s="4">
        <v>100</v>
      </c>
      <c r="DW194" s="2"/>
      <c r="DX194" s="2"/>
      <c r="DY194" s="2"/>
      <c r="DZ194" s="2"/>
      <c r="EA194" s="7">
        <v>0</v>
      </c>
      <c r="EB194" s="2"/>
      <c r="EC194" s="4">
        <v>0</v>
      </c>
      <c r="ED194" s="4">
        <v>6</v>
      </c>
      <c r="EE194" s="4">
        <v>0</v>
      </c>
      <c r="EF194" s="2"/>
      <c r="EG194" s="6">
        <v>6</v>
      </c>
      <c r="EH194" s="2"/>
      <c r="EI194" s="16"/>
      <c r="EJ194" s="2"/>
      <c r="EK194" s="2"/>
      <c r="EL194" s="4">
        <v>6</v>
      </c>
      <c r="EM194" s="4">
        <v>6</v>
      </c>
      <c r="EN194" s="4">
        <v>100</v>
      </c>
      <c r="EO194" s="16"/>
      <c r="EP194" s="2"/>
      <c r="EQ194" s="6">
        <v>6</v>
      </c>
      <c r="ER194" s="16"/>
      <c r="ES194" s="2"/>
      <c r="ET194" s="2"/>
      <c r="EU194" s="4">
        <v>6</v>
      </c>
      <c r="EV194" s="4">
        <v>6</v>
      </c>
      <c r="EW194" s="4">
        <v>100</v>
      </c>
      <c r="EX194" s="2"/>
      <c r="EY194" s="16"/>
      <c r="EZ194" s="2"/>
      <c r="FA194" s="2"/>
      <c r="FB194" s="16"/>
      <c r="FC194" s="7">
        <v>0</v>
      </c>
      <c r="FD194" s="4">
        <v>0</v>
      </c>
      <c r="FE194" s="4">
        <v>6</v>
      </c>
      <c r="FF194" s="4">
        <v>0</v>
      </c>
      <c r="FG194" s="3">
        <v>26</v>
      </c>
      <c r="FH194" s="3">
        <v>38</v>
      </c>
      <c r="FI194" s="3">
        <v>68.42</v>
      </c>
      <c r="FJ194" s="2"/>
      <c r="FK194" s="2"/>
      <c r="FL194" s="2"/>
      <c r="FM194" s="2"/>
      <c r="FN194" s="2"/>
      <c r="FO194" s="16"/>
      <c r="FP194" s="6">
        <v>2</v>
      </c>
      <c r="FQ194" s="16"/>
      <c r="FR194" s="2"/>
      <c r="FS194" s="2"/>
      <c r="FT194" s="4">
        <v>2</v>
      </c>
      <c r="FU194" s="4">
        <v>2</v>
      </c>
      <c r="FV194" s="4">
        <v>100</v>
      </c>
      <c r="FW194" s="16"/>
      <c r="FX194" s="2"/>
      <c r="FY194" s="16"/>
      <c r="FZ194" s="2"/>
      <c r="GA194" s="2"/>
      <c r="GB194" s="2"/>
      <c r="GC194" s="2"/>
      <c r="GD194" s="7">
        <v>0</v>
      </c>
      <c r="GE194" s="2"/>
      <c r="GF194" s="2"/>
      <c r="GG194" s="4">
        <v>0</v>
      </c>
      <c r="GH194" s="4">
        <v>4</v>
      </c>
      <c r="GI194" s="4">
        <v>0</v>
      </c>
      <c r="GJ194" s="2"/>
      <c r="GK194" s="2"/>
      <c r="GL194" s="7">
        <v>0</v>
      </c>
      <c r="GM194" s="2"/>
      <c r="GN194" s="16"/>
      <c r="GO194" s="16"/>
      <c r="GP194" s="2"/>
      <c r="GQ194" s="2"/>
      <c r="GR194" s="2"/>
      <c r="GS194" s="2"/>
      <c r="GT194" s="4">
        <v>0</v>
      </c>
      <c r="GU194" s="4">
        <v>4</v>
      </c>
      <c r="GV194" s="4">
        <v>0</v>
      </c>
      <c r="GW194" s="2"/>
      <c r="GX194" s="2"/>
      <c r="GY194" s="2"/>
      <c r="GZ194" s="2"/>
      <c r="HA194" s="7">
        <v>0</v>
      </c>
      <c r="HB194" s="16"/>
      <c r="HC194" s="2"/>
      <c r="HD194" s="2"/>
      <c r="HE194" s="2"/>
      <c r="HF194" s="16"/>
      <c r="HG194" s="4">
        <v>0</v>
      </c>
      <c r="HH194" s="4">
        <v>4</v>
      </c>
      <c r="HI194" s="4">
        <v>0</v>
      </c>
      <c r="HJ194" s="2"/>
      <c r="HK194" s="2"/>
      <c r="HL194" s="2"/>
      <c r="HM194" s="16"/>
      <c r="HN194" s="2"/>
      <c r="HO194" s="2"/>
      <c r="HP194" s="2"/>
      <c r="HQ194" s="16"/>
      <c r="HR194" s="2"/>
      <c r="HS194" s="8">
        <v>2</v>
      </c>
      <c r="HT194" s="4">
        <v>2</v>
      </c>
      <c r="HU194" s="4">
        <v>6</v>
      </c>
      <c r="HV194" s="4">
        <v>33.33</v>
      </c>
      <c r="HW194" s="3">
        <v>4</v>
      </c>
      <c r="HX194" s="3">
        <v>20</v>
      </c>
      <c r="HY194" s="3">
        <v>20</v>
      </c>
      <c r="HZ194" s="2"/>
      <c r="IA194" s="2"/>
      <c r="IB194" s="2"/>
      <c r="IC194" s="2"/>
      <c r="ID194" s="2"/>
      <c r="IE194" s="16"/>
      <c r="IF194" s="2"/>
      <c r="IG194" s="2"/>
      <c r="IH194" s="16"/>
      <c r="II194" s="7">
        <v>0</v>
      </c>
      <c r="IJ194" s="4">
        <v>0</v>
      </c>
      <c r="IK194" s="4">
        <v>2</v>
      </c>
      <c r="IL194" s="4">
        <v>0</v>
      </c>
      <c r="IM194" s="2"/>
      <c r="IN194" s="2"/>
      <c r="IO194" s="16"/>
      <c r="IP194" s="2"/>
      <c r="IQ194" s="2"/>
      <c r="IR194" s="2"/>
      <c r="IS194" s="16"/>
      <c r="IT194" s="2"/>
      <c r="IU194" s="6">
        <v>4</v>
      </c>
      <c r="IV194" s="2"/>
      <c r="IW194" s="4">
        <v>4</v>
      </c>
      <c r="IX194" s="4">
        <v>4</v>
      </c>
      <c r="IY194" s="4">
        <v>100</v>
      </c>
      <c r="IZ194" s="2"/>
      <c r="JA194" s="2"/>
      <c r="JB194" s="16"/>
      <c r="JC194" s="16"/>
      <c r="JD194" s="2"/>
      <c r="JE194" s="8">
        <v>3</v>
      </c>
      <c r="JF194" s="2"/>
      <c r="JG194" s="2"/>
      <c r="JH194" s="2"/>
      <c r="JI194" s="2"/>
      <c r="JJ194" s="4">
        <v>3</v>
      </c>
      <c r="JK194" s="4">
        <v>6</v>
      </c>
      <c r="JL194" s="4">
        <v>50</v>
      </c>
      <c r="JM194" s="3">
        <v>7</v>
      </c>
      <c r="JN194" s="3">
        <v>12</v>
      </c>
      <c r="JO194" s="3">
        <v>58.33</v>
      </c>
      <c r="JP194" s="1">
        <v>49</v>
      </c>
      <c r="JQ194" s="1">
        <v>100</v>
      </c>
      <c r="JR194" s="1">
        <v>49</v>
      </c>
    </row>
    <row r="195" spans="1:278" ht="16.350000000000001" customHeight="1" x14ac:dyDescent="0.25">
      <c r="A195" s="1">
        <v>1823</v>
      </c>
      <c r="B195" s="2" t="s">
        <v>1004</v>
      </c>
      <c r="C195" s="2" t="s">
        <v>1005</v>
      </c>
      <c r="D195" s="2" t="s">
        <v>929</v>
      </c>
      <c r="E195" s="2" t="s">
        <v>2072</v>
      </c>
      <c r="F195" s="2" t="s">
        <v>1994</v>
      </c>
      <c r="G195" s="2"/>
      <c r="H195" s="16"/>
      <c r="I195" s="16"/>
      <c r="J195" s="2"/>
      <c r="K195" s="7">
        <v>0</v>
      </c>
      <c r="L195" s="2"/>
      <c r="M195" s="4">
        <v>0</v>
      </c>
      <c r="N195" s="4">
        <v>2</v>
      </c>
      <c r="O195" s="4">
        <v>0</v>
      </c>
      <c r="P195" s="2"/>
      <c r="Q195" s="2"/>
      <c r="R195" s="16"/>
      <c r="S195" s="6">
        <v>2</v>
      </c>
      <c r="T195" s="2"/>
      <c r="U195" s="2"/>
      <c r="V195" s="4">
        <v>2</v>
      </c>
      <c r="W195" s="4">
        <v>2</v>
      </c>
      <c r="X195" s="4">
        <v>100</v>
      </c>
      <c r="Y195" s="7">
        <v>0</v>
      </c>
      <c r="Z195" s="2"/>
      <c r="AA195" s="2"/>
      <c r="AB195" s="16"/>
      <c r="AC195" s="2"/>
      <c r="AD195" s="2"/>
      <c r="AE195" s="4">
        <v>0</v>
      </c>
      <c r="AF195" s="4">
        <v>2</v>
      </c>
      <c r="AG195" s="4">
        <v>0</v>
      </c>
      <c r="AH195" s="2"/>
      <c r="AI195" s="2"/>
      <c r="AJ195" s="16"/>
      <c r="AK195" s="2"/>
      <c r="AL195" s="6">
        <v>2</v>
      </c>
      <c r="AM195" s="16"/>
      <c r="AN195" s="4">
        <v>2</v>
      </c>
      <c r="AO195" s="4">
        <v>2</v>
      </c>
      <c r="AP195" s="4">
        <v>100</v>
      </c>
      <c r="AQ195" s="2"/>
      <c r="AR195" s="2"/>
      <c r="AS195" s="16"/>
      <c r="AT195" s="2"/>
      <c r="AU195" s="6">
        <v>2</v>
      </c>
      <c r="AV195" s="16"/>
      <c r="AW195" s="4">
        <v>2</v>
      </c>
      <c r="AX195" s="4">
        <v>2</v>
      </c>
      <c r="AY195" s="4">
        <v>100</v>
      </c>
      <c r="AZ195" s="16"/>
      <c r="BA195" s="2"/>
      <c r="BB195" s="16"/>
      <c r="BC195" s="2"/>
      <c r="BD195" s="7">
        <v>0</v>
      </c>
      <c r="BE195" s="2"/>
      <c r="BF195" s="4">
        <v>0</v>
      </c>
      <c r="BG195" s="4">
        <v>4</v>
      </c>
      <c r="BH195" s="4">
        <v>0</v>
      </c>
      <c r="BI195" s="7">
        <v>0</v>
      </c>
      <c r="BJ195" s="2"/>
      <c r="BK195" s="2"/>
      <c r="BL195" s="16"/>
      <c r="BM195" s="2"/>
      <c r="BN195" s="16"/>
      <c r="BO195" s="4">
        <v>0</v>
      </c>
      <c r="BP195" s="4">
        <v>4</v>
      </c>
      <c r="BQ195" s="4">
        <v>0</v>
      </c>
      <c r="BR195" s="2"/>
      <c r="BS195" s="2"/>
      <c r="BT195" s="6">
        <v>4</v>
      </c>
      <c r="BU195" s="16"/>
      <c r="BV195" s="2"/>
      <c r="BW195" s="2"/>
      <c r="BX195" s="4">
        <v>4</v>
      </c>
      <c r="BY195" s="4">
        <v>4</v>
      </c>
      <c r="BZ195" s="4">
        <v>100</v>
      </c>
      <c r="CA195" s="2"/>
      <c r="CB195" s="2"/>
      <c r="CC195" s="7">
        <v>0</v>
      </c>
      <c r="CD195" s="16"/>
      <c r="CE195" s="2"/>
      <c r="CF195" s="2"/>
      <c r="CG195" s="4">
        <v>0</v>
      </c>
      <c r="CH195" s="4">
        <v>4</v>
      </c>
      <c r="CI195" s="4">
        <v>0</v>
      </c>
      <c r="CJ195" s="2"/>
      <c r="CK195" s="2"/>
      <c r="CL195" s="2"/>
      <c r="CM195" s="2"/>
      <c r="CN195" s="16"/>
      <c r="CO195" s="6">
        <v>4</v>
      </c>
      <c r="CP195" s="4">
        <v>4</v>
      </c>
      <c r="CQ195" s="4">
        <v>4</v>
      </c>
      <c r="CR195" s="4">
        <v>100</v>
      </c>
      <c r="CS195" s="3">
        <v>14</v>
      </c>
      <c r="CT195" s="3">
        <v>30</v>
      </c>
      <c r="CU195" s="3">
        <v>46.67</v>
      </c>
      <c r="CV195" s="2"/>
      <c r="CW195" s="6">
        <v>4</v>
      </c>
      <c r="CX195" s="16"/>
      <c r="CY195" s="2"/>
      <c r="CZ195" s="2"/>
      <c r="DA195" s="2"/>
      <c r="DB195" s="4">
        <v>4</v>
      </c>
      <c r="DC195" s="4">
        <v>4</v>
      </c>
      <c r="DD195" s="4">
        <v>100</v>
      </c>
      <c r="DE195" s="16"/>
      <c r="DF195" s="2"/>
      <c r="DG195" s="2"/>
      <c r="DH195" s="16"/>
      <c r="DI195" s="2"/>
      <c r="DJ195" s="6">
        <v>4</v>
      </c>
      <c r="DK195" s="4">
        <v>4</v>
      </c>
      <c r="DL195" s="4">
        <v>4</v>
      </c>
      <c r="DM195" s="4">
        <v>100</v>
      </c>
      <c r="DN195" s="2"/>
      <c r="DO195" s="2"/>
      <c r="DP195" s="16"/>
      <c r="DQ195" s="2"/>
      <c r="DR195" s="2"/>
      <c r="DS195" s="7">
        <v>0</v>
      </c>
      <c r="DT195" s="4">
        <v>0</v>
      </c>
      <c r="DU195" s="4">
        <v>6</v>
      </c>
      <c r="DV195" s="4">
        <v>0</v>
      </c>
      <c r="DW195" s="2"/>
      <c r="DX195" s="16"/>
      <c r="DY195" s="6">
        <v>6</v>
      </c>
      <c r="DZ195" s="2"/>
      <c r="EA195" s="2"/>
      <c r="EB195" s="2"/>
      <c r="EC195" s="4">
        <v>6</v>
      </c>
      <c r="ED195" s="4">
        <v>6</v>
      </c>
      <c r="EE195" s="4">
        <v>100</v>
      </c>
      <c r="EF195" s="16"/>
      <c r="EG195" s="2"/>
      <c r="EH195" s="2"/>
      <c r="EI195" s="2"/>
      <c r="EJ195" s="8">
        <v>1</v>
      </c>
      <c r="EK195" s="2"/>
      <c r="EL195" s="4">
        <v>1</v>
      </c>
      <c r="EM195" s="4">
        <v>6</v>
      </c>
      <c r="EN195" s="4">
        <v>16.670000000000002</v>
      </c>
      <c r="EO195" s="6">
        <v>6</v>
      </c>
      <c r="EP195" s="2"/>
      <c r="EQ195" s="16"/>
      <c r="ER195" s="2"/>
      <c r="ES195" s="2"/>
      <c r="ET195" s="16"/>
      <c r="EU195" s="4">
        <v>6</v>
      </c>
      <c r="EV195" s="4">
        <v>6</v>
      </c>
      <c r="EW195" s="4">
        <v>100</v>
      </c>
      <c r="EX195" s="2"/>
      <c r="EY195" s="2"/>
      <c r="EZ195" s="16"/>
      <c r="FA195" s="7">
        <v>0</v>
      </c>
      <c r="FB195" s="2"/>
      <c r="FC195" s="2"/>
      <c r="FD195" s="4">
        <v>0</v>
      </c>
      <c r="FE195" s="4">
        <v>6</v>
      </c>
      <c r="FF195" s="4">
        <v>0</v>
      </c>
      <c r="FG195" s="3">
        <v>21</v>
      </c>
      <c r="FH195" s="3">
        <v>38</v>
      </c>
      <c r="FI195" s="3">
        <v>55.26</v>
      </c>
      <c r="FJ195" s="16"/>
      <c r="FK195" s="2"/>
      <c r="FL195" s="2"/>
      <c r="FM195" s="16"/>
      <c r="FN195" s="2"/>
      <c r="FO195" s="2"/>
      <c r="FP195" s="2"/>
      <c r="FQ195" s="7">
        <v>0</v>
      </c>
      <c r="FR195" s="2"/>
      <c r="FS195" s="2"/>
      <c r="FT195" s="4">
        <v>0</v>
      </c>
      <c r="FU195" s="4">
        <v>2</v>
      </c>
      <c r="FV195" s="4">
        <v>0</v>
      </c>
      <c r="FW195" s="2"/>
      <c r="FX195" s="2"/>
      <c r="FY195" s="16"/>
      <c r="FZ195" s="16"/>
      <c r="GA195" s="2"/>
      <c r="GB195" s="2"/>
      <c r="GC195" s="2"/>
      <c r="GD195" s="2"/>
      <c r="GE195" s="2"/>
      <c r="GF195" s="7">
        <v>0</v>
      </c>
      <c r="GG195" s="4">
        <v>0</v>
      </c>
      <c r="GH195" s="4">
        <v>4</v>
      </c>
      <c r="GI195" s="4">
        <v>0</v>
      </c>
      <c r="GJ195" s="2"/>
      <c r="GK195" s="2"/>
      <c r="GL195" s="2"/>
      <c r="GM195" s="2"/>
      <c r="GN195" s="2"/>
      <c r="GO195" s="2"/>
      <c r="GP195" s="2"/>
      <c r="GQ195" s="2"/>
      <c r="GR195" s="16"/>
      <c r="GS195" s="7">
        <v>0</v>
      </c>
      <c r="GT195" s="4">
        <v>0</v>
      </c>
      <c r="GU195" s="4">
        <v>4</v>
      </c>
      <c r="GV195" s="4">
        <v>0</v>
      </c>
      <c r="GW195" s="2"/>
      <c r="GX195" s="16"/>
      <c r="GY195" s="2"/>
      <c r="GZ195" s="6">
        <v>4</v>
      </c>
      <c r="HA195" s="2"/>
      <c r="HB195" s="2"/>
      <c r="HC195" s="2"/>
      <c r="HD195" s="2"/>
      <c r="HE195" s="2"/>
      <c r="HF195" s="2"/>
      <c r="HG195" s="4">
        <v>4</v>
      </c>
      <c r="HH195" s="4">
        <v>4</v>
      </c>
      <c r="HI195" s="4">
        <v>100</v>
      </c>
      <c r="HJ195" s="16"/>
      <c r="HK195" s="8">
        <v>2</v>
      </c>
      <c r="HL195" s="2"/>
      <c r="HM195" s="2"/>
      <c r="HN195" s="2"/>
      <c r="HO195" s="2"/>
      <c r="HP195" s="2"/>
      <c r="HQ195" s="2"/>
      <c r="HR195" s="2"/>
      <c r="HS195" s="2"/>
      <c r="HT195" s="4">
        <v>2</v>
      </c>
      <c r="HU195" s="4">
        <v>6</v>
      </c>
      <c r="HV195" s="4">
        <v>33.33</v>
      </c>
      <c r="HW195" s="3">
        <v>6</v>
      </c>
      <c r="HX195" s="3">
        <v>20</v>
      </c>
      <c r="HY195" s="3">
        <v>30</v>
      </c>
      <c r="HZ195" s="16"/>
      <c r="IA195" s="2"/>
      <c r="IB195" s="6">
        <v>2</v>
      </c>
      <c r="IC195" s="2"/>
      <c r="ID195" s="2"/>
      <c r="IE195" s="2"/>
      <c r="IF195" s="2"/>
      <c r="IG195" s="2"/>
      <c r="IH195" s="2"/>
      <c r="II195" s="16"/>
      <c r="IJ195" s="4">
        <v>2</v>
      </c>
      <c r="IK195" s="4">
        <v>2</v>
      </c>
      <c r="IL195" s="4">
        <v>100</v>
      </c>
      <c r="IM195" s="2"/>
      <c r="IN195" s="16"/>
      <c r="IO195" s="2"/>
      <c r="IP195" s="2"/>
      <c r="IQ195" s="2"/>
      <c r="IR195" s="2"/>
      <c r="IS195" s="2"/>
      <c r="IT195" s="2"/>
      <c r="IU195" s="7">
        <v>0</v>
      </c>
      <c r="IV195" s="16"/>
      <c r="IW195" s="4">
        <v>0</v>
      </c>
      <c r="IX195" s="4">
        <v>4</v>
      </c>
      <c r="IY195" s="4">
        <v>0</v>
      </c>
      <c r="IZ195" s="2"/>
      <c r="JA195" s="6">
        <v>6</v>
      </c>
      <c r="JB195" s="16"/>
      <c r="JC195" s="2"/>
      <c r="JD195" s="2"/>
      <c r="JE195" s="2"/>
      <c r="JF195" s="2"/>
      <c r="JG195" s="2"/>
      <c r="JH195" s="2"/>
      <c r="JI195" s="2"/>
      <c r="JJ195" s="4">
        <v>6</v>
      </c>
      <c r="JK195" s="4">
        <v>6</v>
      </c>
      <c r="JL195" s="4">
        <v>100</v>
      </c>
      <c r="JM195" s="3">
        <v>8</v>
      </c>
      <c r="JN195" s="3">
        <v>12</v>
      </c>
      <c r="JO195" s="3">
        <v>66.67</v>
      </c>
      <c r="JP195" s="1">
        <v>49</v>
      </c>
      <c r="JQ195" s="1">
        <v>100</v>
      </c>
      <c r="JR195" s="1">
        <v>49</v>
      </c>
    </row>
    <row r="196" spans="1:278" ht="16.350000000000001" customHeight="1" x14ac:dyDescent="0.25">
      <c r="A196" s="1">
        <v>5500</v>
      </c>
      <c r="B196" s="2" t="s">
        <v>51</v>
      </c>
      <c r="C196" s="2" t="s">
        <v>52</v>
      </c>
      <c r="D196" s="2" t="s">
        <v>53</v>
      </c>
      <c r="E196" s="2" t="s">
        <v>2024</v>
      </c>
      <c r="F196" s="2" t="s">
        <v>1961</v>
      </c>
      <c r="G196" s="2"/>
      <c r="H196" s="6">
        <v>2</v>
      </c>
      <c r="I196" s="2"/>
      <c r="J196" s="2"/>
      <c r="K196" s="16"/>
      <c r="L196" s="16"/>
      <c r="M196" s="4">
        <v>2</v>
      </c>
      <c r="N196" s="4">
        <v>2</v>
      </c>
      <c r="O196" s="4">
        <v>100</v>
      </c>
      <c r="P196" s="2"/>
      <c r="Q196" s="2"/>
      <c r="R196" s="16"/>
      <c r="S196" s="6">
        <v>2</v>
      </c>
      <c r="T196" s="2"/>
      <c r="U196" s="2"/>
      <c r="V196" s="4">
        <v>2</v>
      </c>
      <c r="W196" s="4">
        <v>2</v>
      </c>
      <c r="X196" s="4">
        <v>100</v>
      </c>
      <c r="Y196" s="16"/>
      <c r="Z196" s="2"/>
      <c r="AA196" s="16"/>
      <c r="AB196" s="2"/>
      <c r="AC196" s="2"/>
      <c r="AD196" s="6">
        <v>2</v>
      </c>
      <c r="AE196" s="4">
        <v>2</v>
      </c>
      <c r="AF196" s="4">
        <v>2</v>
      </c>
      <c r="AG196" s="4">
        <v>100</v>
      </c>
      <c r="AH196" s="16"/>
      <c r="AI196" s="2"/>
      <c r="AJ196" s="2"/>
      <c r="AK196" s="6">
        <v>2</v>
      </c>
      <c r="AL196" s="2"/>
      <c r="AM196" s="2"/>
      <c r="AN196" s="4">
        <v>2</v>
      </c>
      <c r="AO196" s="4">
        <v>2</v>
      </c>
      <c r="AP196" s="4">
        <v>100</v>
      </c>
      <c r="AQ196" s="2"/>
      <c r="AR196" s="7">
        <v>0</v>
      </c>
      <c r="AS196" s="16"/>
      <c r="AT196" s="2"/>
      <c r="AU196" s="2"/>
      <c r="AV196" s="2"/>
      <c r="AW196" s="4">
        <v>0</v>
      </c>
      <c r="AX196" s="4">
        <v>2</v>
      </c>
      <c r="AY196" s="4">
        <v>0</v>
      </c>
      <c r="AZ196" s="16"/>
      <c r="BA196" s="2"/>
      <c r="BB196" s="2"/>
      <c r="BC196" s="2"/>
      <c r="BD196" s="16"/>
      <c r="BE196" s="7">
        <v>0</v>
      </c>
      <c r="BF196" s="4">
        <v>0</v>
      </c>
      <c r="BG196" s="4">
        <v>4</v>
      </c>
      <c r="BH196" s="4">
        <v>0</v>
      </c>
      <c r="BI196" s="6">
        <v>4</v>
      </c>
      <c r="BJ196" s="16"/>
      <c r="BK196" s="2"/>
      <c r="BL196" s="2"/>
      <c r="BM196" s="16"/>
      <c r="BN196" s="2"/>
      <c r="BO196" s="4">
        <v>4</v>
      </c>
      <c r="BP196" s="4">
        <v>4</v>
      </c>
      <c r="BQ196" s="4">
        <v>100</v>
      </c>
      <c r="BR196" s="2"/>
      <c r="BS196" s="16"/>
      <c r="BT196" s="2"/>
      <c r="BU196" s="2"/>
      <c r="BV196" s="7">
        <v>0</v>
      </c>
      <c r="BW196" s="2"/>
      <c r="BX196" s="4">
        <v>0</v>
      </c>
      <c r="BY196" s="4">
        <v>4</v>
      </c>
      <c r="BZ196" s="4">
        <v>0</v>
      </c>
      <c r="CA196" s="16"/>
      <c r="CB196" s="2"/>
      <c r="CC196" s="2"/>
      <c r="CD196" s="2"/>
      <c r="CE196" s="16"/>
      <c r="CF196" s="6">
        <v>4</v>
      </c>
      <c r="CG196" s="4">
        <v>4</v>
      </c>
      <c r="CH196" s="4">
        <v>4</v>
      </c>
      <c r="CI196" s="4">
        <v>100</v>
      </c>
      <c r="CJ196" s="16"/>
      <c r="CK196" s="2"/>
      <c r="CL196" s="2"/>
      <c r="CM196" s="16"/>
      <c r="CN196" s="7">
        <v>0</v>
      </c>
      <c r="CO196" s="2"/>
      <c r="CP196" s="4">
        <v>0</v>
      </c>
      <c r="CQ196" s="4">
        <v>4</v>
      </c>
      <c r="CR196" s="4">
        <v>0</v>
      </c>
      <c r="CS196" s="3">
        <v>16</v>
      </c>
      <c r="CT196" s="3">
        <v>30</v>
      </c>
      <c r="CU196" s="3">
        <v>53.33</v>
      </c>
      <c r="CV196" s="2"/>
      <c r="CW196" s="2"/>
      <c r="CX196" s="2"/>
      <c r="CY196" s="16"/>
      <c r="CZ196" s="16"/>
      <c r="DA196" s="7">
        <v>0</v>
      </c>
      <c r="DB196" s="4">
        <v>0</v>
      </c>
      <c r="DC196" s="4">
        <v>4</v>
      </c>
      <c r="DD196" s="4">
        <v>0</v>
      </c>
      <c r="DE196" s="2"/>
      <c r="DF196" s="2"/>
      <c r="DG196" s="16"/>
      <c r="DH196" s="6">
        <v>4</v>
      </c>
      <c r="DI196" s="2"/>
      <c r="DJ196" s="2"/>
      <c r="DK196" s="4">
        <v>4</v>
      </c>
      <c r="DL196" s="4">
        <v>4</v>
      </c>
      <c r="DM196" s="4">
        <v>100</v>
      </c>
      <c r="DN196" s="16"/>
      <c r="DO196" s="16"/>
      <c r="DP196" s="6">
        <v>6</v>
      </c>
      <c r="DQ196" s="2"/>
      <c r="DR196" s="2"/>
      <c r="DS196" s="2"/>
      <c r="DT196" s="4">
        <v>6</v>
      </c>
      <c r="DU196" s="4">
        <v>6</v>
      </c>
      <c r="DV196" s="4">
        <v>100</v>
      </c>
      <c r="DW196" s="16"/>
      <c r="DX196" s="6">
        <v>6</v>
      </c>
      <c r="DY196" s="2"/>
      <c r="DZ196" s="2"/>
      <c r="EA196" s="2"/>
      <c r="EB196" s="16"/>
      <c r="EC196" s="4">
        <v>6</v>
      </c>
      <c r="ED196" s="4">
        <v>6</v>
      </c>
      <c r="EE196" s="4">
        <v>100</v>
      </c>
      <c r="EF196" s="2"/>
      <c r="EG196" s="16"/>
      <c r="EH196" s="6">
        <v>6</v>
      </c>
      <c r="EI196" s="2"/>
      <c r="EJ196" s="2"/>
      <c r="EK196" s="2"/>
      <c r="EL196" s="4">
        <v>6</v>
      </c>
      <c r="EM196" s="4">
        <v>6</v>
      </c>
      <c r="EN196" s="4">
        <v>100</v>
      </c>
      <c r="EO196" s="6">
        <v>6</v>
      </c>
      <c r="EP196" s="2"/>
      <c r="EQ196" s="16"/>
      <c r="ER196" s="16"/>
      <c r="ES196" s="2"/>
      <c r="ET196" s="2"/>
      <c r="EU196" s="4">
        <v>6</v>
      </c>
      <c r="EV196" s="4">
        <v>6</v>
      </c>
      <c r="EW196" s="4">
        <v>100</v>
      </c>
      <c r="EX196" s="7">
        <v>0</v>
      </c>
      <c r="EY196" s="16"/>
      <c r="EZ196" s="16"/>
      <c r="FA196" s="2"/>
      <c r="FB196" s="2"/>
      <c r="FC196" s="2"/>
      <c r="FD196" s="4">
        <v>0</v>
      </c>
      <c r="FE196" s="4">
        <v>6</v>
      </c>
      <c r="FF196" s="4">
        <v>0</v>
      </c>
      <c r="FG196" s="3">
        <v>28</v>
      </c>
      <c r="FH196" s="3">
        <v>38</v>
      </c>
      <c r="FI196" s="3">
        <v>73.680000000000007</v>
      </c>
      <c r="FJ196" s="2"/>
      <c r="FK196" s="2"/>
      <c r="FL196" s="2"/>
      <c r="FM196" s="16"/>
      <c r="FN196" s="6">
        <v>2</v>
      </c>
      <c r="FO196" s="2"/>
      <c r="FP196" s="2"/>
      <c r="FQ196" s="2"/>
      <c r="FR196" s="2"/>
      <c r="FS196" s="16"/>
      <c r="FT196" s="4">
        <v>2</v>
      </c>
      <c r="FU196" s="4">
        <v>2</v>
      </c>
      <c r="FV196" s="4">
        <v>100</v>
      </c>
      <c r="FW196" s="2"/>
      <c r="FX196" s="2"/>
      <c r="FY196" s="2"/>
      <c r="FZ196" s="16"/>
      <c r="GA196" s="2"/>
      <c r="GB196" s="2"/>
      <c r="GC196" s="16"/>
      <c r="GD196" s="7">
        <v>0</v>
      </c>
      <c r="GE196" s="2"/>
      <c r="GF196" s="2"/>
      <c r="GG196" s="4">
        <v>0</v>
      </c>
      <c r="GH196" s="4">
        <v>4</v>
      </c>
      <c r="GI196" s="4">
        <v>0</v>
      </c>
      <c r="GJ196" s="2"/>
      <c r="GK196" s="2"/>
      <c r="GL196" s="2"/>
      <c r="GM196" s="2"/>
      <c r="GN196" s="6">
        <v>4</v>
      </c>
      <c r="GO196" s="2"/>
      <c r="GP196" s="16"/>
      <c r="GQ196" s="16"/>
      <c r="GR196" s="2"/>
      <c r="GS196" s="2"/>
      <c r="GT196" s="4">
        <v>4</v>
      </c>
      <c r="GU196" s="4">
        <v>4</v>
      </c>
      <c r="GV196" s="4">
        <v>100</v>
      </c>
      <c r="GW196" s="16"/>
      <c r="GX196" s="2"/>
      <c r="GY196" s="2"/>
      <c r="GZ196" s="2"/>
      <c r="HA196" s="16"/>
      <c r="HB196" s="2"/>
      <c r="HC196" s="7">
        <v>0</v>
      </c>
      <c r="HD196" s="2"/>
      <c r="HE196" s="2"/>
      <c r="HF196" s="2"/>
      <c r="HG196" s="4">
        <v>0</v>
      </c>
      <c r="HH196" s="4">
        <v>4</v>
      </c>
      <c r="HI196" s="4">
        <v>0</v>
      </c>
      <c r="HJ196" s="16"/>
      <c r="HK196" s="2"/>
      <c r="HL196" s="2"/>
      <c r="HM196" s="2"/>
      <c r="HN196" s="2"/>
      <c r="HO196" s="2"/>
      <c r="HP196" s="2"/>
      <c r="HQ196" s="16"/>
      <c r="HR196" s="2"/>
      <c r="HS196" s="6">
        <v>6</v>
      </c>
      <c r="HT196" s="4">
        <v>6</v>
      </c>
      <c r="HU196" s="4">
        <v>6</v>
      </c>
      <c r="HV196" s="4">
        <v>100</v>
      </c>
      <c r="HW196" s="3">
        <v>12</v>
      </c>
      <c r="HX196" s="3">
        <v>20</v>
      </c>
      <c r="HY196" s="3">
        <v>60</v>
      </c>
      <c r="HZ196" s="2"/>
      <c r="IA196" s="2"/>
      <c r="IB196" s="6">
        <v>2</v>
      </c>
      <c r="IC196" s="2"/>
      <c r="ID196" s="2"/>
      <c r="IE196" s="2"/>
      <c r="IF196" s="2"/>
      <c r="IG196" s="16"/>
      <c r="IH196" s="2"/>
      <c r="II196" s="16"/>
      <c r="IJ196" s="4">
        <v>2</v>
      </c>
      <c r="IK196" s="4">
        <v>2</v>
      </c>
      <c r="IL196" s="4">
        <v>100</v>
      </c>
      <c r="IM196" s="2"/>
      <c r="IN196" s="2"/>
      <c r="IO196" s="2"/>
      <c r="IP196" s="6">
        <v>4</v>
      </c>
      <c r="IQ196" s="2"/>
      <c r="IR196" s="2"/>
      <c r="IS196" s="2"/>
      <c r="IT196" s="2"/>
      <c r="IU196" s="16"/>
      <c r="IV196" s="16"/>
      <c r="IW196" s="4">
        <v>4</v>
      </c>
      <c r="IX196" s="4">
        <v>4</v>
      </c>
      <c r="IY196" s="4">
        <v>100</v>
      </c>
      <c r="IZ196" s="2"/>
      <c r="JA196" s="2"/>
      <c r="JB196" s="2"/>
      <c r="JC196" s="16"/>
      <c r="JD196" s="6">
        <v>6</v>
      </c>
      <c r="JE196" s="2"/>
      <c r="JF196" s="16"/>
      <c r="JG196" s="2"/>
      <c r="JH196" s="2"/>
      <c r="JI196" s="2"/>
      <c r="JJ196" s="4">
        <v>6</v>
      </c>
      <c r="JK196" s="4">
        <v>6</v>
      </c>
      <c r="JL196" s="4">
        <v>100</v>
      </c>
      <c r="JM196" s="3">
        <v>12</v>
      </c>
      <c r="JN196" s="3">
        <v>12</v>
      </c>
      <c r="JO196" s="3">
        <v>100</v>
      </c>
      <c r="JP196" s="1">
        <v>68</v>
      </c>
      <c r="JQ196" s="1">
        <v>100</v>
      </c>
      <c r="JR196" s="1">
        <v>68</v>
      </c>
    </row>
    <row r="197" spans="1:278" ht="16.350000000000001" customHeight="1" x14ac:dyDescent="0.25">
      <c r="A197" s="1">
        <v>4825</v>
      </c>
      <c r="B197" s="2" t="s">
        <v>109</v>
      </c>
      <c r="C197" s="2" t="s">
        <v>52</v>
      </c>
      <c r="D197" s="2" t="s">
        <v>110</v>
      </c>
      <c r="E197" s="2" t="s">
        <v>2152</v>
      </c>
      <c r="F197" s="2" t="s">
        <v>1983</v>
      </c>
      <c r="G197" s="16"/>
      <c r="H197" s="2"/>
      <c r="I197" s="2"/>
      <c r="J197" s="2"/>
      <c r="K197" s="16"/>
      <c r="L197" s="7">
        <v>0</v>
      </c>
      <c r="M197" s="4">
        <v>0</v>
      </c>
      <c r="N197" s="4">
        <v>2</v>
      </c>
      <c r="O197" s="4">
        <v>0</v>
      </c>
      <c r="P197" s="16"/>
      <c r="Q197" s="2"/>
      <c r="R197" s="2"/>
      <c r="S197" s="6">
        <v>2</v>
      </c>
      <c r="T197" s="2"/>
      <c r="U197" s="2"/>
      <c r="V197" s="4">
        <v>2</v>
      </c>
      <c r="W197" s="4">
        <v>2</v>
      </c>
      <c r="X197" s="4">
        <v>100</v>
      </c>
      <c r="Y197" s="7">
        <v>0</v>
      </c>
      <c r="Z197" s="2"/>
      <c r="AA197" s="16"/>
      <c r="AB197" s="2"/>
      <c r="AC197" s="2"/>
      <c r="AD197" s="2"/>
      <c r="AE197" s="4">
        <v>0</v>
      </c>
      <c r="AF197" s="4">
        <v>2</v>
      </c>
      <c r="AG197" s="4">
        <v>0</v>
      </c>
      <c r="AH197" s="2"/>
      <c r="AI197" s="6">
        <v>2</v>
      </c>
      <c r="AJ197" s="16"/>
      <c r="AK197" s="2"/>
      <c r="AL197" s="16"/>
      <c r="AM197" s="2"/>
      <c r="AN197" s="4">
        <v>2</v>
      </c>
      <c r="AO197" s="4">
        <v>2</v>
      </c>
      <c r="AP197" s="4">
        <v>100</v>
      </c>
      <c r="AQ197" s="2"/>
      <c r="AR197" s="2"/>
      <c r="AS197" s="16"/>
      <c r="AT197" s="6">
        <v>2</v>
      </c>
      <c r="AU197" s="16"/>
      <c r="AV197" s="2"/>
      <c r="AW197" s="4">
        <v>2</v>
      </c>
      <c r="AX197" s="4">
        <v>2</v>
      </c>
      <c r="AY197" s="4">
        <v>100</v>
      </c>
      <c r="AZ197" s="2"/>
      <c r="BA197" s="16"/>
      <c r="BB197" s="2"/>
      <c r="BC197" s="2"/>
      <c r="BD197" s="7">
        <v>0</v>
      </c>
      <c r="BE197" s="2"/>
      <c r="BF197" s="4">
        <v>0</v>
      </c>
      <c r="BG197" s="4">
        <v>4</v>
      </c>
      <c r="BH197" s="4">
        <v>0</v>
      </c>
      <c r="BI197" s="6">
        <v>4</v>
      </c>
      <c r="BJ197" s="2"/>
      <c r="BK197" s="2"/>
      <c r="BL197" s="2"/>
      <c r="BM197" s="16"/>
      <c r="BN197" s="2"/>
      <c r="BO197" s="4">
        <v>4</v>
      </c>
      <c r="BP197" s="4">
        <v>4</v>
      </c>
      <c r="BQ197" s="4">
        <v>100</v>
      </c>
      <c r="BR197" s="7">
        <v>0</v>
      </c>
      <c r="BS197" s="2"/>
      <c r="BT197" s="16"/>
      <c r="BU197" s="2"/>
      <c r="BV197" s="2"/>
      <c r="BW197" s="2"/>
      <c r="BX197" s="4">
        <v>0</v>
      </c>
      <c r="BY197" s="4">
        <v>4</v>
      </c>
      <c r="BZ197" s="4">
        <v>0</v>
      </c>
      <c r="CA197" s="16"/>
      <c r="CB197" s="2"/>
      <c r="CC197" s="2"/>
      <c r="CD197" s="7">
        <v>0</v>
      </c>
      <c r="CE197" s="2"/>
      <c r="CF197" s="16"/>
      <c r="CG197" s="4">
        <v>0</v>
      </c>
      <c r="CH197" s="4">
        <v>4</v>
      </c>
      <c r="CI197" s="4">
        <v>0</v>
      </c>
      <c r="CJ197" s="16"/>
      <c r="CK197" s="2"/>
      <c r="CL197" s="2"/>
      <c r="CM197" s="16"/>
      <c r="CN197" s="2"/>
      <c r="CO197" s="6">
        <v>4</v>
      </c>
      <c r="CP197" s="4">
        <v>4</v>
      </c>
      <c r="CQ197" s="4">
        <v>4</v>
      </c>
      <c r="CR197" s="4">
        <v>100</v>
      </c>
      <c r="CS197" s="3">
        <v>14</v>
      </c>
      <c r="CT197" s="3">
        <v>30</v>
      </c>
      <c r="CU197" s="3">
        <v>46.67</v>
      </c>
      <c r="CV197" s="16"/>
      <c r="CW197" s="2"/>
      <c r="CX197" s="7">
        <v>0</v>
      </c>
      <c r="CY197" s="2"/>
      <c r="CZ197" s="2"/>
      <c r="DA197" s="16"/>
      <c r="DB197" s="4">
        <v>0</v>
      </c>
      <c r="DC197" s="4">
        <v>4</v>
      </c>
      <c r="DD197" s="4">
        <v>0</v>
      </c>
      <c r="DE197" s="6">
        <v>4</v>
      </c>
      <c r="DF197" s="2"/>
      <c r="DG197" s="2"/>
      <c r="DH197" s="2"/>
      <c r="DI197" s="2"/>
      <c r="DJ197" s="16"/>
      <c r="DK197" s="4">
        <v>4</v>
      </c>
      <c r="DL197" s="4">
        <v>4</v>
      </c>
      <c r="DM197" s="4">
        <v>100</v>
      </c>
      <c r="DN197" s="2"/>
      <c r="DO197" s="16"/>
      <c r="DP197" s="2"/>
      <c r="DQ197" s="2"/>
      <c r="DR197" s="7">
        <v>0</v>
      </c>
      <c r="DS197" s="16"/>
      <c r="DT197" s="4">
        <v>0</v>
      </c>
      <c r="DU197" s="4">
        <v>6</v>
      </c>
      <c r="DV197" s="4">
        <v>0</v>
      </c>
      <c r="DW197" s="8">
        <v>3</v>
      </c>
      <c r="DX197" s="2"/>
      <c r="DY197" s="2"/>
      <c r="DZ197" s="2"/>
      <c r="EA197" s="16"/>
      <c r="EB197" s="16"/>
      <c r="EC197" s="4">
        <v>3</v>
      </c>
      <c r="ED197" s="4">
        <v>6</v>
      </c>
      <c r="EE197" s="4">
        <v>50</v>
      </c>
      <c r="EF197" s="2"/>
      <c r="EG197" s="2"/>
      <c r="EH197" s="16"/>
      <c r="EI197" s="2"/>
      <c r="EJ197" s="16"/>
      <c r="EK197" s="8">
        <v>3</v>
      </c>
      <c r="EL197" s="4">
        <v>3</v>
      </c>
      <c r="EM197" s="4">
        <v>6</v>
      </c>
      <c r="EN197" s="4">
        <v>50</v>
      </c>
      <c r="EO197" s="2"/>
      <c r="EP197" s="2"/>
      <c r="EQ197" s="2"/>
      <c r="ER197" s="2"/>
      <c r="ES197" s="7">
        <v>0</v>
      </c>
      <c r="ET197" s="16"/>
      <c r="EU197" s="4">
        <v>0</v>
      </c>
      <c r="EV197" s="4">
        <v>6</v>
      </c>
      <c r="EW197" s="4">
        <v>0</v>
      </c>
      <c r="EX197" s="7">
        <v>0</v>
      </c>
      <c r="EY197" s="2"/>
      <c r="EZ197" s="16"/>
      <c r="FA197" s="2"/>
      <c r="FB197" s="16"/>
      <c r="FC197" s="2"/>
      <c r="FD197" s="4">
        <v>0</v>
      </c>
      <c r="FE197" s="4">
        <v>6</v>
      </c>
      <c r="FF197" s="4">
        <v>0</v>
      </c>
      <c r="FG197" s="3">
        <v>10</v>
      </c>
      <c r="FH197" s="3">
        <v>38</v>
      </c>
      <c r="FI197" s="3">
        <v>26.32</v>
      </c>
      <c r="FJ197" s="2"/>
      <c r="FK197" s="2"/>
      <c r="FL197" s="2"/>
      <c r="FM197" s="16"/>
      <c r="FN197" s="6">
        <v>2</v>
      </c>
      <c r="FO197" s="2"/>
      <c r="FP197" s="2"/>
      <c r="FQ197" s="16"/>
      <c r="FR197" s="2"/>
      <c r="FS197" s="2"/>
      <c r="FT197" s="4">
        <v>2</v>
      </c>
      <c r="FU197" s="4">
        <v>2</v>
      </c>
      <c r="FV197" s="4">
        <v>100</v>
      </c>
      <c r="FW197" s="2"/>
      <c r="FX197" s="16"/>
      <c r="FY197" s="7">
        <v>0</v>
      </c>
      <c r="FZ197" s="2"/>
      <c r="GA197" s="2"/>
      <c r="GB197" s="2"/>
      <c r="GC197" s="16"/>
      <c r="GD197" s="2"/>
      <c r="GE197" s="2"/>
      <c r="GF197" s="2"/>
      <c r="GG197" s="4">
        <v>0</v>
      </c>
      <c r="GH197" s="4">
        <v>4</v>
      </c>
      <c r="GI197" s="4">
        <v>0</v>
      </c>
      <c r="GJ197" s="2"/>
      <c r="GK197" s="2"/>
      <c r="GL197" s="2"/>
      <c r="GM197" s="2"/>
      <c r="GN197" s="2"/>
      <c r="GO197" s="16"/>
      <c r="GP197" s="2"/>
      <c r="GQ197" s="7">
        <v>0</v>
      </c>
      <c r="GR197" s="2"/>
      <c r="GS197" s="16"/>
      <c r="GT197" s="4">
        <v>0</v>
      </c>
      <c r="GU197" s="4">
        <v>4</v>
      </c>
      <c r="GV197" s="4">
        <v>0</v>
      </c>
      <c r="GW197" s="16"/>
      <c r="GX197" s="2"/>
      <c r="GY197" s="2"/>
      <c r="GZ197" s="2"/>
      <c r="HA197" s="2"/>
      <c r="HB197" s="2"/>
      <c r="HC197" s="2"/>
      <c r="HD197" s="2"/>
      <c r="HE197" s="7">
        <v>0</v>
      </c>
      <c r="HF197" s="2"/>
      <c r="HG197" s="4">
        <v>0</v>
      </c>
      <c r="HH197" s="4">
        <v>4</v>
      </c>
      <c r="HI197" s="4">
        <v>0</v>
      </c>
      <c r="HJ197" s="6">
        <v>6</v>
      </c>
      <c r="HK197" s="2"/>
      <c r="HL197" s="2"/>
      <c r="HM197" s="2"/>
      <c r="HN197" s="16"/>
      <c r="HO197" s="2"/>
      <c r="HP197" s="16"/>
      <c r="HQ197" s="2"/>
      <c r="HR197" s="2"/>
      <c r="HS197" s="2"/>
      <c r="HT197" s="4">
        <v>6</v>
      </c>
      <c r="HU197" s="4">
        <v>6</v>
      </c>
      <c r="HV197" s="4">
        <v>100</v>
      </c>
      <c r="HW197" s="3">
        <v>8</v>
      </c>
      <c r="HX197" s="3">
        <v>20</v>
      </c>
      <c r="HY197" s="3">
        <v>40</v>
      </c>
      <c r="HZ197" s="2"/>
      <c r="IA197" s="2"/>
      <c r="IB197" s="2"/>
      <c r="IC197" s="16"/>
      <c r="ID197" s="6">
        <v>2</v>
      </c>
      <c r="IE197" s="16"/>
      <c r="IF197" s="2"/>
      <c r="IG197" s="2"/>
      <c r="IH197" s="2"/>
      <c r="II197" s="2"/>
      <c r="IJ197" s="4">
        <v>2</v>
      </c>
      <c r="IK197" s="4">
        <v>2</v>
      </c>
      <c r="IL197" s="4">
        <v>100</v>
      </c>
      <c r="IM197" s="2"/>
      <c r="IN197" s="16"/>
      <c r="IO197" s="2"/>
      <c r="IP197" s="6">
        <v>4</v>
      </c>
      <c r="IQ197" s="2"/>
      <c r="IR197" s="2"/>
      <c r="IS197" s="2"/>
      <c r="IT197" s="2"/>
      <c r="IU197" s="2"/>
      <c r="IV197" s="16"/>
      <c r="IW197" s="4">
        <v>4</v>
      </c>
      <c r="IX197" s="4">
        <v>4</v>
      </c>
      <c r="IY197" s="4">
        <v>100</v>
      </c>
      <c r="IZ197" s="2"/>
      <c r="JA197" s="2"/>
      <c r="JB197" s="2"/>
      <c r="JC197" s="6">
        <v>6</v>
      </c>
      <c r="JD197" s="2"/>
      <c r="JE197" s="2"/>
      <c r="JF197" s="2"/>
      <c r="JG197" s="16"/>
      <c r="JH197" s="16"/>
      <c r="JI197" s="2"/>
      <c r="JJ197" s="4">
        <v>6</v>
      </c>
      <c r="JK197" s="4">
        <v>6</v>
      </c>
      <c r="JL197" s="4">
        <v>100</v>
      </c>
      <c r="JM197" s="3">
        <v>12</v>
      </c>
      <c r="JN197" s="3">
        <v>12</v>
      </c>
      <c r="JO197" s="3">
        <v>100</v>
      </c>
      <c r="JP197" s="1">
        <v>44</v>
      </c>
      <c r="JQ197" s="1">
        <v>100</v>
      </c>
      <c r="JR197" s="1">
        <v>44</v>
      </c>
    </row>
    <row r="198" spans="1:278" ht="16.350000000000001" customHeight="1" x14ac:dyDescent="0.25">
      <c r="A198" s="1">
        <v>1960</v>
      </c>
      <c r="B198" s="2" t="s">
        <v>936</v>
      </c>
      <c r="C198" s="2" t="s">
        <v>52</v>
      </c>
      <c r="D198" s="2" t="s">
        <v>64</v>
      </c>
      <c r="E198" s="2" t="s">
        <v>2153</v>
      </c>
      <c r="F198" s="2" t="s">
        <v>1996</v>
      </c>
      <c r="G198" s="6">
        <v>2</v>
      </c>
      <c r="H198" s="2"/>
      <c r="I198" s="16"/>
      <c r="J198" s="2"/>
      <c r="K198" s="2"/>
      <c r="L198" s="2"/>
      <c r="M198" s="4">
        <v>2</v>
      </c>
      <c r="N198" s="4">
        <v>2</v>
      </c>
      <c r="O198" s="4">
        <v>100</v>
      </c>
      <c r="P198" s="2"/>
      <c r="Q198" s="6">
        <v>2</v>
      </c>
      <c r="R198" s="2"/>
      <c r="S198" s="2"/>
      <c r="T198" s="2"/>
      <c r="U198" s="2"/>
      <c r="V198" s="4">
        <v>2</v>
      </c>
      <c r="W198" s="4">
        <v>2</v>
      </c>
      <c r="X198" s="4">
        <v>100</v>
      </c>
      <c r="Y198" s="6">
        <v>2</v>
      </c>
      <c r="Z198" s="2"/>
      <c r="AA198" s="2"/>
      <c r="AB198" s="2"/>
      <c r="AC198" s="2"/>
      <c r="AD198" s="2"/>
      <c r="AE198" s="4">
        <v>2</v>
      </c>
      <c r="AF198" s="4">
        <v>2</v>
      </c>
      <c r="AG198" s="4">
        <v>100</v>
      </c>
      <c r="AH198" s="2"/>
      <c r="AI198" s="2"/>
      <c r="AJ198" s="2"/>
      <c r="AK198" s="2"/>
      <c r="AL198" s="16"/>
      <c r="AM198" s="6">
        <v>2</v>
      </c>
      <c r="AN198" s="4">
        <v>2</v>
      </c>
      <c r="AO198" s="4">
        <v>2</v>
      </c>
      <c r="AP198" s="4">
        <v>100</v>
      </c>
      <c r="AQ198" s="16"/>
      <c r="AR198" s="2"/>
      <c r="AS198" s="6">
        <v>2</v>
      </c>
      <c r="AT198" s="2"/>
      <c r="AU198" s="2"/>
      <c r="AV198" s="2"/>
      <c r="AW198" s="4">
        <v>2</v>
      </c>
      <c r="AX198" s="4">
        <v>2</v>
      </c>
      <c r="AY198" s="4">
        <v>100</v>
      </c>
      <c r="AZ198" s="16"/>
      <c r="BA198" s="2"/>
      <c r="BB198" s="2"/>
      <c r="BC198" s="2"/>
      <c r="BD198" s="7">
        <v>0</v>
      </c>
      <c r="BE198" s="2"/>
      <c r="BF198" s="4">
        <v>0</v>
      </c>
      <c r="BG198" s="4">
        <v>4</v>
      </c>
      <c r="BH198" s="4">
        <v>0</v>
      </c>
      <c r="BI198" s="2"/>
      <c r="BJ198" s="16"/>
      <c r="BK198" s="2"/>
      <c r="BL198" s="7">
        <v>0</v>
      </c>
      <c r="BM198" s="2"/>
      <c r="BN198" s="2"/>
      <c r="BO198" s="4">
        <v>0</v>
      </c>
      <c r="BP198" s="4">
        <v>4</v>
      </c>
      <c r="BQ198" s="4">
        <v>0</v>
      </c>
      <c r="BR198" s="2"/>
      <c r="BS198" s="7">
        <v>0</v>
      </c>
      <c r="BT198" s="2"/>
      <c r="BU198" s="2"/>
      <c r="BV198" s="16"/>
      <c r="BW198" s="2"/>
      <c r="BX198" s="4">
        <v>0</v>
      </c>
      <c r="BY198" s="4">
        <v>4</v>
      </c>
      <c r="BZ198" s="4">
        <v>0</v>
      </c>
      <c r="CA198" s="7">
        <v>0</v>
      </c>
      <c r="CB198" s="2"/>
      <c r="CC198" s="2"/>
      <c r="CD198" s="2"/>
      <c r="CE198" s="2"/>
      <c r="CF198" s="2"/>
      <c r="CG198" s="4">
        <v>0</v>
      </c>
      <c r="CH198" s="4">
        <v>4</v>
      </c>
      <c r="CI198" s="4">
        <v>0</v>
      </c>
      <c r="CJ198" s="2"/>
      <c r="CK198" s="2"/>
      <c r="CL198" s="2"/>
      <c r="CM198" s="7">
        <v>0</v>
      </c>
      <c r="CN198" s="2"/>
      <c r="CO198" s="2"/>
      <c r="CP198" s="4">
        <v>0</v>
      </c>
      <c r="CQ198" s="4">
        <v>4</v>
      </c>
      <c r="CR198" s="4">
        <v>0</v>
      </c>
      <c r="CS198" s="3">
        <v>10</v>
      </c>
      <c r="CT198" s="3">
        <v>30</v>
      </c>
      <c r="CU198" s="3">
        <v>33.33</v>
      </c>
      <c r="CV198" s="2"/>
      <c r="CW198" s="7">
        <v>0</v>
      </c>
      <c r="CX198" s="2"/>
      <c r="CY198" s="2"/>
      <c r="CZ198" s="16"/>
      <c r="DA198" s="2"/>
      <c r="DB198" s="4">
        <v>0</v>
      </c>
      <c r="DC198" s="4">
        <v>4</v>
      </c>
      <c r="DD198" s="4">
        <v>0</v>
      </c>
      <c r="DE198" s="16"/>
      <c r="DF198" s="6">
        <v>4</v>
      </c>
      <c r="DG198" s="2"/>
      <c r="DH198" s="2"/>
      <c r="DI198" s="2"/>
      <c r="DJ198" s="2"/>
      <c r="DK198" s="4">
        <v>4</v>
      </c>
      <c r="DL198" s="4">
        <v>4</v>
      </c>
      <c r="DM198" s="4">
        <v>100</v>
      </c>
      <c r="DN198" s="2"/>
      <c r="DO198" s="7">
        <v>0</v>
      </c>
      <c r="DP198" s="2"/>
      <c r="DQ198" s="2"/>
      <c r="DR198" s="16"/>
      <c r="DS198" s="2"/>
      <c r="DT198" s="4">
        <v>0</v>
      </c>
      <c r="DU198" s="4">
        <v>6</v>
      </c>
      <c r="DV198" s="4">
        <v>0</v>
      </c>
      <c r="DW198" s="6">
        <v>6</v>
      </c>
      <c r="DX198" s="2"/>
      <c r="DY198" s="2"/>
      <c r="DZ198" s="16"/>
      <c r="EA198" s="2"/>
      <c r="EB198" s="2"/>
      <c r="EC198" s="4">
        <v>6</v>
      </c>
      <c r="ED198" s="4">
        <v>6</v>
      </c>
      <c r="EE198" s="4">
        <v>100</v>
      </c>
      <c r="EF198" s="2"/>
      <c r="EG198" s="16"/>
      <c r="EH198" s="2"/>
      <c r="EI198" s="7">
        <v>0</v>
      </c>
      <c r="EJ198" s="2"/>
      <c r="EK198" s="2"/>
      <c r="EL198" s="4">
        <v>0</v>
      </c>
      <c r="EM198" s="4">
        <v>6</v>
      </c>
      <c r="EN198" s="4">
        <v>0</v>
      </c>
      <c r="EO198" s="6">
        <v>6</v>
      </c>
      <c r="EP198" s="16"/>
      <c r="EQ198" s="2"/>
      <c r="ER198" s="2"/>
      <c r="ES198" s="2"/>
      <c r="ET198" s="2"/>
      <c r="EU198" s="4">
        <v>6</v>
      </c>
      <c r="EV198" s="4">
        <v>6</v>
      </c>
      <c r="EW198" s="4">
        <v>100</v>
      </c>
      <c r="EX198" s="6">
        <v>6</v>
      </c>
      <c r="EY198" s="2"/>
      <c r="EZ198" s="2"/>
      <c r="FA198" s="16"/>
      <c r="FB198" s="2"/>
      <c r="FC198" s="2"/>
      <c r="FD198" s="4">
        <v>6</v>
      </c>
      <c r="FE198" s="4">
        <v>6</v>
      </c>
      <c r="FF198" s="4">
        <v>100</v>
      </c>
      <c r="FG198" s="3">
        <v>22</v>
      </c>
      <c r="FH198" s="3">
        <v>38</v>
      </c>
      <c r="FI198" s="3">
        <v>57.89</v>
      </c>
      <c r="FJ198" s="6">
        <v>2</v>
      </c>
      <c r="FK198" s="2"/>
      <c r="FL198" s="2"/>
      <c r="FM198" s="2"/>
      <c r="FN198" s="2"/>
      <c r="FO198" s="2"/>
      <c r="FP198" s="2"/>
      <c r="FQ198" s="16"/>
      <c r="FR198" s="2"/>
      <c r="FS198" s="2"/>
      <c r="FT198" s="4">
        <v>2</v>
      </c>
      <c r="FU198" s="4">
        <v>2</v>
      </c>
      <c r="FV198" s="4">
        <v>100</v>
      </c>
      <c r="FW198" s="2"/>
      <c r="FX198" s="2"/>
      <c r="FY198" s="2"/>
      <c r="FZ198" s="2"/>
      <c r="GA198" s="7">
        <v>0</v>
      </c>
      <c r="GB198" s="2"/>
      <c r="GC198" s="2"/>
      <c r="GD198" s="2"/>
      <c r="GE198" s="16"/>
      <c r="GF198" s="2"/>
      <c r="GG198" s="4">
        <v>0</v>
      </c>
      <c r="GH198" s="4">
        <v>4</v>
      </c>
      <c r="GI198" s="4">
        <v>0</v>
      </c>
      <c r="GJ198" s="16"/>
      <c r="GK198" s="2"/>
      <c r="GL198" s="2"/>
      <c r="GM198" s="2"/>
      <c r="GN198" s="2"/>
      <c r="GO198" s="2"/>
      <c r="GP198" s="2"/>
      <c r="GQ198" s="2"/>
      <c r="GR198" s="2"/>
      <c r="GS198" s="7">
        <v>0</v>
      </c>
      <c r="GT198" s="4">
        <v>0</v>
      </c>
      <c r="GU198" s="4">
        <v>4</v>
      </c>
      <c r="GV198" s="4">
        <v>0</v>
      </c>
      <c r="GW198" s="2"/>
      <c r="GX198" s="7">
        <v>0</v>
      </c>
      <c r="GY198" s="2"/>
      <c r="GZ198" s="2"/>
      <c r="HA198" s="2"/>
      <c r="HB198" s="2"/>
      <c r="HC198" s="2"/>
      <c r="HD198" s="2"/>
      <c r="HE198" s="2"/>
      <c r="HF198" s="2"/>
      <c r="HG198" s="4">
        <v>0</v>
      </c>
      <c r="HH198" s="4">
        <v>4</v>
      </c>
      <c r="HI198" s="4">
        <v>0</v>
      </c>
      <c r="HJ198" s="2"/>
      <c r="HK198" s="2"/>
      <c r="HL198" s="8">
        <v>2</v>
      </c>
      <c r="HM198" s="2"/>
      <c r="HN198" s="2"/>
      <c r="HO198" s="2"/>
      <c r="HP198" s="2"/>
      <c r="HQ198" s="2"/>
      <c r="HR198" s="2"/>
      <c r="HS198" s="16"/>
      <c r="HT198" s="4">
        <v>2</v>
      </c>
      <c r="HU198" s="4">
        <v>6</v>
      </c>
      <c r="HV198" s="4">
        <v>33.33</v>
      </c>
      <c r="HW198" s="3">
        <v>4</v>
      </c>
      <c r="HX198" s="3">
        <v>20</v>
      </c>
      <c r="HY198" s="3">
        <v>20</v>
      </c>
      <c r="HZ198" s="2"/>
      <c r="IA198" s="2"/>
      <c r="IB198" s="2"/>
      <c r="IC198" s="16"/>
      <c r="ID198" s="2"/>
      <c r="IE198" s="2"/>
      <c r="IF198" s="2"/>
      <c r="IG198" s="6">
        <v>2</v>
      </c>
      <c r="IH198" s="2"/>
      <c r="II198" s="2"/>
      <c r="IJ198" s="4">
        <v>2</v>
      </c>
      <c r="IK198" s="4">
        <v>2</v>
      </c>
      <c r="IL198" s="4">
        <v>100</v>
      </c>
      <c r="IM198" s="2"/>
      <c r="IN198" s="2"/>
      <c r="IO198" s="16"/>
      <c r="IP198" s="2"/>
      <c r="IQ198" s="2"/>
      <c r="IR198" s="2"/>
      <c r="IS198" s="6">
        <v>4</v>
      </c>
      <c r="IT198" s="2"/>
      <c r="IU198" s="2"/>
      <c r="IV198" s="2"/>
      <c r="IW198" s="4">
        <v>4</v>
      </c>
      <c r="IX198" s="4">
        <v>4</v>
      </c>
      <c r="IY198" s="4">
        <v>100</v>
      </c>
      <c r="IZ198" s="2"/>
      <c r="JA198" s="2"/>
      <c r="JB198" s="2"/>
      <c r="JC198" s="2"/>
      <c r="JD198" s="16"/>
      <c r="JE198" s="7">
        <v>0</v>
      </c>
      <c r="JF198" s="2"/>
      <c r="JG198" s="2"/>
      <c r="JH198" s="2"/>
      <c r="JI198" s="2"/>
      <c r="JJ198" s="4">
        <v>0</v>
      </c>
      <c r="JK198" s="4">
        <v>6</v>
      </c>
      <c r="JL198" s="4">
        <v>0</v>
      </c>
      <c r="JM198" s="3">
        <v>6</v>
      </c>
      <c r="JN198" s="3">
        <v>12</v>
      </c>
      <c r="JO198" s="3">
        <v>50</v>
      </c>
      <c r="JP198" s="1">
        <v>42</v>
      </c>
      <c r="JQ198" s="1">
        <v>100</v>
      </c>
      <c r="JR198" s="1">
        <v>42</v>
      </c>
    </row>
    <row r="199" spans="1:278" ht="16.350000000000001" customHeight="1" x14ac:dyDescent="0.25">
      <c r="A199" s="1">
        <v>4413</v>
      </c>
      <c r="B199" s="2" t="s">
        <v>111</v>
      </c>
      <c r="C199" s="2" t="s">
        <v>67</v>
      </c>
      <c r="D199" s="2" t="s">
        <v>112</v>
      </c>
      <c r="E199" s="2" t="s">
        <v>2154</v>
      </c>
      <c r="F199" s="2" t="s">
        <v>1966</v>
      </c>
      <c r="G199" s="2"/>
      <c r="H199" s="2"/>
      <c r="I199" s="2"/>
      <c r="J199" s="7">
        <v>0</v>
      </c>
      <c r="K199" s="2"/>
      <c r="L199" s="16"/>
      <c r="M199" s="4">
        <v>0</v>
      </c>
      <c r="N199" s="4">
        <v>2</v>
      </c>
      <c r="O199" s="4">
        <v>0</v>
      </c>
      <c r="P199" s="6">
        <v>2</v>
      </c>
      <c r="Q199" s="2"/>
      <c r="R199" s="16"/>
      <c r="S199" s="16"/>
      <c r="T199" s="2"/>
      <c r="U199" s="2"/>
      <c r="V199" s="4">
        <v>2</v>
      </c>
      <c r="W199" s="4">
        <v>2</v>
      </c>
      <c r="X199" s="4">
        <v>100</v>
      </c>
      <c r="Y199" s="16"/>
      <c r="Z199" s="16"/>
      <c r="AA199" s="2"/>
      <c r="AB199" s="7">
        <v>0</v>
      </c>
      <c r="AC199" s="2"/>
      <c r="AD199" s="2"/>
      <c r="AE199" s="4">
        <v>0</v>
      </c>
      <c r="AF199" s="4">
        <v>2</v>
      </c>
      <c r="AG199" s="4">
        <v>0</v>
      </c>
      <c r="AH199" s="16"/>
      <c r="AI199" s="2"/>
      <c r="AJ199" s="16"/>
      <c r="AK199" s="6">
        <v>2</v>
      </c>
      <c r="AL199" s="2"/>
      <c r="AM199" s="2"/>
      <c r="AN199" s="4">
        <v>2</v>
      </c>
      <c r="AO199" s="4">
        <v>2</v>
      </c>
      <c r="AP199" s="4">
        <v>100</v>
      </c>
      <c r="AQ199" s="2"/>
      <c r="AR199" s="2"/>
      <c r="AS199" s="2"/>
      <c r="AT199" s="16"/>
      <c r="AU199" s="7">
        <v>0</v>
      </c>
      <c r="AV199" s="16"/>
      <c r="AW199" s="4">
        <v>0</v>
      </c>
      <c r="AX199" s="4">
        <v>2</v>
      </c>
      <c r="AY199" s="4">
        <v>0</v>
      </c>
      <c r="AZ199" s="2"/>
      <c r="BA199" s="16"/>
      <c r="BB199" s="2"/>
      <c r="BC199" s="2"/>
      <c r="BD199" s="6">
        <v>4</v>
      </c>
      <c r="BE199" s="16"/>
      <c r="BF199" s="4">
        <v>4</v>
      </c>
      <c r="BG199" s="4">
        <v>4</v>
      </c>
      <c r="BH199" s="4">
        <v>100</v>
      </c>
      <c r="BI199" s="16"/>
      <c r="BJ199" s="7">
        <v>0</v>
      </c>
      <c r="BK199" s="2"/>
      <c r="BL199" s="2"/>
      <c r="BM199" s="2"/>
      <c r="BN199" s="2"/>
      <c r="BO199" s="4">
        <v>0</v>
      </c>
      <c r="BP199" s="4">
        <v>4</v>
      </c>
      <c r="BQ199" s="4">
        <v>0</v>
      </c>
      <c r="BR199" s="2"/>
      <c r="BS199" s="16"/>
      <c r="BT199" s="2"/>
      <c r="BU199" s="6">
        <v>4</v>
      </c>
      <c r="BV199" s="16"/>
      <c r="BW199" s="2"/>
      <c r="BX199" s="4">
        <v>4</v>
      </c>
      <c r="BY199" s="4">
        <v>4</v>
      </c>
      <c r="BZ199" s="4">
        <v>100</v>
      </c>
      <c r="CA199" s="2"/>
      <c r="CB199" s="2"/>
      <c r="CC199" s="2"/>
      <c r="CD199" s="16"/>
      <c r="CE199" s="7">
        <v>0</v>
      </c>
      <c r="CF199" s="2"/>
      <c r="CG199" s="4">
        <v>0</v>
      </c>
      <c r="CH199" s="4">
        <v>4</v>
      </c>
      <c r="CI199" s="4">
        <v>0</v>
      </c>
      <c r="CJ199" s="16"/>
      <c r="CK199" s="2"/>
      <c r="CL199" s="2"/>
      <c r="CM199" s="2"/>
      <c r="CN199" s="7">
        <v>0</v>
      </c>
      <c r="CO199" s="2"/>
      <c r="CP199" s="4">
        <v>0</v>
      </c>
      <c r="CQ199" s="4">
        <v>4</v>
      </c>
      <c r="CR199" s="4">
        <v>0</v>
      </c>
      <c r="CS199" s="3">
        <v>12</v>
      </c>
      <c r="CT199" s="3">
        <v>30</v>
      </c>
      <c r="CU199" s="3">
        <v>40</v>
      </c>
      <c r="CV199" s="2"/>
      <c r="CW199" s="16"/>
      <c r="CX199" s="2"/>
      <c r="CY199" s="6">
        <v>4</v>
      </c>
      <c r="CZ199" s="2"/>
      <c r="DA199" s="16"/>
      <c r="DB199" s="4">
        <v>4</v>
      </c>
      <c r="DC199" s="4">
        <v>4</v>
      </c>
      <c r="DD199" s="4">
        <v>100</v>
      </c>
      <c r="DE199" s="2"/>
      <c r="DF199" s="2"/>
      <c r="DG199" s="2"/>
      <c r="DH199" s="2"/>
      <c r="DI199" s="16"/>
      <c r="DJ199" s="7">
        <v>0</v>
      </c>
      <c r="DK199" s="4">
        <v>0</v>
      </c>
      <c r="DL199" s="4">
        <v>4</v>
      </c>
      <c r="DM199" s="4">
        <v>0</v>
      </c>
      <c r="DN199" s="2"/>
      <c r="DO199" s="2"/>
      <c r="DP199" s="2"/>
      <c r="DQ199" s="2"/>
      <c r="DR199" s="7">
        <v>0</v>
      </c>
      <c r="DS199" s="16"/>
      <c r="DT199" s="4">
        <v>0</v>
      </c>
      <c r="DU199" s="4">
        <v>6</v>
      </c>
      <c r="DV199" s="4">
        <v>0</v>
      </c>
      <c r="DW199" s="2"/>
      <c r="DX199" s="2"/>
      <c r="DY199" s="8">
        <v>3</v>
      </c>
      <c r="DZ199" s="2"/>
      <c r="EA199" s="2"/>
      <c r="EB199" s="16"/>
      <c r="EC199" s="4">
        <v>3</v>
      </c>
      <c r="ED199" s="4">
        <v>6</v>
      </c>
      <c r="EE199" s="4">
        <v>50</v>
      </c>
      <c r="EF199" s="8">
        <v>1</v>
      </c>
      <c r="EG199" s="16"/>
      <c r="EH199" s="2"/>
      <c r="EI199" s="2"/>
      <c r="EJ199" s="2"/>
      <c r="EK199" s="2"/>
      <c r="EL199" s="4">
        <v>1</v>
      </c>
      <c r="EM199" s="4">
        <v>6</v>
      </c>
      <c r="EN199" s="4">
        <v>16.670000000000002</v>
      </c>
      <c r="EO199" s="6">
        <v>6</v>
      </c>
      <c r="EP199" s="2"/>
      <c r="EQ199" s="16"/>
      <c r="ER199" s="2"/>
      <c r="ES199" s="2"/>
      <c r="ET199" s="16"/>
      <c r="EU199" s="4">
        <v>6</v>
      </c>
      <c r="EV199" s="4">
        <v>6</v>
      </c>
      <c r="EW199" s="4">
        <v>100</v>
      </c>
      <c r="EX199" s="7">
        <v>0</v>
      </c>
      <c r="EY199" s="2"/>
      <c r="EZ199" s="2"/>
      <c r="FA199" s="2"/>
      <c r="FB199" s="2"/>
      <c r="FC199" s="2"/>
      <c r="FD199" s="4">
        <v>0</v>
      </c>
      <c r="FE199" s="4">
        <v>6</v>
      </c>
      <c r="FF199" s="4">
        <v>0</v>
      </c>
      <c r="FG199" s="3">
        <v>14</v>
      </c>
      <c r="FH199" s="3">
        <v>38</v>
      </c>
      <c r="FI199" s="3">
        <v>36.840000000000003</v>
      </c>
      <c r="FJ199" s="6">
        <v>2</v>
      </c>
      <c r="FK199" s="2"/>
      <c r="FL199" s="16"/>
      <c r="FM199" s="2"/>
      <c r="FN199" s="2"/>
      <c r="FO199" s="2"/>
      <c r="FP199" s="2"/>
      <c r="FQ199" s="2"/>
      <c r="FR199" s="2"/>
      <c r="FS199" s="2"/>
      <c r="FT199" s="4">
        <v>2</v>
      </c>
      <c r="FU199" s="4">
        <v>2</v>
      </c>
      <c r="FV199" s="4">
        <v>100</v>
      </c>
      <c r="FW199" s="16"/>
      <c r="FX199" s="2"/>
      <c r="FY199" s="2"/>
      <c r="FZ199" s="7">
        <v>0</v>
      </c>
      <c r="GA199" s="2"/>
      <c r="GB199" s="2"/>
      <c r="GC199" s="2"/>
      <c r="GD199" s="2"/>
      <c r="GE199" s="2"/>
      <c r="GF199" s="16"/>
      <c r="GG199" s="4">
        <v>0</v>
      </c>
      <c r="GH199" s="4">
        <v>4</v>
      </c>
      <c r="GI199" s="4">
        <v>0</v>
      </c>
      <c r="GJ199" s="16"/>
      <c r="GK199" s="2"/>
      <c r="GL199" s="2"/>
      <c r="GM199" s="2"/>
      <c r="GN199" s="2"/>
      <c r="GO199" s="2"/>
      <c r="GP199" s="2"/>
      <c r="GQ199" s="2"/>
      <c r="GR199" s="16"/>
      <c r="GS199" s="7">
        <v>0</v>
      </c>
      <c r="GT199" s="4">
        <v>0</v>
      </c>
      <c r="GU199" s="4">
        <v>4</v>
      </c>
      <c r="GV199" s="4">
        <v>0</v>
      </c>
      <c r="GW199" s="16"/>
      <c r="GX199" s="2"/>
      <c r="GY199" s="2"/>
      <c r="GZ199" s="2"/>
      <c r="HA199" s="2"/>
      <c r="HB199" s="2"/>
      <c r="HC199" s="6">
        <v>4</v>
      </c>
      <c r="HD199" s="2"/>
      <c r="HE199" s="16"/>
      <c r="HF199" s="2"/>
      <c r="HG199" s="4">
        <v>4</v>
      </c>
      <c r="HH199" s="4">
        <v>4</v>
      </c>
      <c r="HI199" s="4">
        <v>100</v>
      </c>
      <c r="HJ199" s="2"/>
      <c r="HK199" s="2"/>
      <c r="HL199" s="2"/>
      <c r="HM199" s="6">
        <v>6</v>
      </c>
      <c r="HN199" s="16"/>
      <c r="HO199" s="2"/>
      <c r="HP199" s="16"/>
      <c r="HQ199" s="2"/>
      <c r="HR199" s="2"/>
      <c r="HS199" s="2"/>
      <c r="HT199" s="4">
        <v>6</v>
      </c>
      <c r="HU199" s="4">
        <v>6</v>
      </c>
      <c r="HV199" s="4">
        <v>100</v>
      </c>
      <c r="HW199" s="3">
        <v>12</v>
      </c>
      <c r="HX199" s="3">
        <v>20</v>
      </c>
      <c r="HY199" s="3">
        <v>60</v>
      </c>
      <c r="HZ199" s="2"/>
      <c r="IA199" s="2"/>
      <c r="IB199" s="2"/>
      <c r="IC199" s="2"/>
      <c r="ID199" s="2"/>
      <c r="IE199" s="6">
        <v>2</v>
      </c>
      <c r="IF199" s="2"/>
      <c r="IG199" s="2"/>
      <c r="IH199" s="2"/>
      <c r="II199" s="16"/>
      <c r="IJ199" s="4">
        <v>2</v>
      </c>
      <c r="IK199" s="4">
        <v>2</v>
      </c>
      <c r="IL199" s="4">
        <v>100</v>
      </c>
      <c r="IM199" s="2"/>
      <c r="IN199" s="2"/>
      <c r="IO199" s="16"/>
      <c r="IP199" s="16"/>
      <c r="IQ199" s="2"/>
      <c r="IR199" s="2"/>
      <c r="IS199" s="2"/>
      <c r="IT199" s="2"/>
      <c r="IU199" s="6">
        <v>4</v>
      </c>
      <c r="IV199" s="2"/>
      <c r="IW199" s="4">
        <v>4</v>
      </c>
      <c r="IX199" s="4">
        <v>4</v>
      </c>
      <c r="IY199" s="4">
        <v>100</v>
      </c>
      <c r="IZ199" s="2"/>
      <c r="JA199" s="2"/>
      <c r="JB199" s="2"/>
      <c r="JC199" s="2"/>
      <c r="JD199" s="2"/>
      <c r="JE199" s="2"/>
      <c r="JF199" s="2"/>
      <c r="JG199" s="7">
        <v>0</v>
      </c>
      <c r="JH199" s="16"/>
      <c r="JI199" s="16"/>
      <c r="JJ199" s="4">
        <v>0</v>
      </c>
      <c r="JK199" s="4">
        <v>6</v>
      </c>
      <c r="JL199" s="4">
        <v>0</v>
      </c>
      <c r="JM199" s="3">
        <v>6</v>
      </c>
      <c r="JN199" s="3">
        <v>12</v>
      </c>
      <c r="JO199" s="3">
        <v>50</v>
      </c>
      <c r="JP199" s="1">
        <v>44</v>
      </c>
      <c r="JQ199" s="1">
        <v>100</v>
      </c>
      <c r="JR199" s="1">
        <v>44</v>
      </c>
    </row>
    <row r="200" spans="1:278" ht="16.350000000000001" customHeight="1" x14ac:dyDescent="0.25">
      <c r="A200" s="1">
        <v>4909</v>
      </c>
      <c r="B200" s="2" t="s">
        <v>98</v>
      </c>
      <c r="C200" s="2" t="s">
        <v>83</v>
      </c>
      <c r="D200" s="2" t="s">
        <v>99</v>
      </c>
      <c r="E200" s="2" t="s">
        <v>2155</v>
      </c>
      <c r="F200" s="2" t="s">
        <v>1992</v>
      </c>
      <c r="G200" s="16"/>
      <c r="H200" s="2"/>
      <c r="I200" s="2"/>
      <c r="J200" s="2"/>
      <c r="K200" s="2"/>
      <c r="L200" s="6">
        <v>2</v>
      </c>
      <c r="M200" s="4">
        <v>2</v>
      </c>
      <c r="N200" s="4">
        <v>2</v>
      </c>
      <c r="O200" s="4">
        <v>100</v>
      </c>
      <c r="P200" s="2"/>
      <c r="Q200" s="2"/>
      <c r="R200" s="2"/>
      <c r="S200" s="16"/>
      <c r="T200" s="6">
        <v>2</v>
      </c>
      <c r="U200" s="2"/>
      <c r="V200" s="4">
        <v>2</v>
      </c>
      <c r="W200" s="4">
        <v>2</v>
      </c>
      <c r="X200" s="4">
        <v>100</v>
      </c>
      <c r="Y200" s="7">
        <v>0</v>
      </c>
      <c r="Z200" s="2"/>
      <c r="AA200" s="16"/>
      <c r="AB200" s="2"/>
      <c r="AC200" s="2"/>
      <c r="AD200" s="16"/>
      <c r="AE200" s="4">
        <v>0</v>
      </c>
      <c r="AF200" s="4">
        <v>2</v>
      </c>
      <c r="AG200" s="4">
        <v>0</v>
      </c>
      <c r="AH200" s="2"/>
      <c r="AI200" s="16"/>
      <c r="AJ200" s="2"/>
      <c r="AK200" s="6">
        <v>2</v>
      </c>
      <c r="AL200" s="2"/>
      <c r="AM200" s="2"/>
      <c r="AN200" s="4">
        <v>2</v>
      </c>
      <c r="AO200" s="4">
        <v>2</v>
      </c>
      <c r="AP200" s="4">
        <v>100</v>
      </c>
      <c r="AQ200" s="2"/>
      <c r="AR200" s="16"/>
      <c r="AS200" s="2"/>
      <c r="AT200" s="2"/>
      <c r="AU200" s="16"/>
      <c r="AV200" s="7">
        <v>0</v>
      </c>
      <c r="AW200" s="4">
        <v>0</v>
      </c>
      <c r="AX200" s="4">
        <v>2</v>
      </c>
      <c r="AY200" s="4">
        <v>0</v>
      </c>
      <c r="AZ200" s="2"/>
      <c r="BA200" s="2"/>
      <c r="BB200" s="16"/>
      <c r="BC200" s="7">
        <v>0</v>
      </c>
      <c r="BD200" s="16"/>
      <c r="BE200" s="2"/>
      <c r="BF200" s="4">
        <v>0</v>
      </c>
      <c r="BG200" s="4">
        <v>4</v>
      </c>
      <c r="BH200" s="4">
        <v>0</v>
      </c>
      <c r="BI200" s="2"/>
      <c r="BJ200" s="2"/>
      <c r="BK200" s="2"/>
      <c r="BL200" s="7">
        <v>0</v>
      </c>
      <c r="BM200" s="16"/>
      <c r="BN200" s="16"/>
      <c r="BO200" s="4">
        <v>0</v>
      </c>
      <c r="BP200" s="4">
        <v>4</v>
      </c>
      <c r="BQ200" s="4">
        <v>0</v>
      </c>
      <c r="BR200" s="16"/>
      <c r="BS200" s="2"/>
      <c r="BT200" s="2"/>
      <c r="BU200" s="2"/>
      <c r="BV200" s="7">
        <v>0</v>
      </c>
      <c r="BW200" s="16"/>
      <c r="BX200" s="4">
        <v>0</v>
      </c>
      <c r="BY200" s="4">
        <v>4</v>
      </c>
      <c r="BZ200" s="4">
        <v>0</v>
      </c>
      <c r="CA200" s="2"/>
      <c r="CB200" s="16"/>
      <c r="CC200" s="16"/>
      <c r="CD200" s="6">
        <v>4</v>
      </c>
      <c r="CE200" s="2"/>
      <c r="CF200" s="2"/>
      <c r="CG200" s="4">
        <v>4</v>
      </c>
      <c r="CH200" s="4">
        <v>4</v>
      </c>
      <c r="CI200" s="4">
        <v>100</v>
      </c>
      <c r="CJ200" s="16"/>
      <c r="CK200" s="2"/>
      <c r="CL200" s="2"/>
      <c r="CM200" s="6">
        <v>4</v>
      </c>
      <c r="CN200" s="2"/>
      <c r="CO200" s="16"/>
      <c r="CP200" s="4">
        <v>4</v>
      </c>
      <c r="CQ200" s="4">
        <v>4</v>
      </c>
      <c r="CR200" s="4">
        <v>100</v>
      </c>
      <c r="CS200" s="3">
        <v>14</v>
      </c>
      <c r="CT200" s="3">
        <v>30</v>
      </c>
      <c r="CU200" s="3">
        <v>46.67</v>
      </c>
      <c r="CV200" s="2"/>
      <c r="CW200" s="2"/>
      <c r="CX200" s="2"/>
      <c r="CY200" s="6">
        <v>4</v>
      </c>
      <c r="CZ200" s="16"/>
      <c r="DA200" s="16"/>
      <c r="DB200" s="4">
        <v>4</v>
      </c>
      <c r="DC200" s="4">
        <v>4</v>
      </c>
      <c r="DD200" s="4">
        <v>100</v>
      </c>
      <c r="DE200" s="2"/>
      <c r="DF200" s="2"/>
      <c r="DG200" s="2"/>
      <c r="DH200" s="16"/>
      <c r="DI200" s="6">
        <v>4</v>
      </c>
      <c r="DJ200" s="2"/>
      <c r="DK200" s="4">
        <v>4</v>
      </c>
      <c r="DL200" s="4">
        <v>4</v>
      </c>
      <c r="DM200" s="4">
        <v>100</v>
      </c>
      <c r="DN200" s="6">
        <v>6</v>
      </c>
      <c r="DO200" s="2"/>
      <c r="DP200" s="2"/>
      <c r="DQ200" s="2"/>
      <c r="DR200" s="16"/>
      <c r="DS200" s="2"/>
      <c r="DT200" s="4">
        <v>6</v>
      </c>
      <c r="DU200" s="4">
        <v>6</v>
      </c>
      <c r="DV200" s="4">
        <v>100</v>
      </c>
      <c r="DW200" s="2"/>
      <c r="DX200" s="16"/>
      <c r="DY200" s="16"/>
      <c r="DZ200" s="2"/>
      <c r="EA200" s="7">
        <v>0</v>
      </c>
      <c r="EB200" s="2"/>
      <c r="EC200" s="4">
        <v>0</v>
      </c>
      <c r="ED200" s="4">
        <v>6</v>
      </c>
      <c r="EE200" s="4">
        <v>0</v>
      </c>
      <c r="EF200" s="16"/>
      <c r="EG200" s="16"/>
      <c r="EH200" s="6">
        <v>6</v>
      </c>
      <c r="EI200" s="2"/>
      <c r="EJ200" s="2"/>
      <c r="EK200" s="2"/>
      <c r="EL200" s="4">
        <v>6</v>
      </c>
      <c r="EM200" s="4">
        <v>6</v>
      </c>
      <c r="EN200" s="4">
        <v>100</v>
      </c>
      <c r="EO200" s="2"/>
      <c r="EP200" s="2"/>
      <c r="EQ200" s="6">
        <v>6</v>
      </c>
      <c r="ER200" s="16"/>
      <c r="ES200" s="2"/>
      <c r="ET200" s="2"/>
      <c r="EU200" s="4">
        <v>6</v>
      </c>
      <c r="EV200" s="4">
        <v>6</v>
      </c>
      <c r="EW200" s="4">
        <v>100</v>
      </c>
      <c r="EX200" s="2"/>
      <c r="EY200" s="2"/>
      <c r="EZ200" s="16"/>
      <c r="FA200" s="16"/>
      <c r="FB200" s="2"/>
      <c r="FC200" s="7">
        <v>0</v>
      </c>
      <c r="FD200" s="4">
        <v>0</v>
      </c>
      <c r="FE200" s="4">
        <v>6</v>
      </c>
      <c r="FF200" s="4">
        <v>0</v>
      </c>
      <c r="FG200" s="3">
        <v>26</v>
      </c>
      <c r="FH200" s="3">
        <v>38</v>
      </c>
      <c r="FI200" s="3">
        <v>68.42</v>
      </c>
      <c r="FJ200" s="2"/>
      <c r="FK200" s="2"/>
      <c r="FL200" s="2"/>
      <c r="FM200" s="16"/>
      <c r="FN200" s="6">
        <v>2</v>
      </c>
      <c r="FO200" s="16"/>
      <c r="FP200" s="2"/>
      <c r="FQ200" s="2"/>
      <c r="FR200" s="2"/>
      <c r="FS200" s="2"/>
      <c r="FT200" s="4">
        <v>2</v>
      </c>
      <c r="FU200" s="4">
        <v>2</v>
      </c>
      <c r="FV200" s="4">
        <v>100</v>
      </c>
      <c r="FW200" s="2"/>
      <c r="FX200" s="2"/>
      <c r="FY200" s="2"/>
      <c r="FZ200" s="2"/>
      <c r="GA200" s="2"/>
      <c r="GB200" s="7">
        <v>0</v>
      </c>
      <c r="GC200" s="2"/>
      <c r="GD200" s="16"/>
      <c r="GE200" s="2"/>
      <c r="GF200" s="16"/>
      <c r="GG200" s="4">
        <v>0</v>
      </c>
      <c r="GH200" s="4">
        <v>4</v>
      </c>
      <c r="GI200" s="4">
        <v>0</v>
      </c>
      <c r="GJ200" s="2"/>
      <c r="GK200" s="2"/>
      <c r="GL200" s="2"/>
      <c r="GM200" s="2"/>
      <c r="GN200" s="7">
        <v>0</v>
      </c>
      <c r="GO200" s="2"/>
      <c r="GP200" s="2"/>
      <c r="GQ200" s="2"/>
      <c r="GR200" s="2"/>
      <c r="GS200" s="16"/>
      <c r="GT200" s="4">
        <v>0</v>
      </c>
      <c r="GU200" s="4">
        <v>4</v>
      </c>
      <c r="GV200" s="4">
        <v>0</v>
      </c>
      <c r="GW200" s="2"/>
      <c r="GX200" s="7">
        <v>0</v>
      </c>
      <c r="GY200" s="2"/>
      <c r="GZ200" s="2"/>
      <c r="HA200" s="2"/>
      <c r="HB200" s="2"/>
      <c r="HC200" s="2"/>
      <c r="HD200" s="16"/>
      <c r="HE200" s="2"/>
      <c r="HF200" s="2"/>
      <c r="HG200" s="4">
        <v>0</v>
      </c>
      <c r="HH200" s="4">
        <v>4</v>
      </c>
      <c r="HI200" s="4">
        <v>0</v>
      </c>
      <c r="HJ200" s="16"/>
      <c r="HK200" s="2"/>
      <c r="HL200" s="2"/>
      <c r="HM200" s="2"/>
      <c r="HN200" s="2"/>
      <c r="HO200" s="8">
        <v>2</v>
      </c>
      <c r="HP200" s="2"/>
      <c r="HQ200" s="2"/>
      <c r="HR200" s="16"/>
      <c r="HS200" s="2"/>
      <c r="HT200" s="4">
        <v>2</v>
      </c>
      <c r="HU200" s="4">
        <v>6</v>
      </c>
      <c r="HV200" s="4">
        <v>33.33</v>
      </c>
      <c r="HW200" s="3">
        <v>4</v>
      </c>
      <c r="HX200" s="3">
        <v>20</v>
      </c>
      <c r="HY200" s="3">
        <v>20</v>
      </c>
      <c r="HZ200" s="2"/>
      <c r="IA200" s="2"/>
      <c r="IB200" s="2"/>
      <c r="IC200" s="2"/>
      <c r="ID200" s="2"/>
      <c r="IE200" s="6">
        <v>2</v>
      </c>
      <c r="IF200" s="2"/>
      <c r="IG200" s="16"/>
      <c r="IH200" s="16"/>
      <c r="II200" s="2"/>
      <c r="IJ200" s="4">
        <v>2</v>
      </c>
      <c r="IK200" s="4">
        <v>2</v>
      </c>
      <c r="IL200" s="4">
        <v>100</v>
      </c>
      <c r="IM200" s="2"/>
      <c r="IN200" s="2"/>
      <c r="IO200" s="7">
        <v>0</v>
      </c>
      <c r="IP200" s="2"/>
      <c r="IQ200" s="2"/>
      <c r="IR200" s="2"/>
      <c r="IS200" s="2"/>
      <c r="IT200" s="16"/>
      <c r="IU200" s="2"/>
      <c r="IV200" s="2"/>
      <c r="IW200" s="4">
        <v>0</v>
      </c>
      <c r="IX200" s="4">
        <v>4</v>
      </c>
      <c r="IY200" s="4">
        <v>0</v>
      </c>
      <c r="IZ200" s="2"/>
      <c r="JA200" s="2"/>
      <c r="JB200" s="2"/>
      <c r="JC200" s="16"/>
      <c r="JD200" s="2"/>
      <c r="JE200" s="8">
        <v>3</v>
      </c>
      <c r="JF200" s="2"/>
      <c r="JG200" s="2"/>
      <c r="JH200" s="16"/>
      <c r="JI200" s="2"/>
      <c r="JJ200" s="4">
        <v>3</v>
      </c>
      <c r="JK200" s="4">
        <v>6</v>
      </c>
      <c r="JL200" s="4">
        <v>50</v>
      </c>
      <c r="JM200" s="3">
        <v>5</v>
      </c>
      <c r="JN200" s="3">
        <v>12</v>
      </c>
      <c r="JO200" s="3">
        <v>41.67</v>
      </c>
      <c r="JP200" s="1">
        <v>49</v>
      </c>
      <c r="JQ200" s="1">
        <v>100</v>
      </c>
      <c r="JR200" s="1">
        <v>49</v>
      </c>
    </row>
    <row r="201" spans="1:278" ht="16.350000000000001" customHeight="1" x14ac:dyDescent="0.25">
      <c r="A201" s="1">
        <v>1908</v>
      </c>
      <c r="B201" s="2" t="s">
        <v>967</v>
      </c>
      <c r="C201" s="2" t="s">
        <v>76</v>
      </c>
      <c r="D201" s="2" t="s">
        <v>932</v>
      </c>
      <c r="E201" s="2" t="s">
        <v>2100</v>
      </c>
      <c r="F201" s="2" t="s">
        <v>1975</v>
      </c>
      <c r="G201" s="6">
        <v>2</v>
      </c>
      <c r="H201" s="2"/>
      <c r="I201" s="16"/>
      <c r="J201" s="2"/>
      <c r="K201" s="16"/>
      <c r="L201" s="2"/>
      <c r="M201" s="4">
        <v>2</v>
      </c>
      <c r="N201" s="4">
        <v>2</v>
      </c>
      <c r="O201" s="4">
        <v>100</v>
      </c>
      <c r="P201" s="6">
        <v>2</v>
      </c>
      <c r="Q201" s="2"/>
      <c r="R201" s="2"/>
      <c r="S201" s="2"/>
      <c r="T201" s="2"/>
      <c r="U201" s="16"/>
      <c r="V201" s="4">
        <v>2</v>
      </c>
      <c r="W201" s="4">
        <v>2</v>
      </c>
      <c r="X201" s="4">
        <v>100</v>
      </c>
      <c r="Y201" s="16"/>
      <c r="Z201" s="16"/>
      <c r="AA201" s="2"/>
      <c r="AB201" s="2"/>
      <c r="AC201" s="7">
        <v>0</v>
      </c>
      <c r="AD201" s="2"/>
      <c r="AE201" s="4">
        <v>0</v>
      </c>
      <c r="AF201" s="4">
        <v>2</v>
      </c>
      <c r="AG201" s="4">
        <v>0</v>
      </c>
      <c r="AH201" s="16"/>
      <c r="AI201" s="2"/>
      <c r="AJ201" s="2"/>
      <c r="AK201" s="6">
        <v>2</v>
      </c>
      <c r="AL201" s="2"/>
      <c r="AM201" s="16"/>
      <c r="AN201" s="4">
        <v>2</v>
      </c>
      <c r="AO201" s="4">
        <v>2</v>
      </c>
      <c r="AP201" s="4">
        <v>100</v>
      </c>
      <c r="AQ201" s="2"/>
      <c r="AR201" s="2"/>
      <c r="AS201" s="16"/>
      <c r="AT201" s="2"/>
      <c r="AU201" s="2"/>
      <c r="AV201" s="7">
        <v>0</v>
      </c>
      <c r="AW201" s="4">
        <v>0</v>
      </c>
      <c r="AX201" s="4">
        <v>2</v>
      </c>
      <c r="AY201" s="4">
        <v>0</v>
      </c>
      <c r="AZ201" s="2"/>
      <c r="BA201" s="2"/>
      <c r="BB201" s="6">
        <v>4</v>
      </c>
      <c r="BC201" s="2"/>
      <c r="BD201" s="2"/>
      <c r="BE201" s="2"/>
      <c r="BF201" s="4">
        <v>4</v>
      </c>
      <c r="BG201" s="4">
        <v>4</v>
      </c>
      <c r="BH201" s="4">
        <v>100</v>
      </c>
      <c r="BI201" s="2"/>
      <c r="BJ201" s="6">
        <v>4</v>
      </c>
      <c r="BK201" s="2"/>
      <c r="BL201" s="2"/>
      <c r="BM201" s="16"/>
      <c r="BN201" s="16"/>
      <c r="BO201" s="4">
        <v>4</v>
      </c>
      <c r="BP201" s="4">
        <v>4</v>
      </c>
      <c r="BQ201" s="4">
        <v>100</v>
      </c>
      <c r="BR201" s="2"/>
      <c r="BS201" s="16"/>
      <c r="BT201" s="6">
        <v>4</v>
      </c>
      <c r="BU201" s="2"/>
      <c r="BV201" s="2"/>
      <c r="BW201" s="16"/>
      <c r="BX201" s="4">
        <v>4</v>
      </c>
      <c r="BY201" s="4">
        <v>4</v>
      </c>
      <c r="BZ201" s="4">
        <v>100</v>
      </c>
      <c r="CA201" s="2"/>
      <c r="CB201" s="2"/>
      <c r="CC201" s="16"/>
      <c r="CD201" s="6">
        <v>4</v>
      </c>
      <c r="CE201" s="2"/>
      <c r="CF201" s="2"/>
      <c r="CG201" s="4">
        <v>4</v>
      </c>
      <c r="CH201" s="4">
        <v>4</v>
      </c>
      <c r="CI201" s="4">
        <v>100</v>
      </c>
      <c r="CJ201" s="6">
        <v>4</v>
      </c>
      <c r="CK201" s="16"/>
      <c r="CL201" s="16"/>
      <c r="CM201" s="2"/>
      <c r="CN201" s="2"/>
      <c r="CO201" s="2"/>
      <c r="CP201" s="4">
        <v>4</v>
      </c>
      <c r="CQ201" s="4">
        <v>4</v>
      </c>
      <c r="CR201" s="4">
        <v>100</v>
      </c>
      <c r="CS201" s="3">
        <v>26</v>
      </c>
      <c r="CT201" s="3">
        <v>30</v>
      </c>
      <c r="CU201" s="3">
        <v>86.67</v>
      </c>
      <c r="CV201" s="2"/>
      <c r="CW201" s="16"/>
      <c r="CX201" s="2"/>
      <c r="CY201" s="2"/>
      <c r="CZ201" s="7">
        <v>0</v>
      </c>
      <c r="DA201" s="16"/>
      <c r="DB201" s="4">
        <v>0</v>
      </c>
      <c r="DC201" s="4">
        <v>4</v>
      </c>
      <c r="DD201" s="4">
        <v>0</v>
      </c>
      <c r="DE201" s="16"/>
      <c r="DF201" s="2"/>
      <c r="DG201" s="2"/>
      <c r="DH201" s="2"/>
      <c r="DI201" s="7">
        <v>0</v>
      </c>
      <c r="DJ201" s="2"/>
      <c r="DK201" s="4">
        <v>0</v>
      </c>
      <c r="DL201" s="4">
        <v>4</v>
      </c>
      <c r="DM201" s="4">
        <v>0</v>
      </c>
      <c r="DN201" s="2"/>
      <c r="DO201" s="16"/>
      <c r="DP201" s="2"/>
      <c r="DQ201" s="16"/>
      <c r="DR201" s="6">
        <v>6</v>
      </c>
      <c r="DS201" s="2"/>
      <c r="DT201" s="4">
        <v>6</v>
      </c>
      <c r="DU201" s="4">
        <v>6</v>
      </c>
      <c r="DV201" s="4">
        <v>100</v>
      </c>
      <c r="DW201" s="16"/>
      <c r="DX201" s="16"/>
      <c r="DY201" s="2"/>
      <c r="DZ201" s="2"/>
      <c r="EA201" s="6">
        <v>6</v>
      </c>
      <c r="EB201" s="2"/>
      <c r="EC201" s="4">
        <v>6</v>
      </c>
      <c r="ED201" s="4">
        <v>6</v>
      </c>
      <c r="EE201" s="4">
        <v>100</v>
      </c>
      <c r="EF201" s="2"/>
      <c r="EG201" s="2"/>
      <c r="EH201" s="16"/>
      <c r="EI201" s="7">
        <v>0</v>
      </c>
      <c r="EJ201" s="2"/>
      <c r="EK201" s="2"/>
      <c r="EL201" s="4">
        <v>0</v>
      </c>
      <c r="EM201" s="4">
        <v>6</v>
      </c>
      <c r="EN201" s="4">
        <v>0</v>
      </c>
      <c r="EO201" s="2"/>
      <c r="EP201" s="2"/>
      <c r="EQ201" s="16"/>
      <c r="ER201" s="16"/>
      <c r="ES201" s="2"/>
      <c r="ET201" s="7">
        <v>0</v>
      </c>
      <c r="EU201" s="4">
        <v>0</v>
      </c>
      <c r="EV201" s="4">
        <v>6</v>
      </c>
      <c r="EW201" s="4">
        <v>0</v>
      </c>
      <c r="EX201" s="7">
        <v>0</v>
      </c>
      <c r="EY201" s="2"/>
      <c r="EZ201" s="16"/>
      <c r="FA201" s="16"/>
      <c r="FB201" s="2"/>
      <c r="FC201" s="2"/>
      <c r="FD201" s="4">
        <v>0</v>
      </c>
      <c r="FE201" s="4">
        <v>6</v>
      </c>
      <c r="FF201" s="4">
        <v>0</v>
      </c>
      <c r="FG201" s="3">
        <v>12</v>
      </c>
      <c r="FH201" s="3">
        <v>38</v>
      </c>
      <c r="FI201" s="3">
        <v>31.58</v>
      </c>
      <c r="FJ201" s="2"/>
      <c r="FK201" s="2"/>
      <c r="FL201" s="16"/>
      <c r="FM201" s="2"/>
      <c r="FN201" s="2"/>
      <c r="FO201" s="6">
        <v>2</v>
      </c>
      <c r="FP201" s="2"/>
      <c r="FQ201" s="2"/>
      <c r="FR201" s="16"/>
      <c r="FS201" s="2"/>
      <c r="FT201" s="4">
        <v>2</v>
      </c>
      <c r="FU201" s="4">
        <v>2</v>
      </c>
      <c r="FV201" s="4">
        <v>100</v>
      </c>
      <c r="FW201" s="2"/>
      <c r="FX201" s="2"/>
      <c r="FY201" s="2"/>
      <c r="FZ201" s="16"/>
      <c r="GA201" s="2"/>
      <c r="GB201" s="7">
        <v>0</v>
      </c>
      <c r="GC201" s="16"/>
      <c r="GD201" s="2"/>
      <c r="GE201" s="2"/>
      <c r="GF201" s="2"/>
      <c r="GG201" s="4">
        <v>0</v>
      </c>
      <c r="GH201" s="4">
        <v>4</v>
      </c>
      <c r="GI201" s="4">
        <v>0</v>
      </c>
      <c r="GJ201" s="2"/>
      <c r="GK201" s="2"/>
      <c r="GL201" s="16"/>
      <c r="GM201" s="2"/>
      <c r="GN201" s="2"/>
      <c r="GO201" s="2"/>
      <c r="GP201" s="6">
        <v>4</v>
      </c>
      <c r="GQ201" s="2"/>
      <c r="GR201" s="2"/>
      <c r="GS201" s="2"/>
      <c r="GT201" s="4">
        <v>4</v>
      </c>
      <c r="GU201" s="4">
        <v>4</v>
      </c>
      <c r="GV201" s="4">
        <v>100</v>
      </c>
      <c r="GW201" s="2"/>
      <c r="GX201" s="2"/>
      <c r="GY201" s="2"/>
      <c r="GZ201" s="2"/>
      <c r="HA201" s="2"/>
      <c r="HB201" s="16"/>
      <c r="HC201" s="2"/>
      <c r="HD201" s="2"/>
      <c r="HE201" s="7">
        <v>0</v>
      </c>
      <c r="HF201" s="16"/>
      <c r="HG201" s="4">
        <v>0</v>
      </c>
      <c r="HH201" s="4">
        <v>4</v>
      </c>
      <c r="HI201" s="4">
        <v>0</v>
      </c>
      <c r="HJ201" s="2"/>
      <c r="HK201" s="2"/>
      <c r="HL201" s="2"/>
      <c r="HM201" s="2"/>
      <c r="HN201" s="16"/>
      <c r="HO201" s="2"/>
      <c r="HP201" s="6">
        <v>6</v>
      </c>
      <c r="HQ201" s="16"/>
      <c r="HR201" s="2"/>
      <c r="HS201" s="2"/>
      <c r="HT201" s="4">
        <v>6</v>
      </c>
      <c r="HU201" s="4">
        <v>6</v>
      </c>
      <c r="HV201" s="4">
        <v>100</v>
      </c>
      <c r="HW201" s="3">
        <v>12</v>
      </c>
      <c r="HX201" s="3">
        <v>20</v>
      </c>
      <c r="HY201" s="3">
        <v>60</v>
      </c>
      <c r="HZ201" s="2"/>
      <c r="IA201" s="2"/>
      <c r="IB201" s="16"/>
      <c r="IC201" s="2"/>
      <c r="ID201" s="2"/>
      <c r="IE201" s="7">
        <v>0</v>
      </c>
      <c r="IF201" s="2"/>
      <c r="IG201" s="2"/>
      <c r="IH201" s="2"/>
      <c r="II201" s="16"/>
      <c r="IJ201" s="4">
        <v>0</v>
      </c>
      <c r="IK201" s="4">
        <v>2</v>
      </c>
      <c r="IL201" s="4">
        <v>0</v>
      </c>
      <c r="IM201" s="2"/>
      <c r="IN201" s="2"/>
      <c r="IO201" s="2"/>
      <c r="IP201" s="2"/>
      <c r="IQ201" s="16"/>
      <c r="IR201" s="2"/>
      <c r="IS201" s="2"/>
      <c r="IT201" s="2"/>
      <c r="IU201" s="2"/>
      <c r="IV201" s="6">
        <v>4</v>
      </c>
      <c r="IW201" s="4">
        <v>4</v>
      </c>
      <c r="IX201" s="4">
        <v>4</v>
      </c>
      <c r="IY201" s="4">
        <v>100</v>
      </c>
      <c r="IZ201" s="2"/>
      <c r="JA201" s="2"/>
      <c r="JB201" s="2"/>
      <c r="JC201" s="2"/>
      <c r="JD201" s="2"/>
      <c r="JE201" s="2"/>
      <c r="JF201" s="2"/>
      <c r="JG201" s="2"/>
      <c r="JH201" s="7">
        <v>0</v>
      </c>
      <c r="JI201" s="2"/>
      <c r="JJ201" s="4">
        <v>0</v>
      </c>
      <c r="JK201" s="4">
        <v>6</v>
      </c>
      <c r="JL201" s="4">
        <v>0</v>
      </c>
      <c r="JM201" s="3">
        <v>4</v>
      </c>
      <c r="JN201" s="3">
        <v>12</v>
      </c>
      <c r="JO201" s="3">
        <v>33.33</v>
      </c>
      <c r="JP201" s="1">
        <v>54</v>
      </c>
      <c r="JQ201" s="1">
        <v>100</v>
      </c>
      <c r="JR201" s="1">
        <v>54</v>
      </c>
    </row>
    <row r="202" spans="1:278" ht="16.350000000000001" customHeight="1" x14ac:dyDescent="0.25">
      <c r="A202" s="1">
        <v>1900</v>
      </c>
      <c r="B202" s="2" t="s">
        <v>973</v>
      </c>
      <c r="C202" s="2" t="s">
        <v>83</v>
      </c>
      <c r="D202" s="2" t="s">
        <v>56</v>
      </c>
      <c r="E202" s="2" t="s">
        <v>2099</v>
      </c>
      <c r="F202" s="2" t="s">
        <v>1983</v>
      </c>
      <c r="G202" s="16"/>
      <c r="H202" s="16"/>
      <c r="I202" s="6">
        <v>2</v>
      </c>
      <c r="J202" s="2"/>
      <c r="K202" s="2"/>
      <c r="L202" s="2"/>
      <c r="M202" s="4">
        <v>2</v>
      </c>
      <c r="N202" s="4">
        <v>2</v>
      </c>
      <c r="O202" s="4">
        <v>100</v>
      </c>
      <c r="P202" s="2"/>
      <c r="Q202" s="16"/>
      <c r="R202" s="2"/>
      <c r="S202" s="2"/>
      <c r="T202" s="2"/>
      <c r="U202" s="6">
        <v>2</v>
      </c>
      <c r="V202" s="4">
        <v>2</v>
      </c>
      <c r="W202" s="4">
        <v>2</v>
      </c>
      <c r="X202" s="4">
        <v>100</v>
      </c>
      <c r="Y202" s="16"/>
      <c r="Z202" s="6">
        <v>2</v>
      </c>
      <c r="AA202" s="2"/>
      <c r="AB202" s="2"/>
      <c r="AC202" s="2"/>
      <c r="AD202" s="2"/>
      <c r="AE202" s="4">
        <v>2</v>
      </c>
      <c r="AF202" s="4">
        <v>2</v>
      </c>
      <c r="AG202" s="4">
        <v>100</v>
      </c>
      <c r="AH202" s="2"/>
      <c r="AI202" s="2"/>
      <c r="AJ202" s="2"/>
      <c r="AK202" s="6">
        <v>2</v>
      </c>
      <c r="AL202" s="2"/>
      <c r="AM202" s="16"/>
      <c r="AN202" s="4">
        <v>2</v>
      </c>
      <c r="AO202" s="4">
        <v>2</v>
      </c>
      <c r="AP202" s="4">
        <v>100</v>
      </c>
      <c r="AQ202" s="2"/>
      <c r="AR202" s="2"/>
      <c r="AS202" s="6">
        <v>2</v>
      </c>
      <c r="AT202" s="2"/>
      <c r="AU202" s="16"/>
      <c r="AV202" s="2"/>
      <c r="AW202" s="4">
        <v>2</v>
      </c>
      <c r="AX202" s="4">
        <v>2</v>
      </c>
      <c r="AY202" s="4">
        <v>100</v>
      </c>
      <c r="AZ202" s="7">
        <v>0</v>
      </c>
      <c r="BA202" s="16"/>
      <c r="BB202" s="2"/>
      <c r="BC202" s="2"/>
      <c r="BD202" s="2"/>
      <c r="BE202" s="2"/>
      <c r="BF202" s="4">
        <v>0</v>
      </c>
      <c r="BG202" s="4">
        <v>4</v>
      </c>
      <c r="BH202" s="4">
        <v>0</v>
      </c>
      <c r="BI202" s="2"/>
      <c r="BJ202" s="16"/>
      <c r="BK202" s="2"/>
      <c r="BL202" s="7">
        <v>0</v>
      </c>
      <c r="BM202" s="16"/>
      <c r="BN202" s="2"/>
      <c r="BO202" s="4">
        <v>0</v>
      </c>
      <c r="BP202" s="4">
        <v>4</v>
      </c>
      <c r="BQ202" s="4">
        <v>0</v>
      </c>
      <c r="BR202" s="2"/>
      <c r="BS202" s="16"/>
      <c r="BT202" s="2"/>
      <c r="BU202" s="16"/>
      <c r="BV202" s="2"/>
      <c r="BW202" s="7">
        <v>0</v>
      </c>
      <c r="BX202" s="4">
        <v>0</v>
      </c>
      <c r="BY202" s="4">
        <v>4</v>
      </c>
      <c r="BZ202" s="4">
        <v>0</v>
      </c>
      <c r="CA202" s="2"/>
      <c r="CB202" s="16"/>
      <c r="CC202" s="2"/>
      <c r="CD202" s="2"/>
      <c r="CE202" s="16"/>
      <c r="CF202" s="6">
        <v>4</v>
      </c>
      <c r="CG202" s="4">
        <v>4</v>
      </c>
      <c r="CH202" s="4">
        <v>4</v>
      </c>
      <c r="CI202" s="4">
        <v>100</v>
      </c>
      <c r="CJ202" s="16"/>
      <c r="CK202" s="2"/>
      <c r="CL202" s="6">
        <v>4</v>
      </c>
      <c r="CM202" s="2"/>
      <c r="CN202" s="2"/>
      <c r="CO202" s="16"/>
      <c r="CP202" s="4">
        <v>4</v>
      </c>
      <c r="CQ202" s="4">
        <v>4</v>
      </c>
      <c r="CR202" s="4">
        <v>100</v>
      </c>
      <c r="CS202" s="3">
        <v>18</v>
      </c>
      <c r="CT202" s="3">
        <v>30</v>
      </c>
      <c r="CU202" s="3">
        <v>60</v>
      </c>
      <c r="CV202" s="2"/>
      <c r="CW202" s="16"/>
      <c r="CX202" s="7">
        <v>0</v>
      </c>
      <c r="CY202" s="2"/>
      <c r="CZ202" s="2"/>
      <c r="DA202" s="2"/>
      <c r="DB202" s="4">
        <v>0</v>
      </c>
      <c r="DC202" s="4">
        <v>4</v>
      </c>
      <c r="DD202" s="4">
        <v>0</v>
      </c>
      <c r="DE202" s="16"/>
      <c r="DF202" s="2"/>
      <c r="DG202" s="2"/>
      <c r="DH202" s="2"/>
      <c r="DI202" s="6">
        <v>4</v>
      </c>
      <c r="DJ202" s="2"/>
      <c r="DK202" s="4">
        <v>4</v>
      </c>
      <c r="DL202" s="4">
        <v>4</v>
      </c>
      <c r="DM202" s="4">
        <v>100</v>
      </c>
      <c r="DN202" s="6">
        <v>6</v>
      </c>
      <c r="DO202" s="2"/>
      <c r="DP202" s="2"/>
      <c r="DQ202" s="16"/>
      <c r="DR202" s="2"/>
      <c r="DS202" s="2"/>
      <c r="DT202" s="4">
        <v>6</v>
      </c>
      <c r="DU202" s="4">
        <v>6</v>
      </c>
      <c r="DV202" s="4">
        <v>100</v>
      </c>
      <c r="DW202" s="2"/>
      <c r="DX202" s="2"/>
      <c r="DY202" s="2"/>
      <c r="DZ202" s="2"/>
      <c r="EA202" s="16"/>
      <c r="EB202" s="6">
        <v>6</v>
      </c>
      <c r="EC202" s="4">
        <v>6</v>
      </c>
      <c r="ED202" s="4">
        <v>6</v>
      </c>
      <c r="EE202" s="4">
        <v>100</v>
      </c>
      <c r="EF202" s="2"/>
      <c r="EG202" s="2"/>
      <c r="EH202" s="16"/>
      <c r="EI202" s="16"/>
      <c r="EJ202" s="7">
        <v>0</v>
      </c>
      <c r="EK202" s="2"/>
      <c r="EL202" s="4">
        <v>0</v>
      </c>
      <c r="EM202" s="4">
        <v>6</v>
      </c>
      <c r="EN202" s="4">
        <v>0</v>
      </c>
      <c r="EO202" s="6">
        <v>6</v>
      </c>
      <c r="EP202" s="16"/>
      <c r="EQ202" s="2"/>
      <c r="ER202" s="2"/>
      <c r="ES202" s="2"/>
      <c r="ET202" s="2"/>
      <c r="EU202" s="4">
        <v>6</v>
      </c>
      <c r="EV202" s="4">
        <v>6</v>
      </c>
      <c r="EW202" s="4">
        <v>100</v>
      </c>
      <c r="EX202" s="2"/>
      <c r="EY202" s="2"/>
      <c r="EZ202" s="2"/>
      <c r="FA202" s="6">
        <v>6</v>
      </c>
      <c r="FB202" s="2"/>
      <c r="FC202" s="16"/>
      <c r="FD202" s="4">
        <v>6</v>
      </c>
      <c r="FE202" s="4">
        <v>6</v>
      </c>
      <c r="FF202" s="4">
        <v>100</v>
      </c>
      <c r="FG202" s="3">
        <v>28</v>
      </c>
      <c r="FH202" s="3">
        <v>38</v>
      </c>
      <c r="FI202" s="3">
        <v>73.680000000000007</v>
      </c>
      <c r="FJ202" s="2"/>
      <c r="FK202" s="2"/>
      <c r="FL202" s="16"/>
      <c r="FM202" s="2"/>
      <c r="FN202" s="2"/>
      <c r="FO202" s="16"/>
      <c r="FP202" s="2"/>
      <c r="FQ202" s="2"/>
      <c r="FR202" s="2"/>
      <c r="FS202" s="6">
        <v>2</v>
      </c>
      <c r="FT202" s="4">
        <v>2</v>
      </c>
      <c r="FU202" s="4">
        <v>2</v>
      </c>
      <c r="FV202" s="4">
        <v>100</v>
      </c>
      <c r="FW202" s="2"/>
      <c r="FX202" s="2"/>
      <c r="FY202" s="2"/>
      <c r="FZ202" s="2"/>
      <c r="GA202" s="7">
        <v>0</v>
      </c>
      <c r="GB202" s="2"/>
      <c r="GC202" s="2"/>
      <c r="GD202" s="2"/>
      <c r="GE202" s="16"/>
      <c r="GF202" s="2"/>
      <c r="GG202" s="4">
        <v>0</v>
      </c>
      <c r="GH202" s="4">
        <v>4</v>
      </c>
      <c r="GI202" s="4">
        <v>0</v>
      </c>
      <c r="GJ202" s="2"/>
      <c r="GK202" s="2"/>
      <c r="GL202" s="2"/>
      <c r="GM202" s="2"/>
      <c r="GN202" s="2"/>
      <c r="GO202" s="16"/>
      <c r="GP202" s="6">
        <v>4</v>
      </c>
      <c r="GQ202" s="16"/>
      <c r="GR202" s="2"/>
      <c r="GS202" s="2"/>
      <c r="GT202" s="4">
        <v>4</v>
      </c>
      <c r="GU202" s="4">
        <v>4</v>
      </c>
      <c r="GV202" s="4">
        <v>100</v>
      </c>
      <c r="GW202" s="7">
        <v>0</v>
      </c>
      <c r="GX202" s="2"/>
      <c r="GY202" s="2"/>
      <c r="GZ202" s="16"/>
      <c r="HA202" s="2"/>
      <c r="HB202" s="2"/>
      <c r="HC202" s="2"/>
      <c r="HD202" s="2"/>
      <c r="HE202" s="2"/>
      <c r="HF202" s="16"/>
      <c r="HG202" s="4">
        <v>0</v>
      </c>
      <c r="HH202" s="4">
        <v>4</v>
      </c>
      <c r="HI202" s="4">
        <v>0</v>
      </c>
      <c r="HJ202" s="16"/>
      <c r="HK202" s="16"/>
      <c r="HL202" s="2"/>
      <c r="HM202" s="2"/>
      <c r="HN202" s="2"/>
      <c r="HO202" s="2"/>
      <c r="HP202" s="2"/>
      <c r="HQ202" s="6">
        <v>6</v>
      </c>
      <c r="HR202" s="2"/>
      <c r="HS202" s="2"/>
      <c r="HT202" s="4">
        <v>6</v>
      </c>
      <c r="HU202" s="4">
        <v>6</v>
      </c>
      <c r="HV202" s="4">
        <v>100</v>
      </c>
      <c r="HW202" s="3">
        <v>12</v>
      </c>
      <c r="HX202" s="3">
        <v>20</v>
      </c>
      <c r="HY202" s="3">
        <v>60</v>
      </c>
      <c r="HZ202" s="16"/>
      <c r="IA202" s="2"/>
      <c r="IB202" s="2"/>
      <c r="IC202" s="2"/>
      <c r="ID202" s="16"/>
      <c r="IE202" s="2"/>
      <c r="IF202" s="2"/>
      <c r="IG202" s="6">
        <v>2</v>
      </c>
      <c r="IH202" s="2"/>
      <c r="II202" s="2"/>
      <c r="IJ202" s="4">
        <v>2</v>
      </c>
      <c r="IK202" s="4">
        <v>2</v>
      </c>
      <c r="IL202" s="4">
        <v>100</v>
      </c>
      <c r="IM202" s="2"/>
      <c r="IN202" s="2"/>
      <c r="IO202" s="2"/>
      <c r="IP202" s="2"/>
      <c r="IQ202" s="2"/>
      <c r="IR202" s="2"/>
      <c r="IS202" s="16"/>
      <c r="IT202" s="2"/>
      <c r="IU202" s="7">
        <v>0</v>
      </c>
      <c r="IV202" s="2"/>
      <c r="IW202" s="4">
        <v>0</v>
      </c>
      <c r="IX202" s="4">
        <v>4</v>
      </c>
      <c r="IY202" s="4">
        <v>0</v>
      </c>
      <c r="IZ202" s="2"/>
      <c r="JA202" s="2"/>
      <c r="JB202" s="2"/>
      <c r="JC202" s="16"/>
      <c r="JD202" s="6">
        <v>6</v>
      </c>
      <c r="JE202" s="16"/>
      <c r="JF202" s="2"/>
      <c r="JG202" s="2"/>
      <c r="JH202" s="2"/>
      <c r="JI202" s="2"/>
      <c r="JJ202" s="4">
        <v>6</v>
      </c>
      <c r="JK202" s="4">
        <v>6</v>
      </c>
      <c r="JL202" s="4">
        <v>100</v>
      </c>
      <c r="JM202" s="3">
        <v>8</v>
      </c>
      <c r="JN202" s="3">
        <v>12</v>
      </c>
      <c r="JO202" s="3">
        <v>66.67</v>
      </c>
      <c r="JP202" s="1">
        <v>66</v>
      </c>
      <c r="JQ202" s="1">
        <v>100</v>
      </c>
      <c r="JR202" s="1">
        <v>66</v>
      </c>
    </row>
    <row r="203" spans="1:278" ht="16.350000000000001" customHeight="1" x14ac:dyDescent="0.25">
      <c r="A203" s="1">
        <v>2131</v>
      </c>
      <c r="B203" s="2" t="s">
        <v>873</v>
      </c>
      <c r="C203" s="2" t="s">
        <v>52</v>
      </c>
      <c r="D203" s="2" t="s">
        <v>99</v>
      </c>
      <c r="E203" s="2" t="s">
        <v>2156</v>
      </c>
      <c r="F203" s="2" t="s">
        <v>2010</v>
      </c>
      <c r="G203" s="2"/>
      <c r="H203" s="6">
        <v>2</v>
      </c>
      <c r="I203" s="16"/>
      <c r="J203" s="2"/>
      <c r="K203" s="2"/>
      <c r="L203" s="2"/>
      <c r="M203" s="4">
        <v>2</v>
      </c>
      <c r="N203" s="4">
        <v>2</v>
      </c>
      <c r="O203" s="4">
        <v>100</v>
      </c>
      <c r="P203" s="2"/>
      <c r="Q203" s="2"/>
      <c r="R203" s="6">
        <v>2</v>
      </c>
      <c r="S203" s="2"/>
      <c r="T203" s="2"/>
      <c r="U203" s="2"/>
      <c r="V203" s="4">
        <v>2</v>
      </c>
      <c r="W203" s="4">
        <v>2</v>
      </c>
      <c r="X203" s="4">
        <v>100</v>
      </c>
      <c r="Y203" s="16"/>
      <c r="Z203" s="2"/>
      <c r="AA203" s="2"/>
      <c r="AB203" s="2"/>
      <c r="AC203" s="2"/>
      <c r="AD203" s="6">
        <v>2</v>
      </c>
      <c r="AE203" s="4">
        <v>2</v>
      </c>
      <c r="AF203" s="4">
        <v>2</v>
      </c>
      <c r="AG203" s="4">
        <v>100</v>
      </c>
      <c r="AH203" s="6">
        <v>2</v>
      </c>
      <c r="AI203" s="2"/>
      <c r="AJ203" s="2"/>
      <c r="AK203" s="2"/>
      <c r="AL203" s="16"/>
      <c r="AM203" s="2"/>
      <c r="AN203" s="4">
        <v>2</v>
      </c>
      <c r="AO203" s="4">
        <v>2</v>
      </c>
      <c r="AP203" s="4">
        <v>100</v>
      </c>
      <c r="AQ203" s="16"/>
      <c r="AR203" s="7">
        <v>0</v>
      </c>
      <c r="AS203" s="2"/>
      <c r="AT203" s="2"/>
      <c r="AU203" s="2"/>
      <c r="AV203" s="2"/>
      <c r="AW203" s="4">
        <v>0</v>
      </c>
      <c r="AX203" s="4">
        <v>2</v>
      </c>
      <c r="AY203" s="4">
        <v>0</v>
      </c>
      <c r="AZ203" s="7">
        <v>0</v>
      </c>
      <c r="BA203" s="16"/>
      <c r="BB203" s="2"/>
      <c r="BC203" s="2"/>
      <c r="BD203" s="2"/>
      <c r="BE203" s="2"/>
      <c r="BF203" s="4">
        <v>0</v>
      </c>
      <c r="BG203" s="4">
        <v>4</v>
      </c>
      <c r="BH203" s="4">
        <v>0</v>
      </c>
      <c r="BI203" s="16"/>
      <c r="BJ203" s="2"/>
      <c r="BK203" s="2"/>
      <c r="BL203" s="2"/>
      <c r="BM203" s="2"/>
      <c r="BN203" s="7">
        <v>0</v>
      </c>
      <c r="BO203" s="4">
        <v>0</v>
      </c>
      <c r="BP203" s="4">
        <v>4</v>
      </c>
      <c r="BQ203" s="4">
        <v>0</v>
      </c>
      <c r="BR203" s="2"/>
      <c r="BS203" s="2"/>
      <c r="BT203" s="2"/>
      <c r="BU203" s="6">
        <v>4</v>
      </c>
      <c r="BV203" s="2"/>
      <c r="BW203" s="2"/>
      <c r="BX203" s="4">
        <v>4</v>
      </c>
      <c r="BY203" s="4">
        <v>4</v>
      </c>
      <c r="BZ203" s="4">
        <v>100</v>
      </c>
      <c r="CA203" s="7">
        <v>0</v>
      </c>
      <c r="CB203" s="2"/>
      <c r="CC203" s="2"/>
      <c r="CD203" s="2"/>
      <c r="CE203" s="2"/>
      <c r="CF203" s="2"/>
      <c r="CG203" s="4">
        <v>0</v>
      </c>
      <c r="CH203" s="4">
        <v>4</v>
      </c>
      <c r="CI203" s="4">
        <v>0</v>
      </c>
      <c r="CJ203" s="2"/>
      <c r="CK203" s="7">
        <v>0</v>
      </c>
      <c r="CL203" s="2"/>
      <c r="CM203" s="16"/>
      <c r="CN203" s="2"/>
      <c r="CO203" s="2"/>
      <c r="CP203" s="4">
        <v>0</v>
      </c>
      <c r="CQ203" s="4">
        <v>4</v>
      </c>
      <c r="CR203" s="4">
        <v>0</v>
      </c>
      <c r="CS203" s="3">
        <v>12</v>
      </c>
      <c r="CT203" s="3">
        <v>30</v>
      </c>
      <c r="CU203" s="3">
        <v>40</v>
      </c>
      <c r="CV203" s="6">
        <v>4</v>
      </c>
      <c r="CW203" s="2"/>
      <c r="CX203" s="2"/>
      <c r="CY203" s="2"/>
      <c r="CZ203" s="2"/>
      <c r="DA203" s="16"/>
      <c r="DB203" s="4">
        <v>4</v>
      </c>
      <c r="DC203" s="4">
        <v>4</v>
      </c>
      <c r="DD203" s="4">
        <v>100</v>
      </c>
      <c r="DE203" s="16"/>
      <c r="DF203" s="2"/>
      <c r="DG203" s="2"/>
      <c r="DH203" s="6">
        <v>4</v>
      </c>
      <c r="DI203" s="2"/>
      <c r="DJ203" s="2"/>
      <c r="DK203" s="4">
        <v>4</v>
      </c>
      <c r="DL203" s="4">
        <v>4</v>
      </c>
      <c r="DM203" s="4">
        <v>100</v>
      </c>
      <c r="DN203" s="16"/>
      <c r="DO203" s="2"/>
      <c r="DP203" s="6">
        <v>6</v>
      </c>
      <c r="DQ203" s="2"/>
      <c r="DR203" s="2"/>
      <c r="DS203" s="2"/>
      <c r="DT203" s="4">
        <v>6</v>
      </c>
      <c r="DU203" s="4">
        <v>6</v>
      </c>
      <c r="DV203" s="4">
        <v>100</v>
      </c>
      <c r="DW203" s="16"/>
      <c r="DX203" s="6">
        <v>6</v>
      </c>
      <c r="DY203" s="2"/>
      <c r="DZ203" s="2"/>
      <c r="EA203" s="2"/>
      <c r="EB203" s="2"/>
      <c r="EC203" s="4">
        <v>6</v>
      </c>
      <c r="ED203" s="4">
        <v>6</v>
      </c>
      <c r="EE203" s="4">
        <v>100</v>
      </c>
      <c r="EF203" s="2"/>
      <c r="EG203" s="2"/>
      <c r="EH203" s="2"/>
      <c r="EI203" s="2"/>
      <c r="EJ203" s="8">
        <v>3</v>
      </c>
      <c r="EK203" s="16"/>
      <c r="EL203" s="4">
        <v>3</v>
      </c>
      <c r="EM203" s="4">
        <v>6</v>
      </c>
      <c r="EN203" s="4">
        <v>50</v>
      </c>
      <c r="EO203" s="7">
        <v>0</v>
      </c>
      <c r="EP203" s="2"/>
      <c r="EQ203" s="16"/>
      <c r="ER203" s="2"/>
      <c r="ES203" s="2"/>
      <c r="ET203" s="2"/>
      <c r="EU203" s="4">
        <v>0</v>
      </c>
      <c r="EV203" s="4">
        <v>6</v>
      </c>
      <c r="EW203" s="4">
        <v>0</v>
      </c>
      <c r="EX203" s="6">
        <v>6</v>
      </c>
      <c r="EY203" s="2"/>
      <c r="EZ203" s="2"/>
      <c r="FA203" s="2"/>
      <c r="FB203" s="2"/>
      <c r="FC203" s="16"/>
      <c r="FD203" s="4">
        <v>6</v>
      </c>
      <c r="FE203" s="4">
        <v>6</v>
      </c>
      <c r="FF203" s="4">
        <v>100</v>
      </c>
      <c r="FG203" s="3">
        <v>29</v>
      </c>
      <c r="FH203" s="3">
        <v>38</v>
      </c>
      <c r="FI203" s="3">
        <v>76.319999999999993</v>
      </c>
      <c r="FJ203" s="16"/>
      <c r="FK203" s="2"/>
      <c r="FL203" s="2"/>
      <c r="FM203" s="2"/>
      <c r="FN203" s="2"/>
      <c r="FO203" s="2"/>
      <c r="FP203" s="2"/>
      <c r="FQ203" s="2"/>
      <c r="FR203" s="6">
        <v>2</v>
      </c>
      <c r="FS203" s="2"/>
      <c r="FT203" s="4">
        <v>2</v>
      </c>
      <c r="FU203" s="4">
        <v>2</v>
      </c>
      <c r="FV203" s="4">
        <v>100</v>
      </c>
      <c r="FW203" s="2"/>
      <c r="FX203" s="7">
        <v>0</v>
      </c>
      <c r="FY203" s="2"/>
      <c r="FZ203" s="2"/>
      <c r="GA203" s="2"/>
      <c r="GB203" s="16"/>
      <c r="GC203" s="2"/>
      <c r="GD203" s="2"/>
      <c r="GE203" s="2"/>
      <c r="GF203" s="2"/>
      <c r="GG203" s="4">
        <v>0</v>
      </c>
      <c r="GH203" s="4">
        <v>4</v>
      </c>
      <c r="GI203" s="4">
        <v>0</v>
      </c>
      <c r="GJ203" s="2"/>
      <c r="GK203" s="2"/>
      <c r="GL203" s="2"/>
      <c r="GM203" s="16"/>
      <c r="GN203" s="2"/>
      <c r="GO203" s="2"/>
      <c r="GP203" s="6">
        <v>4</v>
      </c>
      <c r="GQ203" s="2"/>
      <c r="GR203" s="2"/>
      <c r="GS203" s="2"/>
      <c r="GT203" s="4">
        <v>4</v>
      </c>
      <c r="GU203" s="4">
        <v>4</v>
      </c>
      <c r="GV203" s="4">
        <v>100</v>
      </c>
      <c r="GW203" s="2"/>
      <c r="GX203" s="2"/>
      <c r="GY203" s="2"/>
      <c r="GZ203" s="2"/>
      <c r="HA203" s="2"/>
      <c r="HB203" s="2"/>
      <c r="HC203" s="2"/>
      <c r="HD203" s="2"/>
      <c r="HE203" s="7">
        <v>0</v>
      </c>
      <c r="HF203" s="2"/>
      <c r="HG203" s="4">
        <v>0</v>
      </c>
      <c r="HH203" s="4">
        <v>4</v>
      </c>
      <c r="HI203" s="4">
        <v>0</v>
      </c>
      <c r="HJ203" s="2"/>
      <c r="HK203" s="2"/>
      <c r="HL203" s="2"/>
      <c r="HM203" s="16"/>
      <c r="HN203" s="2"/>
      <c r="HO203" s="2"/>
      <c r="HP203" s="2"/>
      <c r="HQ203" s="8">
        <v>4</v>
      </c>
      <c r="HR203" s="2"/>
      <c r="HS203" s="2"/>
      <c r="HT203" s="4">
        <v>4</v>
      </c>
      <c r="HU203" s="4">
        <v>6</v>
      </c>
      <c r="HV203" s="4">
        <v>66.67</v>
      </c>
      <c r="HW203" s="3">
        <v>10</v>
      </c>
      <c r="HX203" s="3">
        <v>20</v>
      </c>
      <c r="HY203" s="3">
        <v>50</v>
      </c>
      <c r="HZ203" s="2"/>
      <c r="IA203" s="2"/>
      <c r="IB203" s="2"/>
      <c r="IC203" s="7">
        <v>0</v>
      </c>
      <c r="ID203" s="2"/>
      <c r="IE203" s="16"/>
      <c r="IF203" s="2"/>
      <c r="IG203" s="2"/>
      <c r="IH203" s="2"/>
      <c r="II203" s="2"/>
      <c r="IJ203" s="4">
        <v>0</v>
      </c>
      <c r="IK203" s="4">
        <v>2</v>
      </c>
      <c r="IL203" s="4">
        <v>0</v>
      </c>
      <c r="IM203" s="2"/>
      <c r="IN203" s="16"/>
      <c r="IO203" s="2"/>
      <c r="IP203" s="7">
        <v>0</v>
      </c>
      <c r="IQ203" s="2"/>
      <c r="IR203" s="2"/>
      <c r="IS203" s="2"/>
      <c r="IT203" s="2"/>
      <c r="IU203" s="2"/>
      <c r="IV203" s="2"/>
      <c r="IW203" s="4">
        <v>0</v>
      </c>
      <c r="IX203" s="4">
        <v>4</v>
      </c>
      <c r="IY203" s="4">
        <v>0</v>
      </c>
      <c r="IZ203" s="7">
        <v>0</v>
      </c>
      <c r="JA203" s="2"/>
      <c r="JB203" s="2"/>
      <c r="JC203" s="2"/>
      <c r="JD203" s="2"/>
      <c r="JE203" s="2"/>
      <c r="JF203" s="2"/>
      <c r="JG203" s="2"/>
      <c r="JH203" s="16"/>
      <c r="JI203" s="2"/>
      <c r="JJ203" s="4">
        <v>0</v>
      </c>
      <c r="JK203" s="4">
        <v>6</v>
      </c>
      <c r="JL203" s="4">
        <v>0</v>
      </c>
      <c r="JM203" s="3">
        <v>0</v>
      </c>
      <c r="JN203" s="3">
        <v>12</v>
      </c>
      <c r="JO203" s="3">
        <v>0</v>
      </c>
      <c r="JP203" s="1">
        <v>51</v>
      </c>
      <c r="JQ203" s="1">
        <v>100</v>
      </c>
      <c r="JR203" s="1">
        <v>51</v>
      </c>
    </row>
    <row r="204" spans="1:278" ht="16.350000000000001" customHeight="1" x14ac:dyDescent="0.25">
      <c r="A204" s="1">
        <v>1366</v>
      </c>
      <c r="B204" s="2" t="s">
        <v>1068</v>
      </c>
      <c r="C204" s="2" t="s">
        <v>96</v>
      </c>
      <c r="D204" s="2" t="s">
        <v>56</v>
      </c>
      <c r="E204" s="2" t="s">
        <v>2118</v>
      </c>
      <c r="F204" s="2" t="s">
        <v>1980</v>
      </c>
      <c r="G204" s="2"/>
      <c r="H204" s="2"/>
      <c r="I204" s="16"/>
      <c r="J204" s="2"/>
      <c r="K204" s="16"/>
      <c r="L204" s="9">
        <v>0</v>
      </c>
      <c r="M204" s="4">
        <v>0</v>
      </c>
      <c r="N204" s="4">
        <v>2</v>
      </c>
      <c r="O204" s="4">
        <v>0</v>
      </c>
      <c r="P204" s="2"/>
      <c r="Q204" s="7">
        <v>0</v>
      </c>
      <c r="R204" s="2"/>
      <c r="S204" s="16"/>
      <c r="T204" s="16"/>
      <c r="U204" s="2"/>
      <c r="V204" s="4">
        <v>0</v>
      </c>
      <c r="W204" s="4">
        <v>2</v>
      </c>
      <c r="X204" s="4">
        <v>0</v>
      </c>
      <c r="Y204" s="16"/>
      <c r="Z204" s="16"/>
      <c r="AA204" s="2"/>
      <c r="AB204" s="2"/>
      <c r="AC204" s="7">
        <v>0</v>
      </c>
      <c r="AD204" s="2"/>
      <c r="AE204" s="4">
        <v>0</v>
      </c>
      <c r="AF204" s="4">
        <v>2</v>
      </c>
      <c r="AG204" s="4">
        <v>0</v>
      </c>
      <c r="AH204" s="2"/>
      <c r="AI204" s="2"/>
      <c r="AJ204" s="16"/>
      <c r="AK204" s="16"/>
      <c r="AL204" s="6">
        <v>2</v>
      </c>
      <c r="AM204" s="2"/>
      <c r="AN204" s="4">
        <v>2</v>
      </c>
      <c r="AO204" s="4">
        <v>2</v>
      </c>
      <c r="AP204" s="4">
        <v>100</v>
      </c>
      <c r="AQ204" s="2"/>
      <c r="AR204" s="16"/>
      <c r="AS204" s="2"/>
      <c r="AT204" s="2"/>
      <c r="AU204" s="7">
        <v>0</v>
      </c>
      <c r="AV204" s="2"/>
      <c r="AW204" s="4">
        <v>0</v>
      </c>
      <c r="AX204" s="4">
        <v>2</v>
      </c>
      <c r="AY204" s="4">
        <v>0</v>
      </c>
      <c r="AZ204" s="9">
        <v>0</v>
      </c>
      <c r="BA204" s="2"/>
      <c r="BB204" s="16"/>
      <c r="BC204" s="2"/>
      <c r="BD204" s="16"/>
      <c r="BE204" s="2"/>
      <c r="BF204" s="4">
        <v>0</v>
      </c>
      <c r="BG204" s="4">
        <v>4</v>
      </c>
      <c r="BH204" s="4">
        <v>0</v>
      </c>
      <c r="BI204" s="16"/>
      <c r="BJ204" s="7">
        <v>0</v>
      </c>
      <c r="BK204" s="2"/>
      <c r="BL204" s="16"/>
      <c r="BM204" s="2"/>
      <c r="BN204" s="2"/>
      <c r="BO204" s="4">
        <v>0</v>
      </c>
      <c r="BP204" s="4">
        <v>4</v>
      </c>
      <c r="BQ204" s="4">
        <v>0</v>
      </c>
      <c r="BR204" s="2"/>
      <c r="BS204" s="16"/>
      <c r="BT204" s="2"/>
      <c r="BU204" s="2"/>
      <c r="BV204" s="2"/>
      <c r="BW204" s="7">
        <v>0</v>
      </c>
      <c r="BX204" s="4">
        <v>0</v>
      </c>
      <c r="BY204" s="4">
        <v>4</v>
      </c>
      <c r="BZ204" s="4">
        <v>0</v>
      </c>
      <c r="CA204" s="16"/>
      <c r="CB204" s="2"/>
      <c r="CC204" s="2"/>
      <c r="CD204" s="7">
        <v>0</v>
      </c>
      <c r="CE204" s="16"/>
      <c r="CF204" s="2"/>
      <c r="CG204" s="4">
        <v>0</v>
      </c>
      <c r="CH204" s="4">
        <v>4</v>
      </c>
      <c r="CI204" s="4">
        <v>0</v>
      </c>
      <c r="CJ204" s="2"/>
      <c r="CK204" s="2"/>
      <c r="CL204" s="6">
        <v>4</v>
      </c>
      <c r="CM204" s="2"/>
      <c r="CN204" s="16"/>
      <c r="CO204" s="16"/>
      <c r="CP204" s="4">
        <v>4</v>
      </c>
      <c r="CQ204" s="4">
        <v>4</v>
      </c>
      <c r="CR204" s="4">
        <v>100</v>
      </c>
      <c r="CS204" s="3">
        <v>6</v>
      </c>
      <c r="CT204" s="3">
        <v>30</v>
      </c>
      <c r="CU204" s="3">
        <v>20</v>
      </c>
      <c r="CV204" s="16"/>
      <c r="CW204" s="2"/>
      <c r="CX204" s="6">
        <v>4</v>
      </c>
      <c r="CY204" s="2"/>
      <c r="CZ204" s="2"/>
      <c r="DA204" s="2"/>
      <c r="DB204" s="4">
        <v>4</v>
      </c>
      <c r="DC204" s="4">
        <v>4</v>
      </c>
      <c r="DD204" s="4">
        <v>100</v>
      </c>
      <c r="DE204" s="2"/>
      <c r="DF204" s="2"/>
      <c r="DG204" s="16"/>
      <c r="DH204" s="2"/>
      <c r="DI204" s="6">
        <v>4</v>
      </c>
      <c r="DJ204" s="16"/>
      <c r="DK204" s="4">
        <v>4</v>
      </c>
      <c r="DL204" s="4">
        <v>4</v>
      </c>
      <c r="DM204" s="4">
        <v>100</v>
      </c>
      <c r="DN204" s="7">
        <v>0</v>
      </c>
      <c r="DO204" s="16"/>
      <c r="DP204" s="2"/>
      <c r="DQ204" s="2"/>
      <c r="DR204" s="16"/>
      <c r="DS204" s="2"/>
      <c r="DT204" s="4">
        <v>0</v>
      </c>
      <c r="DU204" s="4">
        <v>6</v>
      </c>
      <c r="DV204" s="4">
        <v>0</v>
      </c>
      <c r="DW204" s="2"/>
      <c r="DX204" s="2"/>
      <c r="DY204" s="16"/>
      <c r="DZ204" s="16"/>
      <c r="EA204" s="7">
        <v>0</v>
      </c>
      <c r="EB204" s="2"/>
      <c r="EC204" s="4">
        <v>0</v>
      </c>
      <c r="ED204" s="4">
        <v>6</v>
      </c>
      <c r="EE204" s="4">
        <v>0</v>
      </c>
      <c r="EF204" s="2"/>
      <c r="EG204" s="2"/>
      <c r="EH204" s="2"/>
      <c r="EI204" s="7">
        <v>0</v>
      </c>
      <c r="EJ204" s="2"/>
      <c r="EK204" s="2"/>
      <c r="EL204" s="4">
        <v>0</v>
      </c>
      <c r="EM204" s="4">
        <v>6</v>
      </c>
      <c r="EN204" s="4">
        <v>0</v>
      </c>
      <c r="EO204" s="2"/>
      <c r="EP204" s="2"/>
      <c r="EQ204" s="2"/>
      <c r="ER204" s="7">
        <v>0</v>
      </c>
      <c r="ES204" s="2"/>
      <c r="ET204" s="16"/>
      <c r="EU204" s="4">
        <v>0</v>
      </c>
      <c r="EV204" s="4">
        <v>6</v>
      </c>
      <c r="EW204" s="4">
        <v>0</v>
      </c>
      <c r="EX204" s="2"/>
      <c r="EY204" s="2"/>
      <c r="EZ204" s="2"/>
      <c r="FA204" s="2"/>
      <c r="FB204" s="7">
        <v>0</v>
      </c>
      <c r="FC204" s="16"/>
      <c r="FD204" s="4">
        <v>0</v>
      </c>
      <c r="FE204" s="4">
        <v>6</v>
      </c>
      <c r="FF204" s="4">
        <v>0</v>
      </c>
      <c r="FG204" s="3">
        <v>8</v>
      </c>
      <c r="FH204" s="3">
        <v>38</v>
      </c>
      <c r="FI204" s="3">
        <v>21.05</v>
      </c>
      <c r="FJ204" s="2"/>
      <c r="FK204" s="2"/>
      <c r="FL204" s="2"/>
      <c r="FM204" s="2"/>
      <c r="FN204" s="2"/>
      <c r="FO204" s="2"/>
      <c r="FP204" s="2"/>
      <c r="FQ204" s="7">
        <v>0</v>
      </c>
      <c r="FR204" s="2"/>
      <c r="FS204" s="16"/>
      <c r="FT204" s="4">
        <v>0</v>
      </c>
      <c r="FU204" s="4">
        <v>2</v>
      </c>
      <c r="FV204" s="4">
        <v>0</v>
      </c>
      <c r="FW204" s="7">
        <v>0</v>
      </c>
      <c r="FX204" s="2"/>
      <c r="FY204" s="2"/>
      <c r="FZ204" s="2"/>
      <c r="GA204" s="2"/>
      <c r="GB204" s="2"/>
      <c r="GC204" s="2"/>
      <c r="GD204" s="16"/>
      <c r="GE204" s="2"/>
      <c r="GF204" s="2"/>
      <c r="GG204" s="4">
        <v>0</v>
      </c>
      <c r="GH204" s="4">
        <v>4</v>
      </c>
      <c r="GI204" s="4">
        <v>0</v>
      </c>
      <c r="GJ204" s="2"/>
      <c r="GK204" s="2"/>
      <c r="GL204" s="2"/>
      <c r="GM204" s="16"/>
      <c r="GN204" s="2"/>
      <c r="GO204" s="6">
        <v>4</v>
      </c>
      <c r="GP204" s="2"/>
      <c r="GQ204" s="2"/>
      <c r="GR204" s="2"/>
      <c r="GS204" s="2"/>
      <c r="GT204" s="4">
        <v>4</v>
      </c>
      <c r="GU204" s="4">
        <v>4</v>
      </c>
      <c r="GV204" s="4">
        <v>100</v>
      </c>
      <c r="GW204" s="16"/>
      <c r="GX204" s="2"/>
      <c r="GY204" s="2"/>
      <c r="GZ204" s="2"/>
      <c r="HA204" s="2"/>
      <c r="HB204" s="7">
        <v>0</v>
      </c>
      <c r="HC204" s="2"/>
      <c r="HD204" s="2"/>
      <c r="HE204" s="16"/>
      <c r="HF204" s="2"/>
      <c r="HG204" s="4">
        <v>0</v>
      </c>
      <c r="HH204" s="4">
        <v>4</v>
      </c>
      <c r="HI204" s="4">
        <v>0</v>
      </c>
      <c r="HJ204" s="2"/>
      <c r="HK204" s="2"/>
      <c r="HL204" s="16"/>
      <c r="HM204" s="2"/>
      <c r="HN204" s="2"/>
      <c r="HO204" s="2"/>
      <c r="HP204" s="2"/>
      <c r="HQ204" s="6">
        <v>6</v>
      </c>
      <c r="HR204" s="2"/>
      <c r="HS204" s="2"/>
      <c r="HT204" s="4">
        <v>6</v>
      </c>
      <c r="HU204" s="4">
        <v>6</v>
      </c>
      <c r="HV204" s="4">
        <v>100</v>
      </c>
      <c r="HW204" s="3">
        <v>10</v>
      </c>
      <c r="HX204" s="3">
        <v>20</v>
      </c>
      <c r="HY204" s="3">
        <v>50</v>
      </c>
      <c r="HZ204" s="2"/>
      <c r="IA204" s="2"/>
      <c r="IB204" s="16"/>
      <c r="IC204" s="16"/>
      <c r="ID204" s="2"/>
      <c r="IE204" s="2"/>
      <c r="IF204" s="2"/>
      <c r="IG204" s="2"/>
      <c r="IH204" s="7">
        <v>0</v>
      </c>
      <c r="II204" s="2"/>
      <c r="IJ204" s="4">
        <v>0</v>
      </c>
      <c r="IK204" s="4">
        <v>2</v>
      </c>
      <c r="IL204" s="4">
        <v>0</v>
      </c>
      <c r="IM204" s="2"/>
      <c r="IN204" s="2"/>
      <c r="IO204" s="2"/>
      <c r="IP204" s="2"/>
      <c r="IQ204" s="16"/>
      <c r="IR204" s="2"/>
      <c r="IS204" s="7">
        <v>0</v>
      </c>
      <c r="IT204" s="2"/>
      <c r="IU204" s="2"/>
      <c r="IV204" s="2"/>
      <c r="IW204" s="4">
        <v>0</v>
      </c>
      <c r="IX204" s="4">
        <v>4</v>
      </c>
      <c r="IY204" s="4">
        <v>0</v>
      </c>
      <c r="IZ204" s="2"/>
      <c r="JA204" s="2"/>
      <c r="JB204" s="2"/>
      <c r="JC204" s="7">
        <v>0</v>
      </c>
      <c r="JD204" s="2"/>
      <c r="JE204" s="16"/>
      <c r="JF204" s="2"/>
      <c r="JG204" s="16"/>
      <c r="JH204" s="2"/>
      <c r="JI204" s="2"/>
      <c r="JJ204" s="4">
        <v>0</v>
      </c>
      <c r="JK204" s="4">
        <v>6</v>
      </c>
      <c r="JL204" s="4">
        <v>0</v>
      </c>
      <c r="JM204" s="3">
        <v>0</v>
      </c>
      <c r="JN204" s="3">
        <v>12</v>
      </c>
      <c r="JO204" s="3">
        <v>0</v>
      </c>
      <c r="JP204" s="1">
        <v>24</v>
      </c>
      <c r="JQ204" s="1">
        <v>100</v>
      </c>
      <c r="JR204" s="1">
        <v>24</v>
      </c>
    </row>
    <row r="205" spans="1:278" ht="16.350000000000001" customHeight="1" x14ac:dyDescent="0.25">
      <c r="A205" s="1">
        <v>2557</v>
      </c>
      <c r="B205" s="2" t="s">
        <v>1807</v>
      </c>
      <c r="C205" s="2" t="s">
        <v>83</v>
      </c>
      <c r="D205" s="2" t="s">
        <v>68</v>
      </c>
      <c r="E205" s="2" t="s">
        <v>2143</v>
      </c>
      <c r="F205" s="2" t="s">
        <v>1960</v>
      </c>
      <c r="G205" s="6">
        <v>2</v>
      </c>
      <c r="H205" s="2"/>
      <c r="I205" s="2"/>
      <c r="J205" s="16"/>
      <c r="K205" s="2"/>
      <c r="L205" s="16"/>
      <c r="M205" s="4">
        <v>2</v>
      </c>
      <c r="N205" s="4">
        <v>2</v>
      </c>
      <c r="O205" s="4">
        <v>100</v>
      </c>
      <c r="P205" s="16"/>
      <c r="Q205" s="2"/>
      <c r="R205" s="2"/>
      <c r="S205" s="6">
        <v>2</v>
      </c>
      <c r="T205" s="2"/>
      <c r="U205" s="2"/>
      <c r="V205" s="4">
        <v>2</v>
      </c>
      <c r="W205" s="4">
        <v>2</v>
      </c>
      <c r="X205" s="4">
        <v>100</v>
      </c>
      <c r="Y205" s="2"/>
      <c r="Z205" s="6">
        <v>2</v>
      </c>
      <c r="AA205" s="2"/>
      <c r="AB205" s="16"/>
      <c r="AC205" s="2"/>
      <c r="AD205" s="2"/>
      <c r="AE205" s="4">
        <v>2</v>
      </c>
      <c r="AF205" s="4">
        <v>2</v>
      </c>
      <c r="AG205" s="4">
        <v>100</v>
      </c>
      <c r="AH205" s="2"/>
      <c r="AI205" s="2"/>
      <c r="AJ205" s="2"/>
      <c r="AK205" s="6">
        <v>2</v>
      </c>
      <c r="AL205" s="16"/>
      <c r="AM205" s="2"/>
      <c r="AN205" s="4">
        <v>2</v>
      </c>
      <c r="AO205" s="4">
        <v>2</v>
      </c>
      <c r="AP205" s="4">
        <v>100</v>
      </c>
      <c r="AQ205" s="2"/>
      <c r="AR205" s="2"/>
      <c r="AS205" s="6">
        <v>2</v>
      </c>
      <c r="AT205" s="16"/>
      <c r="AU205" s="2"/>
      <c r="AV205" s="2"/>
      <c r="AW205" s="4">
        <v>2</v>
      </c>
      <c r="AX205" s="4">
        <v>2</v>
      </c>
      <c r="AY205" s="4">
        <v>100</v>
      </c>
      <c r="AZ205" s="16"/>
      <c r="BA205" s="7">
        <v>0</v>
      </c>
      <c r="BB205" s="2"/>
      <c r="BC205" s="2"/>
      <c r="BD205" s="2"/>
      <c r="BE205" s="2"/>
      <c r="BF205" s="4">
        <v>0</v>
      </c>
      <c r="BG205" s="4">
        <v>4</v>
      </c>
      <c r="BH205" s="4">
        <v>0</v>
      </c>
      <c r="BI205" s="2"/>
      <c r="BJ205" s="2"/>
      <c r="BK205" s="16"/>
      <c r="BL205" s="7">
        <v>0</v>
      </c>
      <c r="BM205" s="2"/>
      <c r="BN205" s="16"/>
      <c r="BO205" s="4">
        <v>0</v>
      </c>
      <c r="BP205" s="4">
        <v>4</v>
      </c>
      <c r="BQ205" s="4">
        <v>0</v>
      </c>
      <c r="BR205" s="2"/>
      <c r="BS205" s="6">
        <v>4</v>
      </c>
      <c r="BT205" s="2"/>
      <c r="BU205" s="2"/>
      <c r="BV205" s="16"/>
      <c r="BW205" s="2"/>
      <c r="BX205" s="4">
        <v>4</v>
      </c>
      <c r="BY205" s="4">
        <v>4</v>
      </c>
      <c r="BZ205" s="4">
        <v>100</v>
      </c>
      <c r="CA205" s="6">
        <v>4</v>
      </c>
      <c r="CB205" s="16"/>
      <c r="CC205" s="2"/>
      <c r="CD205" s="2"/>
      <c r="CE205" s="2"/>
      <c r="CF205" s="16"/>
      <c r="CG205" s="4">
        <v>4</v>
      </c>
      <c r="CH205" s="4">
        <v>4</v>
      </c>
      <c r="CI205" s="4">
        <v>100</v>
      </c>
      <c r="CJ205" s="16"/>
      <c r="CK205" s="7">
        <v>0</v>
      </c>
      <c r="CL205" s="2"/>
      <c r="CM205" s="16"/>
      <c r="CN205" s="2"/>
      <c r="CO205" s="2"/>
      <c r="CP205" s="4">
        <v>0</v>
      </c>
      <c r="CQ205" s="4">
        <v>4</v>
      </c>
      <c r="CR205" s="4">
        <v>0</v>
      </c>
      <c r="CS205" s="3">
        <v>18</v>
      </c>
      <c r="CT205" s="3">
        <v>30</v>
      </c>
      <c r="CU205" s="3">
        <v>60</v>
      </c>
      <c r="CV205" s="16"/>
      <c r="CW205" s="2"/>
      <c r="CX205" s="6">
        <v>4</v>
      </c>
      <c r="CY205" s="2"/>
      <c r="CZ205" s="16"/>
      <c r="DA205" s="2"/>
      <c r="DB205" s="4">
        <v>4</v>
      </c>
      <c r="DC205" s="4">
        <v>4</v>
      </c>
      <c r="DD205" s="4">
        <v>100</v>
      </c>
      <c r="DE205" s="2"/>
      <c r="DF205" s="2"/>
      <c r="DG205" s="16"/>
      <c r="DH205" s="16"/>
      <c r="DI205" s="2"/>
      <c r="DJ205" s="6">
        <v>4</v>
      </c>
      <c r="DK205" s="4">
        <v>4</v>
      </c>
      <c r="DL205" s="4">
        <v>4</v>
      </c>
      <c r="DM205" s="4">
        <v>100</v>
      </c>
      <c r="DN205" s="16"/>
      <c r="DO205" s="2"/>
      <c r="DP205" s="2"/>
      <c r="DQ205" s="6">
        <v>6</v>
      </c>
      <c r="DR205" s="2"/>
      <c r="DS205" s="2"/>
      <c r="DT205" s="4">
        <v>6</v>
      </c>
      <c r="DU205" s="4">
        <v>6</v>
      </c>
      <c r="DV205" s="4">
        <v>100</v>
      </c>
      <c r="DW205" s="2"/>
      <c r="DX205" s="2"/>
      <c r="DY205" s="16"/>
      <c r="DZ205" s="2"/>
      <c r="EA205" s="6">
        <v>6</v>
      </c>
      <c r="EB205" s="2"/>
      <c r="EC205" s="4">
        <v>6</v>
      </c>
      <c r="ED205" s="4">
        <v>6</v>
      </c>
      <c r="EE205" s="4">
        <v>100</v>
      </c>
      <c r="EF205" s="2"/>
      <c r="EG205" s="6">
        <v>6</v>
      </c>
      <c r="EH205" s="2"/>
      <c r="EI205" s="16"/>
      <c r="EJ205" s="2"/>
      <c r="EK205" s="2"/>
      <c r="EL205" s="4">
        <v>6</v>
      </c>
      <c r="EM205" s="4">
        <v>6</v>
      </c>
      <c r="EN205" s="4">
        <v>100</v>
      </c>
      <c r="EO205" s="16"/>
      <c r="EP205" s="2"/>
      <c r="EQ205" s="2"/>
      <c r="ER205" s="2"/>
      <c r="ES205" s="7">
        <v>0</v>
      </c>
      <c r="ET205" s="2"/>
      <c r="EU205" s="4">
        <v>0</v>
      </c>
      <c r="EV205" s="4">
        <v>6</v>
      </c>
      <c r="EW205" s="4">
        <v>0</v>
      </c>
      <c r="EX205" s="2"/>
      <c r="EY205" s="2"/>
      <c r="EZ205" s="7">
        <v>0</v>
      </c>
      <c r="FA205" s="16"/>
      <c r="FB205" s="2"/>
      <c r="FC205" s="16"/>
      <c r="FD205" s="4">
        <v>0</v>
      </c>
      <c r="FE205" s="4">
        <v>6</v>
      </c>
      <c r="FF205" s="4">
        <v>0</v>
      </c>
      <c r="FG205" s="3">
        <v>26</v>
      </c>
      <c r="FH205" s="3">
        <v>38</v>
      </c>
      <c r="FI205" s="3">
        <v>68.42</v>
      </c>
      <c r="FJ205" s="6">
        <v>2</v>
      </c>
      <c r="FK205" s="16"/>
      <c r="FL205" s="2"/>
      <c r="FM205" s="2"/>
      <c r="FN205" s="2"/>
      <c r="FO205" s="2"/>
      <c r="FP205" s="2"/>
      <c r="FQ205" s="16"/>
      <c r="FR205" s="2"/>
      <c r="FS205" s="2"/>
      <c r="FT205" s="4">
        <v>2</v>
      </c>
      <c r="FU205" s="4">
        <v>2</v>
      </c>
      <c r="FV205" s="4">
        <v>100</v>
      </c>
      <c r="FW205" s="2"/>
      <c r="FX205" s="2"/>
      <c r="FY205" s="2"/>
      <c r="FZ205" s="2"/>
      <c r="GA205" s="2"/>
      <c r="GB205" s="6">
        <v>4</v>
      </c>
      <c r="GC205" s="2"/>
      <c r="GD205" s="16"/>
      <c r="GE205" s="16"/>
      <c r="GF205" s="2"/>
      <c r="GG205" s="4">
        <v>4</v>
      </c>
      <c r="GH205" s="4">
        <v>4</v>
      </c>
      <c r="GI205" s="4">
        <v>100</v>
      </c>
      <c r="GJ205" s="2"/>
      <c r="GK205" s="16"/>
      <c r="GL205" s="2"/>
      <c r="GM205" s="2"/>
      <c r="GN205" s="6">
        <v>4</v>
      </c>
      <c r="GO205" s="2"/>
      <c r="GP205" s="16"/>
      <c r="GQ205" s="2"/>
      <c r="GR205" s="2"/>
      <c r="GS205" s="2"/>
      <c r="GT205" s="4">
        <v>4</v>
      </c>
      <c r="GU205" s="4">
        <v>4</v>
      </c>
      <c r="GV205" s="4">
        <v>100</v>
      </c>
      <c r="GW205" s="2"/>
      <c r="GX205" s="7">
        <v>0</v>
      </c>
      <c r="GY205" s="2"/>
      <c r="GZ205" s="2"/>
      <c r="HA205" s="2"/>
      <c r="HB205" s="2"/>
      <c r="HC205" s="2"/>
      <c r="HD205" s="16"/>
      <c r="HE205" s="2"/>
      <c r="HF205" s="16"/>
      <c r="HG205" s="4">
        <v>0</v>
      </c>
      <c r="HH205" s="4">
        <v>4</v>
      </c>
      <c r="HI205" s="4">
        <v>0</v>
      </c>
      <c r="HJ205" s="2"/>
      <c r="HK205" s="2"/>
      <c r="HL205" s="16"/>
      <c r="HM205" s="16"/>
      <c r="HN205" s="2"/>
      <c r="HO205" s="2"/>
      <c r="HP205" s="6">
        <v>6</v>
      </c>
      <c r="HQ205" s="2"/>
      <c r="HR205" s="2"/>
      <c r="HS205" s="2"/>
      <c r="HT205" s="4">
        <v>6</v>
      </c>
      <c r="HU205" s="4">
        <v>6</v>
      </c>
      <c r="HV205" s="4">
        <v>100</v>
      </c>
      <c r="HW205" s="3">
        <v>16</v>
      </c>
      <c r="HX205" s="3">
        <v>20</v>
      </c>
      <c r="HY205" s="3">
        <v>80</v>
      </c>
      <c r="HZ205" s="2"/>
      <c r="IA205" s="2"/>
      <c r="IB205" s="2"/>
      <c r="IC205" s="16"/>
      <c r="ID205" s="16"/>
      <c r="IE205" s="2"/>
      <c r="IF205" s="2"/>
      <c r="IG205" s="2"/>
      <c r="IH205" s="2"/>
      <c r="II205" s="6">
        <v>2</v>
      </c>
      <c r="IJ205" s="4">
        <v>2</v>
      </c>
      <c r="IK205" s="4">
        <v>2</v>
      </c>
      <c r="IL205" s="4">
        <v>100</v>
      </c>
      <c r="IM205" s="2"/>
      <c r="IN205" s="2"/>
      <c r="IO205" s="16"/>
      <c r="IP205" s="7">
        <v>0</v>
      </c>
      <c r="IQ205" s="2"/>
      <c r="IR205" s="2"/>
      <c r="IS205" s="2"/>
      <c r="IT205" s="2"/>
      <c r="IU205" s="2"/>
      <c r="IV205" s="16"/>
      <c r="IW205" s="4">
        <v>0</v>
      </c>
      <c r="IX205" s="4">
        <v>4</v>
      </c>
      <c r="IY205" s="4">
        <v>0</v>
      </c>
      <c r="IZ205" s="16"/>
      <c r="JA205" s="6">
        <v>6</v>
      </c>
      <c r="JB205" s="2"/>
      <c r="JC205" s="2"/>
      <c r="JD205" s="2"/>
      <c r="JE205" s="16"/>
      <c r="JF205" s="2"/>
      <c r="JG205" s="2"/>
      <c r="JH205" s="2"/>
      <c r="JI205" s="2"/>
      <c r="JJ205" s="4">
        <v>6</v>
      </c>
      <c r="JK205" s="4">
        <v>6</v>
      </c>
      <c r="JL205" s="4">
        <v>100</v>
      </c>
      <c r="JM205" s="3">
        <v>8</v>
      </c>
      <c r="JN205" s="3">
        <v>12</v>
      </c>
      <c r="JO205" s="3">
        <v>66.67</v>
      </c>
      <c r="JP205" s="1">
        <v>68</v>
      </c>
      <c r="JQ205" s="1">
        <v>100</v>
      </c>
      <c r="JR205" s="1">
        <v>68</v>
      </c>
    </row>
    <row r="206" spans="1:278" ht="16.350000000000001" customHeight="1" x14ac:dyDescent="0.25">
      <c r="A206" s="1">
        <v>3687</v>
      </c>
      <c r="B206" s="2" t="s">
        <v>66</v>
      </c>
      <c r="C206" s="2" t="s">
        <v>67</v>
      </c>
      <c r="D206" s="2" t="s">
        <v>68</v>
      </c>
      <c r="E206" s="2" t="s">
        <v>2157</v>
      </c>
      <c r="F206" s="2" t="s">
        <v>2009</v>
      </c>
      <c r="G206" s="2"/>
      <c r="H206" s="6">
        <v>2</v>
      </c>
      <c r="I206" s="16"/>
      <c r="J206" s="2"/>
      <c r="K206" s="2"/>
      <c r="L206" s="2"/>
      <c r="M206" s="4">
        <v>2</v>
      </c>
      <c r="N206" s="4">
        <v>2</v>
      </c>
      <c r="O206" s="4">
        <v>100</v>
      </c>
      <c r="P206" s="2"/>
      <c r="Q206" s="2"/>
      <c r="R206" s="2"/>
      <c r="S206" s="2"/>
      <c r="T206" s="16"/>
      <c r="U206" s="6">
        <v>2</v>
      </c>
      <c r="V206" s="4">
        <v>2</v>
      </c>
      <c r="W206" s="4">
        <v>2</v>
      </c>
      <c r="X206" s="4">
        <v>100</v>
      </c>
      <c r="Y206" s="2"/>
      <c r="Z206" s="2"/>
      <c r="AA206" s="16"/>
      <c r="AB206" s="7">
        <v>0</v>
      </c>
      <c r="AC206" s="16"/>
      <c r="AD206" s="2"/>
      <c r="AE206" s="4">
        <v>0</v>
      </c>
      <c r="AF206" s="4">
        <v>2</v>
      </c>
      <c r="AG206" s="4">
        <v>0</v>
      </c>
      <c r="AH206" s="6">
        <v>2</v>
      </c>
      <c r="AI206" s="2"/>
      <c r="AJ206" s="2"/>
      <c r="AK206" s="2"/>
      <c r="AL206" s="16"/>
      <c r="AM206" s="2"/>
      <c r="AN206" s="4">
        <v>2</v>
      </c>
      <c r="AO206" s="4">
        <v>2</v>
      </c>
      <c r="AP206" s="4">
        <v>100</v>
      </c>
      <c r="AQ206" s="2"/>
      <c r="AR206" s="2"/>
      <c r="AS206" s="16"/>
      <c r="AT206" s="2"/>
      <c r="AU206" s="7">
        <v>0</v>
      </c>
      <c r="AV206" s="16"/>
      <c r="AW206" s="4">
        <v>0</v>
      </c>
      <c r="AX206" s="4">
        <v>2</v>
      </c>
      <c r="AY206" s="4">
        <v>0</v>
      </c>
      <c r="AZ206" s="2"/>
      <c r="BA206" s="2"/>
      <c r="BB206" s="2"/>
      <c r="BC206" s="16"/>
      <c r="BD206" s="2"/>
      <c r="BE206" s="7">
        <v>0</v>
      </c>
      <c r="BF206" s="4">
        <v>0</v>
      </c>
      <c r="BG206" s="4">
        <v>4</v>
      </c>
      <c r="BH206" s="4">
        <v>0</v>
      </c>
      <c r="BI206" s="16"/>
      <c r="BJ206" s="7">
        <v>0</v>
      </c>
      <c r="BK206" s="2"/>
      <c r="BL206" s="2"/>
      <c r="BM206" s="16"/>
      <c r="BN206" s="2"/>
      <c r="BO206" s="4">
        <v>0</v>
      </c>
      <c r="BP206" s="4">
        <v>4</v>
      </c>
      <c r="BQ206" s="4">
        <v>0</v>
      </c>
      <c r="BR206" s="7">
        <v>0</v>
      </c>
      <c r="BS206" s="2"/>
      <c r="BT206" s="2"/>
      <c r="BU206" s="2"/>
      <c r="BV206" s="16"/>
      <c r="BW206" s="16"/>
      <c r="BX206" s="4">
        <v>0</v>
      </c>
      <c r="BY206" s="4">
        <v>4</v>
      </c>
      <c r="BZ206" s="4">
        <v>0</v>
      </c>
      <c r="CA206" s="16"/>
      <c r="CB206" s="2"/>
      <c r="CC206" s="2"/>
      <c r="CD206" s="6">
        <v>4</v>
      </c>
      <c r="CE206" s="2"/>
      <c r="CF206" s="2"/>
      <c r="CG206" s="4">
        <v>4</v>
      </c>
      <c r="CH206" s="4">
        <v>4</v>
      </c>
      <c r="CI206" s="4">
        <v>100</v>
      </c>
      <c r="CJ206" s="16"/>
      <c r="CK206" s="6">
        <v>4</v>
      </c>
      <c r="CL206" s="2"/>
      <c r="CM206" s="2"/>
      <c r="CN206" s="2"/>
      <c r="CO206" s="2"/>
      <c r="CP206" s="4">
        <v>4</v>
      </c>
      <c r="CQ206" s="4">
        <v>4</v>
      </c>
      <c r="CR206" s="4">
        <v>100</v>
      </c>
      <c r="CS206" s="3">
        <v>14</v>
      </c>
      <c r="CT206" s="3">
        <v>30</v>
      </c>
      <c r="CU206" s="3">
        <v>46.67</v>
      </c>
      <c r="CV206" s="16"/>
      <c r="CW206" s="16"/>
      <c r="CX206" s="6">
        <v>4</v>
      </c>
      <c r="CY206" s="2"/>
      <c r="CZ206" s="2"/>
      <c r="DA206" s="2"/>
      <c r="DB206" s="4">
        <v>4</v>
      </c>
      <c r="DC206" s="4">
        <v>4</v>
      </c>
      <c r="DD206" s="4">
        <v>100</v>
      </c>
      <c r="DE206" s="16"/>
      <c r="DF206" s="2"/>
      <c r="DG206" s="16"/>
      <c r="DH206" s="6">
        <v>4</v>
      </c>
      <c r="DI206" s="2"/>
      <c r="DJ206" s="2"/>
      <c r="DK206" s="4">
        <v>4</v>
      </c>
      <c r="DL206" s="4">
        <v>4</v>
      </c>
      <c r="DM206" s="4">
        <v>100</v>
      </c>
      <c r="DN206" s="2"/>
      <c r="DO206" s="2"/>
      <c r="DP206" s="6">
        <v>6</v>
      </c>
      <c r="DQ206" s="16"/>
      <c r="DR206" s="2"/>
      <c r="DS206" s="16"/>
      <c r="DT206" s="4">
        <v>6</v>
      </c>
      <c r="DU206" s="4">
        <v>6</v>
      </c>
      <c r="DV206" s="4">
        <v>100</v>
      </c>
      <c r="DW206" s="2"/>
      <c r="DX206" s="2"/>
      <c r="DY206" s="2"/>
      <c r="DZ206" s="16"/>
      <c r="EA206" s="2"/>
      <c r="EB206" s="6">
        <v>6</v>
      </c>
      <c r="EC206" s="4">
        <v>6</v>
      </c>
      <c r="ED206" s="4">
        <v>6</v>
      </c>
      <c r="EE206" s="4">
        <v>100</v>
      </c>
      <c r="EF206" s="16"/>
      <c r="EG206" s="2"/>
      <c r="EH206" s="8">
        <v>3</v>
      </c>
      <c r="EI206" s="2"/>
      <c r="EJ206" s="2"/>
      <c r="EK206" s="16"/>
      <c r="EL206" s="4">
        <v>3</v>
      </c>
      <c r="EM206" s="4">
        <v>6</v>
      </c>
      <c r="EN206" s="4">
        <v>50</v>
      </c>
      <c r="EO206" s="2"/>
      <c r="EP206" s="2"/>
      <c r="EQ206" s="2"/>
      <c r="ER206" s="6">
        <v>6</v>
      </c>
      <c r="ES206" s="2"/>
      <c r="ET206" s="16"/>
      <c r="EU206" s="4">
        <v>6</v>
      </c>
      <c r="EV206" s="4">
        <v>6</v>
      </c>
      <c r="EW206" s="4">
        <v>100</v>
      </c>
      <c r="EX206" s="2"/>
      <c r="EY206" s="2"/>
      <c r="EZ206" s="6">
        <v>6</v>
      </c>
      <c r="FA206" s="2"/>
      <c r="FB206" s="2"/>
      <c r="FC206" s="16"/>
      <c r="FD206" s="4">
        <v>6</v>
      </c>
      <c r="FE206" s="4">
        <v>6</v>
      </c>
      <c r="FF206" s="4">
        <v>100</v>
      </c>
      <c r="FG206" s="3">
        <v>35</v>
      </c>
      <c r="FH206" s="3">
        <v>38</v>
      </c>
      <c r="FI206" s="3">
        <v>92.11</v>
      </c>
      <c r="FJ206" s="2"/>
      <c r="FK206" s="2"/>
      <c r="FL206" s="2"/>
      <c r="FM206" s="2"/>
      <c r="FN206" s="2"/>
      <c r="FO206" s="16"/>
      <c r="FP206" s="7">
        <v>0</v>
      </c>
      <c r="FQ206" s="2"/>
      <c r="FR206" s="2"/>
      <c r="FS206" s="2"/>
      <c r="FT206" s="4">
        <v>0</v>
      </c>
      <c r="FU206" s="4">
        <v>2</v>
      </c>
      <c r="FV206" s="4">
        <v>0</v>
      </c>
      <c r="FW206" s="16"/>
      <c r="FX206" s="2"/>
      <c r="FY206" s="2"/>
      <c r="FZ206" s="2"/>
      <c r="GA206" s="7">
        <v>0</v>
      </c>
      <c r="GB206" s="2"/>
      <c r="GC206" s="16"/>
      <c r="GD206" s="2"/>
      <c r="GE206" s="2"/>
      <c r="GF206" s="2"/>
      <c r="GG206" s="4">
        <v>0</v>
      </c>
      <c r="GH206" s="4">
        <v>4</v>
      </c>
      <c r="GI206" s="4">
        <v>0</v>
      </c>
      <c r="GJ206" s="2"/>
      <c r="GK206" s="16"/>
      <c r="GL206" s="2"/>
      <c r="GM206" s="2"/>
      <c r="GN206" s="2"/>
      <c r="GO206" s="2"/>
      <c r="GP206" s="2"/>
      <c r="GQ206" s="7">
        <v>0</v>
      </c>
      <c r="GR206" s="16"/>
      <c r="GS206" s="2"/>
      <c r="GT206" s="4">
        <v>0</v>
      </c>
      <c r="GU206" s="4">
        <v>4</v>
      </c>
      <c r="GV206" s="4">
        <v>0</v>
      </c>
      <c r="GW206" s="2"/>
      <c r="GX206" s="2"/>
      <c r="GY206" s="2"/>
      <c r="GZ206" s="16"/>
      <c r="HA206" s="2"/>
      <c r="HB206" s="16"/>
      <c r="HC206" s="7">
        <v>0</v>
      </c>
      <c r="HD206" s="2"/>
      <c r="HE206" s="2"/>
      <c r="HF206" s="2"/>
      <c r="HG206" s="4">
        <v>0</v>
      </c>
      <c r="HH206" s="4">
        <v>4</v>
      </c>
      <c r="HI206" s="4">
        <v>0</v>
      </c>
      <c r="HJ206" s="2"/>
      <c r="HK206" s="2"/>
      <c r="HL206" s="16"/>
      <c r="HM206" s="16"/>
      <c r="HN206" s="2"/>
      <c r="HO206" s="2"/>
      <c r="HP206" s="2"/>
      <c r="HQ206" s="2"/>
      <c r="HR206" s="6">
        <v>6</v>
      </c>
      <c r="HS206" s="2"/>
      <c r="HT206" s="4">
        <v>6</v>
      </c>
      <c r="HU206" s="4">
        <v>6</v>
      </c>
      <c r="HV206" s="4">
        <v>100</v>
      </c>
      <c r="HW206" s="3">
        <v>6</v>
      </c>
      <c r="HX206" s="3">
        <v>20</v>
      </c>
      <c r="HY206" s="3">
        <v>30</v>
      </c>
      <c r="HZ206" s="2"/>
      <c r="IA206" s="2"/>
      <c r="IB206" s="2"/>
      <c r="IC206" s="2"/>
      <c r="ID206" s="2"/>
      <c r="IE206" s="16"/>
      <c r="IF206" s="6">
        <v>2</v>
      </c>
      <c r="IG206" s="2"/>
      <c r="IH206" s="16"/>
      <c r="II206" s="2"/>
      <c r="IJ206" s="4">
        <v>2</v>
      </c>
      <c r="IK206" s="4">
        <v>2</v>
      </c>
      <c r="IL206" s="4">
        <v>100</v>
      </c>
      <c r="IM206" s="2"/>
      <c r="IN206" s="2"/>
      <c r="IO206" s="2"/>
      <c r="IP206" s="2"/>
      <c r="IQ206" s="2"/>
      <c r="IR206" s="2"/>
      <c r="IS206" s="16"/>
      <c r="IT206" s="2"/>
      <c r="IU206" s="6">
        <v>4</v>
      </c>
      <c r="IV206" s="16"/>
      <c r="IW206" s="4">
        <v>4</v>
      </c>
      <c r="IX206" s="4">
        <v>4</v>
      </c>
      <c r="IY206" s="4">
        <v>100</v>
      </c>
      <c r="IZ206" s="16"/>
      <c r="JA206" s="2"/>
      <c r="JB206" s="2"/>
      <c r="JC206" s="2"/>
      <c r="JD206" s="7">
        <v>0</v>
      </c>
      <c r="JE206" s="2"/>
      <c r="JF206" s="2"/>
      <c r="JG206" s="2"/>
      <c r="JH206" s="2"/>
      <c r="JI206" s="16"/>
      <c r="JJ206" s="4">
        <v>0</v>
      </c>
      <c r="JK206" s="4">
        <v>6</v>
      </c>
      <c r="JL206" s="4">
        <v>0</v>
      </c>
      <c r="JM206" s="3">
        <v>6</v>
      </c>
      <c r="JN206" s="3">
        <v>12</v>
      </c>
      <c r="JO206" s="3">
        <v>50</v>
      </c>
      <c r="JP206" s="1">
        <v>61</v>
      </c>
      <c r="JQ206" s="1">
        <v>100</v>
      </c>
      <c r="JR206" s="1">
        <v>61</v>
      </c>
    </row>
    <row r="207" spans="1:278" ht="16.350000000000001" customHeight="1" x14ac:dyDescent="0.25">
      <c r="A207" s="1">
        <v>1828</v>
      </c>
      <c r="B207" s="2" t="s">
        <v>1001</v>
      </c>
      <c r="C207" s="2" t="s">
        <v>911</v>
      </c>
      <c r="D207" s="2" t="s">
        <v>56</v>
      </c>
      <c r="E207" s="2" t="s">
        <v>2158</v>
      </c>
      <c r="F207" s="2" t="s">
        <v>1984</v>
      </c>
      <c r="G207" s="2"/>
      <c r="H207" s="7">
        <v>0</v>
      </c>
      <c r="I207" s="16"/>
      <c r="J207" s="2"/>
      <c r="K207" s="2"/>
      <c r="L207" s="2"/>
      <c r="M207" s="4">
        <v>0</v>
      </c>
      <c r="N207" s="4">
        <v>2</v>
      </c>
      <c r="O207" s="4">
        <v>0</v>
      </c>
      <c r="P207" s="2"/>
      <c r="Q207" s="6">
        <v>2</v>
      </c>
      <c r="R207" s="2"/>
      <c r="S207" s="16"/>
      <c r="T207" s="2"/>
      <c r="U207" s="16"/>
      <c r="V207" s="4">
        <v>2</v>
      </c>
      <c r="W207" s="4">
        <v>2</v>
      </c>
      <c r="X207" s="4">
        <v>100</v>
      </c>
      <c r="Y207" s="16"/>
      <c r="Z207" s="6">
        <v>2</v>
      </c>
      <c r="AA207" s="2"/>
      <c r="AB207" s="2"/>
      <c r="AC207" s="16"/>
      <c r="AD207" s="2"/>
      <c r="AE207" s="4">
        <v>2</v>
      </c>
      <c r="AF207" s="4">
        <v>2</v>
      </c>
      <c r="AG207" s="4">
        <v>100</v>
      </c>
      <c r="AH207" s="2"/>
      <c r="AI207" s="2"/>
      <c r="AJ207" s="2"/>
      <c r="AK207" s="6">
        <v>2</v>
      </c>
      <c r="AL207" s="16"/>
      <c r="AM207" s="16"/>
      <c r="AN207" s="4">
        <v>2</v>
      </c>
      <c r="AO207" s="4">
        <v>2</v>
      </c>
      <c r="AP207" s="4">
        <v>100</v>
      </c>
      <c r="AQ207" s="2"/>
      <c r="AR207" s="16"/>
      <c r="AS207" s="6">
        <v>2</v>
      </c>
      <c r="AT207" s="2"/>
      <c r="AU207" s="2"/>
      <c r="AV207" s="16"/>
      <c r="AW207" s="4">
        <v>2</v>
      </c>
      <c r="AX207" s="4">
        <v>2</v>
      </c>
      <c r="AY207" s="4">
        <v>100</v>
      </c>
      <c r="AZ207" s="2"/>
      <c r="BA207" s="7">
        <v>0</v>
      </c>
      <c r="BB207" s="16"/>
      <c r="BC207" s="2"/>
      <c r="BD207" s="16"/>
      <c r="BE207" s="2"/>
      <c r="BF207" s="4">
        <v>0</v>
      </c>
      <c r="BG207" s="4">
        <v>4</v>
      </c>
      <c r="BH207" s="4">
        <v>0</v>
      </c>
      <c r="BI207" s="2"/>
      <c r="BJ207" s="2"/>
      <c r="BK207" s="2"/>
      <c r="BL207" s="16"/>
      <c r="BM207" s="6">
        <v>4</v>
      </c>
      <c r="BN207" s="2"/>
      <c r="BO207" s="4">
        <v>4</v>
      </c>
      <c r="BP207" s="4">
        <v>4</v>
      </c>
      <c r="BQ207" s="4">
        <v>100</v>
      </c>
      <c r="BR207" s="16"/>
      <c r="BS207" s="2"/>
      <c r="BT207" s="2"/>
      <c r="BU207" s="7">
        <v>0</v>
      </c>
      <c r="BV207" s="2"/>
      <c r="BW207" s="2"/>
      <c r="BX207" s="4">
        <v>0</v>
      </c>
      <c r="BY207" s="4">
        <v>4</v>
      </c>
      <c r="BZ207" s="4">
        <v>0</v>
      </c>
      <c r="CA207" s="2"/>
      <c r="CB207" s="6">
        <v>4</v>
      </c>
      <c r="CC207" s="2"/>
      <c r="CD207" s="2"/>
      <c r="CE207" s="16"/>
      <c r="CF207" s="16"/>
      <c r="CG207" s="4">
        <v>4</v>
      </c>
      <c r="CH207" s="4">
        <v>4</v>
      </c>
      <c r="CI207" s="4">
        <v>100</v>
      </c>
      <c r="CJ207" s="16"/>
      <c r="CK207" s="2"/>
      <c r="CL207" s="2"/>
      <c r="CM207" s="16"/>
      <c r="CN207" s="2"/>
      <c r="CO207" s="6">
        <v>4</v>
      </c>
      <c r="CP207" s="4">
        <v>4</v>
      </c>
      <c r="CQ207" s="4">
        <v>4</v>
      </c>
      <c r="CR207" s="4">
        <v>100</v>
      </c>
      <c r="CS207" s="3">
        <v>20</v>
      </c>
      <c r="CT207" s="3">
        <v>30</v>
      </c>
      <c r="CU207" s="3">
        <v>66.67</v>
      </c>
      <c r="CV207" s="16"/>
      <c r="CW207" s="2"/>
      <c r="CX207" s="7">
        <v>0</v>
      </c>
      <c r="CY207" s="2"/>
      <c r="CZ207" s="2"/>
      <c r="DA207" s="2"/>
      <c r="DB207" s="4">
        <v>0</v>
      </c>
      <c r="DC207" s="4">
        <v>4</v>
      </c>
      <c r="DD207" s="4">
        <v>0</v>
      </c>
      <c r="DE207" s="6">
        <v>4</v>
      </c>
      <c r="DF207" s="2"/>
      <c r="DG207" s="2"/>
      <c r="DH207" s="16"/>
      <c r="DI207" s="16"/>
      <c r="DJ207" s="2"/>
      <c r="DK207" s="4">
        <v>4</v>
      </c>
      <c r="DL207" s="4">
        <v>4</v>
      </c>
      <c r="DM207" s="4">
        <v>100</v>
      </c>
      <c r="DN207" s="7">
        <v>0</v>
      </c>
      <c r="DO207" s="16"/>
      <c r="DP207" s="2"/>
      <c r="DQ207" s="2"/>
      <c r="DR207" s="16"/>
      <c r="DS207" s="2"/>
      <c r="DT207" s="4">
        <v>0</v>
      </c>
      <c r="DU207" s="4">
        <v>6</v>
      </c>
      <c r="DV207" s="4">
        <v>0</v>
      </c>
      <c r="DW207" s="16"/>
      <c r="DX207" s="2"/>
      <c r="DY207" s="16"/>
      <c r="DZ207" s="2"/>
      <c r="EA207" s="8">
        <v>3</v>
      </c>
      <c r="EB207" s="2"/>
      <c r="EC207" s="4">
        <v>3</v>
      </c>
      <c r="ED207" s="4">
        <v>6</v>
      </c>
      <c r="EE207" s="4">
        <v>50</v>
      </c>
      <c r="EF207" s="2"/>
      <c r="EG207" s="2"/>
      <c r="EH207" s="8">
        <v>2</v>
      </c>
      <c r="EI207" s="2"/>
      <c r="EJ207" s="16"/>
      <c r="EK207" s="16"/>
      <c r="EL207" s="4">
        <v>2</v>
      </c>
      <c r="EM207" s="4">
        <v>6</v>
      </c>
      <c r="EN207" s="4">
        <v>33.33</v>
      </c>
      <c r="EO207" s="2"/>
      <c r="EP207" s="7">
        <v>0</v>
      </c>
      <c r="EQ207" s="16"/>
      <c r="ER207" s="2"/>
      <c r="ES207" s="2"/>
      <c r="ET207" s="2"/>
      <c r="EU207" s="4">
        <v>0</v>
      </c>
      <c r="EV207" s="4">
        <v>6</v>
      </c>
      <c r="EW207" s="4">
        <v>0</v>
      </c>
      <c r="EX207" s="16"/>
      <c r="EY207" s="16"/>
      <c r="EZ207" s="2"/>
      <c r="FA207" s="2"/>
      <c r="FB207" s="2"/>
      <c r="FC207" s="6">
        <v>6</v>
      </c>
      <c r="FD207" s="4">
        <v>6</v>
      </c>
      <c r="FE207" s="4">
        <v>6</v>
      </c>
      <c r="FF207" s="4">
        <v>100</v>
      </c>
      <c r="FG207" s="3">
        <v>15</v>
      </c>
      <c r="FH207" s="3">
        <v>38</v>
      </c>
      <c r="FI207" s="3">
        <v>39.47</v>
      </c>
      <c r="FJ207" s="2"/>
      <c r="FK207" s="2"/>
      <c r="FL207" s="2"/>
      <c r="FM207" s="16"/>
      <c r="FN207" s="2"/>
      <c r="FO207" s="6">
        <v>2</v>
      </c>
      <c r="FP207" s="2"/>
      <c r="FQ207" s="2"/>
      <c r="FR207" s="16"/>
      <c r="FS207" s="2"/>
      <c r="FT207" s="4">
        <v>2</v>
      </c>
      <c r="FU207" s="4">
        <v>2</v>
      </c>
      <c r="FV207" s="4">
        <v>100</v>
      </c>
      <c r="FW207" s="16"/>
      <c r="FX207" s="2"/>
      <c r="FY207" s="2"/>
      <c r="FZ207" s="2"/>
      <c r="GA207" s="2"/>
      <c r="GB207" s="2"/>
      <c r="GC207" s="2"/>
      <c r="GD207" s="2"/>
      <c r="GE207" s="6">
        <v>4</v>
      </c>
      <c r="GF207" s="2"/>
      <c r="GG207" s="4">
        <v>4</v>
      </c>
      <c r="GH207" s="4">
        <v>4</v>
      </c>
      <c r="GI207" s="4">
        <v>100</v>
      </c>
      <c r="GJ207" s="2"/>
      <c r="GK207" s="2"/>
      <c r="GL207" s="2"/>
      <c r="GM207" s="16"/>
      <c r="GN207" s="2"/>
      <c r="GO207" s="6">
        <v>4</v>
      </c>
      <c r="GP207" s="2"/>
      <c r="GQ207" s="16"/>
      <c r="GR207" s="2"/>
      <c r="GS207" s="2"/>
      <c r="GT207" s="4">
        <v>4</v>
      </c>
      <c r="GU207" s="4">
        <v>4</v>
      </c>
      <c r="GV207" s="4">
        <v>100</v>
      </c>
      <c r="GW207" s="2"/>
      <c r="GX207" s="2"/>
      <c r="GY207" s="2"/>
      <c r="GZ207" s="7">
        <v>0</v>
      </c>
      <c r="HA207" s="16"/>
      <c r="HB207" s="2"/>
      <c r="HC207" s="16"/>
      <c r="HD207" s="2"/>
      <c r="HE207" s="2"/>
      <c r="HF207" s="2"/>
      <c r="HG207" s="4">
        <v>0</v>
      </c>
      <c r="HH207" s="4">
        <v>4</v>
      </c>
      <c r="HI207" s="4">
        <v>0</v>
      </c>
      <c r="HJ207" s="6">
        <v>6</v>
      </c>
      <c r="HK207" s="16"/>
      <c r="HL207" s="16"/>
      <c r="HM207" s="2"/>
      <c r="HN207" s="2"/>
      <c r="HO207" s="2"/>
      <c r="HP207" s="2"/>
      <c r="HQ207" s="2"/>
      <c r="HR207" s="2"/>
      <c r="HS207" s="2"/>
      <c r="HT207" s="4">
        <v>6</v>
      </c>
      <c r="HU207" s="4">
        <v>6</v>
      </c>
      <c r="HV207" s="4">
        <v>100</v>
      </c>
      <c r="HW207" s="3">
        <v>16</v>
      </c>
      <c r="HX207" s="3">
        <v>20</v>
      </c>
      <c r="HY207" s="3">
        <v>80</v>
      </c>
      <c r="HZ207" s="2"/>
      <c r="IA207" s="2"/>
      <c r="IB207" s="2"/>
      <c r="IC207" s="16"/>
      <c r="ID207" s="6">
        <v>2</v>
      </c>
      <c r="IE207" s="2"/>
      <c r="IF207" s="16"/>
      <c r="IG207" s="2"/>
      <c r="IH207" s="2"/>
      <c r="II207" s="2"/>
      <c r="IJ207" s="4">
        <v>2</v>
      </c>
      <c r="IK207" s="4">
        <v>2</v>
      </c>
      <c r="IL207" s="4">
        <v>100</v>
      </c>
      <c r="IM207" s="2"/>
      <c r="IN207" s="2"/>
      <c r="IO207" s="16"/>
      <c r="IP207" s="2"/>
      <c r="IQ207" s="16"/>
      <c r="IR207" s="2"/>
      <c r="IS207" s="6">
        <v>4</v>
      </c>
      <c r="IT207" s="2"/>
      <c r="IU207" s="2"/>
      <c r="IV207" s="2"/>
      <c r="IW207" s="4">
        <v>4</v>
      </c>
      <c r="IX207" s="4">
        <v>4</v>
      </c>
      <c r="IY207" s="4">
        <v>100</v>
      </c>
      <c r="IZ207" s="2"/>
      <c r="JA207" s="2"/>
      <c r="JB207" s="16"/>
      <c r="JC207" s="7">
        <v>0</v>
      </c>
      <c r="JD207" s="2"/>
      <c r="JE207" s="2"/>
      <c r="JF207" s="2"/>
      <c r="JG207" s="2"/>
      <c r="JH207" s="2"/>
      <c r="JI207" s="16"/>
      <c r="JJ207" s="4">
        <v>0</v>
      </c>
      <c r="JK207" s="4">
        <v>6</v>
      </c>
      <c r="JL207" s="4">
        <v>0</v>
      </c>
      <c r="JM207" s="3">
        <v>6</v>
      </c>
      <c r="JN207" s="3">
        <v>12</v>
      </c>
      <c r="JO207" s="3">
        <v>50</v>
      </c>
      <c r="JP207" s="1">
        <v>57</v>
      </c>
      <c r="JQ207" s="1">
        <v>100</v>
      </c>
      <c r="JR207" s="1">
        <v>57</v>
      </c>
    </row>
    <row r="208" spans="1:278" ht="16.350000000000001" customHeight="1" x14ac:dyDescent="0.25">
      <c r="A208" s="1">
        <v>5350</v>
      </c>
      <c r="B208" s="2" t="s">
        <v>136</v>
      </c>
      <c r="C208" s="2" t="s">
        <v>86</v>
      </c>
      <c r="D208" s="2" t="s">
        <v>81</v>
      </c>
      <c r="E208" s="2" t="s">
        <v>2159</v>
      </c>
      <c r="F208" s="2" t="s">
        <v>1964</v>
      </c>
      <c r="G208" s="2"/>
      <c r="H208" s="16"/>
      <c r="I208" s="6">
        <v>2</v>
      </c>
      <c r="J208" s="2"/>
      <c r="K208" s="16"/>
      <c r="L208" s="2"/>
      <c r="M208" s="4">
        <v>2</v>
      </c>
      <c r="N208" s="4">
        <v>2</v>
      </c>
      <c r="O208" s="4">
        <v>100</v>
      </c>
      <c r="P208" s="16"/>
      <c r="Q208" s="7">
        <v>0</v>
      </c>
      <c r="R208" s="2"/>
      <c r="S208" s="2"/>
      <c r="T208" s="2"/>
      <c r="U208" s="2"/>
      <c r="V208" s="4">
        <v>0</v>
      </c>
      <c r="W208" s="4">
        <v>2</v>
      </c>
      <c r="X208" s="4">
        <v>0</v>
      </c>
      <c r="Y208" s="6">
        <v>2</v>
      </c>
      <c r="Z208" s="16"/>
      <c r="AA208" s="2"/>
      <c r="AB208" s="2"/>
      <c r="AC208" s="16"/>
      <c r="AD208" s="2"/>
      <c r="AE208" s="4">
        <v>2</v>
      </c>
      <c r="AF208" s="4">
        <v>2</v>
      </c>
      <c r="AG208" s="4">
        <v>100</v>
      </c>
      <c r="AH208" s="2"/>
      <c r="AI208" s="16"/>
      <c r="AJ208" s="2"/>
      <c r="AK208" s="2"/>
      <c r="AL208" s="6">
        <v>2</v>
      </c>
      <c r="AM208" s="2"/>
      <c r="AN208" s="4">
        <v>2</v>
      </c>
      <c r="AO208" s="4">
        <v>2</v>
      </c>
      <c r="AP208" s="4">
        <v>100</v>
      </c>
      <c r="AQ208" s="6">
        <v>2</v>
      </c>
      <c r="AR208" s="2"/>
      <c r="AS208" s="2"/>
      <c r="AT208" s="2"/>
      <c r="AU208" s="16"/>
      <c r="AV208" s="16"/>
      <c r="AW208" s="4">
        <v>2</v>
      </c>
      <c r="AX208" s="4">
        <v>2</v>
      </c>
      <c r="AY208" s="4">
        <v>100</v>
      </c>
      <c r="AZ208" s="7">
        <v>0</v>
      </c>
      <c r="BA208" s="16"/>
      <c r="BB208" s="2"/>
      <c r="BC208" s="2"/>
      <c r="BD208" s="2"/>
      <c r="BE208" s="2"/>
      <c r="BF208" s="4">
        <v>0</v>
      </c>
      <c r="BG208" s="4">
        <v>4</v>
      </c>
      <c r="BH208" s="4">
        <v>0</v>
      </c>
      <c r="BI208" s="2"/>
      <c r="BJ208" s="7">
        <v>0</v>
      </c>
      <c r="BK208" s="2"/>
      <c r="BL208" s="16"/>
      <c r="BM208" s="2"/>
      <c r="BN208" s="16"/>
      <c r="BO208" s="4">
        <v>0</v>
      </c>
      <c r="BP208" s="4">
        <v>4</v>
      </c>
      <c r="BQ208" s="4">
        <v>0</v>
      </c>
      <c r="BR208" s="2"/>
      <c r="BS208" s="16"/>
      <c r="BT208" s="2"/>
      <c r="BU208" s="16"/>
      <c r="BV208" s="7">
        <v>0</v>
      </c>
      <c r="BW208" s="2"/>
      <c r="BX208" s="4">
        <v>0</v>
      </c>
      <c r="BY208" s="4">
        <v>4</v>
      </c>
      <c r="BZ208" s="4">
        <v>0</v>
      </c>
      <c r="CA208" s="6">
        <v>4</v>
      </c>
      <c r="CB208" s="2"/>
      <c r="CC208" s="16"/>
      <c r="CD208" s="2"/>
      <c r="CE208" s="16"/>
      <c r="CF208" s="2"/>
      <c r="CG208" s="4">
        <v>4</v>
      </c>
      <c r="CH208" s="4">
        <v>4</v>
      </c>
      <c r="CI208" s="4">
        <v>100</v>
      </c>
      <c r="CJ208" s="16"/>
      <c r="CK208" s="2"/>
      <c r="CL208" s="2"/>
      <c r="CM208" s="6">
        <v>4</v>
      </c>
      <c r="CN208" s="2"/>
      <c r="CO208" s="2"/>
      <c r="CP208" s="4">
        <v>4</v>
      </c>
      <c r="CQ208" s="4">
        <v>4</v>
      </c>
      <c r="CR208" s="4">
        <v>100</v>
      </c>
      <c r="CS208" s="3">
        <v>16</v>
      </c>
      <c r="CT208" s="3">
        <v>30</v>
      </c>
      <c r="CU208" s="3">
        <v>53.33</v>
      </c>
      <c r="CV208" s="16"/>
      <c r="CW208" s="16"/>
      <c r="CX208" s="2"/>
      <c r="CY208" s="2"/>
      <c r="CZ208" s="7">
        <v>0</v>
      </c>
      <c r="DA208" s="2"/>
      <c r="DB208" s="4">
        <v>0</v>
      </c>
      <c r="DC208" s="4">
        <v>4</v>
      </c>
      <c r="DD208" s="4">
        <v>0</v>
      </c>
      <c r="DE208" s="6">
        <v>4</v>
      </c>
      <c r="DF208" s="2"/>
      <c r="DG208" s="2"/>
      <c r="DH208" s="16"/>
      <c r="DI208" s="16"/>
      <c r="DJ208" s="2"/>
      <c r="DK208" s="4">
        <v>4</v>
      </c>
      <c r="DL208" s="4">
        <v>4</v>
      </c>
      <c r="DM208" s="4">
        <v>100</v>
      </c>
      <c r="DN208" s="2"/>
      <c r="DO208" s="2"/>
      <c r="DP208" s="2"/>
      <c r="DQ208" s="16"/>
      <c r="DR208" s="7">
        <v>0</v>
      </c>
      <c r="DS208" s="16"/>
      <c r="DT208" s="4">
        <v>0</v>
      </c>
      <c r="DU208" s="4">
        <v>6</v>
      </c>
      <c r="DV208" s="4">
        <v>0</v>
      </c>
      <c r="DW208" s="16"/>
      <c r="DX208" s="2"/>
      <c r="DY208" s="2"/>
      <c r="DZ208" s="7">
        <v>0</v>
      </c>
      <c r="EA208" s="16"/>
      <c r="EB208" s="2"/>
      <c r="EC208" s="4">
        <v>0</v>
      </c>
      <c r="ED208" s="4">
        <v>6</v>
      </c>
      <c r="EE208" s="4">
        <v>0</v>
      </c>
      <c r="EF208" s="2"/>
      <c r="EG208" s="7">
        <v>0</v>
      </c>
      <c r="EH208" s="16"/>
      <c r="EI208" s="2"/>
      <c r="EJ208" s="16"/>
      <c r="EK208" s="2"/>
      <c r="EL208" s="4">
        <v>0</v>
      </c>
      <c r="EM208" s="4">
        <v>6</v>
      </c>
      <c r="EN208" s="4">
        <v>0</v>
      </c>
      <c r="EO208" s="2"/>
      <c r="EP208" s="7">
        <v>0</v>
      </c>
      <c r="EQ208" s="16"/>
      <c r="ER208" s="2"/>
      <c r="ES208" s="2"/>
      <c r="ET208" s="16"/>
      <c r="EU208" s="4">
        <v>0</v>
      </c>
      <c r="EV208" s="4">
        <v>6</v>
      </c>
      <c r="EW208" s="4">
        <v>0</v>
      </c>
      <c r="EX208" s="2"/>
      <c r="EY208" s="16"/>
      <c r="EZ208" s="2"/>
      <c r="FA208" s="7">
        <v>0</v>
      </c>
      <c r="FB208" s="2"/>
      <c r="FC208" s="2"/>
      <c r="FD208" s="4">
        <v>0</v>
      </c>
      <c r="FE208" s="4">
        <v>6</v>
      </c>
      <c r="FF208" s="4">
        <v>0</v>
      </c>
      <c r="FG208" s="3">
        <v>4</v>
      </c>
      <c r="FH208" s="3">
        <v>38</v>
      </c>
      <c r="FI208" s="3">
        <v>10.53</v>
      </c>
      <c r="FJ208" s="2"/>
      <c r="FK208" s="16"/>
      <c r="FL208" s="2"/>
      <c r="FM208" s="2"/>
      <c r="FN208" s="16"/>
      <c r="FO208" s="2"/>
      <c r="FP208" s="2"/>
      <c r="FQ208" s="6">
        <v>2</v>
      </c>
      <c r="FR208" s="2"/>
      <c r="FS208" s="2"/>
      <c r="FT208" s="4">
        <v>2</v>
      </c>
      <c r="FU208" s="4">
        <v>2</v>
      </c>
      <c r="FV208" s="4">
        <v>100</v>
      </c>
      <c r="FW208" s="2"/>
      <c r="FX208" s="2"/>
      <c r="FY208" s="2"/>
      <c r="FZ208" s="16"/>
      <c r="GA208" s="2"/>
      <c r="GB208" s="2"/>
      <c r="GC208" s="2"/>
      <c r="GD208" s="2"/>
      <c r="GE208" s="7">
        <v>0</v>
      </c>
      <c r="GF208" s="2"/>
      <c r="GG208" s="4">
        <v>0</v>
      </c>
      <c r="GH208" s="4">
        <v>4</v>
      </c>
      <c r="GI208" s="4">
        <v>0</v>
      </c>
      <c r="GJ208" s="7">
        <v>0</v>
      </c>
      <c r="GK208" s="2"/>
      <c r="GL208" s="2"/>
      <c r="GM208" s="16"/>
      <c r="GN208" s="16"/>
      <c r="GO208" s="2"/>
      <c r="GP208" s="2"/>
      <c r="GQ208" s="2"/>
      <c r="GR208" s="2"/>
      <c r="GS208" s="2"/>
      <c r="GT208" s="4">
        <v>0</v>
      </c>
      <c r="GU208" s="4">
        <v>4</v>
      </c>
      <c r="GV208" s="4">
        <v>0</v>
      </c>
      <c r="GW208" s="2"/>
      <c r="GX208" s="7">
        <v>0</v>
      </c>
      <c r="GY208" s="16"/>
      <c r="GZ208" s="2"/>
      <c r="HA208" s="2"/>
      <c r="HB208" s="2"/>
      <c r="HC208" s="2"/>
      <c r="HD208" s="2"/>
      <c r="HE208" s="2"/>
      <c r="HF208" s="16"/>
      <c r="HG208" s="4">
        <v>0</v>
      </c>
      <c r="HH208" s="4">
        <v>4</v>
      </c>
      <c r="HI208" s="4">
        <v>0</v>
      </c>
      <c r="HJ208" s="2"/>
      <c r="HK208" s="2"/>
      <c r="HL208" s="2"/>
      <c r="HM208" s="2"/>
      <c r="HN208" s="2"/>
      <c r="HO208" s="2"/>
      <c r="HP208" s="16"/>
      <c r="HQ208" s="16"/>
      <c r="HR208" s="2"/>
      <c r="HS208" s="8">
        <v>2</v>
      </c>
      <c r="HT208" s="4">
        <v>2</v>
      </c>
      <c r="HU208" s="4">
        <v>6</v>
      </c>
      <c r="HV208" s="4">
        <v>33.33</v>
      </c>
      <c r="HW208" s="3">
        <v>4</v>
      </c>
      <c r="HX208" s="3">
        <v>20</v>
      </c>
      <c r="HY208" s="3">
        <v>20</v>
      </c>
      <c r="HZ208" s="2"/>
      <c r="IA208" s="2"/>
      <c r="IB208" s="16"/>
      <c r="IC208" s="6">
        <v>2</v>
      </c>
      <c r="ID208" s="2"/>
      <c r="IE208" s="2"/>
      <c r="IF208" s="16"/>
      <c r="IG208" s="2"/>
      <c r="IH208" s="2"/>
      <c r="II208" s="2"/>
      <c r="IJ208" s="4">
        <v>2</v>
      </c>
      <c r="IK208" s="4">
        <v>2</v>
      </c>
      <c r="IL208" s="4">
        <v>100</v>
      </c>
      <c r="IM208" s="2"/>
      <c r="IN208" s="2"/>
      <c r="IO208" s="6">
        <v>4</v>
      </c>
      <c r="IP208" s="16"/>
      <c r="IQ208" s="2"/>
      <c r="IR208" s="2"/>
      <c r="IS208" s="2"/>
      <c r="IT208" s="2"/>
      <c r="IU208" s="2"/>
      <c r="IV208" s="16"/>
      <c r="IW208" s="4">
        <v>4</v>
      </c>
      <c r="IX208" s="4">
        <v>4</v>
      </c>
      <c r="IY208" s="4">
        <v>100</v>
      </c>
      <c r="IZ208" s="2"/>
      <c r="JA208" s="2"/>
      <c r="JB208" s="2"/>
      <c r="JC208" s="16"/>
      <c r="JD208" s="8">
        <v>3</v>
      </c>
      <c r="JE208" s="2"/>
      <c r="JF208" s="2"/>
      <c r="JG208" s="2"/>
      <c r="JH208" s="2"/>
      <c r="JI208" s="2"/>
      <c r="JJ208" s="4">
        <v>3</v>
      </c>
      <c r="JK208" s="4">
        <v>6</v>
      </c>
      <c r="JL208" s="4">
        <v>50</v>
      </c>
      <c r="JM208" s="3">
        <v>9</v>
      </c>
      <c r="JN208" s="3">
        <v>12</v>
      </c>
      <c r="JO208" s="3">
        <v>75</v>
      </c>
      <c r="JP208" s="1">
        <v>33</v>
      </c>
      <c r="JQ208" s="1">
        <v>100</v>
      </c>
      <c r="JR208" s="1">
        <v>33</v>
      </c>
    </row>
    <row r="209" spans="1:278" ht="16.350000000000001" customHeight="1" x14ac:dyDescent="0.25">
      <c r="A209" s="1">
        <v>2148</v>
      </c>
      <c r="B209" s="2" t="s">
        <v>870</v>
      </c>
      <c r="C209" s="2" t="s">
        <v>871</v>
      </c>
      <c r="D209" s="2" t="s">
        <v>872</v>
      </c>
      <c r="E209" s="2" t="s">
        <v>2160</v>
      </c>
      <c r="F209" s="2" t="s">
        <v>1973</v>
      </c>
      <c r="G209" s="16"/>
      <c r="H209" s="2"/>
      <c r="I209" s="7">
        <v>0</v>
      </c>
      <c r="J209" s="2"/>
      <c r="K209" s="2"/>
      <c r="L209" s="2"/>
      <c r="M209" s="4">
        <v>0</v>
      </c>
      <c r="N209" s="4">
        <v>2</v>
      </c>
      <c r="O209" s="4">
        <v>0</v>
      </c>
      <c r="P209" s="2"/>
      <c r="Q209" s="2"/>
      <c r="R209" s="6">
        <v>2</v>
      </c>
      <c r="S209" s="2"/>
      <c r="T209" s="16"/>
      <c r="U209" s="2"/>
      <c r="V209" s="4">
        <v>2</v>
      </c>
      <c r="W209" s="4">
        <v>2</v>
      </c>
      <c r="X209" s="4">
        <v>100</v>
      </c>
      <c r="Y209" s="2"/>
      <c r="Z209" s="16"/>
      <c r="AA209" s="6">
        <v>2</v>
      </c>
      <c r="AB209" s="16"/>
      <c r="AC209" s="2"/>
      <c r="AD209" s="2"/>
      <c r="AE209" s="4">
        <v>2</v>
      </c>
      <c r="AF209" s="4">
        <v>2</v>
      </c>
      <c r="AG209" s="4">
        <v>100</v>
      </c>
      <c r="AH209" s="2"/>
      <c r="AI209" s="2"/>
      <c r="AJ209" s="16"/>
      <c r="AK209" s="2"/>
      <c r="AL209" s="2"/>
      <c r="AM209" s="6">
        <v>2</v>
      </c>
      <c r="AN209" s="4">
        <v>2</v>
      </c>
      <c r="AO209" s="4">
        <v>2</v>
      </c>
      <c r="AP209" s="4">
        <v>100</v>
      </c>
      <c r="AQ209" s="2"/>
      <c r="AR209" s="2"/>
      <c r="AS209" s="16"/>
      <c r="AT209" s="6">
        <v>2</v>
      </c>
      <c r="AU209" s="16"/>
      <c r="AV209" s="2"/>
      <c r="AW209" s="4">
        <v>2</v>
      </c>
      <c r="AX209" s="4">
        <v>2</v>
      </c>
      <c r="AY209" s="4">
        <v>100</v>
      </c>
      <c r="AZ209" s="6">
        <v>4</v>
      </c>
      <c r="BA209" s="2"/>
      <c r="BB209" s="2"/>
      <c r="BC209" s="2"/>
      <c r="BD209" s="2"/>
      <c r="BE209" s="16"/>
      <c r="BF209" s="4">
        <v>4</v>
      </c>
      <c r="BG209" s="4">
        <v>4</v>
      </c>
      <c r="BH209" s="4">
        <v>100</v>
      </c>
      <c r="BI209" s="6">
        <v>4</v>
      </c>
      <c r="BJ209" s="16"/>
      <c r="BK209" s="2"/>
      <c r="BL209" s="2"/>
      <c r="BM209" s="2"/>
      <c r="BN209" s="2"/>
      <c r="BO209" s="4">
        <v>4</v>
      </c>
      <c r="BP209" s="4">
        <v>4</v>
      </c>
      <c r="BQ209" s="4">
        <v>100</v>
      </c>
      <c r="BR209" s="7">
        <v>0</v>
      </c>
      <c r="BS209" s="2"/>
      <c r="BT209" s="16"/>
      <c r="BU209" s="16"/>
      <c r="BV209" s="2"/>
      <c r="BW209" s="2"/>
      <c r="BX209" s="4">
        <v>0</v>
      </c>
      <c r="BY209" s="4">
        <v>4</v>
      </c>
      <c r="BZ209" s="4">
        <v>0</v>
      </c>
      <c r="CA209" s="7">
        <v>0</v>
      </c>
      <c r="CB209" s="2"/>
      <c r="CC209" s="2"/>
      <c r="CD209" s="2"/>
      <c r="CE209" s="16"/>
      <c r="CF209" s="16"/>
      <c r="CG209" s="4">
        <v>0</v>
      </c>
      <c r="CH209" s="4">
        <v>4</v>
      </c>
      <c r="CI209" s="4">
        <v>0</v>
      </c>
      <c r="CJ209" s="16"/>
      <c r="CK209" s="7">
        <v>0</v>
      </c>
      <c r="CL209" s="2"/>
      <c r="CM209" s="2"/>
      <c r="CN209" s="2"/>
      <c r="CO209" s="16"/>
      <c r="CP209" s="4">
        <v>0</v>
      </c>
      <c r="CQ209" s="4">
        <v>4</v>
      </c>
      <c r="CR209" s="4">
        <v>0</v>
      </c>
      <c r="CS209" s="3">
        <v>16</v>
      </c>
      <c r="CT209" s="3">
        <v>30</v>
      </c>
      <c r="CU209" s="3">
        <v>53.33</v>
      </c>
      <c r="CV209" s="2"/>
      <c r="CW209" s="7">
        <v>0</v>
      </c>
      <c r="CX209" s="16"/>
      <c r="CY209" s="2"/>
      <c r="CZ209" s="16"/>
      <c r="DA209" s="2"/>
      <c r="DB209" s="4">
        <v>0</v>
      </c>
      <c r="DC209" s="4">
        <v>4</v>
      </c>
      <c r="DD209" s="4">
        <v>0</v>
      </c>
      <c r="DE209" s="2"/>
      <c r="DF209" s="2"/>
      <c r="DG209" s="2"/>
      <c r="DH209" s="6">
        <v>4</v>
      </c>
      <c r="DI209" s="16"/>
      <c r="DJ209" s="16"/>
      <c r="DK209" s="4">
        <v>4</v>
      </c>
      <c r="DL209" s="4">
        <v>4</v>
      </c>
      <c r="DM209" s="4">
        <v>100</v>
      </c>
      <c r="DN209" s="2"/>
      <c r="DO209" s="6">
        <v>6</v>
      </c>
      <c r="DP209" s="2"/>
      <c r="DQ209" s="2"/>
      <c r="DR209" s="16"/>
      <c r="DS209" s="2"/>
      <c r="DT209" s="4">
        <v>6</v>
      </c>
      <c r="DU209" s="4">
        <v>6</v>
      </c>
      <c r="DV209" s="4">
        <v>100</v>
      </c>
      <c r="DW209" s="16"/>
      <c r="DX209" s="2"/>
      <c r="DY209" s="6">
        <v>6</v>
      </c>
      <c r="DZ209" s="2"/>
      <c r="EA209" s="16"/>
      <c r="EB209" s="2"/>
      <c r="EC209" s="4">
        <v>6</v>
      </c>
      <c r="ED209" s="4">
        <v>6</v>
      </c>
      <c r="EE209" s="4">
        <v>100</v>
      </c>
      <c r="EF209" s="2"/>
      <c r="EG209" s="2"/>
      <c r="EH209" s="2"/>
      <c r="EI209" s="16"/>
      <c r="EJ209" s="2"/>
      <c r="EK209" s="8">
        <v>2</v>
      </c>
      <c r="EL209" s="4">
        <v>2</v>
      </c>
      <c r="EM209" s="4">
        <v>6</v>
      </c>
      <c r="EN209" s="4">
        <v>33.33</v>
      </c>
      <c r="EO209" s="2"/>
      <c r="EP209" s="16"/>
      <c r="EQ209" s="2"/>
      <c r="ER209" s="2"/>
      <c r="ES209" s="6">
        <v>6</v>
      </c>
      <c r="ET209" s="2"/>
      <c r="EU209" s="4">
        <v>6</v>
      </c>
      <c r="EV209" s="4">
        <v>6</v>
      </c>
      <c r="EW209" s="4">
        <v>100</v>
      </c>
      <c r="EX209" s="7">
        <v>0</v>
      </c>
      <c r="EY209" s="16"/>
      <c r="EZ209" s="2"/>
      <c r="FA209" s="2"/>
      <c r="FB209" s="2"/>
      <c r="FC209" s="2"/>
      <c r="FD209" s="4">
        <v>0</v>
      </c>
      <c r="FE209" s="4">
        <v>6</v>
      </c>
      <c r="FF209" s="4">
        <v>0</v>
      </c>
      <c r="FG209" s="3">
        <v>24</v>
      </c>
      <c r="FH209" s="3">
        <v>38</v>
      </c>
      <c r="FI209" s="3">
        <v>63.16</v>
      </c>
      <c r="FJ209" s="2"/>
      <c r="FK209" s="2"/>
      <c r="FL209" s="2"/>
      <c r="FM209" s="2"/>
      <c r="FN209" s="6">
        <v>2</v>
      </c>
      <c r="FO209" s="2"/>
      <c r="FP209" s="16"/>
      <c r="FQ209" s="2"/>
      <c r="FR209" s="16"/>
      <c r="FS209" s="2"/>
      <c r="FT209" s="4">
        <v>2</v>
      </c>
      <c r="FU209" s="4">
        <v>2</v>
      </c>
      <c r="FV209" s="4">
        <v>100</v>
      </c>
      <c r="FW209" s="2"/>
      <c r="FX209" s="2"/>
      <c r="FY209" s="2"/>
      <c r="FZ209" s="2"/>
      <c r="GA209" s="2"/>
      <c r="GB209" s="16"/>
      <c r="GC209" s="2"/>
      <c r="GD209" s="2"/>
      <c r="GE209" s="6">
        <v>4</v>
      </c>
      <c r="GF209" s="2"/>
      <c r="GG209" s="4">
        <v>4</v>
      </c>
      <c r="GH209" s="4">
        <v>4</v>
      </c>
      <c r="GI209" s="4">
        <v>100</v>
      </c>
      <c r="GJ209" s="16"/>
      <c r="GK209" s="2"/>
      <c r="GL209" s="7">
        <v>0</v>
      </c>
      <c r="GM209" s="2"/>
      <c r="GN209" s="2"/>
      <c r="GO209" s="2"/>
      <c r="GP209" s="2"/>
      <c r="GQ209" s="2"/>
      <c r="GR209" s="16"/>
      <c r="GS209" s="2"/>
      <c r="GT209" s="4">
        <v>0</v>
      </c>
      <c r="GU209" s="4">
        <v>4</v>
      </c>
      <c r="GV209" s="4">
        <v>0</v>
      </c>
      <c r="GW209" s="16"/>
      <c r="GX209" s="7">
        <v>0</v>
      </c>
      <c r="GY209" s="2"/>
      <c r="GZ209" s="2"/>
      <c r="HA209" s="2"/>
      <c r="HB209" s="2"/>
      <c r="HC209" s="2"/>
      <c r="HD209" s="2"/>
      <c r="HE209" s="16"/>
      <c r="HF209" s="2"/>
      <c r="HG209" s="4">
        <v>0</v>
      </c>
      <c r="HH209" s="4">
        <v>4</v>
      </c>
      <c r="HI209" s="4">
        <v>0</v>
      </c>
      <c r="HJ209" s="2"/>
      <c r="HK209" s="16"/>
      <c r="HL209" s="2"/>
      <c r="HM209" s="2"/>
      <c r="HN209" s="2"/>
      <c r="HO209" s="8">
        <v>2</v>
      </c>
      <c r="HP209" s="2"/>
      <c r="HQ209" s="16"/>
      <c r="HR209" s="2"/>
      <c r="HS209" s="2"/>
      <c r="HT209" s="4">
        <v>2</v>
      </c>
      <c r="HU209" s="4">
        <v>6</v>
      </c>
      <c r="HV209" s="4">
        <v>33.33</v>
      </c>
      <c r="HW209" s="3">
        <v>8</v>
      </c>
      <c r="HX209" s="3">
        <v>20</v>
      </c>
      <c r="HY209" s="3">
        <v>40</v>
      </c>
      <c r="HZ209" s="2"/>
      <c r="IA209" s="6">
        <v>2</v>
      </c>
      <c r="IB209" s="2"/>
      <c r="IC209" s="2"/>
      <c r="ID209" s="2"/>
      <c r="IE209" s="2"/>
      <c r="IF209" s="2"/>
      <c r="IG209" s="16"/>
      <c r="IH209" s="2"/>
      <c r="II209" s="2"/>
      <c r="IJ209" s="4">
        <v>2</v>
      </c>
      <c r="IK209" s="4">
        <v>2</v>
      </c>
      <c r="IL209" s="4">
        <v>100</v>
      </c>
      <c r="IM209" s="2"/>
      <c r="IN209" s="2"/>
      <c r="IO209" s="6">
        <v>4</v>
      </c>
      <c r="IP209" s="2"/>
      <c r="IQ209" s="16"/>
      <c r="IR209" s="2"/>
      <c r="IS209" s="16"/>
      <c r="IT209" s="2"/>
      <c r="IU209" s="2"/>
      <c r="IV209" s="2"/>
      <c r="IW209" s="4">
        <v>4</v>
      </c>
      <c r="IX209" s="4">
        <v>4</v>
      </c>
      <c r="IY209" s="4">
        <v>100</v>
      </c>
      <c r="IZ209" s="16"/>
      <c r="JA209" s="2"/>
      <c r="JB209" s="2"/>
      <c r="JC209" s="16"/>
      <c r="JD209" s="6">
        <v>6</v>
      </c>
      <c r="JE209" s="2"/>
      <c r="JF209" s="2"/>
      <c r="JG209" s="2"/>
      <c r="JH209" s="2"/>
      <c r="JI209" s="2"/>
      <c r="JJ209" s="4">
        <v>6</v>
      </c>
      <c r="JK209" s="4">
        <v>6</v>
      </c>
      <c r="JL209" s="4">
        <v>100</v>
      </c>
      <c r="JM209" s="3">
        <v>12</v>
      </c>
      <c r="JN209" s="3">
        <v>12</v>
      </c>
      <c r="JO209" s="3">
        <v>100</v>
      </c>
      <c r="JP209" s="1">
        <v>60</v>
      </c>
      <c r="JQ209" s="1">
        <v>100</v>
      </c>
      <c r="JR209" s="1">
        <v>60</v>
      </c>
    </row>
    <row r="210" spans="1:278" ht="16.350000000000001" customHeight="1" x14ac:dyDescent="0.25">
      <c r="A210" s="1">
        <v>2115</v>
      </c>
      <c r="B210" s="2" t="s">
        <v>877</v>
      </c>
      <c r="C210" s="2" t="s">
        <v>76</v>
      </c>
      <c r="D210" s="2" t="s">
        <v>61</v>
      </c>
      <c r="E210" s="2" t="s">
        <v>2055</v>
      </c>
      <c r="F210" s="2" t="s">
        <v>1959</v>
      </c>
      <c r="G210" s="2"/>
      <c r="H210" s="2"/>
      <c r="I210" s="16"/>
      <c r="J210" s="2"/>
      <c r="K210" s="2"/>
      <c r="L210" s="7">
        <v>0</v>
      </c>
      <c r="M210" s="4">
        <v>0</v>
      </c>
      <c r="N210" s="4">
        <v>2</v>
      </c>
      <c r="O210" s="4">
        <v>0</v>
      </c>
      <c r="P210" s="16"/>
      <c r="Q210" s="2"/>
      <c r="R210" s="2"/>
      <c r="S210" s="6">
        <v>2</v>
      </c>
      <c r="T210" s="2"/>
      <c r="U210" s="2"/>
      <c r="V210" s="4">
        <v>2</v>
      </c>
      <c r="W210" s="4">
        <v>2</v>
      </c>
      <c r="X210" s="4">
        <v>100</v>
      </c>
      <c r="Y210" s="16"/>
      <c r="Z210" s="2"/>
      <c r="AA210" s="2"/>
      <c r="AB210" s="2"/>
      <c r="AC210" s="6">
        <v>2</v>
      </c>
      <c r="AD210" s="16"/>
      <c r="AE210" s="4">
        <v>2</v>
      </c>
      <c r="AF210" s="4">
        <v>2</v>
      </c>
      <c r="AG210" s="4">
        <v>100</v>
      </c>
      <c r="AH210" s="16"/>
      <c r="AI210" s="2"/>
      <c r="AJ210" s="2"/>
      <c r="AK210" s="2"/>
      <c r="AL210" s="2"/>
      <c r="AM210" s="6">
        <v>2</v>
      </c>
      <c r="AN210" s="4">
        <v>2</v>
      </c>
      <c r="AO210" s="4">
        <v>2</v>
      </c>
      <c r="AP210" s="4">
        <v>100</v>
      </c>
      <c r="AQ210" s="2"/>
      <c r="AR210" s="7">
        <v>0</v>
      </c>
      <c r="AS210" s="2"/>
      <c r="AT210" s="2"/>
      <c r="AU210" s="16"/>
      <c r="AV210" s="2"/>
      <c r="AW210" s="4">
        <v>0</v>
      </c>
      <c r="AX210" s="4">
        <v>2</v>
      </c>
      <c r="AY210" s="4">
        <v>0</v>
      </c>
      <c r="AZ210" s="2"/>
      <c r="BA210" s="2"/>
      <c r="BB210" s="16"/>
      <c r="BC210" s="7">
        <v>0</v>
      </c>
      <c r="BD210" s="2"/>
      <c r="BE210" s="2"/>
      <c r="BF210" s="4">
        <v>0</v>
      </c>
      <c r="BG210" s="4">
        <v>4</v>
      </c>
      <c r="BH210" s="4">
        <v>0</v>
      </c>
      <c r="BI210" s="7">
        <v>0</v>
      </c>
      <c r="BJ210" s="2"/>
      <c r="BK210" s="2"/>
      <c r="BL210" s="16"/>
      <c r="BM210" s="2"/>
      <c r="BN210" s="2"/>
      <c r="BO210" s="4">
        <v>0</v>
      </c>
      <c r="BP210" s="4">
        <v>4</v>
      </c>
      <c r="BQ210" s="4">
        <v>0</v>
      </c>
      <c r="BR210" s="7">
        <v>0</v>
      </c>
      <c r="BS210" s="2"/>
      <c r="BT210" s="2"/>
      <c r="BU210" s="2"/>
      <c r="BV210" s="2"/>
      <c r="BW210" s="2"/>
      <c r="BX210" s="4">
        <v>0</v>
      </c>
      <c r="BY210" s="4">
        <v>4</v>
      </c>
      <c r="BZ210" s="4">
        <v>0</v>
      </c>
      <c r="CA210" s="2"/>
      <c r="CB210" s="2"/>
      <c r="CC210" s="16"/>
      <c r="CD210" s="2"/>
      <c r="CE210" s="2"/>
      <c r="CF210" s="6">
        <v>4</v>
      </c>
      <c r="CG210" s="4">
        <v>4</v>
      </c>
      <c r="CH210" s="4">
        <v>4</v>
      </c>
      <c r="CI210" s="4">
        <v>100</v>
      </c>
      <c r="CJ210" s="16"/>
      <c r="CK210" s="2"/>
      <c r="CL210" s="2"/>
      <c r="CM210" s="2"/>
      <c r="CN210" s="2"/>
      <c r="CO210" s="7">
        <v>0</v>
      </c>
      <c r="CP210" s="4">
        <v>0</v>
      </c>
      <c r="CQ210" s="4">
        <v>4</v>
      </c>
      <c r="CR210" s="4">
        <v>0</v>
      </c>
      <c r="CS210" s="3">
        <v>10</v>
      </c>
      <c r="CT210" s="3">
        <v>30</v>
      </c>
      <c r="CU210" s="3">
        <v>33.33</v>
      </c>
      <c r="CV210" s="16"/>
      <c r="CW210" s="2"/>
      <c r="CX210" s="2"/>
      <c r="CY210" s="2"/>
      <c r="CZ210" s="9">
        <v>0</v>
      </c>
      <c r="DA210" s="2"/>
      <c r="DB210" s="4">
        <v>0</v>
      </c>
      <c r="DC210" s="4">
        <v>4</v>
      </c>
      <c r="DD210" s="4">
        <v>0</v>
      </c>
      <c r="DE210" s="2"/>
      <c r="DF210" s="16"/>
      <c r="DG210" s="2"/>
      <c r="DH210" s="16"/>
      <c r="DI210" s="2"/>
      <c r="DJ210" s="6">
        <v>4</v>
      </c>
      <c r="DK210" s="4">
        <v>4</v>
      </c>
      <c r="DL210" s="4">
        <v>4</v>
      </c>
      <c r="DM210" s="4">
        <v>100</v>
      </c>
      <c r="DN210" s="16"/>
      <c r="DO210" s="2"/>
      <c r="DP210" s="2"/>
      <c r="DQ210" s="2"/>
      <c r="DR210" s="16"/>
      <c r="DS210" s="6">
        <v>6</v>
      </c>
      <c r="DT210" s="4">
        <v>6</v>
      </c>
      <c r="DU210" s="4">
        <v>6</v>
      </c>
      <c r="DV210" s="4">
        <v>100</v>
      </c>
      <c r="DW210" s="2"/>
      <c r="DX210" s="2"/>
      <c r="DY210" s="16"/>
      <c r="DZ210" s="16"/>
      <c r="EA210" s="2"/>
      <c r="EB210" s="8">
        <v>3</v>
      </c>
      <c r="EC210" s="4">
        <v>3</v>
      </c>
      <c r="ED210" s="4">
        <v>6</v>
      </c>
      <c r="EE210" s="4">
        <v>50</v>
      </c>
      <c r="EF210" s="2"/>
      <c r="EG210" s="2"/>
      <c r="EH210" s="2"/>
      <c r="EI210" s="2"/>
      <c r="EJ210" s="16"/>
      <c r="EK210" s="6">
        <v>6</v>
      </c>
      <c r="EL210" s="4">
        <v>6</v>
      </c>
      <c r="EM210" s="4">
        <v>6</v>
      </c>
      <c r="EN210" s="4">
        <v>100</v>
      </c>
      <c r="EO210" s="2"/>
      <c r="EP210" s="6">
        <v>6</v>
      </c>
      <c r="EQ210" s="16"/>
      <c r="ER210" s="16"/>
      <c r="ES210" s="2"/>
      <c r="ET210" s="2"/>
      <c r="EU210" s="4">
        <v>6</v>
      </c>
      <c r="EV210" s="4">
        <v>6</v>
      </c>
      <c r="EW210" s="4">
        <v>100</v>
      </c>
      <c r="EX210" s="6">
        <v>6</v>
      </c>
      <c r="EY210" s="16"/>
      <c r="EZ210" s="2"/>
      <c r="FA210" s="2"/>
      <c r="FB210" s="2"/>
      <c r="FC210" s="2"/>
      <c r="FD210" s="4">
        <v>6</v>
      </c>
      <c r="FE210" s="4">
        <v>6</v>
      </c>
      <c r="FF210" s="4">
        <v>100</v>
      </c>
      <c r="FG210" s="3">
        <v>31</v>
      </c>
      <c r="FH210" s="3">
        <v>38</v>
      </c>
      <c r="FI210" s="3">
        <v>81.58</v>
      </c>
      <c r="FJ210" s="2"/>
      <c r="FK210" s="2"/>
      <c r="FL210" s="2"/>
      <c r="FM210" s="16"/>
      <c r="FN210" s="2"/>
      <c r="FO210" s="2"/>
      <c r="FP210" s="6">
        <v>2</v>
      </c>
      <c r="FQ210" s="2"/>
      <c r="FR210" s="16"/>
      <c r="FS210" s="2"/>
      <c r="FT210" s="4">
        <v>2</v>
      </c>
      <c r="FU210" s="4">
        <v>2</v>
      </c>
      <c r="FV210" s="4">
        <v>100</v>
      </c>
      <c r="FW210" s="16"/>
      <c r="FX210" s="7">
        <v>0</v>
      </c>
      <c r="FY210" s="2"/>
      <c r="FZ210" s="2"/>
      <c r="GA210" s="2"/>
      <c r="GB210" s="16"/>
      <c r="GC210" s="2"/>
      <c r="GD210" s="2"/>
      <c r="GE210" s="2"/>
      <c r="GF210" s="2"/>
      <c r="GG210" s="4">
        <v>0</v>
      </c>
      <c r="GH210" s="4">
        <v>4</v>
      </c>
      <c r="GI210" s="4">
        <v>0</v>
      </c>
      <c r="GJ210" s="16"/>
      <c r="GK210" s="2"/>
      <c r="GL210" s="2"/>
      <c r="GM210" s="2"/>
      <c r="GN210" s="2"/>
      <c r="GO210" s="2"/>
      <c r="GP210" s="2"/>
      <c r="GQ210" s="16"/>
      <c r="GR210" s="7">
        <v>0</v>
      </c>
      <c r="GS210" s="2"/>
      <c r="GT210" s="4">
        <v>0</v>
      </c>
      <c r="GU210" s="4">
        <v>4</v>
      </c>
      <c r="GV210" s="4">
        <v>0</v>
      </c>
      <c r="GW210" s="2"/>
      <c r="GX210" s="2"/>
      <c r="GY210" s="2"/>
      <c r="GZ210" s="2"/>
      <c r="HA210" s="16"/>
      <c r="HB210" s="6">
        <v>4</v>
      </c>
      <c r="HC210" s="16"/>
      <c r="HD210" s="2"/>
      <c r="HE210" s="2"/>
      <c r="HF210" s="2"/>
      <c r="HG210" s="4">
        <v>4</v>
      </c>
      <c r="HH210" s="4">
        <v>4</v>
      </c>
      <c r="HI210" s="4">
        <v>100</v>
      </c>
      <c r="HJ210" s="2"/>
      <c r="HK210" s="2"/>
      <c r="HL210" s="16"/>
      <c r="HM210" s="2"/>
      <c r="HN210" s="6">
        <v>6</v>
      </c>
      <c r="HO210" s="2"/>
      <c r="HP210" s="2"/>
      <c r="HQ210" s="16"/>
      <c r="HR210" s="2"/>
      <c r="HS210" s="2"/>
      <c r="HT210" s="4">
        <v>6</v>
      </c>
      <c r="HU210" s="4">
        <v>6</v>
      </c>
      <c r="HV210" s="4">
        <v>100</v>
      </c>
      <c r="HW210" s="3">
        <v>12</v>
      </c>
      <c r="HX210" s="3">
        <v>20</v>
      </c>
      <c r="HY210" s="3">
        <v>60</v>
      </c>
      <c r="HZ210" s="6">
        <v>2</v>
      </c>
      <c r="IA210" s="2"/>
      <c r="IB210" s="2"/>
      <c r="IC210" s="16"/>
      <c r="ID210" s="2"/>
      <c r="IE210" s="2"/>
      <c r="IF210" s="2"/>
      <c r="IG210" s="16"/>
      <c r="IH210" s="2"/>
      <c r="II210" s="2"/>
      <c r="IJ210" s="4">
        <v>2</v>
      </c>
      <c r="IK210" s="4">
        <v>2</v>
      </c>
      <c r="IL210" s="4">
        <v>100</v>
      </c>
      <c r="IM210" s="2"/>
      <c r="IN210" s="2"/>
      <c r="IO210" s="6">
        <v>4</v>
      </c>
      <c r="IP210" s="2"/>
      <c r="IQ210" s="2"/>
      <c r="IR210" s="16"/>
      <c r="IS210" s="2"/>
      <c r="IT210" s="2"/>
      <c r="IU210" s="2"/>
      <c r="IV210" s="2"/>
      <c r="IW210" s="4">
        <v>4</v>
      </c>
      <c r="IX210" s="4">
        <v>4</v>
      </c>
      <c r="IY210" s="4">
        <v>100</v>
      </c>
      <c r="IZ210" s="6">
        <v>6</v>
      </c>
      <c r="JA210" s="2"/>
      <c r="JB210" s="16"/>
      <c r="JC210" s="2"/>
      <c r="JD210" s="2"/>
      <c r="JE210" s="2"/>
      <c r="JF210" s="2"/>
      <c r="JG210" s="2"/>
      <c r="JH210" s="16"/>
      <c r="JI210" s="2"/>
      <c r="JJ210" s="4">
        <v>6</v>
      </c>
      <c r="JK210" s="4">
        <v>6</v>
      </c>
      <c r="JL210" s="4">
        <v>100</v>
      </c>
      <c r="JM210" s="3">
        <v>12</v>
      </c>
      <c r="JN210" s="3">
        <v>12</v>
      </c>
      <c r="JO210" s="3">
        <v>100</v>
      </c>
      <c r="JP210" s="1">
        <v>65</v>
      </c>
      <c r="JQ210" s="1">
        <v>100</v>
      </c>
      <c r="JR210" s="1">
        <v>65</v>
      </c>
    </row>
    <row r="211" spans="1:278" ht="16.350000000000001" customHeight="1" x14ac:dyDescent="0.25">
      <c r="A211" s="1">
        <v>1771</v>
      </c>
      <c r="B211" s="2" t="s">
        <v>1025</v>
      </c>
      <c r="C211" s="2" t="s">
        <v>957</v>
      </c>
      <c r="D211" s="2" t="s">
        <v>87</v>
      </c>
      <c r="E211" s="2" t="s">
        <v>2044</v>
      </c>
      <c r="F211" s="2" t="s">
        <v>1962</v>
      </c>
      <c r="G211" s="2"/>
      <c r="H211" s="2"/>
      <c r="I211" s="16"/>
      <c r="J211" s="2"/>
      <c r="K211" s="16"/>
      <c r="L211" s="7">
        <v>0</v>
      </c>
      <c r="M211" s="4">
        <v>0</v>
      </c>
      <c r="N211" s="4">
        <v>2</v>
      </c>
      <c r="O211" s="4">
        <v>0</v>
      </c>
      <c r="P211" s="16"/>
      <c r="Q211" s="6">
        <v>2</v>
      </c>
      <c r="R211" s="2"/>
      <c r="S211" s="2"/>
      <c r="T211" s="16"/>
      <c r="U211" s="2"/>
      <c r="V211" s="4">
        <v>2</v>
      </c>
      <c r="W211" s="4">
        <v>2</v>
      </c>
      <c r="X211" s="4">
        <v>100</v>
      </c>
      <c r="Y211" s="2"/>
      <c r="Z211" s="2"/>
      <c r="AA211" s="6">
        <v>2</v>
      </c>
      <c r="AB211" s="2"/>
      <c r="AC211" s="2"/>
      <c r="AD211" s="2"/>
      <c r="AE211" s="4">
        <v>2</v>
      </c>
      <c r="AF211" s="4">
        <v>2</v>
      </c>
      <c r="AG211" s="4">
        <v>100</v>
      </c>
      <c r="AH211" s="2"/>
      <c r="AI211" s="2"/>
      <c r="AJ211" s="16"/>
      <c r="AK211" s="2"/>
      <c r="AL211" s="6">
        <v>2</v>
      </c>
      <c r="AM211" s="2"/>
      <c r="AN211" s="4">
        <v>2</v>
      </c>
      <c r="AO211" s="4">
        <v>2</v>
      </c>
      <c r="AP211" s="4">
        <v>100</v>
      </c>
      <c r="AQ211" s="16"/>
      <c r="AR211" s="2"/>
      <c r="AS211" s="2"/>
      <c r="AT211" s="2"/>
      <c r="AU211" s="16"/>
      <c r="AV211" s="7">
        <v>0</v>
      </c>
      <c r="AW211" s="4">
        <v>0</v>
      </c>
      <c r="AX211" s="4">
        <v>2</v>
      </c>
      <c r="AY211" s="4">
        <v>0</v>
      </c>
      <c r="AZ211" s="2"/>
      <c r="BA211" s="7">
        <v>0</v>
      </c>
      <c r="BB211" s="2"/>
      <c r="BC211" s="2"/>
      <c r="BD211" s="16"/>
      <c r="BE211" s="16"/>
      <c r="BF211" s="4">
        <v>0</v>
      </c>
      <c r="BG211" s="4">
        <v>4</v>
      </c>
      <c r="BH211" s="4">
        <v>0</v>
      </c>
      <c r="BI211" s="7">
        <v>0</v>
      </c>
      <c r="BJ211" s="16"/>
      <c r="BK211" s="2"/>
      <c r="BL211" s="2"/>
      <c r="BM211" s="16"/>
      <c r="BN211" s="2"/>
      <c r="BO211" s="4">
        <v>0</v>
      </c>
      <c r="BP211" s="4">
        <v>4</v>
      </c>
      <c r="BQ211" s="4">
        <v>0</v>
      </c>
      <c r="BR211" s="6">
        <v>4</v>
      </c>
      <c r="BS211" s="2"/>
      <c r="BT211" s="2"/>
      <c r="BU211" s="2"/>
      <c r="BV211" s="16"/>
      <c r="BW211" s="2"/>
      <c r="BX211" s="4">
        <v>4</v>
      </c>
      <c r="BY211" s="4">
        <v>4</v>
      </c>
      <c r="BZ211" s="4">
        <v>100</v>
      </c>
      <c r="CA211" s="7">
        <v>0</v>
      </c>
      <c r="CB211" s="2"/>
      <c r="CC211" s="2"/>
      <c r="CD211" s="2"/>
      <c r="CE211" s="16"/>
      <c r="CF211" s="16"/>
      <c r="CG211" s="4">
        <v>0</v>
      </c>
      <c r="CH211" s="4">
        <v>4</v>
      </c>
      <c r="CI211" s="4">
        <v>0</v>
      </c>
      <c r="CJ211" s="16"/>
      <c r="CK211" s="6">
        <v>4</v>
      </c>
      <c r="CL211" s="2"/>
      <c r="CM211" s="2"/>
      <c r="CN211" s="2"/>
      <c r="CO211" s="2"/>
      <c r="CP211" s="4">
        <v>4</v>
      </c>
      <c r="CQ211" s="4">
        <v>4</v>
      </c>
      <c r="CR211" s="4">
        <v>100</v>
      </c>
      <c r="CS211" s="3">
        <v>14</v>
      </c>
      <c r="CT211" s="3">
        <v>30</v>
      </c>
      <c r="CU211" s="3">
        <v>46.67</v>
      </c>
      <c r="CV211" s="6">
        <v>4</v>
      </c>
      <c r="CW211" s="2"/>
      <c r="CX211" s="2"/>
      <c r="CY211" s="16"/>
      <c r="CZ211" s="2"/>
      <c r="DA211" s="2"/>
      <c r="DB211" s="4">
        <v>4</v>
      </c>
      <c r="DC211" s="4">
        <v>4</v>
      </c>
      <c r="DD211" s="4">
        <v>100</v>
      </c>
      <c r="DE211" s="2"/>
      <c r="DF211" s="16"/>
      <c r="DG211" s="6">
        <v>4</v>
      </c>
      <c r="DH211" s="2"/>
      <c r="DI211" s="2"/>
      <c r="DJ211" s="16"/>
      <c r="DK211" s="4">
        <v>4</v>
      </c>
      <c r="DL211" s="4">
        <v>4</v>
      </c>
      <c r="DM211" s="4">
        <v>100</v>
      </c>
      <c r="DN211" s="2"/>
      <c r="DO211" s="16"/>
      <c r="DP211" s="2"/>
      <c r="DQ211" s="2"/>
      <c r="DR211" s="7">
        <v>0</v>
      </c>
      <c r="DS211" s="2"/>
      <c r="DT211" s="4">
        <v>0</v>
      </c>
      <c r="DU211" s="4">
        <v>6</v>
      </c>
      <c r="DV211" s="4">
        <v>0</v>
      </c>
      <c r="DW211" s="2"/>
      <c r="DX211" s="2"/>
      <c r="DY211" s="7">
        <v>0</v>
      </c>
      <c r="DZ211" s="16"/>
      <c r="EA211" s="2"/>
      <c r="EB211" s="16"/>
      <c r="EC211" s="4">
        <v>0</v>
      </c>
      <c r="ED211" s="4">
        <v>6</v>
      </c>
      <c r="EE211" s="4">
        <v>0</v>
      </c>
      <c r="EF211" s="2"/>
      <c r="EG211" s="16"/>
      <c r="EH211" s="16"/>
      <c r="EI211" s="7">
        <v>0</v>
      </c>
      <c r="EJ211" s="2"/>
      <c r="EK211" s="2"/>
      <c r="EL211" s="4">
        <v>0</v>
      </c>
      <c r="EM211" s="4">
        <v>6</v>
      </c>
      <c r="EN211" s="4">
        <v>0</v>
      </c>
      <c r="EO211" s="16"/>
      <c r="EP211" s="7">
        <v>0</v>
      </c>
      <c r="EQ211" s="2"/>
      <c r="ER211" s="2"/>
      <c r="ES211" s="2"/>
      <c r="ET211" s="16"/>
      <c r="EU211" s="4">
        <v>0</v>
      </c>
      <c r="EV211" s="4">
        <v>6</v>
      </c>
      <c r="EW211" s="4">
        <v>0</v>
      </c>
      <c r="EX211" s="2"/>
      <c r="EY211" s="7">
        <v>0</v>
      </c>
      <c r="EZ211" s="16"/>
      <c r="FA211" s="2"/>
      <c r="FB211" s="2"/>
      <c r="FC211" s="16"/>
      <c r="FD211" s="4">
        <v>0</v>
      </c>
      <c r="FE211" s="4">
        <v>6</v>
      </c>
      <c r="FF211" s="4">
        <v>0</v>
      </c>
      <c r="FG211" s="3">
        <v>8</v>
      </c>
      <c r="FH211" s="3">
        <v>38</v>
      </c>
      <c r="FI211" s="3">
        <v>21.05</v>
      </c>
      <c r="FJ211" s="2"/>
      <c r="FK211" s="16"/>
      <c r="FL211" s="2"/>
      <c r="FM211" s="2"/>
      <c r="FN211" s="2"/>
      <c r="FO211" s="2"/>
      <c r="FP211" s="2"/>
      <c r="FQ211" s="6">
        <v>2</v>
      </c>
      <c r="FR211" s="2"/>
      <c r="FS211" s="2"/>
      <c r="FT211" s="4">
        <v>2</v>
      </c>
      <c r="FU211" s="4">
        <v>2</v>
      </c>
      <c r="FV211" s="4">
        <v>100</v>
      </c>
      <c r="FW211" s="2"/>
      <c r="FX211" s="16"/>
      <c r="FY211" s="2"/>
      <c r="FZ211" s="7">
        <v>0</v>
      </c>
      <c r="GA211" s="2"/>
      <c r="GB211" s="2"/>
      <c r="GC211" s="16"/>
      <c r="GD211" s="2"/>
      <c r="GE211" s="2"/>
      <c r="GF211" s="2"/>
      <c r="GG211" s="4">
        <v>0</v>
      </c>
      <c r="GH211" s="4">
        <v>4</v>
      </c>
      <c r="GI211" s="4">
        <v>0</v>
      </c>
      <c r="GJ211" s="2"/>
      <c r="GK211" s="2"/>
      <c r="GL211" s="2"/>
      <c r="GM211" s="2"/>
      <c r="GN211" s="7">
        <v>0</v>
      </c>
      <c r="GO211" s="16"/>
      <c r="GP211" s="2"/>
      <c r="GQ211" s="2"/>
      <c r="GR211" s="2"/>
      <c r="GS211" s="16"/>
      <c r="GT211" s="4">
        <v>0</v>
      </c>
      <c r="GU211" s="4">
        <v>4</v>
      </c>
      <c r="GV211" s="4">
        <v>0</v>
      </c>
      <c r="GW211" s="16"/>
      <c r="GX211" s="2"/>
      <c r="GY211" s="2"/>
      <c r="GZ211" s="2"/>
      <c r="HA211" s="2"/>
      <c r="HB211" s="2"/>
      <c r="HC211" s="2"/>
      <c r="HD211" s="2"/>
      <c r="HE211" s="2"/>
      <c r="HF211" s="7">
        <v>0</v>
      </c>
      <c r="HG211" s="4">
        <v>0</v>
      </c>
      <c r="HH211" s="4">
        <v>4</v>
      </c>
      <c r="HI211" s="4">
        <v>0</v>
      </c>
      <c r="HJ211" s="2"/>
      <c r="HK211" s="2"/>
      <c r="HL211" s="2"/>
      <c r="HM211" s="2"/>
      <c r="HN211" s="16"/>
      <c r="HO211" s="2"/>
      <c r="HP211" s="8">
        <v>2</v>
      </c>
      <c r="HQ211" s="2"/>
      <c r="HR211" s="2"/>
      <c r="HS211" s="16"/>
      <c r="HT211" s="4">
        <v>2</v>
      </c>
      <c r="HU211" s="4">
        <v>6</v>
      </c>
      <c r="HV211" s="4">
        <v>33.33</v>
      </c>
      <c r="HW211" s="3">
        <v>4</v>
      </c>
      <c r="HX211" s="3">
        <v>20</v>
      </c>
      <c r="HY211" s="3">
        <v>20</v>
      </c>
      <c r="HZ211" s="6">
        <v>2</v>
      </c>
      <c r="IA211" s="2"/>
      <c r="IB211" s="2"/>
      <c r="IC211" s="16"/>
      <c r="ID211" s="2"/>
      <c r="IE211" s="16"/>
      <c r="IF211" s="2"/>
      <c r="IG211" s="2"/>
      <c r="IH211" s="2"/>
      <c r="II211" s="2"/>
      <c r="IJ211" s="4">
        <v>2</v>
      </c>
      <c r="IK211" s="4">
        <v>2</v>
      </c>
      <c r="IL211" s="4">
        <v>100</v>
      </c>
      <c r="IM211" s="2"/>
      <c r="IN211" s="2"/>
      <c r="IO211" s="2"/>
      <c r="IP211" s="2"/>
      <c r="IQ211" s="6">
        <v>4</v>
      </c>
      <c r="IR211" s="2"/>
      <c r="IS211" s="16"/>
      <c r="IT211" s="2"/>
      <c r="IU211" s="2"/>
      <c r="IV211" s="16"/>
      <c r="IW211" s="4">
        <v>4</v>
      </c>
      <c r="IX211" s="4">
        <v>4</v>
      </c>
      <c r="IY211" s="4">
        <v>100</v>
      </c>
      <c r="IZ211" s="2"/>
      <c r="JA211" s="2"/>
      <c r="JB211" s="6">
        <v>6</v>
      </c>
      <c r="JC211" s="16"/>
      <c r="JD211" s="2"/>
      <c r="JE211" s="2"/>
      <c r="JF211" s="2"/>
      <c r="JG211" s="2"/>
      <c r="JH211" s="16"/>
      <c r="JI211" s="2"/>
      <c r="JJ211" s="4">
        <v>6</v>
      </c>
      <c r="JK211" s="4">
        <v>6</v>
      </c>
      <c r="JL211" s="4">
        <v>100</v>
      </c>
      <c r="JM211" s="3">
        <v>12</v>
      </c>
      <c r="JN211" s="3">
        <v>12</v>
      </c>
      <c r="JO211" s="3">
        <v>100</v>
      </c>
      <c r="JP211" s="1">
        <v>38</v>
      </c>
      <c r="JQ211" s="1">
        <v>100</v>
      </c>
      <c r="JR211" s="1">
        <v>38</v>
      </c>
    </row>
    <row r="212" spans="1:278" ht="16.350000000000001" customHeight="1" x14ac:dyDescent="0.25">
      <c r="A212" s="1">
        <v>1568</v>
      </c>
      <c r="B212" s="2" t="s">
        <v>1063</v>
      </c>
      <c r="C212" s="2" t="s">
        <v>70</v>
      </c>
      <c r="D212" s="2" t="s">
        <v>1043</v>
      </c>
      <c r="E212" s="2" t="s">
        <v>2114</v>
      </c>
      <c r="F212" s="2" t="s">
        <v>1959</v>
      </c>
      <c r="G212" s="2"/>
      <c r="H212" s="7">
        <v>0</v>
      </c>
      <c r="I212" s="2"/>
      <c r="J212" s="16"/>
      <c r="K212" s="16"/>
      <c r="L212" s="2"/>
      <c r="M212" s="4">
        <v>0</v>
      </c>
      <c r="N212" s="4">
        <v>2</v>
      </c>
      <c r="O212" s="4">
        <v>0</v>
      </c>
      <c r="P212" s="16"/>
      <c r="Q212" s="2"/>
      <c r="R212" s="2"/>
      <c r="S212" s="7">
        <v>0</v>
      </c>
      <c r="T212" s="2"/>
      <c r="U212" s="2"/>
      <c r="V212" s="4">
        <v>0</v>
      </c>
      <c r="W212" s="4">
        <v>2</v>
      </c>
      <c r="X212" s="4">
        <v>0</v>
      </c>
      <c r="Y212" s="16"/>
      <c r="Z212" s="2"/>
      <c r="AA212" s="2"/>
      <c r="AB212" s="16"/>
      <c r="AC212" s="7">
        <v>0</v>
      </c>
      <c r="AD212" s="2"/>
      <c r="AE212" s="4">
        <v>0</v>
      </c>
      <c r="AF212" s="4">
        <v>2</v>
      </c>
      <c r="AG212" s="4">
        <v>0</v>
      </c>
      <c r="AH212" s="2"/>
      <c r="AI212" s="2"/>
      <c r="AJ212" s="2"/>
      <c r="AK212" s="7">
        <v>0</v>
      </c>
      <c r="AL212" s="16"/>
      <c r="AM212" s="2"/>
      <c r="AN212" s="4">
        <v>0</v>
      </c>
      <c r="AO212" s="4">
        <v>2</v>
      </c>
      <c r="AP212" s="4">
        <v>0</v>
      </c>
      <c r="AQ212" s="6">
        <v>2</v>
      </c>
      <c r="AR212" s="2"/>
      <c r="AS212" s="2"/>
      <c r="AT212" s="2"/>
      <c r="AU212" s="16"/>
      <c r="AV212" s="2"/>
      <c r="AW212" s="4">
        <v>2</v>
      </c>
      <c r="AX212" s="4">
        <v>2</v>
      </c>
      <c r="AY212" s="4">
        <v>100</v>
      </c>
      <c r="AZ212" s="2"/>
      <c r="BA212" s="2"/>
      <c r="BB212" s="7">
        <v>0</v>
      </c>
      <c r="BC212" s="2"/>
      <c r="BD212" s="16"/>
      <c r="BE212" s="2"/>
      <c r="BF212" s="4">
        <v>0</v>
      </c>
      <c r="BG212" s="4">
        <v>4</v>
      </c>
      <c r="BH212" s="4">
        <v>0</v>
      </c>
      <c r="BI212" s="16"/>
      <c r="BJ212" s="6">
        <v>4</v>
      </c>
      <c r="BK212" s="2"/>
      <c r="BL212" s="2"/>
      <c r="BM212" s="2"/>
      <c r="BN212" s="2"/>
      <c r="BO212" s="4">
        <v>4</v>
      </c>
      <c r="BP212" s="4">
        <v>4</v>
      </c>
      <c r="BQ212" s="4">
        <v>100</v>
      </c>
      <c r="BR212" s="2"/>
      <c r="BS212" s="2"/>
      <c r="BT212" s="7">
        <v>0</v>
      </c>
      <c r="BU212" s="16"/>
      <c r="BV212" s="2"/>
      <c r="BW212" s="2"/>
      <c r="BX212" s="4">
        <v>0</v>
      </c>
      <c r="BY212" s="4">
        <v>4</v>
      </c>
      <c r="BZ212" s="4">
        <v>0</v>
      </c>
      <c r="CA212" s="2"/>
      <c r="CB212" s="2"/>
      <c r="CC212" s="16"/>
      <c r="CD212" s="6">
        <v>4</v>
      </c>
      <c r="CE212" s="16"/>
      <c r="CF212" s="2"/>
      <c r="CG212" s="4">
        <v>4</v>
      </c>
      <c r="CH212" s="4">
        <v>4</v>
      </c>
      <c r="CI212" s="4">
        <v>100</v>
      </c>
      <c r="CJ212" s="2"/>
      <c r="CK212" s="2"/>
      <c r="CL212" s="6">
        <v>4</v>
      </c>
      <c r="CM212" s="2"/>
      <c r="CN212" s="16"/>
      <c r="CO212" s="16"/>
      <c r="CP212" s="4">
        <v>4</v>
      </c>
      <c r="CQ212" s="4">
        <v>4</v>
      </c>
      <c r="CR212" s="4">
        <v>100</v>
      </c>
      <c r="CS212" s="3">
        <v>14</v>
      </c>
      <c r="CT212" s="3">
        <v>30</v>
      </c>
      <c r="CU212" s="3">
        <v>46.67</v>
      </c>
      <c r="CV212" s="2"/>
      <c r="CW212" s="16"/>
      <c r="CX212" s="7">
        <v>0</v>
      </c>
      <c r="CY212" s="16"/>
      <c r="CZ212" s="2"/>
      <c r="DA212" s="2"/>
      <c r="DB212" s="4">
        <v>0</v>
      </c>
      <c r="DC212" s="4">
        <v>4</v>
      </c>
      <c r="DD212" s="4">
        <v>0</v>
      </c>
      <c r="DE212" s="2"/>
      <c r="DF212" s="2"/>
      <c r="DG212" s="6">
        <v>4</v>
      </c>
      <c r="DH212" s="2"/>
      <c r="DI212" s="2"/>
      <c r="DJ212" s="16"/>
      <c r="DK212" s="4">
        <v>4</v>
      </c>
      <c r="DL212" s="4">
        <v>4</v>
      </c>
      <c r="DM212" s="4">
        <v>100</v>
      </c>
      <c r="DN212" s="2"/>
      <c r="DO212" s="2"/>
      <c r="DP212" s="2"/>
      <c r="DQ212" s="2"/>
      <c r="DR212" s="16"/>
      <c r="DS212" s="6">
        <v>6</v>
      </c>
      <c r="DT212" s="4">
        <v>6</v>
      </c>
      <c r="DU212" s="4">
        <v>6</v>
      </c>
      <c r="DV212" s="4">
        <v>100</v>
      </c>
      <c r="DW212" s="2"/>
      <c r="DX212" s="2"/>
      <c r="DY212" s="16"/>
      <c r="DZ212" s="8">
        <v>3</v>
      </c>
      <c r="EA212" s="2"/>
      <c r="EB212" s="2"/>
      <c r="EC212" s="4">
        <v>3</v>
      </c>
      <c r="ED212" s="4">
        <v>6</v>
      </c>
      <c r="EE212" s="4">
        <v>50</v>
      </c>
      <c r="EF212" s="16"/>
      <c r="EG212" s="6">
        <v>6</v>
      </c>
      <c r="EH212" s="2"/>
      <c r="EI212" s="2"/>
      <c r="EJ212" s="16"/>
      <c r="EK212" s="2"/>
      <c r="EL212" s="4">
        <v>6</v>
      </c>
      <c r="EM212" s="4">
        <v>6</v>
      </c>
      <c r="EN212" s="4">
        <v>100</v>
      </c>
      <c r="EO212" s="16"/>
      <c r="EP212" s="2"/>
      <c r="EQ212" s="2"/>
      <c r="ER212" s="6">
        <v>6</v>
      </c>
      <c r="ES212" s="2"/>
      <c r="ET212" s="2"/>
      <c r="EU212" s="4">
        <v>6</v>
      </c>
      <c r="EV212" s="4">
        <v>6</v>
      </c>
      <c r="EW212" s="4">
        <v>100</v>
      </c>
      <c r="EX212" s="16"/>
      <c r="EY212" s="2"/>
      <c r="EZ212" s="2"/>
      <c r="FA212" s="16"/>
      <c r="FB212" s="6">
        <v>6</v>
      </c>
      <c r="FC212" s="2"/>
      <c r="FD212" s="4">
        <v>6</v>
      </c>
      <c r="FE212" s="4">
        <v>6</v>
      </c>
      <c r="FF212" s="4">
        <v>100</v>
      </c>
      <c r="FG212" s="3">
        <v>31</v>
      </c>
      <c r="FH212" s="3">
        <v>38</v>
      </c>
      <c r="FI212" s="3">
        <v>81.58</v>
      </c>
      <c r="FJ212" s="16"/>
      <c r="FK212" s="2"/>
      <c r="FL212" s="2"/>
      <c r="FM212" s="2"/>
      <c r="FN212" s="2"/>
      <c r="FO212" s="2"/>
      <c r="FP212" s="6">
        <v>2</v>
      </c>
      <c r="FQ212" s="16"/>
      <c r="FR212" s="2"/>
      <c r="FS212" s="2"/>
      <c r="FT212" s="4">
        <v>2</v>
      </c>
      <c r="FU212" s="4">
        <v>2</v>
      </c>
      <c r="FV212" s="4">
        <v>100</v>
      </c>
      <c r="FW212" s="2"/>
      <c r="FX212" s="2"/>
      <c r="FY212" s="2"/>
      <c r="FZ212" s="16"/>
      <c r="GA212" s="2"/>
      <c r="GB212" s="2"/>
      <c r="GC212" s="2"/>
      <c r="GD212" s="7">
        <v>0</v>
      </c>
      <c r="GE212" s="2"/>
      <c r="GF212" s="16"/>
      <c r="GG212" s="4">
        <v>0</v>
      </c>
      <c r="GH212" s="4">
        <v>4</v>
      </c>
      <c r="GI212" s="4">
        <v>0</v>
      </c>
      <c r="GJ212" s="2"/>
      <c r="GK212" s="2"/>
      <c r="GL212" s="2"/>
      <c r="GM212" s="2"/>
      <c r="GN212" s="2"/>
      <c r="GO212" s="2"/>
      <c r="GP212" s="2"/>
      <c r="GQ212" s="7">
        <v>0</v>
      </c>
      <c r="GR212" s="2"/>
      <c r="GS212" s="16"/>
      <c r="GT212" s="4">
        <v>0</v>
      </c>
      <c r="GU212" s="4">
        <v>4</v>
      </c>
      <c r="GV212" s="4">
        <v>0</v>
      </c>
      <c r="GW212" s="2"/>
      <c r="GX212" s="2"/>
      <c r="GY212" s="2"/>
      <c r="GZ212" s="16"/>
      <c r="HA212" s="2"/>
      <c r="HB212" s="2"/>
      <c r="HC212" s="16"/>
      <c r="HD212" s="7">
        <v>0</v>
      </c>
      <c r="HE212" s="2"/>
      <c r="HF212" s="2"/>
      <c r="HG212" s="4">
        <v>0</v>
      </c>
      <c r="HH212" s="4">
        <v>4</v>
      </c>
      <c r="HI212" s="4">
        <v>0</v>
      </c>
      <c r="HJ212" s="2"/>
      <c r="HK212" s="16"/>
      <c r="HL212" s="2"/>
      <c r="HM212" s="16"/>
      <c r="HN212" s="2"/>
      <c r="HO212" s="2"/>
      <c r="HP212" s="2"/>
      <c r="HQ212" s="2"/>
      <c r="HR212" s="2"/>
      <c r="HS212" s="6">
        <v>6</v>
      </c>
      <c r="HT212" s="4">
        <v>6</v>
      </c>
      <c r="HU212" s="4">
        <v>6</v>
      </c>
      <c r="HV212" s="4">
        <v>100</v>
      </c>
      <c r="HW212" s="3">
        <v>8</v>
      </c>
      <c r="HX212" s="3">
        <v>20</v>
      </c>
      <c r="HY212" s="3">
        <v>40</v>
      </c>
      <c r="HZ212" s="2"/>
      <c r="IA212" s="2"/>
      <c r="IB212" s="16"/>
      <c r="IC212" s="2"/>
      <c r="ID212" s="2"/>
      <c r="IE212" s="16"/>
      <c r="IF212" s="2"/>
      <c r="IG212" s="2"/>
      <c r="IH212" s="2"/>
      <c r="II212" s="6">
        <v>2</v>
      </c>
      <c r="IJ212" s="4">
        <v>2</v>
      </c>
      <c r="IK212" s="4">
        <v>2</v>
      </c>
      <c r="IL212" s="4">
        <v>100</v>
      </c>
      <c r="IM212" s="7">
        <v>0</v>
      </c>
      <c r="IN212" s="2"/>
      <c r="IO212" s="2"/>
      <c r="IP212" s="2"/>
      <c r="IQ212" s="2"/>
      <c r="IR212" s="2"/>
      <c r="IS212" s="2"/>
      <c r="IT212" s="2"/>
      <c r="IU212" s="16"/>
      <c r="IV212" s="2"/>
      <c r="IW212" s="4">
        <v>0</v>
      </c>
      <c r="IX212" s="4">
        <v>4</v>
      </c>
      <c r="IY212" s="4">
        <v>0</v>
      </c>
      <c r="IZ212" s="2"/>
      <c r="JA212" s="6">
        <v>6</v>
      </c>
      <c r="JB212" s="2"/>
      <c r="JC212" s="2"/>
      <c r="JD212" s="2"/>
      <c r="JE212" s="2"/>
      <c r="JF212" s="2"/>
      <c r="JG212" s="16"/>
      <c r="JH212" s="2"/>
      <c r="JI212" s="2"/>
      <c r="JJ212" s="4">
        <v>6</v>
      </c>
      <c r="JK212" s="4">
        <v>6</v>
      </c>
      <c r="JL212" s="4">
        <v>100</v>
      </c>
      <c r="JM212" s="3">
        <v>8</v>
      </c>
      <c r="JN212" s="3">
        <v>12</v>
      </c>
      <c r="JO212" s="3">
        <v>66.67</v>
      </c>
      <c r="JP212" s="1">
        <v>61</v>
      </c>
      <c r="JQ212" s="1">
        <v>100</v>
      </c>
      <c r="JR212" s="1">
        <v>61</v>
      </c>
    </row>
    <row r="213" spans="1:278" ht="16.350000000000001" customHeight="1" x14ac:dyDescent="0.25">
      <c r="A213" s="1">
        <v>4029</v>
      </c>
      <c r="B213" s="2" t="s">
        <v>137</v>
      </c>
      <c r="C213" s="2" t="s">
        <v>63</v>
      </c>
      <c r="D213" s="2" t="s">
        <v>74</v>
      </c>
      <c r="E213" s="2" t="s">
        <v>2073</v>
      </c>
      <c r="F213" s="2" t="s">
        <v>1975</v>
      </c>
      <c r="G213" s="16"/>
      <c r="H213" s="2"/>
      <c r="I213" s="16"/>
      <c r="J213" s="7">
        <v>0</v>
      </c>
      <c r="K213" s="2"/>
      <c r="L213" s="2"/>
      <c r="M213" s="4">
        <v>0</v>
      </c>
      <c r="N213" s="4">
        <v>2</v>
      </c>
      <c r="O213" s="4">
        <v>0</v>
      </c>
      <c r="P213" s="2"/>
      <c r="Q213" s="16"/>
      <c r="R213" s="16"/>
      <c r="S213" s="6">
        <v>2</v>
      </c>
      <c r="T213" s="2"/>
      <c r="U213" s="2"/>
      <c r="V213" s="4">
        <v>2</v>
      </c>
      <c r="W213" s="4">
        <v>2</v>
      </c>
      <c r="X213" s="4">
        <v>100</v>
      </c>
      <c r="Y213" s="2"/>
      <c r="Z213" s="7">
        <v>0</v>
      </c>
      <c r="AA213" s="2"/>
      <c r="AB213" s="2"/>
      <c r="AC213" s="2"/>
      <c r="AD213" s="16"/>
      <c r="AE213" s="4">
        <v>0</v>
      </c>
      <c r="AF213" s="4">
        <v>2</v>
      </c>
      <c r="AG213" s="4">
        <v>0</v>
      </c>
      <c r="AH213" s="2"/>
      <c r="AI213" s="2"/>
      <c r="AJ213" s="6">
        <v>2</v>
      </c>
      <c r="AK213" s="2"/>
      <c r="AL213" s="16"/>
      <c r="AM213" s="16"/>
      <c r="AN213" s="4">
        <v>2</v>
      </c>
      <c r="AO213" s="4">
        <v>2</v>
      </c>
      <c r="AP213" s="4">
        <v>100</v>
      </c>
      <c r="AQ213" s="2"/>
      <c r="AR213" s="2"/>
      <c r="AS213" s="16"/>
      <c r="AT213" s="16"/>
      <c r="AU213" s="7">
        <v>0</v>
      </c>
      <c r="AV213" s="2"/>
      <c r="AW213" s="4">
        <v>0</v>
      </c>
      <c r="AX213" s="4">
        <v>2</v>
      </c>
      <c r="AY213" s="4">
        <v>0</v>
      </c>
      <c r="AZ213" s="7">
        <v>0</v>
      </c>
      <c r="BA213" s="2"/>
      <c r="BB213" s="16"/>
      <c r="BC213" s="2"/>
      <c r="BD213" s="2"/>
      <c r="BE213" s="2"/>
      <c r="BF213" s="4">
        <v>0</v>
      </c>
      <c r="BG213" s="4">
        <v>4</v>
      </c>
      <c r="BH213" s="4">
        <v>0</v>
      </c>
      <c r="BI213" s="16"/>
      <c r="BJ213" s="2"/>
      <c r="BK213" s="2"/>
      <c r="BL213" s="7">
        <v>0</v>
      </c>
      <c r="BM213" s="2"/>
      <c r="BN213" s="16"/>
      <c r="BO213" s="4">
        <v>0</v>
      </c>
      <c r="BP213" s="4">
        <v>4</v>
      </c>
      <c r="BQ213" s="4">
        <v>0</v>
      </c>
      <c r="BR213" s="2"/>
      <c r="BS213" s="16"/>
      <c r="BT213" s="2"/>
      <c r="BU213" s="2"/>
      <c r="BV213" s="7">
        <v>0</v>
      </c>
      <c r="BW213" s="2"/>
      <c r="BX213" s="4">
        <v>0</v>
      </c>
      <c r="BY213" s="4">
        <v>4</v>
      </c>
      <c r="BZ213" s="4">
        <v>0</v>
      </c>
      <c r="CA213" s="2"/>
      <c r="CB213" s="16"/>
      <c r="CC213" s="7">
        <v>0</v>
      </c>
      <c r="CD213" s="2"/>
      <c r="CE213" s="16"/>
      <c r="CF213" s="2"/>
      <c r="CG213" s="4">
        <v>0</v>
      </c>
      <c r="CH213" s="4">
        <v>4</v>
      </c>
      <c r="CI213" s="4">
        <v>0</v>
      </c>
      <c r="CJ213" s="2"/>
      <c r="CK213" s="2"/>
      <c r="CL213" s="2"/>
      <c r="CM213" s="16"/>
      <c r="CN213" s="2"/>
      <c r="CO213" s="6">
        <v>4</v>
      </c>
      <c r="CP213" s="4">
        <v>4</v>
      </c>
      <c r="CQ213" s="4">
        <v>4</v>
      </c>
      <c r="CR213" s="4">
        <v>100</v>
      </c>
      <c r="CS213" s="3">
        <v>8</v>
      </c>
      <c r="CT213" s="3">
        <v>30</v>
      </c>
      <c r="CU213" s="3">
        <v>26.67</v>
      </c>
      <c r="CV213" s="6">
        <v>4</v>
      </c>
      <c r="CW213" s="16"/>
      <c r="CX213" s="2"/>
      <c r="CY213" s="16"/>
      <c r="CZ213" s="2"/>
      <c r="DA213" s="2"/>
      <c r="DB213" s="4">
        <v>4</v>
      </c>
      <c r="DC213" s="4">
        <v>4</v>
      </c>
      <c r="DD213" s="4">
        <v>100</v>
      </c>
      <c r="DE213" s="2"/>
      <c r="DF213" s="6">
        <v>4</v>
      </c>
      <c r="DG213" s="2"/>
      <c r="DH213" s="2"/>
      <c r="DI213" s="16"/>
      <c r="DJ213" s="2"/>
      <c r="DK213" s="4">
        <v>4</v>
      </c>
      <c r="DL213" s="4">
        <v>4</v>
      </c>
      <c r="DM213" s="4">
        <v>100</v>
      </c>
      <c r="DN213" s="2"/>
      <c r="DO213" s="2"/>
      <c r="DP213" s="2"/>
      <c r="DQ213" s="2"/>
      <c r="DR213" s="7">
        <v>0</v>
      </c>
      <c r="DS213" s="2"/>
      <c r="DT213" s="4">
        <v>0</v>
      </c>
      <c r="DU213" s="4">
        <v>6</v>
      </c>
      <c r="DV213" s="4">
        <v>0</v>
      </c>
      <c r="DW213" s="2"/>
      <c r="DX213" s="16"/>
      <c r="DY213" s="2"/>
      <c r="DZ213" s="16"/>
      <c r="EA213" s="7">
        <v>0</v>
      </c>
      <c r="EB213" s="2"/>
      <c r="EC213" s="4">
        <v>0</v>
      </c>
      <c r="ED213" s="4">
        <v>6</v>
      </c>
      <c r="EE213" s="4">
        <v>0</v>
      </c>
      <c r="EF213" s="8">
        <v>2</v>
      </c>
      <c r="EG213" s="2"/>
      <c r="EH213" s="2"/>
      <c r="EI213" s="2"/>
      <c r="EJ213" s="2"/>
      <c r="EK213" s="16"/>
      <c r="EL213" s="4">
        <v>2</v>
      </c>
      <c r="EM213" s="4">
        <v>6</v>
      </c>
      <c r="EN213" s="4">
        <v>33.33</v>
      </c>
      <c r="EO213" s="2"/>
      <c r="EP213" s="2"/>
      <c r="EQ213" s="16"/>
      <c r="ER213" s="2"/>
      <c r="ES213" s="16"/>
      <c r="ET213" s="7">
        <v>0</v>
      </c>
      <c r="EU213" s="4">
        <v>0</v>
      </c>
      <c r="EV213" s="4">
        <v>6</v>
      </c>
      <c r="EW213" s="4">
        <v>0</v>
      </c>
      <c r="EX213" s="16"/>
      <c r="EY213" s="2"/>
      <c r="EZ213" s="2"/>
      <c r="FA213" s="2"/>
      <c r="FB213" s="6">
        <v>6</v>
      </c>
      <c r="FC213" s="2"/>
      <c r="FD213" s="4">
        <v>6</v>
      </c>
      <c r="FE213" s="4">
        <v>6</v>
      </c>
      <c r="FF213" s="4">
        <v>100</v>
      </c>
      <c r="FG213" s="3">
        <v>16</v>
      </c>
      <c r="FH213" s="3">
        <v>38</v>
      </c>
      <c r="FI213" s="3">
        <v>42.11</v>
      </c>
      <c r="FJ213" s="2"/>
      <c r="FK213" s="2"/>
      <c r="FL213" s="16"/>
      <c r="FM213" s="2"/>
      <c r="FN213" s="2"/>
      <c r="FO213" s="2"/>
      <c r="FP213" s="6">
        <v>2</v>
      </c>
      <c r="FQ213" s="16"/>
      <c r="FR213" s="2"/>
      <c r="FS213" s="2"/>
      <c r="FT213" s="4">
        <v>2</v>
      </c>
      <c r="FU213" s="4">
        <v>2</v>
      </c>
      <c r="FV213" s="4">
        <v>100</v>
      </c>
      <c r="FW213" s="2"/>
      <c r="FX213" s="2"/>
      <c r="FY213" s="16"/>
      <c r="FZ213" s="7">
        <v>0</v>
      </c>
      <c r="GA213" s="2"/>
      <c r="GB213" s="2"/>
      <c r="GC213" s="2"/>
      <c r="GD213" s="16"/>
      <c r="GE213" s="2"/>
      <c r="GF213" s="2"/>
      <c r="GG213" s="4">
        <v>0</v>
      </c>
      <c r="GH213" s="4">
        <v>4</v>
      </c>
      <c r="GI213" s="4">
        <v>0</v>
      </c>
      <c r="GJ213" s="2"/>
      <c r="GK213" s="2"/>
      <c r="GL213" s="7">
        <v>0</v>
      </c>
      <c r="GM213" s="2"/>
      <c r="GN213" s="2"/>
      <c r="GO213" s="2"/>
      <c r="GP213" s="16"/>
      <c r="GQ213" s="2"/>
      <c r="GR213" s="2"/>
      <c r="GS213" s="2"/>
      <c r="GT213" s="4">
        <v>0</v>
      </c>
      <c r="GU213" s="4">
        <v>4</v>
      </c>
      <c r="GV213" s="4">
        <v>0</v>
      </c>
      <c r="GW213" s="2"/>
      <c r="GX213" s="7">
        <v>0</v>
      </c>
      <c r="GY213" s="2"/>
      <c r="GZ213" s="2"/>
      <c r="HA213" s="2"/>
      <c r="HB213" s="16"/>
      <c r="HC213" s="2"/>
      <c r="HD213" s="2"/>
      <c r="HE213" s="16"/>
      <c r="HF213" s="2"/>
      <c r="HG213" s="4">
        <v>0</v>
      </c>
      <c r="HH213" s="4">
        <v>4</v>
      </c>
      <c r="HI213" s="4">
        <v>0</v>
      </c>
      <c r="HJ213" s="16"/>
      <c r="HK213" s="16"/>
      <c r="HL213" s="8">
        <v>2</v>
      </c>
      <c r="HM213" s="2"/>
      <c r="HN213" s="2"/>
      <c r="HO213" s="2"/>
      <c r="HP213" s="2"/>
      <c r="HQ213" s="2"/>
      <c r="HR213" s="2"/>
      <c r="HS213" s="2"/>
      <c r="HT213" s="4">
        <v>2</v>
      </c>
      <c r="HU213" s="4">
        <v>6</v>
      </c>
      <c r="HV213" s="4">
        <v>33.33</v>
      </c>
      <c r="HW213" s="3">
        <v>4</v>
      </c>
      <c r="HX213" s="3">
        <v>20</v>
      </c>
      <c r="HY213" s="3">
        <v>20</v>
      </c>
      <c r="HZ213" s="2"/>
      <c r="IA213" s="2"/>
      <c r="IB213" s="2"/>
      <c r="IC213" s="2"/>
      <c r="ID213" s="16"/>
      <c r="IE213" s="2"/>
      <c r="IF213" s="2"/>
      <c r="IG213" s="6">
        <v>2</v>
      </c>
      <c r="IH213" s="2"/>
      <c r="II213" s="16"/>
      <c r="IJ213" s="4">
        <v>2</v>
      </c>
      <c r="IK213" s="4">
        <v>2</v>
      </c>
      <c r="IL213" s="4">
        <v>100</v>
      </c>
      <c r="IM213" s="2"/>
      <c r="IN213" s="2"/>
      <c r="IO213" s="2"/>
      <c r="IP213" s="2"/>
      <c r="IQ213" s="7">
        <v>0</v>
      </c>
      <c r="IR213" s="2"/>
      <c r="IS213" s="2"/>
      <c r="IT213" s="2"/>
      <c r="IU213" s="2"/>
      <c r="IV213" s="16"/>
      <c r="IW213" s="4">
        <v>0</v>
      </c>
      <c r="IX213" s="4">
        <v>4</v>
      </c>
      <c r="IY213" s="4">
        <v>0</v>
      </c>
      <c r="IZ213" s="2"/>
      <c r="JA213" s="2"/>
      <c r="JB213" s="2"/>
      <c r="JC213" s="2"/>
      <c r="JD213" s="16"/>
      <c r="JE213" s="2"/>
      <c r="JF213" s="8">
        <v>3</v>
      </c>
      <c r="JG213" s="2"/>
      <c r="JH213" s="2"/>
      <c r="JI213" s="2"/>
      <c r="JJ213" s="4">
        <v>3</v>
      </c>
      <c r="JK213" s="4">
        <v>6</v>
      </c>
      <c r="JL213" s="4">
        <v>50</v>
      </c>
      <c r="JM213" s="3">
        <v>5</v>
      </c>
      <c r="JN213" s="3">
        <v>12</v>
      </c>
      <c r="JO213" s="3">
        <v>41.67</v>
      </c>
      <c r="JP213" s="1">
        <v>33</v>
      </c>
      <c r="JQ213" s="1">
        <v>100</v>
      </c>
      <c r="JR213" s="1">
        <v>33</v>
      </c>
    </row>
    <row r="214" spans="1:278" ht="16.350000000000001" customHeight="1" x14ac:dyDescent="0.25">
      <c r="A214" s="1">
        <v>1794</v>
      </c>
      <c r="B214" s="2" t="s">
        <v>1010</v>
      </c>
      <c r="C214" s="2" t="s">
        <v>70</v>
      </c>
      <c r="D214" s="2" t="s">
        <v>56</v>
      </c>
      <c r="E214" s="2" t="s">
        <v>2149</v>
      </c>
      <c r="F214" s="2" t="s">
        <v>1961</v>
      </c>
      <c r="G214" s="16"/>
      <c r="H214" s="2"/>
      <c r="I214" s="7">
        <v>0</v>
      </c>
      <c r="J214" s="2"/>
      <c r="K214" s="2"/>
      <c r="L214" s="2"/>
      <c r="M214" s="4">
        <v>0</v>
      </c>
      <c r="N214" s="4">
        <v>2</v>
      </c>
      <c r="O214" s="4">
        <v>0</v>
      </c>
      <c r="P214" s="2"/>
      <c r="Q214" s="2"/>
      <c r="R214" s="16"/>
      <c r="S214" s="16"/>
      <c r="T214" s="6">
        <v>2</v>
      </c>
      <c r="U214" s="2"/>
      <c r="V214" s="4">
        <v>2</v>
      </c>
      <c r="W214" s="4">
        <v>2</v>
      </c>
      <c r="X214" s="4">
        <v>100</v>
      </c>
      <c r="Y214" s="16"/>
      <c r="Z214" s="6">
        <v>2</v>
      </c>
      <c r="AA214" s="2"/>
      <c r="AB214" s="2"/>
      <c r="AC214" s="2"/>
      <c r="AD214" s="16"/>
      <c r="AE214" s="4">
        <v>2</v>
      </c>
      <c r="AF214" s="4">
        <v>2</v>
      </c>
      <c r="AG214" s="4">
        <v>100</v>
      </c>
      <c r="AH214" s="2"/>
      <c r="AI214" s="2"/>
      <c r="AJ214" s="16"/>
      <c r="AK214" s="2"/>
      <c r="AL214" s="2"/>
      <c r="AM214" s="6">
        <v>2</v>
      </c>
      <c r="AN214" s="4">
        <v>2</v>
      </c>
      <c r="AO214" s="4">
        <v>2</v>
      </c>
      <c r="AP214" s="4">
        <v>100</v>
      </c>
      <c r="AQ214" s="6">
        <v>2</v>
      </c>
      <c r="AR214" s="2"/>
      <c r="AS214" s="2"/>
      <c r="AT214" s="16"/>
      <c r="AU214" s="16"/>
      <c r="AV214" s="2"/>
      <c r="AW214" s="4">
        <v>2</v>
      </c>
      <c r="AX214" s="4">
        <v>2</v>
      </c>
      <c r="AY214" s="4">
        <v>100</v>
      </c>
      <c r="AZ214" s="6">
        <v>4</v>
      </c>
      <c r="BA214" s="16"/>
      <c r="BB214" s="16"/>
      <c r="BC214" s="2"/>
      <c r="BD214" s="2"/>
      <c r="BE214" s="2"/>
      <c r="BF214" s="4">
        <v>4</v>
      </c>
      <c r="BG214" s="4">
        <v>4</v>
      </c>
      <c r="BH214" s="4">
        <v>100</v>
      </c>
      <c r="BI214" s="16"/>
      <c r="BJ214" s="16"/>
      <c r="BK214" s="2"/>
      <c r="BL214" s="2"/>
      <c r="BM214" s="2"/>
      <c r="BN214" s="7">
        <v>0</v>
      </c>
      <c r="BO214" s="4">
        <v>0</v>
      </c>
      <c r="BP214" s="4">
        <v>4</v>
      </c>
      <c r="BQ214" s="4">
        <v>0</v>
      </c>
      <c r="BR214" s="2"/>
      <c r="BS214" s="7">
        <v>0</v>
      </c>
      <c r="BT214" s="16"/>
      <c r="BU214" s="2"/>
      <c r="BV214" s="2"/>
      <c r="BW214" s="16"/>
      <c r="BX214" s="4">
        <v>0</v>
      </c>
      <c r="BY214" s="4">
        <v>4</v>
      </c>
      <c r="BZ214" s="4">
        <v>0</v>
      </c>
      <c r="CA214" s="2"/>
      <c r="CB214" s="16"/>
      <c r="CC214" s="2"/>
      <c r="CD214" s="2"/>
      <c r="CE214" s="6">
        <v>4</v>
      </c>
      <c r="CF214" s="16"/>
      <c r="CG214" s="4">
        <v>4</v>
      </c>
      <c r="CH214" s="4">
        <v>4</v>
      </c>
      <c r="CI214" s="4">
        <v>100</v>
      </c>
      <c r="CJ214" s="7">
        <v>0</v>
      </c>
      <c r="CK214" s="16"/>
      <c r="CL214" s="16"/>
      <c r="CM214" s="2"/>
      <c r="CN214" s="2"/>
      <c r="CO214" s="2"/>
      <c r="CP214" s="4">
        <v>0</v>
      </c>
      <c r="CQ214" s="4">
        <v>4</v>
      </c>
      <c r="CR214" s="4">
        <v>0</v>
      </c>
      <c r="CS214" s="3">
        <v>16</v>
      </c>
      <c r="CT214" s="3">
        <v>30</v>
      </c>
      <c r="CU214" s="3">
        <v>53.33</v>
      </c>
      <c r="CV214" s="2"/>
      <c r="CW214" s="2"/>
      <c r="CX214" s="2"/>
      <c r="CY214" s="7">
        <v>0</v>
      </c>
      <c r="CZ214" s="16"/>
      <c r="DA214" s="2"/>
      <c r="DB214" s="4">
        <v>0</v>
      </c>
      <c r="DC214" s="4">
        <v>4</v>
      </c>
      <c r="DD214" s="4">
        <v>0</v>
      </c>
      <c r="DE214" s="6">
        <v>4</v>
      </c>
      <c r="DF214" s="2"/>
      <c r="DG214" s="2"/>
      <c r="DH214" s="16"/>
      <c r="DI214" s="16"/>
      <c r="DJ214" s="2"/>
      <c r="DK214" s="4">
        <v>4</v>
      </c>
      <c r="DL214" s="4">
        <v>4</v>
      </c>
      <c r="DM214" s="4">
        <v>100</v>
      </c>
      <c r="DN214" s="2"/>
      <c r="DO214" s="16"/>
      <c r="DP214" s="2"/>
      <c r="DQ214" s="2"/>
      <c r="DR214" s="9">
        <v>0</v>
      </c>
      <c r="DS214" s="2"/>
      <c r="DT214" s="4">
        <v>0</v>
      </c>
      <c r="DU214" s="4">
        <v>6</v>
      </c>
      <c r="DV214" s="4">
        <v>0</v>
      </c>
      <c r="DW214" s="2"/>
      <c r="DX214" s="2"/>
      <c r="DY214" s="16"/>
      <c r="DZ214" s="2"/>
      <c r="EA214" s="2"/>
      <c r="EB214" s="6">
        <v>6</v>
      </c>
      <c r="EC214" s="4">
        <v>6</v>
      </c>
      <c r="ED214" s="4">
        <v>6</v>
      </c>
      <c r="EE214" s="4">
        <v>100</v>
      </c>
      <c r="EF214" s="16"/>
      <c r="EG214" s="2"/>
      <c r="EH214" s="2"/>
      <c r="EI214" s="2"/>
      <c r="EJ214" s="8">
        <v>1</v>
      </c>
      <c r="EK214" s="16"/>
      <c r="EL214" s="4">
        <v>1</v>
      </c>
      <c r="EM214" s="4">
        <v>6</v>
      </c>
      <c r="EN214" s="4">
        <v>16.670000000000002</v>
      </c>
      <c r="EO214" s="2"/>
      <c r="EP214" s="2"/>
      <c r="EQ214" s="16"/>
      <c r="ER214" s="16"/>
      <c r="ES214" s="7">
        <v>0</v>
      </c>
      <c r="ET214" s="2"/>
      <c r="EU214" s="4">
        <v>0</v>
      </c>
      <c r="EV214" s="4">
        <v>6</v>
      </c>
      <c r="EW214" s="4">
        <v>0</v>
      </c>
      <c r="EX214" s="2"/>
      <c r="EY214" s="2"/>
      <c r="EZ214" s="6">
        <v>6</v>
      </c>
      <c r="FA214" s="2"/>
      <c r="FB214" s="16"/>
      <c r="FC214" s="16"/>
      <c r="FD214" s="4">
        <v>6</v>
      </c>
      <c r="FE214" s="4">
        <v>6</v>
      </c>
      <c r="FF214" s="4">
        <v>100</v>
      </c>
      <c r="FG214" s="3">
        <v>17</v>
      </c>
      <c r="FH214" s="3">
        <v>38</v>
      </c>
      <c r="FI214" s="3">
        <v>44.74</v>
      </c>
      <c r="FJ214" s="2"/>
      <c r="FK214" s="2"/>
      <c r="FL214" s="16"/>
      <c r="FM214" s="2"/>
      <c r="FN214" s="2"/>
      <c r="FO214" s="2"/>
      <c r="FP214" s="2"/>
      <c r="FQ214" s="2"/>
      <c r="FR214" s="2"/>
      <c r="FS214" s="6">
        <v>2</v>
      </c>
      <c r="FT214" s="4">
        <v>2</v>
      </c>
      <c r="FU214" s="4">
        <v>2</v>
      </c>
      <c r="FV214" s="4">
        <v>100</v>
      </c>
      <c r="FW214" s="16"/>
      <c r="FX214" s="7">
        <v>0</v>
      </c>
      <c r="FY214" s="2"/>
      <c r="FZ214" s="2"/>
      <c r="GA214" s="2"/>
      <c r="GB214" s="2"/>
      <c r="GC214" s="2"/>
      <c r="GD214" s="2"/>
      <c r="GE214" s="2"/>
      <c r="GF214" s="2"/>
      <c r="GG214" s="4">
        <v>0</v>
      </c>
      <c r="GH214" s="4">
        <v>4</v>
      </c>
      <c r="GI214" s="4">
        <v>0</v>
      </c>
      <c r="GJ214" s="2"/>
      <c r="GK214" s="16"/>
      <c r="GL214" s="2"/>
      <c r="GM214" s="2"/>
      <c r="GN214" s="2"/>
      <c r="GO214" s="2"/>
      <c r="GP214" s="2"/>
      <c r="GQ214" s="7">
        <v>0</v>
      </c>
      <c r="GR214" s="2"/>
      <c r="GS214" s="2"/>
      <c r="GT214" s="4">
        <v>0</v>
      </c>
      <c r="GU214" s="4">
        <v>4</v>
      </c>
      <c r="GV214" s="4">
        <v>0</v>
      </c>
      <c r="GW214" s="2"/>
      <c r="GX214" s="2"/>
      <c r="GY214" s="2"/>
      <c r="GZ214" s="16"/>
      <c r="HA214" s="2"/>
      <c r="HB214" s="2"/>
      <c r="HC214" s="2"/>
      <c r="HD214" s="7">
        <v>0</v>
      </c>
      <c r="HE214" s="2"/>
      <c r="HF214" s="16"/>
      <c r="HG214" s="4">
        <v>0</v>
      </c>
      <c r="HH214" s="4">
        <v>4</v>
      </c>
      <c r="HI214" s="4">
        <v>0</v>
      </c>
      <c r="HJ214" s="2"/>
      <c r="HK214" s="2"/>
      <c r="HL214" s="2"/>
      <c r="HM214" s="2"/>
      <c r="HN214" s="2"/>
      <c r="HO214" s="2"/>
      <c r="HP214" s="16"/>
      <c r="HQ214" s="2"/>
      <c r="HR214" s="16"/>
      <c r="HS214" s="8">
        <v>2</v>
      </c>
      <c r="HT214" s="4">
        <v>2</v>
      </c>
      <c r="HU214" s="4">
        <v>6</v>
      </c>
      <c r="HV214" s="4">
        <v>33.33</v>
      </c>
      <c r="HW214" s="3">
        <v>4</v>
      </c>
      <c r="HX214" s="3">
        <v>20</v>
      </c>
      <c r="HY214" s="3">
        <v>20</v>
      </c>
      <c r="HZ214" s="2"/>
      <c r="IA214" s="2"/>
      <c r="IB214" s="2"/>
      <c r="IC214" s="6">
        <v>2</v>
      </c>
      <c r="ID214" s="2"/>
      <c r="IE214" s="2"/>
      <c r="IF214" s="2"/>
      <c r="IG214" s="2"/>
      <c r="IH214" s="16"/>
      <c r="II214" s="16"/>
      <c r="IJ214" s="4">
        <v>2</v>
      </c>
      <c r="IK214" s="4">
        <v>2</v>
      </c>
      <c r="IL214" s="4">
        <v>100</v>
      </c>
      <c r="IM214" s="7">
        <v>0</v>
      </c>
      <c r="IN214" s="16"/>
      <c r="IO214" s="2"/>
      <c r="IP214" s="2"/>
      <c r="IQ214" s="2"/>
      <c r="IR214" s="16"/>
      <c r="IS214" s="2"/>
      <c r="IT214" s="2"/>
      <c r="IU214" s="2"/>
      <c r="IV214" s="2"/>
      <c r="IW214" s="4">
        <v>0</v>
      </c>
      <c r="IX214" s="4">
        <v>4</v>
      </c>
      <c r="IY214" s="4">
        <v>0</v>
      </c>
      <c r="IZ214" s="2"/>
      <c r="JA214" s="2"/>
      <c r="JB214" s="16"/>
      <c r="JC214" s="16"/>
      <c r="JD214" s="2"/>
      <c r="JE214" s="2"/>
      <c r="JF214" s="8">
        <v>3</v>
      </c>
      <c r="JG214" s="2"/>
      <c r="JH214" s="2"/>
      <c r="JI214" s="2"/>
      <c r="JJ214" s="4">
        <v>3</v>
      </c>
      <c r="JK214" s="4">
        <v>6</v>
      </c>
      <c r="JL214" s="4">
        <v>50</v>
      </c>
      <c r="JM214" s="3">
        <v>5</v>
      </c>
      <c r="JN214" s="3">
        <v>12</v>
      </c>
      <c r="JO214" s="3">
        <v>41.67</v>
      </c>
      <c r="JP214" s="1">
        <v>42</v>
      </c>
      <c r="JQ214" s="1">
        <v>100</v>
      </c>
      <c r="JR214" s="1">
        <v>42</v>
      </c>
    </row>
    <row r="215" spans="1:278" ht="16.350000000000001" customHeight="1" x14ac:dyDescent="0.25">
      <c r="A215" s="1">
        <v>4415</v>
      </c>
      <c r="B215" s="2" t="s">
        <v>138</v>
      </c>
      <c r="C215" s="2" t="s">
        <v>86</v>
      </c>
      <c r="D215" s="2" t="s">
        <v>87</v>
      </c>
      <c r="E215" s="2" t="s">
        <v>2073</v>
      </c>
      <c r="F215" s="2" t="s">
        <v>1975</v>
      </c>
      <c r="G215" s="16"/>
      <c r="H215" s="16"/>
      <c r="I215" s="2"/>
      <c r="J215" s="2"/>
      <c r="K215" s="2"/>
      <c r="L215" s="6">
        <v>2</v>
      </c>
      <c r="M215" s="4">
        <v>2</v>
      </c>
      <c r="N215" s="4">
        <v>2</v>
      </c>
      <c r="O215" s="4">
        <v>100</v>
      </c>
      <c r="P215" s="2"/>
      <c r="Q215" s="16"/>
      <c r="R215" s="2"/>
      <c r="S215" s="7">
        <v>0</v>
      </c>
      <c r="T215" s="2"/>
      <c r="U215" s="2"/>
      <c r="V215" s="4">
        <v>0</v>
      </c>
      <c r="W215" s="4">
        <v>2</v>
      </c>
      <c r="X215" s="4">
        <v>0</v>
      </c>
      <c r="Y215" s="7">
        <v>0</v>
      </c>
      <c r="Z215" s="2"/>
      <c r="AA215" s="2"/>
      <c r="AB215" s="2"/>
      <c r="AC215" s="16"/>
      <c r="AD215" s="16"/>
      <c r="AE215" s="4">
        <v>0</v>
      </c>
      <c r="AF215" s="4">
        <v>2</v>
      </c>
      <c r="AG215" s="4">
        <v>0</v>
      </c>
      <c r="AH215" s="16"/>
      <c r="AI215" s="2"/>
      <c r="AJ215" s="7">
        <v>0</v>
      </c>
      <c r="AK215" s="2"/>
      <c r="AL215" s="2"/>
      <c r="AM215" s="16"/>
      <c r="AN215" s="4">
        <v>0</v>
      </c>
      <c r="AO215" s="4">
        <v>2</v>
      </c>
      <c r="AP215" s="4">
        <v>0</v>
      </c>
      <c r="AQ215" s="16"/>
      <c r="AR215" s="2"/>
      <c r="AS215" s="16"/>
      <c r="AT215" s="6">
        <v>2</v>
      </c>
      <c r="AU215" s="2"/>
      <c r="AV215" s="2"/>
      <c r="AW215" s="4">
        <v>2</v>
      </c>
      <c r="AX215" s="4">
        <v>2</v>
      </c>
      <c r="AY215" s="4">
        <v>100</v>
      </c>
      <c r="AZ215" s="2"/>
      <c r="BA215" s="2"/>
      <c r="BB215" s="16"/>
      <c r="BC215" s="2"/>
      <c r="BD215" s="2"/>
      <c r="BE215" s="7">
        <v>0</v>
      </c>
      <c r="BF215" s="4">
        <v>0</v>
      </c>
      <c r="BG215" s="4">
        <v>4</v>
      </c>
      <c r="BH215" s="4">
        <v>0</v>
      </c>
      <c r="BI215" s="6">
        <v>4</v>
      </c>
      <c r="BJ215" s="2"/>
      <c r="BK215" s="2"/>
      <c r="BL215" s="2"/>
      <c r="BM215" s="2"/>
      <c r="BN215" s="16"/>
      <c r="BO215" s="4">
        <v>4</v>
      </c>
      <c r="BP215" s="4">
        <v>4</v>
      </c>
      <c r="BQ215" s="4">
        <v>100</v>
      </c>
      <c r="BR215" s="2"/>
      <c r="BS215" s="2"/>
      <c r="BT215" s="16"/>
      <c r="BU215" s="2"/>
      <c r="BV215" s="7">
        <v>0</v>
      </c>
      <c r="BW215" s="2"/>
      <c r="BX215" s="4">
        <v>0</v>
      </c>
      <c r="BY215" s="4">
        <v>4</v>
      </c>
      <c r="BZ215" s="4">
        <v>0</v>
      </c>
      <c r="CA215" s="2"/>
      <c r="CB215" s="2"/>
      <c r="CC215" s="2"/>
      <c r="CD215" s="6">
        <v>4</v>
      </c>
      <c r="CE215" s="16"/>
      <c r="CF215" s="2"/>
      <c r="CG215" s="4">
        <v>4</v>
      </c>
      <c r="CH215" s="4">
        <v>4</v>
      </c>
      <c r="CI215" s="4">
        <v>100</v>
      </c>
      <c r="CJ215" s="7">
        <v>0</v>
      </c>
      <c r="CK215" s="16"/>
      <c r="CL215" s="2"/>
      <c r="CM215" s="2"/>
      <c r="CN215" s="2"/>
      <c r="CO215" s="16"/>
      <c r="CP215" s="4">
        <v>0</v>
      </c>
      <c r="CQ215" s="4">
        <v>4</v>
      </c>
      <c r="CR215" s="4">
        <v>0</v>
      </c>
      <c r="CS215" s="3">
        <v>12</v>
      </c>
      <c r="CT215" s="3">
        <v>30</v>
      </c>
      <c r="CU215" s="3">
        <v>40</v>
      </c>
      <c r="CV215" s="16"/>
      <c r="CW215" s="6">
        <v>4</v>
      </c>
      <c r="CX215" s="2"/>
      <c r="CY215" s="2"/>
      <c r="CZ215" s="2"/>
      <c r="DA215" s="2"/>
      <c r="DB215" s="4">
        <v>4</v>
      </c>
      <c r="DC215" s="4">
        <v>4</v>
      </c>
      <c r="DD215" s="4">
        <v>100</v>
      </c>
      <c r="DE215" s="16"/>
      <c r="DF215" s="2"/>
      <c r="DG215" s="16"/>
      <c r="DH215" s="2"/>
      <c r="DI215" s="2"/>
      <c r="DJ215" s="6">
        <v>4</v>
      </c>
      <c r="DK215" s="4">
        <v>4</v>
      </c>
      <c r="DL215" s="4">
        <v>4</v>
      </c>
      <c r="DM215" s="4">
        <v>100</v>
      </c>
      <c r="DN215" s="2"/>
      <c r="DO215" s="2"/>
      <c r="DP215" s="2"/>
      <c r="DQ215" s="2"/>
      <c r="DR215" s="7">
        <v>0</v>
      </c>
      <c r="DS215" s="16"/>
      <c r="DT215" s="4">
        <v>0</v>
      </c>
      <c r="DU215" s="4">
        <v>6</v>
      </c>
      <c r="DV215" s="4">
        <v>0</v>
      </c>
      <c r="DW215" s="16"/>
      <c r="DX215" s="16"/>
      <c r="DY215" s="2"/>
      <c r="DZ215" s="2"/>
      <c r="EA215" s="2"/>
      <c r="EB215" s="8">
        <v>3</v>
      </c>
      <c r="EC215" s="4">
        <v>3</v>
      </c>
      <c r="ED215" s="4">
        <v>6</v>
      </c>
      <c r="EE215" s="4">
        <v>50</v>
      </c>
      <c r="EF215" s="2"/>
      <c r="EG215" s="8">
        <v>2</v>
      </c>
      <c r="EH215" s="16"/>
      <c r="EI215" s="2"/>
      <c r="EJ215" s="2"/>
      <c r="EK215" s="2"/>
      <c r="EL215" s="4">
        <v>2</v>
      </c>
      <c r="EM215" s="4">
        <v>6</v>
      </c>
      <c r="EN215" s="4">
        <v>33.33</v>
      </c>
      <c r="EO215" s="2"/>
      <c r="EP215" s="2"/>
      <c r="EQ215" s="16"/>
      <c r="ER215" s="2"/>
      <c r="ES215" s="2"/>
      <c r="ET215" s="7">
        <v>0</v>
      </c>
      <c r="EU215" s="4">
        <v>0</v>
      </c>
      <c r="EV215" s="4">
        <v>6</v>
      </c>
      <c r="EW215" s="4">
        <v>0</v>
      </c>
      <c r="EX215" s="7">
        <v>0</v>
      </c>
      <c r="EY215" s="2"/>
      <c r="EZ215" s="16"/>
      <c r="FA215" s="2"/>
      <c r="FB215" s="2"/>
      <c r="FC215" s="2"/>
      <c r="FD215" s="4">
        <v>0</v>
      </c>
      <c r="FE215" s="4">
        <v>6</v>
      </c>
      <c r="FF215" s="4">
        <v>0</v>
      </c>
      <c r="FG215" s="3">
        <v>13</v>
      </c>
      <c r="FH215" s="3">
        <v>38</v>
      </c>
      <c r="FI215" s="3">
        <v>34.21</v>
      </c>
      <c r="FJ215" s="2"/>
      <c r="FK215" s="2"/>
      <c r="FL215" s="6">
        <v>2</v>
      </c>
      <c r="FM215" s="16"/>
      <c r="FN215" s="2"/>
      <c r="FO215" s="2"/>
      <c r="FP215" s="2"/>
      <c r="FQ215" s="2"/>
      <c r="FR215" s="16"/>
      <c r="FS215" s="2"/>
      <c r="FT215" s="4">
        <v>2</v>
      </c>
      <c r="FU215" s="4">
        <v>2</v>
      </c>
      <c r="FV215" s="4">
        <v>100</v>
      </c>
      <c r="FW215" s="16"/>
      <c r="FX215" s="2"/>
      <c r="FY215" s="2"/>
      <c r="FZ215" s="2"/>
      <c r="GA215" s="16"/>
      <c r="GB215" s="2"/>
      <c r="GC215" s="2"/>
      <c r="GD215" s="2"/>
      <c r="GE215" s="2"/>
      <c r="GF215" s="7">
        <v>0</v>
      </c>
      <c r="GG215" s="4">
        <v>0</v>
      </c>
      <c r="GH215" s="4">
        <v>4</v>
      </c>
      <c r="GI215" s="4">
        <v>0</v>
      </c>
      <c r="GJ215" s="7">
        <v>0</v>
      </c>
      <c r="GK215" s="16"/>
      <c r="GL215" s="2"/>
      <c r="GM215" s="2"/>
      <c r="GN215" s="2"/>
      <c r="GO215" s="16"/>
      <c r="GP215" s="2"/>
      <c r="GQ215" s="2"/>
      <c r="GR215" s="2"/>
      <c r="GS215" s="2"/>
      <c r="GT215" s="4">
        <v>0</v>
      </c>
      <c r="GU215" s="4">
        <v>4</v>
      </c>
      <c r="GV215" s="4">
        <v>0</v>
      </c>
      <c r="GW215" s="2"/>
      <c r="GX215" s="16"/>
      <c r="GY215" s="2"/>
      <c r="GZ215" s="2"/>
      <c r="HA215" s="2"/>
      <c r="HB215" s="2"/>
      <c r="HC215" s="2"/>
      <c r="HD215" s="2"/>
      <c r="HE215" s="7">
        <v>0</v>
      </c>
      <c r="HF215" s="16"/>
      <c r="HG215" s="4">
        <v>0</v>
      </c>
      <c r="HH215" s="4">
        <v>4</v>
      </c>
      <c r="HI215" s="4">
        <v>0</v>
      </c>
      <c r="HJ215" s="2"/>
      <c r="HK215" s="2"/>
      <c r="HL215" s="16"/>
      <c r="HM215" s="16"/>
      <c r="HN215" s="8">
        <v>2</v>
      </c>
      <c r="HO215" s="2"/>
      <c r="HP215" s="2"/>
      <c r="HQ215" s="2"/>
      <c r="HR215" s="2"/>
      <c r="HS215" s="2"/>
      <c r="HT215" s="4">
        <v>2</v>
      </c>
      <c r="HU215" s="4">
        <v>6</v>
      </c>
      <c r="HV215" s="4">
        <v>33.33</v>
      </c>
      <c r="HW215" s="3">
        <v>4</v>
      </c>
      <c r="HX215" s="3">
        <v>20</v>
      </c>
      <c r="HY215" s="3">
        <v>20</v>
      </c>
      <c r="HZ215" s="2"/>
      <c r="IA215" s="16"/>
      <c r="IB215" s="16"/>
      <c r="IC215" s="2"/>
      <c r="ID215" s="2"/>
      <c r="IE215" s="2"/>
      <c r="IF215" s="2"/>
      <c r="IG215" s="2"/>
      <c r="IH215" s="2"/>
      <c r="II215" s="7">
        <v>0</v>
      </c>
      <c r="IJ215" s="4">
        <v>0</v>
      </c>
      <c r="IK215" s="4">
        <v>2</v>
      </c>
      <c r="IL215" s="4">
        <v>0</v>
      </c>
      <c r="IM215" s="2"/>
      <c r="IN215" s="2"/>
      <c r="IO215" s="7">
        <v>0</v>
      </c>
      <c r="IP215" s="2"/>
      <c r="IQ215" s="16"/>
      <c r="IR215" s="2"/>
      <c r="IS215" s="2"/>
      <c r="IT215" s="2"/>
      <c r="IU215" s="16"/>
      <c r="IV215" s="2"/>
      <c r="IW215" s="4">
        <v>0</v>
      </c>
      <c r="IX215" s="4">
        <v>4</v>
      </c>
      <c r="IY215" s="4">
        <v>0</v>
      </c>
      <c r="IZ215" s="2"/>
      <c r="JA215" s="2"/>
      <c r="JB215" s="2"/>
      <c r="JC215" s="16"/>
      <c r="JD215" s="16"/>
      <c r="JE215" s="2"/>
      <c r="JF215" s="2"/>
      <c r="JG215" s="2"/>
      <c r="JH215" s="2"/>
      <c r="JI215" s="7">
        <v>0</v>
      </c>
      <c r="JJ215" s="4">
        <v>0</v>
      </c>
      <c r="JK215" s="4">
        <v>6</v>
      </c>
      <c r="JL215" s="4">
        <v>0</v>
      </c>
      <c r="JM215" s="3">
        <v>0</v>
      </c>
      <c r="JN215" s="3">
        <v>12</v>
      </c>
      <c r="JO215" s="3">
        <v>0</v>
      </c>
      <c r="JP215" s="1">
        <v>29</v>
      </c>
      <c r="JQ215" s="1">
        <v>100</v>
      </c>
      <c r="JR215" s="1">
        <v>29</v>
      </c>
    </row>
    <row r="216" spans="1:278" ht="16.350000000000001" customHeight="1" x14ac:dyDescent="0.25">
      <c r="A216" s="1">
        <v>1927</v>
      </c>
      <c r="B216" s="2" t="s">
        <v>953</v>
      </c>
      <c r="C216" s="2" t="s">
        <v>86</v>
      </c>
      <c r="D216" s="2" t="s">
        <v>84</v>
      </c>
      <c r="E216" s="2" t="s">
        <v>2161</v>
      </c>
      <c r="F216" s="2" t="s">
        <v>1959</v>
      </c>
      <c r="G216" s="6">
        <v>2</v>
      </c>
      <c r="H216" s="16"/>
      <c r="I216" s="2"/>
      <c r="J216" s="2"/>
      <c r="K216" s="2"/>
      <c r="L216" s="2"/>
      <c r="M216" s="4">
        <v>2</v>
      </c>
      <c r="N216" s="4">
        <v>2</v>
      </c>
      <c r="O216" s="4">
        <v>100</v>
      </c>
      <c r="P216" s="2"/>
      <c r="Q216" s="2"/>
      <c r="R216" s="16"/>
      <c r="S216" s="6">
        <v>2</v>
      </c>
      <c r="T216" s="2"/>
      <c r="U216" s="2"/>
      <c r="V216" s="4">
        <v>2</v>
      </c>
      <c r="W216" s="4">
        <v>2</v>
      </c>
      <c r="X216" s="4">
        <v>100</v>
      </c>
      <c r="Y216" s="2"/>
      <c r="Z216" s="2"/>
      <c r="AA216" s="6">
        <v>2</v>
      </c>
      <c r="AB216" s="2"/>
      <c r="AC216" s="2"/>
      <c r="AD216" s="16"/>
      <c r="AE216" s="4">
        <v>2</v>
      </c>
      <c r="AF216" s="4">
        <v>2</v>
      </c>
      <c r="AG216" s="4">
        <v>100</v>
      </c>
      <c r="AH216" s="2"/>
      <c r="AI216" s="6">
        <v>2</v>
      </c>
      <c r="AJ216" s="2"/>
      <c r="AK216" s="16"/>
      <c r="AL216" s="2"/>
      <c r="AM216" s="16"/>
      <c r="AN216" s="4">
        <v>2</v>
      </c>
      <c r="AO216" s="4">
        <v>2</v>
      </c>
      <c r="AP216" s="4">
        <v>100</v>
      </c>
      <c r="AQ216" s="16"/>
      <c r="AR216" s="6">
        <v>2</v>
      </c>
      <c r="AS216" s="2"/>
      <c r="AT216" s="16"/>
      <c r="AU216" s="2"/>
      <c r="AV216" s="2"/>
      <c r="AW216" s="4">
        <v>2</v>
      </c>
      <c r="AX216" s="4">
        <v>2</v>
      </c>
      <c r="AY216" s="4">
        <v>100</v>
      </c>
      <c r="AZ216" s="2"/>
      <c r="BA216" s="16"/>
      <c r="BB216" s="6">
        <v>4</v>
      </c>
      <c r="BC216" s="16"/>
      <c r="BD216" s="2"/>
      <c r="BE216" s="2"/>
      <c r="BF216" s="4">
        <v>4</v>
      </c>
      <c r="BG216" s="4">
        <v>4</v>
      </c>
      <c r="BH216" s="4">
        <v>100</v>
      </c>
      <c r="BI216" s="16"/>
      <c r="BJ216" s="2"/>
      <c r="BK216" s="16"/>
      <c r="BL216" s="2"/>
      <c r="BM216" s="2"/>
      <c r="BN216" s="6">
        <v>4</v>
      </c>
      <c r="BO216" s="4">
        <v>4</v>
      </c>
      <c r="BP216" s="4">
        <v>4</v>
      </c>
      <c r="BQ216" s="4">
        <v>100</v>
      </c>
      <c r="BR216" s="6">
        <v>4</v>
      </c>
      <c r="BS216" s="2"/>
      <c r="BT216" s="16"/>
      <c r="BU216" s="16"/>
      <c r="BV216" s="2"/>
      <c r="BW216" s="2"/>
      <c r="BX216" s="4">
        <v>4</v>
      </c>
      <c r="BY216" s="4">
        <v>4</v>
      </c>
      <c r="BZ216" s="4">
        <v>100</v>
      </c>
      <c r="CA216" s="2"/>
      <c r="CB216" s="6">
        <v>4</v>
      </c>
      <c r="CC216" s="2"/>
      <c r="CD216" s="16"/>
      <c r="CE216" s="16"/>
      <c r="CF216" s="2"/>
      <c r="CG216" s="4">
        <v>4</v>
      </c>
      <c r="CH216" s="4">
        <v>4</v>
      </c>
      <c r="CI216" s="4">
        <v>100</v>
      </c>
      <c r="CJ216" s="7">
        <v>0</v>
      </c>
      <c r="CK216" s="2"/>
      <c r="CL216" s="2"/>
      <c r="CM216" s="16"/>
      <c r="CN216" s="2"/>
      <c r="CO216" s="16"/>
      <c r="CP216" s="4">
        <v>0</v>
      </c>
      <c r="CQ216" s="4">
        <v>4</v>
      </c>
      <c r="CR216" s="4">
        <v>0</v>
      </c>
      <c r="CS216" s="3">
        <v>26</v>
      </c>
      <c r="CT216" s="3">
        <v>30</v>
      </c>
      <c r="CU216" s="3">
        <v>86.67</v>
      </c>
      <c r="CV216" s="2"/>
      <c r="CW216" s="2"/>
      <c r="CX216" s="2"/>
      <c r="CY216" s="2"/>
      <c r="CZ216" s="16"/>
      <c r="DA216" s="7">
        <v>0</v>
      </c>
      <c r="DB216" s="4">
        <v>0</v>
      </c>
      <c r="DC216" s="4">
        <v>4</v>
      </c>
      <c r="DD216" s="4">
        <v>0</v>
      </c>
      <c r="DE216" s="2"/>
      <c r="DF216" s="2"/>
      <c r="DG216" s="16"/>
      <c r="DH216" s="6">
        <v>4</v>
      </c>
      <c r="DI216" s="2"/>
      <c r="DJ216" s="2"/>
      <c r="DK216" s="4">
        <v>4</v>
      </c>
      <c r="DL216" s="4">
        <v>4</v>
      </c>
      <c r="DM216" s="4">
        <v>100</v>
      </c>
      <c r="DN216" s="6">
        <v>6</v>
      </c>
      <c r="DO216" s="16"/>
      <c r="DP216" s="2"/>
      <c r="DQ216" s="2"/>
      <c r="DR216" s="2"/>
      <c r="DS216" s="2"/>
      <c r="DT216" s="4">
        <v>6</v>
      </c>
      <c r="DU216" s="4">
        <v>6</v>
      </c>
      <c r="DV216" s="4">
        <v>100</v>
      </c>
      <c r="DW216" s="2"/>
      <c r="DX216" s="8">
        <v>3</v>
      </c>
      <c r="DY216" s="16"/>
      <c r="DZ216" s="2"/>
      <c r="EA216" s="2"/>
      <c r="EB216" s="2"/>
      <c r="EC216" s="4">
        <v>3</v>
      </c>
      <c r="ED216" s="4">
        <v>6</v>
      </c>
      <c r="EE216" s="4">
        <v>50</v>
      </c>
      <c r="EF216" s="8">
        <v>3</v>
      </c>
      <c r="EG216" s="2"/>
      <c r="EH216" s="16"/>
      <c r="EI216" s="2"/>
      <c r="EJ216" s="16"/>
      <c r="EK216" s="2"/>
      <c r="EL216" s="4">
        <v>3</v>
      </c>
      <c r="EM216" s="4">
        <v>6</v>
      </c>
      <c r="EN216" s="4">
        <v>50</v>
      </c>
      <c r="EO216" s="16"/>
      <c r="EP216" s="2"/>
      <c r="EQ216" s="2"/>
      <c r="ER216" s="6">
        <v>6</v>
      </c>
      <c r="ES216" s="2"/>
      <c r="ET216" s="2"/>
      <c r="EU216" s="4">
        <v>6</v>
      </c>
      <c r="EV216" s="4">
        <v>6</v>
      </c>
      <c r="EW216" s="4">
        <v>100</v>
      </c>
      <c r="EX216" s="2"/>
      <c r="EY216" s="2"/>
      <c r="EZ216" s="6">
        <v>6</v>
      </c>
      <c r="FA216" s="2"/>
      <c r="FB216" s="2"/>
      <c r="FC216" s="16"/>
      <c r="FD216" s="4">
        <v>6</v>
      </c>
      <c r="FE216" s="4">
        <v>6</v>
      </c>
      <c r="FF216" s="4">
        <v>100</v>
      </c>
      <c r="FG216" s="3">
        <v>28</v>
      </c>
      <c r="FH216" s="3">
        <v>38</v>
      </c>
      <c r="FI216" s="3">
        <v>73.680000000000007</v>
      </c>
      <c r="FJ216" s="2"/>
      <c r="FK216" s="2"/>
      <c r="FL216" s="2"/>
      <c r="FM216" s="6">
        <v>2</v>
      </c>
      <c r="FN216" s="2"/>
      <c r="FO216" s="2"/>
      <c r="FP216" s="2"/>
      <c r="FQ216" s="2"/>
      <c r="FR216" s="16"/>
      <c r="FS216" s="2"/>
      <c r="FT216" s="4">
        <v>2</v>
      </c>
      <c r="FU216" s="4">
        <v>2</v>
      </c>
      <c r="FV216" s="4">
        <v>100</v>
      </c>
      <c r="FW216" s="2"/>
      <c r="FX216" s="2"/>
      <c r="FY216" s="2"/>
      <c r="FZ216" s="2"/>
      <c r="GA216" s="2"/>
      <c r="GB216" s="16"/>
      <c r="GC216" s="2"/>
      <c r="GD216" s="2"/>
      <c r="GE216" s="2"/>
      <c r="GF216" s="7">
        <v>0</v>
      </c>
      <c r="GG216" s="4">
        <v>0</v>
      </c>
      <c r="GH216" s="4">
        <v>4</v>
      </c>
      <c r="GI216" s="4">
        <v>0</v>
      </c>
      <c r="GJ216" s="2"/>
      <c r="GK216" s="2"/>
      <c r="GL216" s="16"/>
      <c r="GM216" s="2"/>
      <c r="GN216" s="7">
        <v>0</v>
      </c>
      <c r="GO216" s="2"/>
      <c r="GP216" s="2"/>
      <c r="GQ216" s="2"/>
      <c r="GR216" s="2"/>
      <c r="GS216" s="2"/>
      <c r="GT216" s="4">
        <v>0</v>
      </c>
      <c r="GU216" s="4">
        <v>4</v>
      </c>
      <c r="GV216" s="4">
        <v>0</v>
      </c>
      <c r="GW216" s="16"/>
      <c r="GX216" s="2"/>
      <c r="GY216" s="2"/>
      <c r="GZ216" s="2"/>
      <c r="HA216" s="2"/>
      <c r="HB216" s="2"/>
      <c r="HC216" s="16"/>
      <c r="HD216" s="7">
        <v>0</v>
      </c>
      <c r="HE216" s="2"/>
      <c r="HF216" s="2"/>
      <c r="HG216" s="4">
        <v>0</v>
      </c>
      <c r="HH216" s="4">
        <v>4</v>
      </c>
      <c r="HI216" s="4">
        <v>0</v>
      </c>
      <c r="HJ216" s="6">
        <v>6</v>
      </c>
      <c r="HK216" s="2"/>
      <c r="HL216" s="2"/>
      <c r="HM216" s="16"/>
      <c r="HN216" s="2"/>
      <c r="HO216" s="2"/>
      <c r="HP216" s="2"/>
      <c r="HQ216" s="2"/>
      <c r="HR216" s="16"/>
      <c r="HS216" s="2"/>
      <c r="HT216" s="4">
        <v>6</v>
      </c>
      <c r="HU216" s="4">
        <v>6</v>
      </c>
      <c r="HV216" s="4">
        <v>100</v>
      </c>
      <c r="HW216" s="3">
        <v>8</v>
      </c>
      <c r="HX216" s="3">
        <v>20</v>
      </c>
      <c r="HY216" s="3">
        <v>40</v>
      </c>
      <c r="HZ216" s="2"/>
      <c r="IA216" s="2"/>
      <c r="IB216" s="2"/>
      <c r="IC216" s="2"/>
      <c r="ID216" s="2"/>
      <c r="IE216" s="2"/>
      <c r="IF216" s="2"/>
      <c r="IG216" s="16"/>
      <c r="IH216" s="6">
        <v>2</v>
      </c>
      <c r="II216" s="16"/>
      <c r="IJ216" s="4">
        <v>2</v>
      </c>
      <c r="IK216" s="4">
        <v>2</v>
      </c>
      <c r="IL216" s="4">
        <v>100</v>
      </c>
      <c r="IM216" s="2"/>
      <c r="IN216" s="2"/>
      <c r="IO216" s="2"/>
      <c r="IP216" s="16"/>
      <c r="IQ216" s="2"/>
      <c r="IR216" s="2"/>
      <c r="IS216" s="2"/>
      <c r="IT216" s="6">
        <v>4</v>
      </c>
      <c r="IU216" s="16"/>
      <c r="IV216" s="2"/>
      <c r="IW216" s="4">
        <v>4</v>
      </c>
      <c r="IX216" s="4">
        <v>4</v>
      </c>
      <c r="IY216" s="4">
        <v>100</v>
      </c>
      <c r="IZ216" s="2"/>
      <c r="JA216" s="2"/>
      <c r="JB216" s="2"/>
      <c r="JC216" s="7">
        <v>0</v>
      </c>
      <c r="JD216" s="2"/>
      <c r="JE216" s="2"/>
      <c r="JF216" s="2"/>
      <c r="JG216" s="2"/>
      <c r="JH216" s="2"/>
      <c r="JI216" s="16"/>
      <c r="JJ216" s="4">
        <v>0</v>
      </c>
      <c r="JK216" s="4">
        <v>6</v>
      </c>
      <c r="JL216" s="4">
        <v>0</v>
      </c>
      <c r="JM216" s="3">
        <v>6</v>
      </c>
      <c r="JN216" s="3">
        <v>12</v>
      </c>
      <c r="JO216" s="3">
        <v>50</v>
      </c>
      <c r="JP216" s="1">
        <v>68</v>
      </c>
      <c r="JQ216" s="1">
        <v>100</v>
      </c>
      <c r="JR216" s="1">
        <v>68</v>
      </c>
    </row>
    <row r="217" spans="1:278" ht="16.350000000000001" customHeight="1" x14ac:dyDescent="0.25">
      <c r="A217" s="1">
        <v>2547</v>
      </c>
      <c r="B217" s="2" t="s">
        <v>1809</v>
      </c>
      <c r="C217" s="2" t="s">
        <v>946</v>
      </c>
      <c r="D217" s="2" t="s">
        <v>120</v>
      </c>
      <c r="E217" s="2" t="s">
        <v>2111</v>
      </c>
      <c r="F217" s="2" t="s">
        <v>1984</v>
      </c>
      <c r="G217" s="2"/>
      <c r="H217" s="2"/>
      <c r="I217" s="2"/>
      <c r="J217" s="6">
        <v>2</v>
      </c>
      <c r="K217" s="16"/>
      <c r="L217" s="2"/>
      <c r="M217" s="4">
        <v>2</v>
      </c>
      <c r="N217" s="4">
        <v>2</v>
      </c>
      <c r="O217" s="4">
        <v>100</v>
      </c>
      <c r="P217" s="16"/>
      <c r="Q217" s="6">
        <v>2</v>
      </c>
      <c r="R217" s="16"/>
      <c r="S217" s="2"/>
      <c r="T217" s="2"/>
      <c r="U217" s="2"/>
      <c r="V217" s="4">
        <v>2</v>
      </c>
      <c r="W217" s="4">
        <v>2</v>
      </c>
      <c r="X217" s="4">
        <v>100</v>
      </c>
      <c r="Y217" s="6">
        <v>2</v>
      </c>
      <c r="Z217" s="2"/>
      <c r="AA217" s="2"/>
      <c r="AB217" s="2"/>
      <c r="AC217" s="16"/>
      <c r="AD217" s="2"/>
      <c r="AE217" s="4">
        <v>2</v>
      </c>
      <c r="AF217" s="4">
        <v>2</v>
      </c>
      <c r="AG217" s="4">
        <v>100</v>
      </c>
      <c r="AH217" s="2"/>
      <c r="AI217" s="16"/>
      <c r="AJ217" s="2"/>
      <c r="AK217" s="2"/>
      <c r="AL217" s="6">
        <v>2</v>
      </c>
      <c r="AM217" s="2"/>
      <c r="AN217" s="4">
        <v>2</v>
      </c>
      <c r="AO217" s="4">
        <v>2</v>
      </c>
      <c r="AP217" s="4">
        <v>100</v>
      </c>
      <c r="AQ217" s="6">
        <v>2</v>
      </c>
      <c r="AR217" s="2"/>
      <c r="AS217" s="2"/>
      <c r="AT217" s="2"/>
      <c r="AU217" s="2"/>
      <c r="AV217" s="2"/>
      <c r="AW217" s="4">
        <v>2</v>
      </c>
      <c r="AX217" s="4">
        <v>2</v>
      </c>
      <c r="AY217" s="4">
        <v>100</v>
      </c>
      <c r="AZ217" s="16"/>
      <c r="BA217" s="7">
        <v>0</v>
      </c>
      <c r="BB217" s="2"/>
      <c r="BC217" s="2"/>
      <c r="BD217" s="16"/>
      <c r="BE217" s="2"/>
      <c r="BF217" s="4">
        <v>0</v>
      </c>
      <c r="BG217" s="4">
        <v>4</v>
      </c>
      <c r="BH217" s="4">
        <v>0</v>
      </c>
      <c r="BI217" s="2"/>
      <c r="BJ217" s="2"/>
      <c r="BK217" s="2"/>
      <c r="BL217" s="2"/>
      <c r="BM217" s="7">
        <v>0</v>
      </c>
      <c r="BN217" s="16"/>
      <c r="BO217" s="4">
        <v>0</v>
      </c>
      <c r="BP217" s="4">
        <v>4</v>
      </c>
      <c r="BQ217" s="4">
        <v>0</v>
      </c>
      <c r="BR217" s="2"/>
      <c r="BS217" s="6">
        <v>4</v>
      </c>
      <c r="BT217" s="16"/>
      <c r="BU217" s="16"/>
      <c r="BV217" s="2"/>
      <c r="BW217" s="2"/>
      <c r="BX217" s="4">
        <v>4</v>
      </c>
      <c r="BY217" s="4">
        <v>4</v>
      </c>
      <c r="BZ217" s="4">
        <v>100</v>
      </c>
      <c r="CA217" s="16"/>
      <c r="CB217" s="7">
        <v>0</v>
      </c>
      <c r="CC217" s="2"/>
      <c r="CD217" s="2"/>
      <c r="CE217" s="2"/>
      <c r="CF217" s="2"/>
      <c r="CG217" s="4">
        <v>0</v>
      </c>
      <c r="CH217" s="4">
        <v>4</v>
      </c>
      <c r="CI217" s="4">
        <v>0</v>
      </c>
      <c r="CJ217" s="6">
        <v>4</v>
      </c>
      <c r="CK217" s="2"/>
      <c r="CL217" s="2"/>
      <c r="CM217" s="2"/>
      <c r="CN217" s="16"/>
      <c r="CO217" s="2"/>
      <c r="CP217" s="4">
        <v>4</v>
      </c>
      <c r="CQ217" s="4">
        <v>4</v>
      </c>
      <c r="CR217" s="4">
        <v>100</v>
      </c>
      <c r="CS217" s="3">
        <v>18</v>
      </c>
      <c r="CT217" s="3">
        <v>30</v>
      </c>
      <c r="CU217" s="3">
        <v>60</v>
      </c>
      <c r="CV217" s="16"/>
      <c r="CW217" s="2"/>
      <c r="CX217" s="2"/>
      <c r="CY217" s="2"/>
      <c r="CZ217" s="6">
        <v>4</v>
      </c>
      <c r="DA217" s="16"/>
      <c r="DB217" s="4">
        <v>4</v>
      </c>
      <c r="DC217" s="4">
        <v>4</v>
      </c>
      <c r="DD217" s="4">
        <v>100</v>
      </c>
      <c r="DE217" s="2"/>
      <c r="DF217" s="2"/>
      <c r="DG217" s="2"/>
      <c r="DH217" s="2"/>
      <c r="DI217" s="16"/>
      <c r="DJ217" s="6">
        <v>4</v>
      </c>
      <c r="DK217" s="4">
        <v>4</v>
      </c>
      <c r="DL217" s="4">
        <v>4</v>
      </c>
      <c r="DM217" s="4">
        <v>100</v>
      </c>
      <c r="DN217" s="2"/>
      <c r="DO217" s="7">
        <v>0</v>
      </c>
      <c r="DP217" s="2"/>
      <c r="DQ217" s="16"/>
      <c r="DR217" s="2"/>
      <c r="DS217" s="16"/>
      <c r="DT217" s="4">
        <v>0</v>
      </c>
      <c r="DU217" s="4">
        <v>6</v>
      </c>
      <c r="DV217" s="4">
        <v>0</v>
      </c>
      <c r="DW217" s="2"/>
      <c r="DX217" s="16"/>
      <c r="DY217" s="8">
        <v>3</v>
      </c>
      <c r="DZ217" s="2"/>
      <c r="EA217" s="2"/>
      <c r="EB217" s="2"/>
      <c r="EC217" s="4">
        <v>3</v>
      </c>
      <c r="ED217" s="4">
        <v>6</v>
      </c>
      <c r="EE217" s="4">
        <v>50</v>
      </c>
      <c r="EF217" s="6">
        <v>6</v>
      </c>
      <c r="EG217" s="2"/>
      <c r="EH217" s="16"/>
      <c r="EI217" s="2"/>
      <c r="EJ217" s="2"/>
      <c r="EK217" s="2"/>
      <c r="EL217" s="4">
        <v>6</v>
      </c>
      <c r="EM217" s="4">
        <v>6</v>
      </c>
      <c r="EN217" s="4">
        <v>100</v>
      </c>
      <c r="EO217" s="2"/>
      <c r="EP217" s="2"/>
      <c r="EQ217" s="6">
        <v>6</v>
      </c>
      <c r="ER217" s="2"/>
      <c r="ES217" s="2"/>
      <c r="ET217" s="16"/>
      <c r="EU217" s="4">
        <v>6</v>
      </c>
      <c r="EV217" s="4">
        <v>6</v>
      </c>
      <c r="EW217" s="4">
        <v>100</v>
      </c>
      <c r="EX217" s="16"/>
      <c r="EY217" s="2"/>
      <c r="EZ217" s="6">
        <v>6</v>
      </c>
      <c r="FA217" s="2"/>
      <c r="FB217" s="2"/>
      <c r="FC217" s="16"/>
      <c r="FD217" s="4">
        <v>6</v>
      </c>
      <c r="FE217" s="4">
        <v>6</v>
      </c>
      <c r="FF217" s="4">
        <v>100</v>
      </c>
      <c r="FG217" s="3">
        <v>29</v>
      </c>
      <c r="FH217" s="3">
        <v>38</v>
      </c>
      <c r="FI217" s="3">
        <v>76.319999999999993</v>
      </c>
      <c r="FJ217" s="2"/>
      <c r="FK217" s="2"/>
      <c r="FL217" s="2"/>
      <c r="FM217" s="2"/>
      <c r="FN217" s="2"/>
      <c r="FO217" s="16"/>
      <c r="FP217" s="16"/>
      <c r="FQ217" s="2"/>
      <c r="FR217" s="6">
        <v>2</v>
      </c>
      <c r="FS217" s="2"/>
      <c r="FT217" s="4">
        <v>2</v>
      </c>
      <c r="FU217" s="4">
        <v>2</v>
      </c>
      <c r="FV217" s="4">
        <v>100</v>
      </c>
      <c r="FW217" s="2"/>
      <c r="FX217" s="2"/>
      <c r="FY217" s="2"/>
      <c r="FZ217" s="2"/>
      <c r="GA217" s="7">
        <v>0</v>
      </c>
      <c r="GB217" s="2"/>
      <c r="GC217" s="2"/>
      <c r="GD217" s="2"/>
      <c r="GE217" s="2"/>
      <c r="GF217" s="16"/>
      <c r="GG217" s="4">
        <v>0</v>
      </c>
      <c r="GH217" s="4">
        <v>4</v>
      </c>
      <c r="GI217" s="4">
        <v>0</v>
      </c>
      <c r="GJ217" s="2"/>
      <c r="GK217" s="7">
        <v>0</v>
      </c>
      <c r="GL217" s="2"/>
      <c r="GM217" s="16"/>
      <c r="GN217" s="2"/>
      <c r="GO217" s="2"/>
      <c r="GP217" s="2"/>
      <c r="GQ217" s="2"/>
      <c r="GR217" s="16"/>
      <c r="GS217" s="2"/>
      <c r="GT217" s="4">
        <v>0</v>
      </c>
      <c r="GU217" s="4">
        <v>4</v>
      </c>
      <c r="GV217" s="4">
        <v>0</v>
      </c>
      <c r="GW217" s="2"/>
      <c r="GX217" s="2"/>
      <c r="GY217" s="2"/>
      <c r="GZ217" s="2"/>
      <c r="HA217" s="2"/>
      <c r="HB217" s="7">
        <v>0</v>
      </c>
      <c r="HC217" s="2"/>
      <c r="HD217" s="16"/>
      <c r="HE217" s="16"/>
      <c r="HF217" s="2"/>
      <c r="HG217" s="4">
        <v>0</v>
      </c>
      <c r="HH217" s="4">
        <v>4</v>
      </c>
      <c r="HI217" s="4">
        <v>0</v>
      </c>
      <c r="HJ217" s="2"/>
      <c r="HK217" s="2"/>
      <c r="HL217" s="2"/>
      <c r="HM217" s="2"/>
      <c r="HN217" s="2"/>
      <c r="HO217" s="16"/>
      <c r="HP217" s="6">
        <v>6</v>
      </c>
      <c r="HQ217" s="2"/>
      <c r="HR217" s="16"/>
      <c r="HS217" s="2"/>
      <c r="HT217" s="4">
        <v>6</v>
      </c>
      <c r="HU217" s="4">
        <v>6</v>
      </c>
      <c r="HV217" s="4">
        <v>100</v>
      </c>
      <c r="HW217" s="3">
        <v>8</v>
      </c>
      <c r="HX217" s="3">
        <v>20</v>
      </c>
      <c r="HY217" s="3">
        <v>40</v>
      </c>
      <c r="HZ217" s="6">
        <v>2</v>
      </c>
      <c r="IA217" s="16"/>
      <c r="IB217" s="2"/>
      <c r="IC217" s="2"/>
      <c r="ID217" s="2"/>
      <c r="IE217" s="2"/>
      <c r="IF217" s="16"/>
      <c r="IG217" s="2"/>
      <c r="IH217" s="2"/>
      <c r="II217" s="2"/>
      <c r="IJ217" s="4">
        <v>2</v>
      </c>
      <c r="IK217" s="4">
        <v>2</v>
      </c>
      <c r="IL217" s="4">
        <v>100</v>
      </c>
      <c r="IM217" s="16"/>
      <c r="IN217" s="2"/>
      <c r="IO217" s="2"/>
      <c r="IP217" s="2"/>
      <c r="IQ217" s="7">
        <v>0</v>
      </c>
      <c r="IR217" s="2"/>
      <c r="IS217" s="2"/>
      <c r="IT217" s="16"/>
      <c r="IU217" s="2"/>
      <c r="IV217" s="2"/>
      <c r="IW217" s="4">
        <v>0</v>
      </c>
      <c r="IX217" s="4">
        <v>4</v>
      </c>
      <c r="IY217" s="4">
        <v>0</v>
      </c>
      <c r="IZ217" s="16"/>
      <c r="JA217" s="2"/>
      <c r="JB217" s="8">
        <v>3</v>
      </c>
      <c r="JC217" s="2"/>
      <c r="JD217" s="2"/>
      <c r="JE217" s="2"/>
      <c r="JF217" s="2"/>
      <c r="JG217" s="2"/>
      <c r="JH217" s="2"/>
      <c r="JI217" s="2"/>
      <c r="JJ217" s="4">
        <v>3</v>
      </c>
      <c r="JK217" s="4">
        <v>6</v>
      </c>
      <c r="JL217" s="4">
        <v>50</v>
      </c>
      <c r="JM217" s="3">
        <v>5</v>
      </c>
      <c r="JN217" s="3">
        <v>12</v>
      </c>
      <c r="JO217" s="3">
        <v>41.67</v>
      </c>
      <c r="JP217" s="1">
        <v>60</v>
      </c>
      <c r="JQ217" s="1">
        <v>100</v>
      </c>
      <c r="JR217" s="1">
        <v>60</v>
      </c>
    </row>
    <row r="218" spans="1:278" ht="16.350000000000001" customHeight="1" x14ac:dyDescent="0.25">
      <c r="A218" s="1">
        <v>1342</v>
      </c>
      <c r="B218" s="2" t="s">
        <v>1069</v>
      </c>
      <c r="C218" s="2" t="s">
        <v>1070</v>
      </c>
      <c r="D218" s="2" t="s">
        <v>1071</v>
      </c>
      <c r="E218" s="2" t="s">
        <v>2136</v>
      </c>
      <c r="F218" s="2" t="s">
        <v>2001</v>
      </c>
      <c r="G218" s="2"/>
      <c r="H218" s="16"/>
      <c r="I218" s="16"/>
      <c r="J218" s="2"/>
      <c r="K218" s="7">
        <v>0</v>
      </c>
      <c r="L218" s="2"/>
      <c r="M218" s="4">
        <v>0</v>
      </c>
      <c r="N218" s="4">
        <v>2</v>
      </c>
      <c r="O218" s="4">
        <v>0</v>
      </c>
      <c r="P218" s="2"/>
      <c r="Q218" s="7">
        <v>0</v>
      </c>
      <c r="R218" s="16"/>
      <c r="S218" s="2"/>
      <c r="T218" s="16"/>
      <c r="U218" s="2"/>
      <c r="V218" s="4">
        <v>0</v>
      </c>
      <c r="W218" s="4">
        <v>2</v>
      </c>
      <c r="X218" s="4">
        <v>0</v>
      </c>
      <c r="Y218" s="16"/>
      <c r="Z218" s="2"/>
      <c r="AA218" s="16"/>
      <c r="AB218" s="2"/>
      <c r="AC218" s="2"/>
      <c r="AD218" s="6">
        <v>2</v>
      </c>
      <c r="AE218" s="4">
        <v>2</v>
      </c>
      <c r="AF218" s="4">
        <v>2</v>
      </c>
      <c r="AG218" s="4">
        <v>100</v>
      </c>
      <c r="AH218" s="16"/>
      <c r="AI218" s="2"/>
      <c r="AJ218" s="16"/>
      <c r="AK218" s="6">
        <v>2</v>
      </c>
      <c r="AL218" s="2"/>
      <c r="AM218" s="2"/>
      <c r="AN218" s="4">
        <v>2</v>
      </c>
      <c r="AO218" s="4">
        <v>2</v>
      </c>
      <c r="AP218" s="4">
        <v>100</v>
      </c>
      <c r="AQ218" s="16"/>
      <c r="AR218" s="2"/>
      <c r="AS218" s="16"/>
      <c r="AT218" s="2"/>
      <c r="AU218" s="2"/>
      <c r="AV218" s="7">
        <v>0</v>
      </c>
      <c r="AW218" s="4">
        <v>0</v>
      </c>
      <c r="AX218" s="4">
        <v>2</v>
      </c>
      <c r="AY218" s="4">
        <v>0</v>
      </c>
      <c r="AZ218" s="16"/>
      <c r="BA218" s="16"/>
      <c r="BB218" s="6">
        <v>4</v>
      </c>
      <c r="BC218" s="2"/>
      <c r="BD218" s="2"/>
      <c r="BE218" s="2"/>
      <c r="BF218" s="4">
        <v>4</v>
      </c>
      <c r="BG218" s="4">
        <v>4</v>
      </c>
      <c r="BH218" s="4">
        <v>100</v>
      </c>
      <c r="BI218" s="2"/>
      <c r="BJ218" s="7">
        <v>0</v>
      </c>
      <c r="BK218" s="16"/>
      <c r="BL218" s="2"/>
      <c r="BM218" s="2"/>
      <c r="BN218" s="2"/>
      <c r="BO218" s="4">
        <v>0</v>
      </c>
      <c r="BP218" s="4">
        <v>4</v>
      </c>
      <c r="BQ218" s="4">
        <v>0</v>
      </c>
      <c r="BR218" s="2"/>
      <c r="BS218" s="16"/>
      <c r="BT218" s="2"/>
      <c r="BU218" s="2"/>
      <c r="BV218" s="16"/>
      <c r="BW218" s="7">
        <v>0</v>
      </c>
      <c r="BX218" s="4">
        <v>0</v>
      </c>
      <c r="BY218" s="4">
        <v>4</v>
      </c>
      <c r="BZ218" s="4">
        <v>0</v>
      </c>
      <c r="CA218" s="2"/>
      <c r="CB218" s="2"/>
      <c r="CC218" s="16"/>
      <c r="CD218" s="2"/>
      <c r="CE218" s="2"/>
      <c r="CF218" s="7">
        <v>0</v>
      </c>
      <c r="CG218" s="4">
        <v>0</v>
      </c>
      <c r="CH218" s="4">
        <v>4</v>
      </c>
      <c r="CI218" s="4">
        <v>0</v>
      </c>
      <c r="CJ218" s="2"/>
      <c r="CK218" s="2"/>
      <c r="CL218" s="6">
        <v>4</v>
      </c>
      <c r="CM218" s="16"/>
      <c r="CN218" s="2"/>
      <c r="CO218" s="2"/>
      <c r="CP218" s="4">
        <v>4</v>
      </c>
      <c r="CQ218" s="4">
        <v>4</v>
      </c>
      <c r="CR218" s="4">
        <v>100</v>
      </c>
      <c r="CS218" s="3">
        <v>12</v>
      </c>
      <c r="CT218" s="3">
        <v>30</v>
      </c>
      <c r="CU218" s="3">
        <v>40</v>
      </c>
      <c r="CV218" s="16"/>
      <c r="CW218" s="2"/>
      <c r="CX218" s="7">
        <v>0</v>
      </c>
      <c r="CY218" s="2"/>
      <c r="CZ218" s="2"/>
      <c r="DA218" s="16"/>
      <c r="DB218" s="4">
        <v>0</v>
      </c>
      <c r="DC218" s="4">
        <v>4</v>
      </c>
      <c r="DD218" s="4">
        <v>0</v>
      </c>
      <c r="DE218" s="2"/>
      <c r="DF218" s="6">
        <v>4</v>
      </c>
      <c r="DG218" s="2"/>
      <c r="DH218" s="16"/>
      <c r="DI218" s="16"/>
      <c r="DJ218" s="2"/>
      <c r="DK218" s="4">
        <v>4</v>
      </c>
      <c r="DL218" s="4">
        <v>4</v>
      </c>
      <c r="DM218" s="4">
        <v>100</v>
      </c>
      <c r="DN218" s="16"/>
      <c r="DO218" s="2"/>
      <c r="DP218" s="2"/>
      <c r="DQ218" s="2"/>
      <c r="DR218" s="16"/>
      <c r="DS218" s="7">
        <v>0</v>
      </c>
      <c r="DT218" s="4">
        <v>0</v>
      </c>
      <c r="DU218" s="4">
        <v>6</v>
      </c>
      <c r="DV218" s="4">
        <v>0</v>
      </c>
      <c r="DW218" s="2"/>
      <c r="DX218" s="16"/>
      <c r="DY218" s="8">
        <v>3</v>
      </c>
      <c r="DZ218" s="2"/>
      <c r="EA218" s="16"/>
      <c r="EB218" s="2"/>
      <c r="EC218" s="4">
        <v>3</v>
      </c>
      <c r="ED218" s="4">
        <v>6</v>
      </c>
      <c r="EE218" s="4">
        <v>50</v>
      </c>
      <c r="EF218" s="2"/>
      <c r="EG218" s="8">
        <v>2</v>
      </c>
      <c r="EH218" s="2"/>
      <c r="EI218" s="16"/>
      <c r="EJ218" s="2"/>
      <c r="EK218" s="2"/>
      <c r="EL218" s="4">
        <v>2</v>
      </c>
      <c r="EM218" s="4">
        <v>6</v>
      </c>
      <c r="EN218" s="4">
        <v>33.33</v>
      </c>
      <c r="EO218" s="7">
        <v>0</v>
      </c>
      <c r="EP218" s="16"/>
      <c r="EQ218" s="2"/>
      <c r="ER218" s="2"/>
      <c r="ES218" s="2"/>
      <c r="ET218" s="2"/>
      <c r="EU218" s="4">
        <v>0</v>
      </c>
      <c r="EV218" s="4">
        <v>6</v>
      </c>
      <c r="EW218" s="4">
        <v>0</v>
      </c>
      <c r="EX218" s="2"/>
      <c r="EY218" s="16"/>
      <c r="EZ218" s="6">
        <v>6</v>
      </c>
      <c r="FA218" s="16"/>
      <c r="FB218" s="2"/>
      <c r="FC218" s="2"/>
      <c r="FD218" s="4">
        <v>6</v>
      </c>
      <c r="FE218" s="4">
        <v>6</v>
      </c>
      <c r="FF218" s="4">
        <v>100</v>
      </c>
      <c r="FG218" s="3">
        <v>15</v>
      </c>
      <c r="FH218" s="3">
        <v>38</v>
      </c>
      <c r="FI218" s="3">
        <v>39.47</v>
      </c>
      <c r="FJ218" s="2"/>
      <c r="FK218" s="2"/>
      <c r="FL218" s="16"/>
      <c r="FM218" s="2"/>
      <c r="FN218" s="6">
        <v>2</v>
      </c>
      <c r="FO218" s="2"/>
      <c r="FP218" s="2"/>
      <c r="FQ218" s="2"/>
      <c r="FR218" s="16"/>
      <c r="FS218" s="2"/>
      <c r="FT218" s="4">
        <v>2</v>
      </c>
      <c r="FU218" s="4">
        <v>2</v>
      </c>
      <c r="FV218" s="4">
        <v>100</v>
      </c>
      <c r="FW218" s="2"/>
      <c r="FX218" s="2"/>
      <c r="FY218" s="7">
        <v>0</v>
      </c>
      <c r="FZ218" s="2"/>
      <c r="GA218" s="2"/>
      <c r="GB218" s="2"/>
      <c r="GC218" s="16"/>
      <c r="GD218" s="2"/>
      <c r="GE218" s="2"/>
      <c r="GF218" s="2"/>
      <c r="GG218" s="4">
        <v>0</v>
      </c>
      <c r="GH218" s="4">
        <v>4</v>
      </c>
      <c r="GI218" s="4">
        <v>0</v>
      </c>
      <c r="GJ218" s="2"/>
      <c r="GK218" s="16"/>
      <c r="GL218" s="7">
        <v>0</v>
      </c>
      <c r="GM218" s="2"/>
      <c r="GN218" s="2"/>
      <c r="GO218" s="2"/>
      <c r="GP218" s="2"/>
      <c r="GQ218" s="2"/>
      <c r="GR218" s="16"/>
      <c r="GS218" s="2"/>
      <c r="GT218" s="4">
        <v>0</v>
      </c>
      <c r="GU218" s="4">
        <v>4</v>
      </c>
      <c r="GV218" s="4">
        <v>0</v>
      </c>
      <c r="GW218" s="2"/>
      <c r="GX218" s="2"/>
      <c r="GY218" s="2"/>
      <c r="GZ218" s="16"/>
      <c r="HA218" s="7">
        <v>0</v>
      </c>
      <c r="HB218" s="2"/>
      <c r="HC218" s="2"/>
      <c r="HD218" s="16"/>
      <c r="HE218" s="2"/>
      <c r="HF218" s="2"/>
      <c r="HG218" s="4">
        <v>0</v>
      </c>
      <c r="HH218" s="4">
        <v>4</v>
      </c>
      <c r="HI218" s="4">
        <v>0</v>
      </c>
      <c r="HJ218" s="6">
        <v>6</v>
      </c>
      <c r="HK218" s="2"/>
      <c r="HL218" s="2"/>
      <c r="HM218" s="2"/>
      <c r="HN218" s="2"/>
      <c r="HO218" s="2"/>
      <c r="HP218" s="16"/>
      <c r="HQ218" s="2"/>
      <c r="HR218" s="2"/>
      <c r="HS218" s="16"/>
      <c r="HT218" s="4">
        <v>6</v>
      </c>
      <c r="HU218" s="4">
        <v>6</v>
      </c>
      <c r="HV218" s="4">
        <v>100</v>
      </c>
      <c r="HW218" s="3">
        <v>8</v>
      </c>
      <c r="HX218" s="3">
        <v>20</v>
      </c>
      <c r="HY218" s="3">
        <v>40</v>
      </c>
      <c r="HZ218" s="2"/>
      <c r="IA218" s="2"/>
      <c r="IB218" s="2"/>
      <c r="IC218" s="2"/>
      <c r="ID218" s="2"/>
      <c r="IE218" s="2"/>
      <c r="IF218" s="2"/>
      <c r="IG218" s="2"/>
      <c r="IH218" s="16"/>
      <c r="II218" s="6">
        <v>2</v>
      </c>
      <c r="IJ218" s="4">
        <v>2</v>
      </c>
      <c r="IK218" s="4">
        <v>2</v>
      </c>
      <c r="IL218" s="4">
        <v>100</v>
      </c>
      <c r="IM218" s="2"/>
      <c r="IN218" s="16"/>
      <c r="IO218" s="2"/>
      <c r="IP218" s="7">
        <v>0</v>
      </c>
      <c r="IQ218" s="2"/>
      <c r="IR218" s="2"/>
      <c r="IS218" s="2"/>
      <c r="IT218" s="16"/>
      <c r="IU218" s="2"/>
      <c r="IV218" s="2"/>
      <c r="IW218" s="4">
        <v>0</v>
      </c>
      <c r="IX218" s="4">
        <v>4</v>
      </c>
      <c r="IY218" s="4">
        <v>0</v>
      </c>
      <c r="IZ218" s="2"/>
      <c r="JA218" s="2"/>
      <c r="JB218" s="16"/>
      <c r="JC218" s="2"/>
      <c r="JD218" s="2"/>
      <c r="JE218" s="2"/>
      <c r="JF218" s="2"/>
      <c r="JG218" s="2"/>
      <c r="JH218" s="8">
        <v>3</v>
      </c>
      <c r="JI218" s="2"/>
      <c r="JJ218" s="4">
        <v>3</v>
      </c>
      <c r="JK218" s="4">
        <v>6</v>
      </c>
      <c r="JL218" s="4">
        <v>50</v>
      </c>
      <c r="JM218" s="3">
        <v>5</v>
      </c>
      <c r="JN218" s="3">
        <v>12</v>
      </c>
      <c r="JO218" s="3">
        <v>41.67</v>
      </c>
      <c r="JP218" s="1">
        <v>40</v>
      </c>
      <c r="JQ218" s="1">
        <v>100</v>
      </c>
      <c r="JR218" s="1">
        <v>40</v>
      </c>
    </row>
    <row r="219" spans="1:278" ht="16.350000000000001" customHeight="1" x14ac:dyDescent="0.25">
      <c r="A219" s="1">
        <v>1957</v>
      </c>
      <c r="B219" s="2" t="s">
        <v>938</v>
      </c>
      <c r="C219" s="2" t="s">
        <v>89</v>
      </c>
      <c r="D219" s="2" t="s">
        <v>50</v>
      </c>
      <c r="E219" s="2" t="s">
        <v>2162</v>
      </c>
      <c r="F219" s="2" t="s">
        <v>1959</v>
      </c>
      <c r="G219" s="6">
        <v>2</v>
      </c>
      <c r="H219" s="2"/>
      <c r="I219" s="2"/>
      <c r="J219" s="2"/>
      <c r="K219" s="2"/>
      <c r="L219" s="2"/>
      <c r="M219" s="4">
        <v>2</v>
      </c>
      <c r="N219" s="4">
        <v>2</v>
      </c>
      <c r="O219" s="4">
        <v>100</v>
      </c>
      <c r="P219" s="6">
        <v>2</v>
      </c>
      <c r="Q219" s="2"/>
      <c r="R219" s="2"/>
      <c r="S219" s="16"/>
      <c r="T219" s="2"/>
      <c r="U219" s="2"/>
      <c r="V219" s="4">
        <v>2</v>
      </c>
      <c r="W219" s="4">
        <v>2</v>
      </c>
      <c r="X219" s="4">
        <v>100</v>
      </c>
      <c r="Y219" s="16"/>
      <c r="Z219" s="16"/>
      <c r="AA219" s="2"/>
      <c r="AB219" s="6">
        <v>2</v>
      </c>
      <c r="AC219" s="2"/>
      <c r="AD219" s="2"/>
      <c r="AE219" s="4">
        <v>2</v>
      </c>
      <c r="AF219" s="4">
        <v>2</v>
      </c>
      <c r="AG219" s="4">
        <v>100</v>
      </c>
      <c r="AH219" s="6">
        <v>2</v>
      </c>
      <c r="AI219" s="2"/>
      <c r="AJ219" s="2"/>
      <c r="AK219" s="2"/>
      <c r="AL219" s="16"/>
      <c r="AM219" s="16"/>
      <c r="AN219" s="4">
        <v>2</v>
      </c>
      <c r="AO219" s="4">
        <v>2</v>
      </c>
      <c r="AP219" s="4">
        <v>100</v>
      </c>
      <c r="AQ219" s="6">
        <v>2</v>
      </c>
      <c r="AR219" s="2"/>
      <c r="AS219" s="16"/>
      <c r="AT219" s="2"/>
      <c r="AU219" s="16"/>
      <c r="AV219" s="2"/>
      <c r="AW219" s="4">
        <v>2</v>
      </c>
      <c r="AX219" s="4">
        <v>2</v>
      </c>
      <c r="AY219" s="4">
        <v>100</v>
      </c>
      <c r="AZ219" s="7">
        <v>0</v>
      </c>
      <c r="BA219" s="2"/>
      <c r="BB219" s="16"/>
      <c r="BC219" s="16"/>
      <c r="BD219" s="2"/>
      <c r="BE219" s="2"/>
      <c r="BF219" s="4">
        <v>0</v>
      </c>
      <c r="BG219" s="4">
        <v>4</v>
      </c>
      <c r="BH219" s="4">
        <v>0</v>
      </c>
      <c r="BI219" s="2"/>
      <c r="BJ219" s="2"/>
      <c r="BK219" s="2"/>
      <c r="BL219" s="7">
        <v>0</v>
      </c>
      <c r="BM219" s="16"/>
      <c r="BN219" s="16"/>
      <c r="BO219" s="4">
        <v>0</v>
      </c>
      <c r="BP219" s="4">
        <v>4</v>
      </c>
      <c r="BQ219" s="4">
        <v>0</v>
      </c>
      <c r="BR219" s="7">
        <v>0</v>
      </c>
      <c r="BS219" s="2"/>
      <c r="BT219" s="2"/>
      <c r="BU219" s="2"/>
      <c r="BV219" s="2"/>
      <c r="BW219" s="16"/>
      <c r="BX219" s="4">
        <v>0</v>
      </c>
      <c r="BY219" s="4">
        <v>4</v>
      </c>
      <c r="BZ219" s="4">
        <v>0</v>
      </c>
      <c r="CA219" s="16"/>
      <c r="CB219" s="2"/>
      <c r="CC219" s="7">
        <v>0</v>
      </c>
      <c r="CD219" s="2"/>
      <c r="CE219" s="2"/>
      <c r="CF219" s="2"/>
      <c r="CG219" s="4">
        <v>0</v>
      </c>
      <c r="CH219" s="4">
        <v>4</v>
      </c>
      <c r="CI219" s="4">
        <v>0</v>
      </c>
      <c r="CJ219" s="2"/>
      <c r="CK219" s="2"/>
      <c r="CL219" s="16"/>
      <c r="CM219" s="2"/>
      <c r="CN219" s="2"/>
      <c r="CO219" s="6">
        <v>4</v>
      </c>
      <c r="CP219" s="4">
        <v>4</v>
      </c>
      <c r="CQ219" s="4">
        <v>4</v>
      </c>
      <c r="CR219" s="4">
        <v>100</v>
      </c>
      <c r="CS219" s="3">
        <v>14</v>
      </c>
      <c r="CT219" s="3">
        <v>30</v>
      </c>
      <c r="CU219" s="3">
        <v>46.67</v>
      </c>
      <c r="CV219" s="2"/>
      <c r="CW219" s="2"/>
      <c r="CX219" s="2"/>
      <c r="CY219" s="16"/>
      <c r="CZ219" s="7">
        <v>0</v>
      </c>
      <c r="DA219" s="2"/>
      <c r="DB219" s="4">
        <v>0</v>
      </c>
      <c r="DC219" s="4">
        <v>4</v>
      </c>
      <c r="DD219" s="4">
        <v>0</v>
      </c>
      <c r="DE219" s="16"/>
      <c r="DF219" s="2"/>
      <c r="DG219" s="2"/>
      <c r="DH219" s="2"/>
      <c r="DI219" s="6">
        <v>4</v>
      </c>
      <c r="DJ219" s="2"/>
      <c r="DK219" s="4">
        <v>4</v>
      </c>
      <c r="DL219" s="4">
        <v>4</v>
      </c>
      <c r="DM219" s="4">
        <v>100</v>
      </c>
      <c r="DN219" s="2"/>
      <c r="DO219" s="2"/>
      <c r="DP219" s="2"/>
      <c r="DQ219" s="2"/>
      <c r="DR219" s="16"/>
      <c r="DS219" s="6">
        <v>6</v>
      </c>
      <c r="DT219" s="4">
        <v>6</v>
      </c>
      <c r="DU219" s="4">
        <v>6</v>
      </c>
      <c r="DV219" s="4">
        <v>100</v>
      </c>
      <c r="DW219" s="16"/>
      <c r="DX219" s="2"/>
      <c r="DY219" s="2"/>
      <c r="DZ219" s="16"/>
      <c r="EA219" s="8">
        <v>3</v>
      </c>
      <c r="EB219" s="2"/>
      <c r="EC219" s="4">
        <v>3</v>
      </c>
      <c r="ED219" s="4">
        <v>6</v>
      </c>
      <c r="EE219" s="4">
        <v>50</v>
      </c>
      <c r="EF219" s="2"/>
      <c r="EG219" s="2"/>
      <c r="EH219" s="2"/>
      <c r="EI219" s="8">
        <v>2</v>
      </c>
      <c r="EJ219" s="16"/>
      <c r="EK219" s="16"/>
      <c r="EL219" s="4">
        <v>2</v>
      </c>
      <c r="EM219" s="4">
        <v>6</v>
      </c>
      <c r="EN219" s="4">
        <v>33.33</v>
      </c>
      <c r="EO219" s="2"/>
      <c r="EP219" s="2"/>
      <c r="EQ219" s="16"/>
      <c r="ER219" s="6">
        <v>6</v>
      </c>
      <c r="ES219" s="2"/>
      <c r="ET219" s="16"/>
      <c r="EU219" s="4">
        <v>6</v>
      </c>
      <c r="EV219" s="4">
        <v>6</v>
      </c>
      <c r="EW219" s="4">
        <v>100</v>
      </c>
      <c r="EX219" s="2"/>
      <c r="EY219" s="6">
        <v>6</v>
      </c>
      <c r="EZ219" s="16"/>
      <c r="FA219" s="16"/>
      <c r="FB219" s="2"/>
      <c r="FC219" s="2"/>
      <c r="FD219" s="4">
        <v>6</v>
      </c>
      <c r="FE219" s="4">
        <v>6</v>
      </c>
      <c r="FF219" s="4">
        <v>100</v>
      </c>
      <c r="FG219" s="3">
        <v>27</v>
      </c>
      <c r="FH219" s="3">
        <v>38</v>
      </c>
      <c r="FI219" s="3">
        <v>71.05</v>
      </c>
      <c r="FJ219" s="16"/>
      <c r="FK219" s="2"/>
      <c r="FL219" s="2"/>
      <c r="FM219" s="2"/>
      <c r="FN219" s="2"/>
      <c r="FO219" s="2"/>
      <c r="FP219" s="6">
        <v>2</v>
      </c>
      <c r="FQ219" s="2"/>
      <c r="FR219" s="2"/>
      <c r="FS219" s="16"/>
      <c r="FT219" s="4">
        <v>2</v>
      </c>
      <c r="FU219" s="4">
        <v>2</v>
      </c>
      <c r="FV219" s="4">
        <v>100</v>
      </c>
      <c r="FW219" s="2"/>
      <c r="FX219" s="2"/>
      <c r="FY219" s="2"/>
      <c r="FZ219" s="7">
        <v>0</v>
      </c>
      <c r="GA219" s="2"/>
      <c r="GB219" s="2"/>
      <c r="GC219" s="2"/>
      <c r="GD219" s="2"/>
      <c r="GE219" s="2"/>
      <c r="GF219" s="2"/>
      <c r="GG219" s="4">
        <v>0</v>
      </c>
      <c r="GH219" s="4">
        <v>4</v>
      </c>
      <c r="GI219" s="4">
        <v>0</v>
      </c>
      <c r="GJ219" s="16"/>
      <c r="GK219" s="2"/>
      <c r="GL219" s="2"/>
      <c r="GM219" s="2"/>
      <c r="GN219" s="2"/>
      <c r="GO219" s="2"/>
      <c r="GP219" s="2"/>
      <c r="GQ219" s="16"/>
      <c r="GR219" s="2"/>
      <c r="GS219" s="7">
        <v>0</v>
      </c>
      <c r="GT219" s="4">
        <v>0</v>
      </c>
      <c r="GU219" s="4">
        <v>4</v>
      </c>
      <c r="GV219" s="4">
        <v>0</v>
      </c>
      <c r="GW219" s="2"/>
      <c r="GX219" s="2"/>
      <c r="GY219" s="2"/>
      <c r="GZ219" s="2"/>
      <c r="HA219" s="2"/>
      <c r="HB219" s="16"/>
      <c r="HC219" s="2"/>
      <c r="HD219" s="2"/>
      <c r="HE219" s="2"/>
      <c r="HF219" s="7">
        <v>0</v>
      </c>
      <c r="HG219" s="4">
        <v>0</v>
      </c>
      <c r="HH219" s="4">
        <v>4</v>
      </c>
      <c r="HI219" s="4">
        <v>0</v>
      </c>
      <c r="HJ219" s="2"/>
      <c r="HK219" s="16"/>
      <c r="HL219" s="2"/>
      <c r="HM219" s="2"/>
      <c r="HN219" s="2"/>
      <c r="HO219" s="2"/>
      <c r="HP219" s="6">
        <v>6</v>
      </c>
      <c r="HQ219" s="2"/>
      <c r="HR219" s="2"/>
      <c r="HS219" s="2"/>
      <c r="HT219" s="4">
        <v>6</v>
      </c>
      <c r="HU219" s="4">
        <v>6</v>
      </c>
      <c r="HV219" s="4">
        <v>100</v>
      </c>
      <c r="HW219" s="3">
        <v>8</v>
      </c>
      <c r="HX219" s="3">
        <v>20</v>
      </c>
      <c r="HY219" s="3">
        <v>40</v>
      </c>
      <c r="HZ219" s="2"/>
      <c r="IA219" s="2"/>
      <c r="IB219" s="6">
        <v>2</v>
      </c>
      <c r="IC219" s="16"/>
      <c r="ID219" s="2"/>
      <c r="IE219" s="2"/>
      <c r="IF219" s="2"/>
      <c r="IG219" s="2"/>
      <c r="IH219" s="2"/>
      <c r="II219" s="2"/>
      <c r="IJ219" s="4">
        <v>2</v>
      </c>
      <c r="IK219" s="4">
        <v>2</v>
      </c>
      <c r="IL219" s="4">
        <v>100</v>
      </c>
      <c r="IM219" s="16"/>
      <c r="IN219" s="2"/>
      <c r="IO219" s="2"/>
      <c r="IP219" s="16"/>
      <c r="IQ219" s="2"/>
      <c r="IR219" s="7">
        <v>0</v>
      </c>
      <c r="IS219" s="2"/>
      <c r="IT219" s="2"/>
      <c r="IU219" s="2"/>
      <c r="IV219" s="2"/>
      <c r="IW219" s="4">
        <v>0</v>
      </c>
      <c r="IX219" s="4">
        <v>4</v>
      </c>
      <c r="IY219" s="4">
        <v>0</v>
      </c>
      <c r="IZ219" s="2"/>
      <c r="JA219" s="2"/>
      <c r="JB219" s="2"/>
      <c r="JC219" s="2"/>
      <c r="JD219" s="2"/>
      <c r="JE219" s="7">
        <v>0</v>
      </c>
      <c r="JF219" s="2"/>
      <c r="JG219" s="2"/>
      <c r="JH219" s="2"/>
      <c r="JI219" s="16"/>
      <c r="JJ219" s="4">
        <v>0</v>
      </c>
      <c r="JK219" s="4">
        <v>6</v>
      </c>
      <c r="JL219" s="4">
        <v>0</v>
      </c>
      <c r="JM219" s="3">
        <v>2</v>
      </c>
      <c r="JN219" s="3">
        <v>12</v>
      </c>
      <c r="JO219" s="3">
        <v>16.670000000000002</v>
      </c>
      <c r="JP219" s="1">
        <v>51</v>
      </c>
      <c r="JQ219" s="1">
        <v>100</v>
      </c>
      <c r="JR219" s="1">
        <v>51</v>
      </c>
    </row>
    <row r="220" spans="1:278" ht="16.350000000000001" customHeight="1" x14ac:dyDescent="0.25">
      <c r="A220" s="1">
        <v>2040</v>
      </c>
      <c r="B220" s="2" t="s">
        <v>910</v>
      </c>
      <c r="C220" s="2" t="s">
        <v>911</v>
      </c>
      <c r="D220" s="2" t="s">
        <v>112</v>
      </c>
      <c r="E220" s="2" t="s">
        <v>2163</v>
      </c>
      <c r="F220" s="2" t="s">
        <v>2012</v>
      </c>
      <c r="G220" s="2"/>
      <c r="H220" s="7">
        <v>0</v>
      </c>
      <c r="I220" s="16"/>
      <c r="J220" s="16"/>
      <c r="K220" s="2"/>
      <c r="L220" s="2"/>
      <c r="M220" s="4">
        <v>0</v>
      </c>
      <c r="N220" s="4">
        <v>2</v>
      </c>
      <c r="O220" s="4">
        <v>0</v>
      </c>
      <c r="P220" s="2"/>
      <c r="Q220" s="7">
        <v>0</v>
      </c>
      <c r="R220" s="2"/>
      <c r="S220" s="2"/>
      <c r="T220" s="16"/>
      <c r="U220" s="2"/>
      <c r="V220" s="4">
        <v>0</v>
      </c>
      <c r="W220" s="4">
        <v>2</v>
      </c>
      <c r="X220" s="4">
        <v>0</v>
      </c>
      <c r="Y220" s="2"/>
      <c r="Z220" s="2"/>
      <c r="AA220" s="16"/>
      <c r="AB220" s="2"/>
      <c r="AC220" s="7">
        <v>0</v>
      </c>
      <c r="AD220" s="2"/>
      <c r="AE220" s="4">
        <v>0</v>
      </c>
      <c r="AF220" s="4">
        <v>2</v>
      </c>
      <c r="AG220" s="4">
        <v>0</v>
      </c>
      <c r="AH220" s="2"/>
      <c r="AI220" s="2"/>
      <c r="AJ220" s="2"/>
      <c r="AK220" s="16"/>
      <c r="AL220" s="7">
        <v>0</v>
      </c>
      <c r="AM220" s="16"/>
      <c r="AN220" s="4">
        <v>0</v>
      </c>
      <c r="AO220" s="4">
        <v>2</v>
      </c>
      <c r="AP220" s="4">
        <v>0</v>
      </c>
      <c r="AQ220" s="6">
        <v>2</v>
      </c>
      <c r="AR220" s="2"/>
      <c r="AS220" s="2"/>
      <c r="AT220" s="2"/>
      <c r="AU220" s="16"/>
      <c r="AV220" s="2"/>
      <c r="AW220" s="4">
        <v>2</v>
      </c>
      <c r="AX220" s="4">
        <v>2</v>
      </c>
      <c r="AY220" s="4">
        <v>100</v>
      </c>
      <c r="AZ220" s="16"/>
      <c r="BA220" s="2"/>
      <c r="BB220" s="2"/>
      <c r="BC220" s="2"/>
      <c r="BD220" s="2"/>
      <c r="BE220" s="7">
        <v>0</v>
      </c>
      <c r="BF220" s="4">
        <v>0</v>
      </c>
      <c r="BG220" s="4">
        <v>4</v>
      </c>
      <c r="BH220" s="4">
        <v>0</v>
      </c>
      <c r="BI220" s="7">
        <v>0</v>
      </c>
      <c r="BJ220" s="2"/>
      <c r="BK220" s="2"/>
      <c r="BL220" s="2"/>
      <c r="BM220" s="2"/>
      <c r="BN220" s="2"/>
      <c r="BO220" s="4">
        <v>0</v>
      </c>
      <c r="BP220" s="4">
        <v>4</v>
      </c>
      <c r="BQ220" s="4">
        <v>0</v>
      </c>
      <c r="BR220" s="2"/>
      <c r="BS220" s="16"/>
      <c r="BT220" s="16"/>
      <c r="BU220" s="2"/>
      <c r="BV220" s="7">
        <v>0</v>
      </c>
      <c r="BW220" s="2"/>
      <c r="BX220" s="4">
        <v>0</v>
      </c>
      <c r="BY220" s="4">
        <v>4</v>
      </c>
      <c r="BZ220" s="4">
        <v>0</v>
      </c>
      <c r="CA220" s="2"/>
      <c r="CB220" s="2"/>
      <c r="CC220" s="2"/>
      <c r="CD220" s="7">
        <v>0</v>
      </c>
      <c r="CE220" s="2"/>
      <c r="CF220" s="16"/>
      <c r="CG220" s="4">
        <v>0</v>
      </c>
      <c r="CH220" s="4">
        <v>4</v>
      </c>
      <c r="CI220" s="4">
        <v>0</v>
      </c>
      <c r="CJ220" s="16"/>
      <c r="CK220" s="7">
        <v>0</v>
      </c>
      <c r="CL220" s="2"/>
      <c r="CM220" s="2"/>
      <c r="CN220" s="16"/>
      <c r="CO220" s="2"/>
      <c r="CP220" s="4">
        <v>0</v>
      </c>
      <c r="CQ220" s="4">
        <v>4</v>
      </c>
      <c r="CR220" s="4">
        <v>0</v>
      </c>
      <c r="CS220" s="3">
        <v>2</v>
      </c>
      <c r="CT220" s="3">
        <v>30</v>
      </c>
      <c r="CU220" s="3">
        <v>6.67</v>
      </c>
      <c r="CV220" s="16"/>
      <c r="CW220" s="2"/>
      <c r="CX220" s="2"/>
      <c r="CY220" s="6">
        <v>4</v>
      </c>
      <c r="CZ220" s="2"/>
      <c r="DA220" s="2"/>
      <c r="DB220" s="4">
        <v>4</v>
      </c>
      <c r="DC220" s="4">
        <v>4</v>
      </c>
      <c r="DD220" s="4">
        <v>100</v>
      </c>
      <c r="DE220" s="2"/>
      <c r="DF220" s="16"/>
      <c r="DG220" s="16"/>
      <c r="DH220" s="2"/>
      <c r="DI220" s="2"/>
      <c r="DJ220" s="6">
        <v>4</v>
      </c>
      <c r="DK220" s="4">
        <v>4</v>
      </c>
      <c r="DL220" s="4">
        <v>4</v>
      </c>
      <c r="DM220" s="4">
        <v>100</v>
      </c>
      <c r="DN220" s="2"/>
      <c r="DO220" s="2"/>
      <c r="DP220" s="7">
        <v>0</v>
      </c>
      <c r="DQ220" s="2"/>
      <c r="DR220" s="2"/>
      <c r="DS220" s="16"/>
      <c r="DT220" s="4">
        <v>0</v>
      </c>
      <c r="DU220" s="4">
        <v>6</v>
      </c>
      <c r="DV220" s="4">
        <v>0</v>
      </c>
      <c r="DW220" s="2"/>
      <c r="DX220" s="2"/>
      <c r="DY220" s="8">
        <v>3</v>
      </c>
      <c r="DZ220" s="2"/>
      <c r="EA220" s="16"/>
      <c r="EB220" s="2"/>
      <c r="EC220" s="4">
        <v>3</v>
      </c>
      <c r="ED220" s="4">
        <v>6</v>
      </c>
      <c r="EE220" s="4">
        <v>50</v>
      </c>
      <c r="EF220" s="2"/>
      <c r="EG220" s="16"/>
      <c r="EH220" s="8">
        <v>4</v>
      </c>
      <c r="EI220" s="2"/>
      <c r="EJ220" s="2"/>
      <c r="EK220" s="2"/>
      <c r="EL220" s="4">
        <v>4</v>
      </c>
      <c r="EM220" s="4">
        <v>6</v>
      </c>
      <c r="EN220" s="4">
        <v>66.67</v>
      </c>
      <c r="EO220" s="2"/>
      <c r="EP220" s="2"/>
      <c r="EQ220" s="2"/>
      <c r="ER220" s="16"/>
      <c r="ES220" s="6">
        <v>6</v>
      </c>
      <c r="ET220" s="2"/>
      <c r="EU220" s="4">
        <v>6</v>
      </c>
      <c r="EV220" s="4">
        <v>6</v>
      </c>
      <c r="EW220" s="4">
        <v>100</v>
      </c>
      <c r="EX220" s="16"/>
      <c r="EY220" s="2"/>
      <c r="EZ220" s="16"/>
      <c r="FA220" s="2"/>
      <c r="FB220" s="2"/>
      <c r="FC220" s="6">
        <v>6</v>
      </c>
      <c r="FD220" s="4">
        <v>6</v>
      </c>
      <c r="FE220" s="4">
        <v>6</v>
      </c>
      <c r="FF220" s="4">
        <v>100</v>
      </c>
      <c r="FG220" s="3">
        <v>27</v>
      </c>
      <c r="FH220" s="3">
        <v>38</v>
      </c>
      <c r="FI220" s="3">
        <v>71.05</v>
      </c>
      <c r="FJ220" s="2"/>
      <c r="FK220" s="2"/>
      <c r="FL220" s="16"/>
      <c r="FM220" s="2"/>
      <c r="FN220" s="2"/>
      <c r="FO220" s="2"/>
      <c r="FP220" s="2"/>
      <c r="FQ220" s="2"/>
      <c r="FR220" s="16"/>
      <c r="FS220" s="7">
        <v>0</v>
      </c>
      <c r="FT220" s="4">
        <v>0</v>
      </c>
      <c r="FU220" s="4">
        <v>2</v>
      </c>
      <c r="FV220" s="4">
        <v>0</v>
      </c>
      <c r="FW220" s="2"/>
      <c r="FX220" s="2"/>
      <c r="FY220" s="2"/>
      <c r="FZ220" s="2"/>
      <c r="GA220" s="2"/>
      <c r="GB220" s="7">
        <v>0</v>
      </c>
      <c r="GC220" s="16"/>
      <c r="GD220" s="16"/>
      <c r="GE220" s="2"/>
      <c r="GF220" s="2"/>
      <c r="GG220" s="4">
        <v>0</v>
      </c>
      <c r="GH220" s="4">
        <v>4</v>
      </c>
      <c r="GI220" s="4">
        <v>0</v>
      </c>
      <c r="GJ220" s="2"/>
      <c r="GK220" s="2"/>
      <c r="GL220" s="16"/>
      <c r="GM220" s="6">
        <v>4</v>
      </c>
      <c r="GN220" s="2"/>
      <c r="GO220" s="2"/>
      <c r="GP220" s="2"/>
      <c r="GQ220" s="2"/>
      <c r="GR220" s="16"/>
      <c r="GS220" s="2"/>
      <c r="GT220" s="4">
        <v>4</v>
      </c>
      <c r="GU220" s="4">
        <v>4</v>
      </c>
      <c r="GV220" s="4">
        <v>100</v>
      </c>
      <c r="GW220" s="2"/>
      <c r="GX220" s="2"/>
      <c r="GY220" s="2"/>
      <c r="GZ220" s="2"/>
      <c r="HA220" s="2"/>
      <c r="HB220" s="16"/>
      <c r="HC220" s="2"/>
      <c r="HD220" s="2"/>
      <c r="HE220" s="16"/>
      <c r="HF220" s="7">
        <v>0</v>
      </c>
      <c r="HG220" s="4">
        <v>0</v>
      </c>
      <c r="HH220" s="4">
        <v>4</v>
      </c>
      <c r="HI220" s="4">
        <v>0</v>
      </c>
      <c r="HJ220" s="2"/>
      <c r="HK220" s="2"/>
      <c r="HL220" s="2"/>
      <c r="HM220" s="2"/>
      <c r="HN220" s="2"/>
      <c r="HO220" s="2"/>
      <c r="HP220" s="8">
        <v>2</v>
      </c>
      <c r="HQ220" s="2"/>
      <c r="HR220" s="2"/>
      <c r="HS220" s="2"/>
      <c r="HT220" s="4">
        <v>2</v>
      </c>
      <c r="HU220" s="4">
        <v>6</v>
      </c>
      <c r="HV220" s="4">
        <v>33.33</v>
      </c>
      <c r="HW220" s="3">
        <v>6</v>
      </c>
      <c r="HX220" s="3">
        <v>20</v>
      </c>
      <c r="HY220" s="3">
        <v>30</v>
      </c>
      <c r="HZ220" s="7">
        <v>0</v>
      </c>
      <c r="IA220" s="2"/>
      <c r="IB220" s="2"/>
      <c r="IC220" s="16"/>
      <c r="ID220" s="2"/>
      <c r="IE220" s="2"/>
      <c r="IF220" s="2"/>
      <c r="IG220" s="2"/>
      <c r="IH220" s="2"/>
      <c r="II220" s="16"/>
      <c r="IJ220" s="4">
        <v>0</v>
      </c>
      <c r="IK220" s="4">
        <v>2</v>
      </c>
      <c r="IL220" s="4">
        <v>0</v>
      </c>
      <c r="IM220" s="2"/>
      <c r="IN220" s="2"/>
      <c r="IO220" s="2"/>
      <c r="IP220" s="2"/>
      <c r="IQ220" s="16"/>
      <c r="IR220" s="2"/>
      <c r="IS220" s="6">
        <v>4</v>
      </c>
      <c r="IT220" s="2"/>
      <c r="IU220" s="16"/>
      <c r="IV220" s="2"/>
      <c r="IW220" s="4">
        <v>4</v>
      </c>
      <c r="IX220" s="4">
        <v>4</v>
      </c>
      <c r="IY220" s="4">
        <v>100</v>
      </c>
      <c r="IZ220" s="2"/>
      <c r="JA220" s="16"/>
      <c r="JB220" s="2"/>
      <c r="JC220" s="2"/>
      <c r="JD220" s="16"/>
      <c r="JE220" s="2"/>
      <c r="JF220" s="2"/>
      <c r="JG220" s="2"/>
      <c r="JH220" s="2"/>
      <c r="JI220" s="7">
        <v>0</v>
      </c>
      <c r="JJ220" s="4">
        <v>0</v>
      </c>
      <c r="JK220" s="4">
        <v>6</v>
      </c>
      <c r="JL220" s="4">
        <v>0</v>
      </c>
      <c r="JM220" s="3">
        <v>4</v>
      </c>
      <c r="JN220" s="3">
        <v>12</v>
      </c>
      <c r="JO220" s="3">
        <v>33.33</v>
      </c>
      <c r="JP220" s="1">
        <v>39</v>
      </c>
      <c r="JQ220" s="1">
        <v>100</v>
      </c>
      <c r="JR220" s="1">
        <v>39</v>
      </c>
    </row>
    <row r="221" spans="1:278" ht="16.350000000000001" customHeight="1" x14ac:dyDescent="0.25">
      <c r="A221" s="1">
        <v>1755</v>
      </c>
      <c r="B221" s="2" t="s">
        <v>1030</v>
      </c>
      <c r="C221" s="2" t="s">
        <v>86</v>
      </c>
      <c r="D221" s="2" t="s">
        <v>950</v>
      </c>
      <c r="E221" s="2" t="s">
        <v>2130</v>
      </c>
      <c r="F221" s="2" t="s">
        <v>1959</v>
      </c>
      <c r="G221" s="16"/>
      <c r="H221" s="16"/>
      <c r="I221" s="2"/>
      <c r="J221" s="2"/>
      <c r="K221" s="6">
        <v>2</v>
      </c>
      <c r="L221" s="2"/>
      <c r="M221" s="4">
        <v>2</v>
      </c>
      <c r="N221" s="4">
        <v>2</v>
      </c>
      <c r="O221" s="4">
        <v>100</v>
      </c>
      <c r="P221" s="2"/>
      <c r="Q221" s="2"/>
      <c r="R221" s="2"/>
      <c r="S221" s="16"/>
      <c r="T221" s="2"/>
      <c r="U221" s="6">
        <v>2</v>
      </c>
      <c r="V221" s="4">
        <v>2</v>
      </c>
      <c r="W221" s="4">
        <v>2</v>
      </c>
      <c r="X221" s="4">
        <v>100</v>
      </c>
      <c r="Y221" s="6">
        <v>2</v>
      </c>
      <c r="Z221" s="2"/>
      <c r="AA221" s="16"/>
      <c r="AB221" s="2"/>
      <c r="AC221" s="2"/>
      <c r="AD221" s="16"/>
      <c r="AE221" s="4">
        <v>2</v>
      </c>
      <c r="AF221" s="4">
        <v>2</v>
      </c>
      <c r="AG221" s="4">
        <v>100</v>
      </c>
      <c r="AH221" s="6">
        <v>2</v>
      </c>
      <c r="AI221" s="2"/>
      <c r="AJ221" s="16"/>
      <c r="AK221" s="2"/>
      <c r="AL221" s="2"/>
      <c r="AM221" s="2"/>
      <c r="AN221" s="4">
        <v>2</v>
      </c>
      <c r="AO221" s="4">
        <v>2</v>
      </c>
      <c r="AP221" s="4">
        <v>100</v>
      </c>
      <c r="AQ221" s="2"/>
      <c r="AR221" s="16"/>
      <c r="AS221" s="6">
        <v>2</v>
      </c>
      <c r="AT221" s="2"/>
      <c r="AU221" s="2"/>
      <c r="AV221" s="2"/>
      <c r="AW221" s="4">
        <v>2</v>
      </c>
      <c r="AX221" s="4">
        <v>2</v>
      </c>
      <c r="AY221" s="4">
        <v>100</v>
      </c>
      <c r="AZ221" s="16"/>
      <c r="BA221" s="16"/>
      <c r="BB221" s="7">
        <v>0</v>
      </c>
      <c r="BC221" s="2"/>
      <c r="BD221" s="2"/>
      <c r="BE221" s="2"/>
      <c r="BF221" s="4">
        <v>0</v>
      </c>
      <c r="BG221" s="4">
        <v>4</v>
      </c>
      <c r="BH221" s="4">
        <v>0</v>
      </c>
      <c r="BI221" s="2"/>
      <c r="BJ221" s="2"/>
      <c r="BK221" s="16"/>
      <c r="BL221" s="2"/>
      <c r="BM221" s="16"/>
      <c r="BN221" s="7">
        <v>0</v>
      </c>
      <c r="BO221" s="4">
        <v>0</v>
      </c>
      <c r="BP221" s="4">
        <v>4</v>
      </c>
      <c r="BQ221" s="4">
        <v>0</v>
      </c>
      <c r="BR221" s="16"/>
      <c r="BS221" s="6">
        <v>4</v>
      </c>
      <c r="BT221" s="2"/>
      <c r="BU221" s="16"/>
      <c r="BV221" s="2"/>
      <c r="BW221" s="2"/>
      <c r="BX221" s="4">
        <v>4</v>
      </c>
      <c r="BY221" s="4">
        <v>4</v>
      </c>
      <c r="BZ221" s="4">
        <v>100</v>
      </c>
      <c r="CA221" s="2"/>
      <c r="CB221" s="2"/>
      <c r="CC221" s="6">
        <v>4</v>
      </c>
      <c r="CD221" s="2"/>
      <c r="CE221" s="16"/>
      <c r="CF221" s="2"/>
      <c r="CG221" s="4">
        <v>4</v>
      </c>
      <c r="CH221" s="4">
        <v>4</v>
      </c>
      <c r="CI221" s="4">
        <v>100</v>
      </c>
      <c r="CJ221" s="2"/>
      <c r="CK221" s="7">
        <v>0</v>
      </c>
      <c r="CL221" s="2"/>
      <c r="CM221" s="2"/>
      <c r="CN221" s="2"/>
      <c r="CO221" s="2"/>
      <c r="CP221" s="4">
        <v>0</v>
      </c>
      <c r="CQ221" s="4">
        <v>4</v>
      </c>
      <c r="CR221" s="4">
        <v>0</v>
      </c>
      <c r="CS221" s="3">
        <v>18</v>
      </c>
      <c r="CT221" s="3">
        <v>30</v>
      </c>
      <c r="CU221" s="3">
        <v>60</v>
      </c>
      <c r="CV221" s="16"/>
      <c r="CW221" s="6">
        <v>4</v>
      </c>
      <c r="CX221" s="2"/>
      <c r="CY221" s="16"/>
      <c r="CZ221" s="2"/>
      <c r="DA221" s="2"/>
      <c r="DB221" s="4">
        <v>4</v>
      </c>
      <c r="DC221" s="4">
        <v>4</v>
      </c>
      <c r="DD221" s="4">
        <v>100</v>
      </c>
      <c r="DE221" s="6">
        <v>4</v>
      </c>
      <c r="DF221" s="2"/>
      <c r="DG221" s="16"/>
      <c r="DH221" s="2"/>
      <c r="DI221" s="2"/>
      <c r="DJ221" s="16"/>
      <c r="DK221" s="4">
        <v>4</v>
      </c>
      <c r="DL221" s="4">
        <v>4</v>
      </c>
      <c r="DM221" s="4">
        <v>100</v>
      </c>
      <c r="DN221" s="16"/>
      <c r="DO221" s="2"/>
      <c r="DP221" s="2"/>
      <c r="DQ221" s="7">
        <v>0</v>
      </c>
      <c r="DR221" s="16"/>
      <c r="DS221" s="2"/>
      <c r="DT221" s="4">
        <v>0</v>
      </c>
      <c r="DU221" s="4">
        <v>6</v>
      </c>
      <c r="DV221" s="4">
        <v>0</v>
      </c>
      <c r="DW221" s="2"/>
      <c r="DX221" s="6">
        <v>6</v>
      </c>
      <c r="DY221" s="2"/>
      <c r="DZ221" s="2"/>
      <c r="EA221" s="16"/>
      <c r="EB221" s="2"/>
      <c r="EC221" s="4">
        <v>6</v>
      </c>
      <c r="ED221" s="4">
        <v>6</v>
      </c>
      <c r="EE221" s="4">
        <v>100</v>
      </c>
      <c r="EF221" s="2"/>
      <c r="EG221" s="16"/>
      <c r="EH221" s="16"/>
      <c r="EI221" s="8">
        <v>1</v>
      </c>
      <c r="EJ221" s="2"/>
      <c r="EK221" s="2"/>
      <c r="EL221" s="4">
        <v>1</v>
      </c>
      <c r="EM221" s="4">
        <v>6</v>
      </c>
      <c r="EN221" s="4">
        <v>16.670000000000002</v>
      </c>
      <c r="EO221" s="2"/>
      <c r="EP221" s="2"/>
      <c r="EQ221" s="16"/>
      <c r="ER221" s="6">
        <v>6</v>
      </c>
      <c r="ES221" s="2"/>
      <c r="ET221" s="2"/>
      <c r="EU221" s="4">
        <v>6</v>
      </c>
      <c r="EV221" s="4">
        <v>6</v>
      </c>
      <c r="EW221" s="4">
        <v>100</v>
      </c>
      <c r="EX221" s="2"/>
      <c r="EY221" s="2"/>
      <c r="EZ221" s="6">
        <v>6</v>
      </c>
      <c r="FA221" s="2"/>
      <c r="FB221" s="2"/>
      <c r="FC221" s="16"/>
      <c r="FD221" s="4">
        <v>6</v>
      </c>
      <c r="FE221" s="4">
        <v>6</v>
      </c>
      <c r="FF221" s="4">
        <v>100</v>
      </c>
      <c r="FG221" s="3">
        <v>27</v>
      </c>
      <c r="FH221" s="3">
        <v>38</v>
      </c>
      <c r="FI221" s="3">
        <v>71.05</v>
      </c>
      <c r="FJ221" s="2"/>
      <c r="FK221" s="2"/>
      <c r="FL221" s="2"/>
      <c r="FM221" s="2"/>
      <c r="FN221" s="2"/>
      <c r="FO221" s="2"/>
      <c r="FP221" s="16"/>
      <c r="FQ221" s="2"/>
      <c r="FR221" s="6">
        <v>2</v>
      </c>
      <c r="FS221" s="16"/>
      <c r="FT221" s="4">
        <v>2</v>
      </c>
      <c r="FU221" s="4">
        <v>2</v>
      </c>
      <c r="FV221" s="4">
        <v>100</v>
      </c>
      <c r="FW221" s="2"/>
      <c r="FX221" s="2"/>
      <c r="FY221" s="2"/>
      <c r="FZ221" s="16"/>
      <c r="GA221" s="2"/>
      <c r="GB221" s="2"/>
      <c r="GC221" s="7">
        <v>0</v>
      </c>
      <c r="GD221" s="16"/>
      <c r="GE221" s="2"/>
      <c r="GF221" s="2"/>
      <c r="GG221" s="4">
        <v>0</v>
      </c>
      <c r="GH221" s="4">
        <v>4</v>
      </c>
      <c r="GI221" s="4">
        <v>0</v>
      </c>
      <c r="GJ221" s="2"/>
      <c r="GK221" s="2"/>
      <c r="GL221" s="7">
        <v>0</v>
      </c>
      <c r="GM221" s="2"/>
      <c r="GN221" s="16"/>
      <c r="GO221" s="2"/>
      <c r="GP221" s="2"/>
      <c r="GQ221" s="2"/>
      <c r="GR221" s="2"/>
      <c r="GS221" s="2"/>
      <c r="GT221" s="4">
        <v>0</v>
      </c>
      <c r="GU221" s="4">
        <v>4</v>
      </c>
      <c r="GV221" s="4">
        <v>0</v>
      </c>
      <c r="GW221" s="2"/>
      <c r="GX221" s="2"/>
      <c r="GY221" s="2"/>
      <c r="GZ221" s="2"/>
      <c r="HA221" s="16"/>
      <c r="HB221" s="2"/>
      <c r="HC221" s="2"/>
      <c r="HD221" s="16"/>
      <c r="HE221" s="2"/>
      <c r="HF221" s="7">
        <v>0</v>
      </c>
      <c r="HG221" s="4">
        <v>0</v>
      </c>
      <c r="HH221" s="4">
        <v>4</v>
      </c>
      <c r="HI221" s="4">
        <v>0</v>
      </c>
      <c r="HJ221" s="2"/>
      <c r="HK221" s="16"/>
      <c r="HL221" s="2"/>
      <c r="HM221" s="2"/>
      <c r="HN221" s="6">
        <v>6</v>
      </c>
      <c r="HO221" s="2"/>
      <c r="HP221" s="2"/>
      <c r="HQ221" s="2"/>
      <c r="HR221" s="2"/>
      <c r="HS221" s="16"/>
      <c r="HT221" s="4">
        <v>6</v>
      </c>
      <c r="HU221" s="4">
        <v>6</v>
      </c>
      <c r="HV221" s="4">
        <v>100</v>
      </c>
      <c r="HW221" s="3">
        <v>8</v>
      </c>
      <c r="HX221" s="3">
        <v>20</v>
      </c>
      <c r="HY221" s="3">
        <v>40</v>
      </c>
      <c r="HZ221" s="2"/>
      <c r="IA221" s="2"/>
      <c r="IB221" s="6">
        <v>2</v>
      </c>
      <c r="IC221" s="16"/>
      <c r="ID221" s="2"/>
      <c r="IE221" s="2"/>
      <c r="IF221" s="2"/>
      <c r="IG221" s="2"/>
      <c r="IH221" s="2"/>
      <c r="II221" s="16"/>
      <c r="IJ221" s="4">
        <v>2</v>
      </c>
      <c r="IK221" s="4">
        <v>2</v>
      </c>
      <c r="IL221" s="4">
        <v>100</v>
      </c>
      <c r="IM221" s="2"/>
      <c r="IN221" s="2"/>
      <c r="IO221" s="2"/>
      <c r="IP221" s="16"/>
      <c r="IQ221" s="6">
        <v>4</v>
      </c>
      <c r="IR221" s="2"/>
      <c r="IS221" s="2"/>
      <c r="IT221" s="2"/>
      <c r="IU221" s="16"/>
      <c r="IV221" s="2"/>
      <c r="IW221" s="4">
        <v>4</v>
      </c>
      <c r="IX221" s="4">
        <v>4</v>
      </c>
      <c r="IY221" s="4">
        <v>100</v>
      </c>
      <c r="IZ221" s="2"/>
      <c r="JA221" s="2"/>
      <c r="JB221" s="2"/>
      <c r="JC221" s="16"/>
      <c r="JD221" s="2"/>
      <c r="JE221" s="16"/>
      <c r="JF221" s="2"/>
      <c r="JG221" s="2"/>
      <c r="JH221" s="6">
        <v>6</v>
      </c>
      <c r="JI221" s="2"/>
      <c r="JJ221" s="4">
        <v>6</v>
      </c>
      <c r="JK221" s="4">
        <v>6</v>
      </c>
      <c r="JL221" s="4">
        <v>100</v>
      </c>
      <c r="JM221" s="3">
        <v>12</v>
      </c>
      <c r="JN221" s="3">
        <v>12</v>
      </c>
      <c r="JO221" s="3">
        <v>100</v>
      </c>
      <c r="JP221" s="1">
        <v>65</v>
      </c>
      <c r="JQ221" s="1">
        <v>100</v>
      </c>
      <c r="JR221" s="1">
        <v>65</v>
      </c>
    </row>
    <row r="222" spans="1:278" ht="16.350000000000001" customHeight="1" x14ac:dyDescent="0.25">
      <c r="A222" s="1">
        <v>2015</v>
      </c>
      <c r="B222" s="2" t="s">
        <v>916</v>
      </c>
      <c r="C222" s="2" t="s">
        <v>63</v>
      </c>
      <c r="D222" s="2" t="s">
        <v>50</v>
      </c>
      <c r="E222" s="2" t="s">
        <v>2164</v>
      </c>
      <c r="F222" s="2" t="s">
        <v>1967</v>
      </c>
      <c r="G222" s="2"/>
      <c r="H222" s="2"/>
      <c r="I222" s="6">
        <v>2</v>
      </c>
      <c r="J222" s="2"/>
      <c r="K222" s="16"/>
      <c r="L222" s="2"/>
      <c r="M222" s="4">
        <v>2</v>
      </c>
      <c r="N222" s="4">
        <v>2</v>
      </c>
      <c r="O222" s="4">
        <v>100</v>
      </c>
      <c r="P222" s="2"/>
      <c r="Q222" s="7">
        <v>0</v>
      </c>
      <c r="R222" s="2"/>
      <c r="S222" s="16"/>
      <c r="T222" s="2"/>
      <c r="U222" s="16"/>
      <c r="V222" s="4">
        <v>0</v>
      </c>
      <c r="W222" s="4">
        <v>2</v>
      </c>
      <c r="X222" s="4">
        <v>0</v>
      </c>
      <c r="Y222" s="16"/>
      <c r="Z222" s="2"/>
      <c r="AA222" s="2"/>
      <c r="AB222" s="2"/>
      <c r="AC222" s="6">
        <v>2</v>
      </c>
      <c r="AD222" s="2"/>
      <c r="AE222" s="4">
        <v>2</v>
      </c>
      <c r="AF222" s="4">
        <v>2</v>
      </c>
      <c r="AG222" s="4">
        <v>100</v>
      </c>
      <c r="AH222" s="2"/>
      <c r="AI222" s="2"/>
      <c r="AJ222" s="2"/>
      <c r="AK222" s="16"/>
      <c r="AL222" s="16"/>
      <c r="AM222" s="6">
        <v>2</v>
      </c>
      <c r="AN222" s="4">
        <v>2</v>
      </c>
      <c r="AO222" s="4">
        <v>2</v>
      </c>
      <c r="AP222" s="4">
        <v>100</v>
      </c>
      <c r="AQ222" s="2"/>
      <c r="AR222" s="2"/>
      <c r="AS222" s="2"/>
      <c r="AT222" s="2"/>
      <c r="AU222" s="16"/>
      <c r="AV222" s="7">
        <v>0</v>
      </c>
      <c r="AW222" s="4">
        <v>0</v>
      </c>
      <c r="AX222" s="4">
        <v>2</v>
      </c>
      <c r="AY222" s="4">
        <v>0</v>
      </c>
      <c r="AZ222" s="2"/>
      <c r="BA222" s="2"/>
      <c r="BB222" s="2"/>
      <c r="BC222" s="2"/>
      <c r="BD222" s="16"/>
      <c r="BE222" s="7">
        <v>0</v>
      </c>
      <c r="BF222" s="4">
        <v>0</v>
      </c>
      <c r="BG222" s="4">
        <v>4</v>
      </c>
      <c r="BH222" s="4">
        <v>0</v>
      </c>
      <c r="BI222" s="16"/>
      <c r="BJ222" s="2"/>
      <c r="BK222" s="2"/>
      <c r="BL222" s="2"/>
      <c r="BM222" s="6">
        <v>4</v>
      </c>
      <c r="BN222" s="2"/>
      <c r="BO222" s="4">
        <v>4</v>
      </c>
      <c r="BP222" s="4">
        <v>4</v>
      </c>
      <c r="BQ222" s="4">
        <v>100</v>
      </c>
      <c r="BR222" s="2"/>
      <c r="BS222" s="6">
        <v>4</v>
      </c>
      <c r="BT222" s="16"/>
      <c r="BU222" s="2"/>
      <c r="BV222" s="2"/>
      <c r="BW222" s="2"/>
      <c r="BX222" s="4">
        <v>4</v>
      </c>
      <c r="BY222" s="4">
        <v>4</v>
      </c>
      <c r="BZ222" s="4">
        <v>100</v>
      </c>
      <c r="CA222" s="2"/>
      <c r="CB222" s="2"/>
      <c r="CC222" s="16"/>
      <c r="CD222" s="6">
        <v>4</v>
      </c>
      <c r="CE222" s="2"/>
      <c r="CF222" s="16"/>
      <c r="CG222" s="4">
        <v>4</v>
      </c>
      <c r="CH222" s="4">
        <v>4</v>
      </c>
      <c r="CI222" s="4">
        <v>100</v>
      </c>
      <c r="CJ222" s="2"/>
      <c r="CK222" s="2"/>
      <c r="CL222" s="2"/>
      <c r="CM222" s="16"/>
      <c r="CN222" s="2"/>
      <c r="CO222" s="7">
        <v>0</v>
      </c>
      <c r="CP222" s="4">
        <v>0</v>
      </c>
      <c r="CQ222" s="4">
        <v>4</v>
      </c>
      <c r="CR222" s="4">
        <v>0</v>
      </c>
      <c r="CS222" s="3">
        <v>18</v>
      </c>
      <c r="CT222" s="3">
        <v>30</v>
      </c>
      <c r="CU222" s="3">
        <v>60</v>
      </c>
      <c r="CV222" s="2"/>
      <c r="CW222" s="16"/>
      <c r="CX222" s="2"/>
      <c r="CY222" s="2"/>
      <c r="CZ222" s="7">
        <v>0</v>
      </c>
      <c r="DA222" s="2"/>
      <c r="DB222" s="4">
        <v>0</v>
      </c>
      <c r="DC222" s="4">
        <v>4</v>
      </c>
      <c r="DD222" s="4">
        <v>0</v>
      </c>
      <c r="DE222" s="2"/>
      <c r="DF222" s="2"/>
      <c r="DG222" s="16"/>
      <c r="DH222" s="2"/>
      <c r="DI222" s="2"/>
      <c r="DJ222" s="6">
        <v>4</v>
      </c>
      <c r="DK222" s="4">
        <v>4</v>
      </c>
      <c r="DL222" s="4">
        <v>4</v>
      </c>
      <c r="DM222" s="4">
        <v>100</v>
      </c>
      <c r="DN222" s="2"/>
      <c r="DO222" s="2"/>
      <c r="DP222" s="16"/>
      <c r="DQ222" s="2"/>
      <c r="DR222" s="2"/>
      <c r="DS222" s="6">
        <v>6</v>
      </c>
      <c r="DT222" s="4">
        <v>6</v>
      </c>
      <c r="DU222" s="4">
        <v>6</v>
      </c>
      <c r="DV222" s="4">
        <v>100</v>
      </c>
      <c r="DW222" s="6">
        <v>6</v>
      </c>
      <c r="DX222" s="2"/>
      <c r="DY222" s="16"/>
      <c r="DZ222" s="2"/>
      <c r="EA222" s="16"/>
      <c r="EB222" s="2"/>
      <c r="EC222" s="4">
        <v>6</v>
      </c>
      <c r="ED222" s="4">
        <v>6</v>
      </c>
      <c r="EE222" s="4">
        <v>100</v>
      </c>
      <c r="EF222" s="2"/>
      <c r="EG222" s="2"/>
      <c r="EH222" s="8">
        <v>4</v>
      </c>
      <c r="EI222" s="2"/>
      <c r="EJ222" s="16"/>
      <c r="EK222" s="2"/>
      <c r="EL222" s="4">
        <v>4</v>
      </c>
      <c r="EM222" s="4">
        <v>6</v>
      </c>
      <c r="EN222" s="4">
        <v>66.67</v>
      </c>
      <c r="EO222" s="16"/>
      <c r="EP222" s="2"/>
      <c r="EQ222" s="6">
        <v>6</v>
      </c>
      <c r="ER222" s="2"/>
      <c r="ES222" s="16"/>
      <c r="ET222" s="2"/>
      <c r="EU222" s="4">
        <v>6</v>
      </c>
      <c r="EV222" s="4">
        <v>6</v>
      </c>
      <c r="EW222" s="4">
        <v>100</v>
      </c>
      <c r="EX222" s="2"/>
      <c r="EY222" s="2"/>
      <c r="EZ222" s="2"/>
      <c r="FA222" s="7">
        <v>0</v>
      </c>
      <c r="FB222" s="2"/>
      <c r="FC222" s="16"/>
      <c r="FD222" s="4">
        <v>0</v>
      </c>
      <c r="FE222" s="4">
        <v>6</v>
      </c>
      <c r="FF222" s="4">
        <v>0</v>
      </c>
      <c r="FG222" s="3">
        <v>26</v>
      </c>
      <c r="FH222" s="3">
        <v>38</v>
      </c>
      <c r="FI222" s="3">
        <v>68.42</v>
      </c>
      <c r="FJ222" s="2"/>
      <c r="FK222" s="2"/>
      <c r="FL222" s="2"/>
      <c r="FM222" s="2"/>
      <c r="FN222" s="2"/>
      <c r="FO222" s="2"/>
      <c r="FP222" s="7">
        <v>0</v>
      </c>
      <c r="FQ222" s="16"/>
      <c r="FR222" s="2"/>
      <c r="FS222" s="2"/>
      <c r="FT222" s="4">
        <v>0</v>
      </c>
      <c r="FU222" s="4">
        <v>2</v>
      </c>
      <c r="FV222" s="4">
        <v>0</v>
      </c>
      <c r="FW222" s="2"/>
      <c r="FX222" s="7">
        <v>0</v>
      </c>
      <c r="FY222" s="2"/>
      <c r="FZ222" s="2"/>
      <c r="GA222" s="16"/>
      <c r="GB222" s="2"/>
      <c r="GC222" s="2"/>
      <c r="GD222" s="2"/>
      <c r="GE222" s="2"/>
      <c r="GF222" s="16"/>
      <c r="GG222" s="4">
        <v>0</v>
      </c>
      <c r="GH222" s="4">
        <v>4</v>
      </c>
      <c r="GI222" s="4">
        <v>0</v>
      </c>
      <c r="GJ222" s="2"/>
      <c r="GK222" s="2"/>
      <c r="GL222" s="2"/>
      <c r="GM222" s="16"/>
      <c r="GN222" s="2"/>
      <c r="GO222" s="6">
        <v>4</v>
      </c>
      <c r="GP222" s="2"/>
      <c r="GQ222" s="2"/>
      <c r="GR222" s="2"/>
      <c r="GS222" s="16"/>
      <c r="GT222" s="4">
        <v>4</v>
      </c>
      <c r="GU222" s="4">
        <v>4</v>
      </c>
      <c r="GV222" s="4">
        <v>100</v>
      </c>
      <c r="GW222" s="2"/>
      <c r="GX222" s="2"/>
      <c r="GY222" s="2"/>
      <c r="GZ222" s="16"/>
      <c r="HA222" s="16"/>
      <c r="HB222" s="2"/>
      <c r="HC222" s="2"/>
      <c r="HD222" s="2"/>
      <c r="HE222" s="7">
        <v>0</v>
      </c>
      <c r="HF222" s="2"/>
      <c r="HG222" s="4">
        <v>0</v>
      </c>
      <c r="HH222" s="4">
        <v>4</v>
      </c>
      <c r="HI222" s="4">
        <v>0</v>
      </c>
      <c r="HJ222" s="6">
        <v>6</v>
      </c>
      <c r="HK222" s="16"/>
      <c r="HL222" s="16"/>
      <c r="HM222" s="2"/>
      <c r="HN222" s="2"/>
      <c r="HO222" s="2"/>
      <c r="HP222" s="2"/>
      <c r="HQ222" s="2"/>
      <c r="HR222" s="2"/>
      <c r="HS222" s="2"/>
      <c r="HT222" s="4">
        <v>6</v>
      </c>
      <c r="HU222" s="4">
        <v>6</v>
      </c>
      <c r="HV222" s="4">
        <v>100</v>
      </c>
      <c r="HW222" s="3">
        <v>10</v>
      </c>
      <c r="HX222" s="3">
        <v>20</v>
      </c>
      <c r="HY222" s="3">
        <v>50</v>
      </c>
      <c r="HZ222" s="2"/>
      <c r="IA222" s="2"/>
      <c r="IB222" s="16"/>
      <c r="IC222" s="6">
        <v>2</v>
      </c>
      <c r="ID222" s="2"/>
      <c r="IE222" s="2"/>
      <c r="IF222" s="2"/>
      <c r="IG222" s="2"/>
      <c r="IH222" s="16"/>
      <c r="II222" s="2"/>
      <c r="IJ222" s="4">
        <v>2</v>
      </c>
      <c r="IK222" s="4">
        <v>2</v>
      </c>
      <c r="IL222" s="4">
        <v>100</v>
      </c>
      <c r="IM222" s="2"/>
      <c r="IN222" s="2"/>
      <c r="IO222" s="2"/>
      <c r="IP222" s="2"/>
      <c r="IQ222" s="2"/>
      <c r="IR222" s="2"/>
      <c r="IS222" s="16"/>
      <c r="IT222" s="2"/>
      <c r="IU222" s="6">
        <v>4</v>
      </c>
      <c r="IV222" s="2"/>
      <c r="IW222" s="4">
        <v>4</v>
      </c>
      <c r="IX222" s="4">
        <v>4</v>
      </c>
      <c r="IY222" s="4">
        <v>100</v>
      </c>
      <c r="IZ222" s="2"/>
      <c r="JA222" s="6">
        <v>6</v>
      </c>
      <c r="JB222" s="2"/>
      <c r="JC222" s="2"/>
      <c r="JD222" s="2"/>
      <c r="JE222" s="2"/>
      <c r="JF222" s="16"/>
      <c r="JG222" s="2"/>
      <c r="JH222" s="2"/>
      <c r="JI222" s="2"/>
      <c r="JJ222" s="4">
        <v>6</v>
      </c>
      <c r="JK222" s="4">
        <v>6</v>
      </c>
      <c r="JL222" s="4">
        <v>100</v>
      </c>
      <c r="JM222" s="3">
        <v>12</v>
      </c>
      <c r="JN222" s="3">
        <v>12</v>
      </c>
      <c r="JO222" s="3">
        <v>100</v>
      </c>
      <c r="JP222" s="1">
        <v>66</v>
      </c>
      <c r="JQ222" s="1">
        <v>100</v>
      </c>
      <c r="JR222" s="1">
        <v>66</v>
      </c>
    </row>
    <row r="223" spans="1:278" ht="16.350000000000001" customHeight="1" x14ac:dyDescent="0.25">
      <c r="A223" s="1">
        <v>1731</v>
      </c>
      <c r="B223" s="2" t="s">
        <v>1036</v>
      </c>
      <c r="C223" s="2" t="s">
        <v>67</v>
      </c>
      <c r="D223" s="2" t="s">
        <v>87</v>
      </c>
      <c r="E223" s="2" t="s">
        <v>2026</v>
      </c>
      <c r="F223" s="2" t="s">
        <v>1963</v>
      </c>
      <c r="G223" s="2"/>
      <c r="H223" s="2"/>
      <c r="I223" s="6">
        <v>2</v>
      </c>
      <c r="J223" s="16"/>
      <c r="K223" s="2"/>
      <c r="L223" s="16"/>
      <c r="M223" s="4">
        <v>2</v>
      </c>
      <c r="N223" s="4">
        <v>2</v>
      </c>
      <c r="O223" s="4">
        <v>100</v>
      </c>
      <c r="P223" s="2"/>
      <c r="Q223" s="16"/>
      <c r="R223" s="2"/>
      <c r="S223" s="7">
        <v>0</v>
      </c>
      <c r="T223" s="2"/>
      <c r="U223" s="16"/>
      <c r="V223" s="4">
        <v>0</v>
      </c>
      <c r="W223" s="4">
        <v>2</v>
      </c>
      <c r="X223" s="4">
        <v>0</v>
      </c>
      <c r="Y223" s="2"/>
      <c r="Z223" s="16"/>
      <c r="AA223" s="2"/>
      <c r="AB223" s="2"/>
      <c r="AC223" s="6">
        <v>2</v>
      </c>
      <c r="AD223" s="16"/>
      <c r="AE223" s="4">
        <v>2</v>
      </c>
      <c r="AF223" s="4">
        <v>2</v>
      </c>
      <c r="AG223" s="4">
        <v>100</v>
      </c>
      <c r="AH223" s="2"/>
      <c r="AI223" s="6">
        <v>2</v>
      </c>
      <c r="AJ223" s="2"/>
      <c r="AK223" s="2"/>
      <c r="AL223" s="16"/>
      <c r="AM223" s="16"/>
      <c r="AN223" s="4">
        <v>2</v>
      </c>
      <c r="AO223" s="4">
        <v>2</v>
      </c>
      <c r="AP223" s="4">
        <v>100</v>
      </c>
      <c r="AQ223" s="2"/>
      <c r="AR223" s="7">
        <v>0</v>
      </c>
      <c r="AS223" s="2"/>
      <c r="AT223" s="2"/>
      <c r="AU223" s="2"/>
      <c r="AV223" s="16"/>
      <c r="AW223" s="4">
        <v>0</v>
      </c>
      <c r="AX223" s="4">
        <v>2</v>
      </c>
      <c r="AY223" s="4">
        <v>0</v>
      </c>
      <c r="AZ223" s="2"/>
      <c r="BA223" s="16"/>
      <c r="BB223" s="2"/>
      <c r="BC223" s="16"/>
      <c r="BD223" s="7">
        <v>0</v>
      </c>
      <c r="BE223" s="2"/>
      <c r="BF223" s="4">
        <v>0</v>
      </c>
      <c r="BG223" s="4">
        <v>4</v>
      </c>
      <c r="BH223" s="4">
        <v>0</v>
      </c>
      <c r="BI223" s="6">
        <v>4</v>
      </c>
      <c r="BJ223" s="16"/>
      <c r="BK223" s="2"/>
      <c r="BL223" s="2"/>
      <c r="BM223" s="2"/>
      <c r="BN223" s="16"/>
      <c r="BO223" s="4">
        <v>4</v>
      </c>
      <c r="BP223" s="4">
        <v>4</v>
      </c>
      <c r="BQ223" s="4">
        <v>100</v>
      </c>
      <c r="BR223" s="16"/>
      <c r="BS223" s="2"/>
      <c r="BT223" s="16"/>
      <c r="BU223" s="2"/>
      <c r="BV223" s="2"/>
      <c r="BW223" s="7">
        <v>0</v>
      </c>
      <c r="BX223" s="4">
        <v>0</v>
      </c>
      <c r="BY223" s="4">
        <v>4</v>
      </c>
      <c r="BZ223" s="4">
        <v>0</v>
      </c>
      <c r="CA223" s="16"/>
      <c r="CB223" s="2"/>
      <c r="CC223" s="2"/>
      <c r="CD223" s="2"/>
      <c r="CE223" s="7">
        <v>0</v>
      </c>
      <c r="CF223" s="16"/>
      <c r="CG223" s="4">
        <v>0</v>
      </c>
      <c r="CH223" s="4">
        <v>4</v>
      </c>
      <c r="CI223" s="4">
        <v>0</v>
      </c>
      <c r="CJ223" s="2"/>
      <c r="CK223" s="2"/>
      <c r="CL223" s="16"/>
      <c r="CM223" s="2"/>
      <c r="CN223" s="16"/>
      <c r="CO223" s="6">
        <v>4</v>
      </c>
      <c r="CP223" s="4">
        <v>4</v>
      </c>
      <c r="CQ223" s="4">
        <v>4</v>
      </c>
      <c r="CR223" s="4">
        <v>100</v>
      </c>
      <c r="CS223" s="3">
        <v>14</v>
      </c>
      <c r="CT223" s="3">
        <v>30</v>
      </c>
      <c r="CU223" s="3">
        <v>46.67</v>
      </c>
      <c r="CV223" s="2"/>
      <c r="CW223" s="2"/>
      <c r="CX223" s="2"/>
      <c r="CY223" s="6">
        <v>4</v>
      </c>
      <c r="CZ223" s="2"/>
      <c r="DA223" s="16"/>
      <c r="DB223" s="4">
        <v>4</v>
      </c>
      <c r="DC223" s="4">
        <v>4</v>
      </c>
      <c r="DD223" s="4">
        <v>100</v>
      </c>
      <c r="DE223" s="2"/>
      <c r="DF223" s="16"/>
      <c r="DG223" s="2"/>
      <c r="DH223" s="2"/>
      <c r="DI223" s="6">
        <v>4</v>
      </c>
      <c r="DJ223" s="16"/>
      <c r="DK223" s="4">
        <v>4</v>
      </c>
      <c r="DL223" s="4">
        <v>4</v>
      </c>
      <c r="DM223" s="4">
        <v>100</v>
      </c>
      <c r="DN223" s="2"/>
      <c r="DO223" s="7">
        <v>0</v>
      </c>
      <c r="DP223" s="2"/>
      <c r="DQ223" s="16"/>
      <c r="DR223" s="2"/>
      <c r="DS223" s="16"/>
      <c r="DT223" s="4">
        <v>0</v>
      </c>
      <c r="DU223" s="4">
        <v>6</v>
      </c>
      <c r="DV223" s="4">
        <v>0</v>
      </c>
      <c r="DW223" s="2"/>
      <c r="DX223" s="8">
        <v>3</v>
      </c>
      <c r="DY223" s="2"/>
      <c r="DZ223" s="2"/>
      <c r="EA223" s="16"/>
      <c r="EB223" s="2"/>
      <c r="EC223" s="4">
        <v>3</v>
      </c>
      <c r="ED223" s="4">
        <v>6</v>
      </c>
      <c r="EE223" s="4">
        <v>50</v>
      </c>
      <c r="EF223" s="16"/>
      <c r="EG223" s="8">
        <v>3</v>
      </c>
      <c r="EH223" s="2"/>
      <c r="EI223" s="16"/>
      <c r="EJ223" s="2"/>
      <c r="EK223" s="2"/>
      <c r="EL223" s="4">
        <v>3</v>
      </c>
      <c r="EM223" s="4">
        <v>6</v>
      </c>
      <c r="EN223" s="4">
        <v>50</v>
      </c>
      <c r="EO223" s="2"/>
      <c r="EP223" s="7">
        <v>0</v>
      </c>
      <c r="EQ223" s="2"/>
      <c r="ER223" s="2"/>
      <c r="ES223" s="16"/>
      <c r="ET223" s="2"/>
      <c r="EU223" s="4">
        <v>0</v>
      </c>
      <c r="EV223" s="4">
        <v>6</v>
      </c>
      <c r="EW223" s="4">
        <v>0</v>
      </c>
      <c r="EX223" s="7">
        <v>0</v>
      </c>
      <c r="EY223" s="2"/>
      <c r="EZ223" s="2"/>
      <c r="FA223" s="16"/>
      <c r="FB223" s="16"/>
      <c r="FC223" s="2"/>
      <c r="FD223" s="4">
        <v>0</v>
      </c>
      <c r="FE223" s="4">
        <v>6</v>
      </c>
      <c r="FF223" s="4">
        <v>0</v>
      </c>
      <c r="FG223" s="3">
        <v>14</v>
      </c>
      <c r="FH223" s="3">
        <v>38</v>
      </c>
      <c r="FI223" s="3">
        <v>36.840000000000003</v>
      </c>
      <c r="FJ223" s="2"/>
      <c r="FK223" s="2"/>
      <c r="FL223" s="2"/>
      <c r="FM223" s="2"/>
      <c r="FN223" s="2"/>
      <c r="FO223" s="16"/>
      <c r="FP223" s="2"/>
      <c r="FQ223" s="2"/>
      <c r="FR223" s="2"/>
      <c r="FS223" s="7">
        <v>0</v>
      </c>
      <c r="FT223" s="4">
        <v>0</v>
      </c>
      <c r="FU223" s="4">
        <v>2</v>
      </c>
      <c r="FV223" s="4">
        <v>0</v>
      </c>
      <c r="FW223" s="2"/>
      <c r="FX223" s="2"/>
      <c r="FY223" s="2"/>
      <c r="FZ223" s="2"/>
      <c r="GA223" s="2"/>
      <c r="GB223" s="2"/>
      <c r="GC223" s="7">
        <v>0</v>
      </c>
      <c r="GD223" s="2"/>
      <c r="GE223" s="2"/>
      <c r="GF223" s="16"/>
      <c r="GG223" s="4">
        <v>0</v>
      </c>
      <c r="GH223" s="4">
        <v>4</v>
      </c>
      <c r="GI223" s="4">
        <v>0</v>
      </c>
      <c r="GJ223" s="16"/>
      <c r="GK223" s="2"/>
      <c r="GL223" s="2"/>
      <c r="GM223" s="2"/>
      <c r="GN223" s="2"/>
      <c r="GO223" s="2"/>
      <c r="GP223" s="2"/>
      <c r="GQ223" s="2"/>
      <c r="GR223" s="2"/>
      <c r="GS223" s="6">
        <v>4</v>
      </c>
      <c r="GT223" s="4">
        <v>4</v>
      </c>
      <c r="GU223" s="4">
        <v>4</v>
      </c>
      <c r="GV223" s="4">
        <v>100</v>
      </c>
      <c r="GW223" s="7">
        <v>0</v>
      </c>
      <c r="GX223" s="2"/>
      <c r="GY223" s="2"/>
      <c r="GZ223" s="2"/>
      <c r="HA223" s="2"/>
      <c r="HB223" s="2"/>
      <c r="HC223" s="16"/>
      <c r="HD223" s="2"/>
      <c r="HE223" s="2"/>
      <c r="HF223" s="16"/>
      <c r="HG223" s="4">
        <v>0</v>
      </c>
      <c r="HH223" s="4">
        <v>4</v>
      </c>
      <c r="HI223" s="4">
        <v>0</v>
      </c>
      <c r="HJ223" s="2"/>
      <c r="HK223" s="2"/>
      <c r="HL223" s="2"/>
      <c r="HM223" s="16"/>
      <c r="HN223" s="2"/>
      <c r="HO223" s="2"/>
      <c r="HP223" s="2"/>
      <c r="HQ223" s="2"/>
      <c r="HR223" s="6">
        <v>6</v>
      </c>
      <c r="HS223" s="16"/>
      <c r="HT223" s="4">
        <v>6</v>
      </c>
      <c r="HU223" s="4">
        <v>6</v>
      </c>
      <c r="HV223" s="4">
        <v>100</v>
      </c>
      <c r="HW223" s="3">
        <v>10</v>
      </c>
      <c r="HX223" s="3">
        <v>20</v>
      </c>
      <c r="HY223" s="3">
        <v>50</v>
      </c>
      <c r="HZ223" s="2"/>
      <c r="IA223" s="2"/>
      <c r="IB223" s="2"/>
      <c r="IC223" s="16"/>
      <c r="ID223" s="2"/>
      <c r="IE223" s="2"/>
      <c r="IF223" s="7">
        <v>0</v>
      </c>
      <c r="IG223" s="2"/>
      <c r="IH223" s="2"/>
      <c r="II223" s="2"/>
      <c r="IJ223" s="4">
        <v>0</v>
      </c>
      <c r="IK223" s="4">
        <v>2</v>
      </c>
      <c r="IL223" s="4">
        <v>0</v>
      </c>
      <c r="IM223" s="16"/>
      <c r="IN223" s="2"/>
      <c r="IO223" s="2"/>
      <c r="IP223" s="2"/>
      <c r="IQ223" s="16"/>
      <c r="IR223" s="2"/>
      <c r="IS223" s="2"/>
      <c r="IT223" s="2"/>
      <c r="IU223" s="2"/>
      <c r="IV223" s="6">
        <v>4</v>
      </c>
      <c r="IW223" s="4">
        <v>4</v>
      </c>
      <c r="IX223" s="4">
        <v>4</v>
      </c>
      <c r="IY223" s="4">
        <v>100</v>
      </c>
      <c r="IZ223" s="16"/>
      <c r="JA223" s="7">
        <v>0</v>
      </c>
      <c r="JB223" s="2"/>
      <c r="JC223" s="2"/>
      <c r="JD223" s="2"/>
      <c r="JE223" s="2"/>
      <c r="JF223" s="2"/>
      <c r="JG223" s="2"/>
      <c r="JH223" s="16"/>
      <c r="JI223" s="2"/>
      <c r="JJ223" s="4">
        <v>0</v>
      </c>
      <c r="JK223" s="4">
        <v>6</v>
      </c>
      <c r="JL223" s="4">
        <v>0</v>
      </c>
      <c r="JM223" s="3">
        <v>4</v>
      </c>
      <c r="JN223" s="3">
        <v>12</v>
      </c>
      <c r="JO223" s="3">
        <v>33.33</v>
      </c>
      <c r="JP223" s="1">
        <v>42</v>
      </c>
      <c r="JQ223" s="1">
        <v>100</v>
      </c>
      <c r="JR223" s="1">
        <v>42</v>
      </c>
    </row>
    <row r="224" spans="1:278" ht="16.350000000000001" customHeight="1" x14ac:dyDescent="0.25">
      <c r="A224" s="1">
        <v>2045</v>
      </c>
      <c r="B224" s="2" t="s">
        <v>907</v>
      </c>
      <c r="C224" s="2" t="s">
        <v>58</v>
      </c>
      <c r="D224" s="2" t="s">
        <v>127</v>
      </c>
      <c r="E224" s="2" t="s">
        <v>2165</v>
      </c>
      <c r="F224" s="2" t="s">
        <v>2006</v>
      </c>
      <c r="G224" s="16"/>
      <c r="H224" s="2"/>
      <c r="I224" s="16"/>
      <c r="J224" s="2"/>
      <c r="K224" s="7">
        <v>0</v>
      </c>
      <c r="L224" s="2"/>
      <c r="M224" s="4">
        <v>0</v>
      </c>
      <c r="N224" s="4">
        <v>2</v>
      </c>
      <c r="O224" s="4">
        <v>0</v>
      </c>
      <c r="P224" s="2"/>
      <c r="Q224" s="7">
        <v>0</v>
      </c>
      <c r="R224" s="2"/>
      <c r="S224" s="2"/>
      <c r="T224" s="16"/>
      <c r="U224" s="2"/>
      <c r="V224" s="4">
        <v>0</v>
      </c>
      <c r="W224" s="4">
        <v>2</v>
      </c>
      <c r="X224" s="4">
        <v>0</v>
      </c>
      <c r="Y224" s="2"/>
      <c r="Z224" s="2"/>
      <c r="AA224" s="2"/>
      <c r="AB224" s="7">
        <v>0</v>
      </c>
      <c r="AC224" s="16"/>
      <c r="AD224" s="2"/>
      <c r="AE224" s="4">
        <v>0</v>
      </c>
      <c r="AF224" s="4">
        <v>2</v>
      </c>
      <c r="AG224" s="4">
        <v>0</v>
      </c>
      <c r="AH224" s="2"/>
      <c r="AI224" s="2"/>
      <c r="AJ224" s="2"/>
      <c r="AK224" s="16"/>
      <c r="AL224" s="6">
        <v>2</v>
      </c>
      <c r="AM224" s="2"/>
      <c r="AN224" s="4">
        <v>2</v>
      </c>
      <c r="AO224" s="4">
        <v>2</v>
      </c>
      <c r="AP224" s="4">
        <v>100</v>
      </c>
      <c r="AQ224" s="2"/>
      <c r="AR224" s="2"/>
      <c r="AS224" s="16"/>
      <c r="AT224" s="6">
        <v>2</v>
      </c>
      <c r="AU224" s="16"/>
      <c r="AV224" s="2"/>
      <c r="AW224" s="4">
        <v>2</v>
      </c>
      <c r="AX224" s="4">
        <v>2</v>
      </c>
      <c r="AY224" s="4">
        <v>100</v>
      </c>
      <c r="AZ224" s="7">
        <v>0</v>
      </c>
      <c r="BA224" s="2"/>
      <c r="BB224" s="2"/>
      <c r="BC224" s="16"/>
      <c r="BD224" s="2"/>
      <c r="BE224" s="2"/>
      <c r="BF224" s="4">
        <v>0</v>
      </c>
      <c r="BG224" s="4">
        <v>4</v>
      </c>
      <c r="BH224" s="4">
        <v>0</v>
      </c>
      <c r="BI224" s="16"/>
      <c r="BJ224" s="2"/>
      <c r="BK224" s="2"/>
      <c r="BL224" s="16"/>
      <c r="BM224" s="7">
        <v>0</v>
      </c>
      <c r="BN224" s="2"/>
      <c r="BO224" s="4">
        <v>0</v>
      </c>
      <c r="BP224" s="4">
        <v>4</v>
      </c>
      <c r="BQ224" s="4">
        <v>0</v>
      </c>
      <c r="BR224" s="2"/>
      <c r="BS224" s="2"/>
      <c r="BT224" s="16"/>
      <c r="BU224" s="7">
        <v>0</v>
      </c>
      <c r="BV224" s="2"/>
      <c r="BW224" s="2"/>
      <c r="BX224" s="4">
        <v>0</v>
      </c>
      <c r="BY224" s="4">
        <v>4</v>
      </c>
      <c r="BZ224" s="4">
        <v>0</v>
      </c>
      <c r="CA224" s="2"/>
      <c r="CB224" s="2"/>
      <c r="CC224" s="2"/>
      <c r="CD224" s="2"/>
      <c r="CE224" s="16"/>
      <c r="CF224" s="6">
        <v>4</v>
      </c>
      <c r="CG224" s="4">
        <v>4</v>
      </c>
      <c r="CH224" s="4">
        <v>4</v>
      </c>
      <c r="CI224" s="4">
        <v>100</v>
      </c>
      <c r="CJ224" s="2"/>
      <c r="CK224" s="16"/>
      <c r="CL224" s="2"/>
      <c r="CM224" s="6">
        <v>4</v>
      </c>
      <c r="CN224" s="16"/>
      <c r="CO224" s="2"/>
      <c r="CP224" s="4">
        <v>4</v>
      </c>
      <c r="CQ224" s="4">
        <v>4</v>
      </c>
      <c r="CR224" s="4">
        <v>100</v>
      </c>
      <c r="CS224" s="3">
        <v>12</v>
      </c>
      <c r="CT224" s="3">
        <v>30</v>
      </c>
      <c r="CU224" s="3">
        <v>40</v>
      </c>
      <c r="CV224" s="16"/>
      <c r="CW224" s="2"/>
      <c r="CX224" s="2"/>
      <c r="CY224" s="2"/>
      <c r="CZ224" s="2"/>
      <c r="DA224" s="6">
        <v>4</v>
      </c>
      <c r="DB224" s="4">
        <v>4</v>
      </c>
      <c r="DC224" s="4">
        <v>4</v>
      </c>
      <c r="DD224" s="4">
        <v>100</v>
      </c>
      <c r="DE224" s="2"/>
      <c r="DF224" s="16"/>
      <c r="DG224" s="2"/>
      <c r="DH224" s="7">
        <v>0</v>
      </c>
      <c r="DI224" s="2"/>
      <c r="DJ224" s="2"/>
      <c r="DK224" s="4">
        <v>0</v>
      </c>
      <c r="DL224" s="4">
        <v>4</v>
      </c>
      <c r="DM224" s="4">
        <v>0</v>
      </c>
      <c r="DN224" s="2"/>
      <c r="DO224" s="2"/>
      <c r="DP224" s="16"/>
      <c r="DQ224" s="2"/>
      <c r="DR224" s="16"/>
      <c r="DS224" s="7">
        <v>0</v>
      </c>
      <c r="DT224" s="4">
        <v>0</v>
      </c>
      <c r="DU224" s="4">
        <v>6</v>
      </c>
      <c r="DV224" s="4">
        <v>0</v>
      </c>
      <c r="DW224" s="7">
        <v>0</v>
      </c>
      <c r="DX224" s="2"/>
      <c r="DY224" s="2"/>
      <c r="DZ224" s="2"/>
      <c r="EA224" s="16"/>
      <c r="EB224" s="2"/>
      <c r="EC224" s="4">
        <v>0</v>
      </c>
      <c r="ED224" s="4">
        <v>6</v>
      </c>
      <c r="EE224" s="4">
        <v>0</v>
      </c>
      <c r="EF224" s="16"/>
      <c r="EG224" s="16"/>
      <c r="EH224" s="2"/>
      <c r="EI224" s="7">
        <v>0</v>
      </c>
      <c r="EJ224" s="2"/>
      <c r="EK224" s="2"/>
      <c r="EL224" s="4">
        <v>0</v>
      </c>
      <c r="EM224" s="4">
        <v>6</v>
      </c>
      <c r="EN224" s="4">
        <v>0</v>
      </c>
      <c r="EO224" s="2"/>
      <c r="EP224" s="7">
        <v>0</v>
      </c>
      <c r="EQ224" s="2"/>
      <c r="ER224" s="16"/>
      <c r="ES224" s="2"/>
      <c r="ET224" s="16"/>
      <c r="EU224" s="4">
        <v>0</v>
      </c>
      <c r="EV224" s="4">
        <v>6</v>
      </c>
      <c r="EW224" s="4">
        <v>0</v>
      </c>
      <c r="EX224" s="16"/>
      <c r="EY224" s="16"/>
      <c r="EZ224" s="2"/>
      <c r="FA224" s="2"/>
      <c r="FB224" s="6">
        <v>6</v>
      </c>
      <c r="FC224" s="2"/>
      <c r="FD224" s="4">
        <v>6</v>
      </c>
      <c r="FE224" s="4">
        <v>6</v>
      </c>
      <c r="FF224" s="4">
        <v>100</v>
      </c>
      <c r="FG224" s="3">
        <v>10</v>
      </c>
      <c r="FH224" s="3">
        <v>38</v>
      </c>
      <c r="FI224" s="3">
        <v>26.32</v>
      </c>
      <c r="FJ224" s="2"/>
      <c r="FK224" s="2"/>
      <c r="FL224" s="16"/>
      <c r="FM224" s="16"/>
      <c r="FN224" s="7">
        <v>0</v>
      </c>
      <c r="FO224" s="2"/>
      <c r="FP224" s="2"/>
      <c r="FQ224" s="2"/>
      <c r="FR224" s="2"/>
      <c r="FS224" s="2"/>
      <c r="FT224" s="4">
        <v>0</v>
      </c>
      <c r="FU224" s="4">
        <v>2</v>
      </c>
      <c r="FV224" s="4">
        <v>0</v>
      </c>
      <c r="FW224" s="7">
        <v>0</v>
      </c>
      <c r="FX224" s="2"/>
      <c r="FY224" s="2"/>
      <c r="FZ224" s="2"/>
      <c r="GA224" s="2"/>
      <c r="GB224" s="2"/>
      <c r="GC224" s="2"/>
      <c r="GD224" s="16"/>
      <c r="GE224" s="2"/>
      <c r="GF224" s="16"/>
      <c r="GG224" s="4">
        <v>0</v>
      </c>
      <c r="GH224" s="4">
        <v>4</v>
      </c>
      <c r="GI224" s="4">
        <v>0</v>
      </c>
      <c r="GJ224" s="2"/>
      <c r="GK224" s="2"/>
      <c r="GL224" s="16"/>
      <c r="GM224" s="16"/>
      <c r="GN224" s="7">
        <v>0</v>
      </c>
      <c r="GO224" s="2"/>
      <c r="GP224" s="2"/>
      <c r="GQ224" s="2"/>
      <c r="GR224" s="2"/>
      <c r="GS224" s="2"/>
      <c r="GT224" s="4">
        <v>0</v>
      </c>
      <c r="GU224" s="4">
        <v>4</v>
      </c>
      <c r="GV224" s="4">
        <v>0</v>
      </c>
      <c r="GW224" s="2"/>
      <c r="GX224" s="2"/>
      <c r="GY224" s="2"/>
      <c r="GZ224" s="16"/>
      <c r="HA224" s="2"/>
      <c r="HB224" s="16"/>
      <c r="HC224" s="2"/>
      <c r="HD224" s="2"/>
      <c r="HE224" s="2"/>
      <c r="HF224" s="6">
        <v>4</v>
      </c>
      <c r="HG224" s="4">
        <v>4</v>
      </c>
      <c r="HH224" s="4">
        <v>4</v>
      </c>
      <c r="HI224" s="4">
        <v>100</v>
      </c>
      <c r="HJ224" s="2"/>
      <c r="HK224" s="2"/>
      <c r="HL224" s="2"/>
      <c r="HM224" s="2"/>
      <c r="HN224" s="6">
        <v>6</v>
      </c>
      <c r="HO224" s="2"/>
      <c r="HP224" s="16"/>
      <c r="HQ224" s="2"/>
      <c r="HR224" s="2"/>
      <c r="HS224" s="2"/>
      <c r="HT224" s="4">
        <v>6</v>
      </c>
      <c r="HU224" s="4">
        <v>6</v>
      </c>
      <c r="HV224" s="4">
        <v>100</v>
      </c>
      <c r="HW224" s="3">
        <v>10</v>
      </c>
      <c r="HX224" s="3">
        <v>20</v>
      </c>
      <c r="HY224" s="3">
        <v>50</v>
      </c>
      <c r="HZ224" s="2"/>
      <c r="IA224" s="2"/>
      <c r="IB224" s="2"/>
      <c r="IC224" s="2"/>
      <c r="ID224" s="2"/>
      <c r="IE224" s="2"/>
      <c r="IF224" s="6">
        <v>2</v>
      </c>
      <c r="IG224" s="2"/>
      <c r="IH224" s="2"/>
      <c r="II224" s="16"/>
      <c r="IJ224" s="4">
        <v>2</v>
      </c>
      <c r="IK224" s="4">
        <v>2</v>
      </c>
      <c r="IL224" s="4">
        <v>100</v>
      </c>
      <c r="IM224" s="2"/>
      <c r="IN224" s="2"/>
      <c r="IO224" s="2"/>
      <c r="IP224" s="2"/>
      <c r="IQ224" s="2"/>
      <c r="IR224" s="2"/>
      <c r="IS224" s="2"/>
      <c r="IT224" s="2"/>
      <c r="IU224" s="16"/>
      <c r="IV224" s="7">
        <v>0</v>
      </c>
      <c r="IW224" s="4">
        <v>0</v>
      </c>
      <c r="IX224" s="4">
        <v>4</v>
      </c>
      <c r="IY224" s="4">
        <v>0</v>
      </c>
      <c r="IZ224" s="2"/>
      <c r="JA224" s="16"/>
      <c r="JB224" s="2"/>
      <c r="JC224" s="8">
        <v>3</v>
      </c>
      <c r="JD224" s="2"/>
      <c r="JE224" s="2"/>
      <c r="JF224" s="2"/>
      <c r="JG224" s="2"/>
      <c r="JH224" s="16"/>
      <c r="JI224" s="2"/>
      <c r="JJ224" s="4">
        <v>3</v>
      </c>
      <c r="JK224" s="4">
        <v>6</v>
      </c>
      <c r="JL224" s="4">
        <v>50</v>
      </c>
      <c r="JM224" s="3">
        <v>5</v>
      </c>
      <c r="JN224" s="3">
        <v>12</v>
      </c>
      <c r="JO224" s="3">
        <v>41.67</v>
      </c>
      <c r="JP224" s="1">
        <v>37</v>
      </c>
      <c r="JQ224" s="1">
        <v>100</v>
      </c>
      <c r="JR224" s="1">
        <v>37</v>
      </c>
    </row>
    <row r="225" spans="1:278" ht="16.350000000000001" customHeight="1" x14ac:dyDescent="0.25">
      <c r="A225" s="1">
        <v>1293</v>
      </c>
      <c r="B225" s="2" t="s">
        <v>1074</v>
      </c>
      <c r="C225" s="2" t="s">
        <v>67</v>
      </c>
      <c r="D225" s="2" t="s">
        <v>120</v>
      </c>
      <c r="E225" s="2" t="s">
        <v>2166</v>
      </c>
      <c r="F225" s="2" t="s">
        <v>2002</v>
      </c>
      <c r="G225" s="7">
        <v>0</v>
      </c>
      <c r="H225" s="16"/>
      <c r="I225" s="2"/>
      <c r="J225" s="16"/>
      <c r="K225" s="2"/>
      <c r="L225" s="2"/>
      <c r="M225" s="4">
        <v>0</v>
      </c>
      <c r="N225" s="4">
        <v>2</v>
      </c>
      <c r="O225" s="4">
        <v>0</v>
      </c>
      <c r="P225" s="2"/>
      <c r="Q225" s="7">
        <v>0</v>
      </c>
      <c r="R225" s="2"/>
      <c r="S225" s="16"/>
      <c r="T225" s="16"/>
      <c r="U225" s="2"/>
      <c r="V225" s="4">
        <v>0</v>
      </c>
      <c r="W225" s="4">
        <v>2</v>
      </c>
      <c r="X225" s="4">
        <v>0</v>
      </c>
      <c r="Y225" s="2"/>
      <c r="Z225" s="16"/>
      <c r="AA225" s="2"/>
      <c r="AB225" s="7">
        <v>0</v>
      </c>
      <c r="AC225" s="2"/>
      <c r="AD225" s="16"/>
      <c r="AE225" s="4">
        <v>0</v>
      </c>
      <c r="AF225" s="4">
        <v>2</v>
      </c>
      <c r="AG225" s="4">
        <v>0</v>
      </c>
      <c r="AH225" s="2"/>
      <c r="AI225" s="2"/>
      <c r="AJ225" s="16"/>
      <c r="AK225" s="2"/>
      <c r="AL225" s="7">
        <v>0</v>
      </c>
      <c r="AM225" s="16"/>
      <c r="AN225" s="4">
        <v>0</v>
      </c>
      <c r="AO225" s="4">
        <v>2</v>
      </c>
      <c r="AP225" s="4">
        <v>0</v>
      </c>
      <c r="AQ225" s="2"/>
      <c r="AR225" s="2"/>
      <c r="AS225" s="2"/>
      <c r="AT225" s="2"/>
      <c r="AU225" s="16"/>
      <c r="AV225" s="7">
        <v>0</v>
      </c>
      <c r="AW225" s="4">
        <v>0</v>
      </c>
      <c r="AX225" s="4">
        <v>2</v>
      </c>
      <c r="AY225" s="4">
        <v>0</v>
      </c>
      <c r="AZ225" s="7">
        <v>0</v>
      </c>
      <c r="BA225" s="2"/>
      <c r="BB225" s="2"/>
      <c r="BC225" s="2"/>
      <c r="BD225" s="16"/>
      <c r="BE225" s="2"/>
      <c r="BF225" s="4">
        <v>0</v>
      </c>
      <c r="BG225" s="4">
        <v>4</v>
      </c>
      <c r="BH225" s="4">
        <v>0</v>
      </c>
      <c r="BI225" s="2"/>
      <c r="BJ225" s="6">
        <v>4</v>
      </c>
      <c r="BK225" s="2"/>
      <c r="BL225" s="16"/>
      <c r="BM225" s="2"/>
      <c r="BN225" s="2"/>
      <c r="BO225" s="4">
        <v>4</v>
      </c>
      <c r="BP225" s="4">
        <v>4</v>
      </c>
      <c r="BQ225" s="4">
        <v>100</v>
      </c>
      <c r="BR225" s="2"/>
      <c r="BS225" s="6">
        <v>4</v>
      </c>
      <c r="BT225" s="2"/>
      <c r="BU225" s="16"/>
      <c r="BV225" s="16"/>
      <c r="BW225" s="2"/>
      <c r="BX225" s="4">
        <v>4</v>
      </c>
      <c r="BY225" s="4">
        <v>4</v>
      </c>
      <c r="BZ225" s="4">
        <v>100</v>
      </c>
      <c r="CA225" s="2"/>
      <c r="CB225" s="2"/>
      <c r="CC225" s="16"/>
      <c r="CD225" s="7">
        <v>0</v>
      </c>
      <c r="CE225" s="2"/>
      <c r="CF225" s="16"/>
      <c r="CG225" s="4">
        <v>0</v>
      </c>
      <c r="CH225" s="4">
        <v>4</v>
      </c>
      <c r="CI225" s="4">
        <v>0</v>
      </c>
      <c r="CJ225" s="2"/>
      <c r="CK225" s="2"/>
      <c r="CL225" s="2"/>
      <c r="CM225" s="7">
        <v>0</v>
      </c>
      <c r="CN225" s="16"/>
      <c r="CO225" s="16"/>
      <c r="CP225" s="4">
        <v>0</v>
      </c>
      <c r="CQ225" s="4">
        <v>4</v>
      </c>
      <c r="CR225" s="4">
        <v>0</v>
      </c>
      <c r="CS225" s="3">
        <v>8</v>
      </c>
      <c r="CT225" s="3">
        <v>30</v>
      </c>
      <c r="CU225" s="3">
        <v>26.67</v>
      </c>
      <c r="CV225" s="7">
        <v>0</v>
      </c>
      <c r="CW225" s="2"/>
      <c r="CX225" s="2"/>
      <c r="CY225" s="2"/>
      <c r="CZ225" s="2"/>
      <c r="DA225" s="16"/>
      <c r="DB225" s="4">
        <v>0</v>
      </c>
      <c r="DC225" s="4">
        <v>4</v>
      </c>
      <c r="DD225" s="4">
        <v>0</v>
      </c>
      <c r="DE225" s="2"/>
      <c r="DF225" s="16"/>
      <c r="DG225" s="2"/>
      <c r="DH225" s="2"/>
      <c r="DI225" s="6">
        <v>4</v>
      </c>
      <c r="DJ225" s="16"/>
      <c r="DK225" s="4">
        <v>4</v>
      </c>
      <c r="DL225" s="4">
        <v>4</v>
      </c>
      <c r="DM225" s="4">
        <v>100</v>
      </c>
      <c r="DN225" s="16"/>
      <c r="DO225" s="2"/>
      <c r="DP225" s="2"/>
      <c r="DQ225" s="2"/>
      <c r="DR225" s="7">
        <v>0</v>
      </c>
      <c r="DS225" s="2"/>
      <c r="DT225" s="4">
        <v>0</v>
      </c>
      <c r="DU225" s="4">
        <v>6</v>
      </c>
      <c r="DV225" s="4">
        <v>0</v>
      </c>
      <c r="DW225" s="2"/>
      <c r="DX225" s="6">
        <v>6</v>
      </c>
      <c r="DY225" s="16"/>
      <c r="DZ225" s="2"/>
      <c r="EA225" s="16"/>
      <c r="EB225" s="2"/>
      <c r="EC225" s="4">
        <v>6</v>
      </c>
      <c r="ED225" s="4">
        <v>6</v>
      </c>
      <c r="EE225" s="4">
        <v>100</v>
      </c>
      <c r="EF225" s="16"/>
      <c r="EG225" s="2"/>
      <c r="EH225" s="16"/>
      <c r="EI225" s="2"/>
      <c r="EJ225" s="8">
        <v>1</v>
      </c>
      <c r="EK225" s="2"/>
      <c r="EL225" s="4">
        <v>1</v>
      </c>
      <c r="EM225" s="4">
        <v>6</v>
      </c>
      <c r="EN225" s="4">
        <v>16.670000000000002</v>
      </c>
      <c r="EO225" s="6">
        <v>6</v>
      </c>
      <c r="EP225" s="2"/>
      <c r="EQ225" s="2"/>
      <c r="ER225" s="16"/>
      <c r="ES225" s="2"/>
      <c r="ET225" s="16"/>
      <c r="EU225" s="4">
        <v>6</v>
      </c>
      <c r="EV225" s="4">
        <v>6</v>
      </c>
      <c r="EW225" s="4">
        <v>100</v>
      </c>
      <c r="EX225" s="16"/>
      <c r="EY225" s="2"/>
      <c r="EZ225" s="2"/>
      <c r="FA225" s="2"/>
      <c r="FB225" s="6">
        <v>6</v>
      </c>
      <c r="FC225" s="2"/>
      <c r="FD225" s="4">
        <v>6</v>
      </c>
      <c r="FE225" s="4">
        <v>6</v>
      </c>
      <c r="FF225" s="4">
        <v>100</v>
      </c>
      <c r="FG225" s="3">
        <v>23</v>
      </c>
      <c r="FH225" s="3">
        <v>38</v>
      </c>
      <c r="FI225" s="3">
        <v>60.53</v>
      </c>
      <c r="FJ225" s="2"/>
      <c r="FK225" s="2"/>
      <c r="FL225" s="2"/>
      <c r="FM225" s="2"/>
      <c r="FN225" s="2"/>
      <c r="FO225" s="2"/>
      <c r="FP225" s="16"/>
      <c r="FQ225" s="2"/>
      <c r="FR225" s="2"/>
      <c r="FS225" s="6">
        <v>2</v>
      </c>
      <c r="FT225" s="4">
        <v>2</v>
      </c>
      <c r="FU225" s="4">
        <v>2</v>
      </c>
      <c r="FV225" s="4">
        <v>100</v>
      </c>
      <c r="FW225" s="2"/>
      <c r="FX225" s="2"/>
      <c r="FY225" s="2"/>
      <c r="FZ225" s="16"/>
      <c r="GA225" s="16"/>
      <c r="GB225" s="2"/>
      <c r="GC225" s="2"/>
      <c r="GD225" s="2"/>
      <c r="GE225" s="2"/>
      <c r="GF225" s="7">
        <v>0</v>
      </c>
      <c r="GG225" s="4">
        <v>0</v>
      </c>
      <c r="GH225" s="4">
        <v>4</v>
      </c>
      <c r="GI225" s="4">
        <v>0</v>
      </c>
      <c r="GJ225" s="7">
        <v>0</v>
      </c>
      <c r="GK225" s="16"/>
      <c r="GL225" s="16"/>
      <c r="GM225" s="2"/>
      <c r="GN225" s="2"/>
      <c r="GO225" s="2"/>
      <c r="GP225" s="2"/>
      <c r="GQ225" s="2"/>
      <c r="GR225" s="2"/>
      <c r="GS225" s="2"/>
      <c r="GT225" s="4">
        <v>0</v>
      </c>
      <c r="GU225" s="4">
        <v>4</v>
      </c>
      <c r="GV225" s="4">
        <v>0</v>
      </c>
      <c r="GW225" s="16"/>
      <c r="GX225" s="16"/>
      <c r="GY225" s="2"/>
      <c r="GZ225" s="2"/>
      <c r="HA225" s="2"/>
      <c r="HB225" s="2"/>
      <c r="HC225" s="7">
        <v>0</v>
      </c>
      <c r="HD225" s="2"/>
      <c r="HE225" s="2"/>
      <c r="HF225" s="2"/>
      <c r="HG225" s="4">
        <v>0</v>
      </c>
      <c r="HH225" s="4">
        <v>4</v>
      </c>
      <c r="HI225" s="4">
        <v>0</v>
      </c>
      <c r="HJ225" s="2"/>
      <c r="HK225" s="2"/>
      <c r="HL225" s="16"/>
      <c r="HM225" s="2"/>
      <c r="HN225" s="2"/>
      <c r="HO225" s="2"/>
      <c r="HP225" s="16"/>
      <c r="HQ225" s="8">
        <v>2</v>
      </c>
      <c r="HR225" s="2"/>
      <c r="HS225" s="2"/>
      <c r="HT225" s="4">
        <v>2</v>
      </c>
      <c r="HU225" s="4">
        <v>6</v>
      </c>
      <c r="HV225" s="4">
        <v>33.33</v>
      </c>
      <c r="HW225" s="3">
        <v>4</v>
      </c>
      <c r="HX225" s="3">
        <v>20</v>
      </c>
      <c r="HY225" s="3">
        <v>20</v>
      </c>
      <c r="HZ225" s="2"/>
      <c r="IA225" s="2"/>
      <c r="IB225" s="2"/>
      <c r="IC225" s="6">
        <v>2</v>
      </c>
      <c r="ID225" s="16"/>
      <c r="IE225" s="2"/>
      <c r="IF225" s="2"/>
      <c r="IG225" s="16"/>
      <c r="IH225" s="2"/>
      <c r="II225" s="2"/>
      <c r="IJ225" s="4">
        <v>2</v>
      </c>
      <c r="IK225" s="4">
        <v>2</v>
      </c>
      <c r="IL225" s="4">
        <v>100</v>
      </c>
      <c r="IM225" s="2"/>
      <c r="IN225" s="2"/>
      <c r="IO225" s="2"/>
      <c r="IP225" s="2"/>
      <c r="IQ225" s="16"/>
      <c r="IR225" s="16"/>
      <c r="IS225" s="2"/>
      <c r="IT225" s="7">
        <v>0</v>
      </c>
      <c r="IU225" s="2"/>
      <c r="IV225" s="2"/>
      <c r="IW225" s="4">
        <v>0</v>
      </c>
      <c r="IX225" s="4">
        <v>4</v>
      </c>
      <c r="IY225" s="4">
        <v>0</v>
      </c>
      <c r="IZ225" s="2"/>
      <c r="JA225" s="2"/>
      <c r="JB225" s="16"/>
      <c r="JC225" s="2"/>
      <c r="JD225" s="2"/>
      <c r="JE225" s="2"/>
      <c r="JF225" s="16"/>
      <c r="JG225" s="2"/>
      <c r="JH225" s="8">
        <v>3</v>
      </c>
      <c r="JI225" s="2"/>
      <c r="JJ225" s="4">
        <v>3</v>
      </c>
      <c r="JK225" s="4">
        <v>6</v>
      </c>
      <c r="JL225" s="4">
        <v>50</v>
      </c>
      <c r="JM225" s="3">
        <v>5</v>
      </c>
      <c r="JN225" s="3">
        <v>12</v>
      </c>
      <c r="JO225" s="3">
        <v>41.67</v>
      </c>
      <c r="JP225" s="1">
        <v>40</v>
      </c>
      <c r="JQ225" s="1">
        <v>100</v>
      </c>
      <c r="JR225" s="1">
        <v>40</v>
      </c>
    </row>
    <row r="226" spans="1:278" ht="16.350000000000001" customHeight="1" x14ac:dyDescent="0.25">
      <c r="A226" s="1">
        <v>2447</v>
      </c>
      <c r="B226" s="2" t="s">
        <v>1845</v>
      </c>
      <c r="C226" s="2" t="s">
        <v>1846</v>
      </c>
      <c r="D226" s="2" t="s">
        <v>1847</v>
      </c>
      <c r="E226" s="2" t="s">
        <v>2167</v>
      </c>
      <c r="F226" s="2" t="s">
        <v>1977</v>
      </c>
      <c r="G226" s="2"/>
      <c r="H226" s="2"/>
      <c r="I226" s="16"/>
      <c r="J226" s="16"/>
      <c r="K226" s="7">
        <v>0</v>
      </c>
      <c r="L226" s="2"/>
      <c r="M226" s="4">
        <v>0</v>
      </c>
      <c r="N226" s="4">
        <v>2</v>
      </c>
      <c r="O226" s="4">
        <v>0</v>
      </c>
      <c r="P226" s="2"/>
      <c r="Q226" s="16"/>
      <c r="R226" s="2"/>
      <c r="S226" s="7">
        <v>0</v>
      </c>
      <c r="T226" s="2"/>
      <c r="U226" s="2"/>
      <c r="V226" s="4">
        <v>0</v>
      </c>
      <c r="W226" s="4">
        <v>2</v>
      </c>
      <c r="X226" s="4">
        <v>0</v>
      </c>
      <c r="Y226" s="2"/>
      <c r="Z226" s="2"/>
      <c r="AA226" s="2"/>
      <c r="AB226" s="7">
        <v>0</v>
      </c>
      <c r="AC226" s="16"/>
      <c r="AD226" s="2"/>
      <c r="AE226" s="4">
        <v>0</v>
      </c>
      <c r="AF226" s="4">
        <v>2</v>
      </c>
      <c r="AG226" s="4">
        <v>0</v>
      </c>
      <c r="AH226" s="2"/>
      <c r="AI226" s="2"/>
      <c r="AJ226" s="16"/>
      <c r="AK226" s="2"/>
      <c r="AL226" s="6">
        <v>2</v>
      </c>
      <c r="AM226" s="16"/>
      <c r="AN226" s="4">
        <v>2</v>
      </c>
      <c r="AO226" s="4">
        <v>2</v>
      </c>
      <c r="AP226" s="4">
        <v>100</v>
      </c>
      <c r="AQ226" s="2"/>
      <c r="AR226" s="16"/>
      <c r="AS226" s="2"/>
      <c r="AT226" s="6">
        <v>2</v>
      </c>
      <c r="AU226" s="2"/>
      <c r="AV226" s="16"/>
      <c r="AW226" s="4">
        <v>2</v>
      </c>
      <c r="AX226" s="4">
        <v>2</v>
      </c>
      <c r="AY226" s="4">
        <v>100</v>
      </c>
      <c r="AZ226" s="2"/>
      <c r="BA226" s="2"/>
      <c r="BB226" s="2"/>
      <c r="BC226" s="16"/>
      <c r="BD226" s="7">
        <v>0</v>
      </c>
      <c r="BE226" s="16"/>
      <c r="BF226" s="4">
        <v>0</v>
      </c>
      <c r="BG226" s="4">
        <v>4</v>
      </c>
      <c r="BH226" s="4">
        <v>0</v>
      </c>
      <c r="BI226" s="16"/>
      <c r="BJ226" s="2"/>
      <c r="BK226" s="2"/>
      <c r="BL226" s="7">
        <v>0</v>
      </c>
      <c r="BM226" s="16"/>
      <c r="BN226" s="2"/>
      <c r="BO226" s="4">
        <v>0</v>
      </c>
      <c r="BP226" s="4">
        <v>4</v>
      </c>
      <c r="BQ226" s="4">
        <v>0</v>
      </c>
      <c r="BR226" s="2"/>
      <c r="BS226" s="16"/>
      <c r="BT226" s="16"/>
      <c r="BU226" s="6">
        <v>4</v>
      </c>
      <c r="BV226" s="2"/>
      <c r="BW226" s="2"/>
      <c r="BX226" s="4">
        <v>4</v>
      </c>
      <c r="BY226" s="4">
        <v>4</v>
      </c>
      <c r="BZ226" s="4">
        <v>100</v>
      </c>
      <c r="CA226" s="2"/>
      <c r="CB226" s="2"/>
      <c r="CC226" s="2"/>
      <c r="CD226" s="7">
        <v>0</v>
      </c>
      <c r="CE226" s="16"/>
      <c r="CF226" s="2"/>
      <c r="CG226" s="4">
        <v>0</v>
      </c>
      <c r="CH226" s="4">
        <v>4</v>
      </c>
      <c r="CI226" s="4">
        <v>0</v>
      </c>
      <c r="CJ226" s="2"/>
      <c r="CK226" s="2"/>
      <c r="CL226" s="16"/>
      <c r="CM226" s="2"/>
      <c r="CN226" s="7">
        <v>0</v>
      </c>
      <c r="CO226" s="16"/>
      <c r="CP226" s="4">
        <v>0</v>
      </c>
      <c r="CQ226" s="4">
        <v>4</v>
      </c>
      <c r="CR226" s="4">
        <v>0</v>
      </c>
      <c r="CS226" s="3">
        <v>8</v>
      </c>
      <c r="CT226" s="3">
        <v>30</v>
      </c>
      <c r="CU226" s="3">
        <v>26.67</v>
      </c>
      <c r="CV226" s="2"/>
      <c r="CW226" s="7">
        <v>0</v>
      </c>
      <c r="CX226" s="2"/>
      <c r="CY226" s="2"/>
      <c r="CZ226" s="16"/>
      <c r="DA226" s="2"/>
      <c r="DB226" s="4">
        <v>0</v>
      </c>
      <c r="DC226" s="4">
        <v>4</v>
      </c>
      <c r="DD226" s="4">
        <v>0</v>
      </c>
      <c r="DE226" s="2"/>
      <c r="DF226" s="2"/>
      <c r="DG226" s="16"/>
      <c r="DH226" s="6">
        <v>4</v>
      </c>
      <c r="DI226" s="2"/>
      <c r="DJ226" s="16"/>
      <c r="DK226" s="4">
        <v>4</v>
      </c>
      <c r="DL226" s="4">
        <v>4</v>
      </c>
      <c r="DM226" s="4">
        <v>100</v>
      </c>
      <c r="DN226" s="2"/>
      <c r="DO226" s="2"/>
      <c r="DP226" s="7">
        <v>0</v>
      </c>
      <c r="DQ226" s="2"/>
      <c r="DR226" s="16"/>
      <c r="DS226" s="16"/>
      <c r="DT226" s="4">
        <v>0</v>
      </c>
      <c r="DU226" s="4">
        <v>6</v>
      </c>
      <c r="DV226" s="4">
        <v>0</v>
      </c>
      <c r="DW226" s="16"/>
      <c r="DX226" s="2"/>
      <c r="DY226" s="2"/>
      <c r="DZ226" s="2"/>
      <c r="EA226" s="7">
        <v>0</v>
      </c>
      <c r="EB226" s="2"/>
      <c r="EC226" s="4">
        <v>0</v>
      </c>
      <c r="ED226" s="4">
        <v>6</v>
      </c>
      <c r="EE226" s="4">
        <v>0</v>
      </c>
      <c r="EF226" s="16"/>
      <c r="EG226" s="2"/>
      <c r="EH226" s="16"/>
      <c r="EI226" s="2"/>
      <c r="EJ226" s="8">
        <v>1</v>
      </c>
      <c r="EK226" s="2"/>
      <c r="EL226" s="4">
        <v>1</v>
      </c>
      <c r="EM226" s="4">
        <v>6</v>
      </c>
      <c r="EN226" s="4">
        <v>16.670000000000002</v>
      </c>
      <c r="EO226" s="16"/>
      <c r="EP226" s="2"/>
      <c r="EQ226" s="16"/>
      <c r="ER226" s="6">
        <v>6</v>
      </c>
      <c r="ES226" s="2"/>
      <c r="ET226" s="2"/>
      <c r="EU226" s="4">
        <v>6</v>
      </c>
      <c r="EV226" s="4">
        <v>6</v>
      </c>
      <c r="EW226" s="4">
        <v>100</v>
      </c>
      <c r="EX226" s="2"/>
      <c r="EY226" s="16"/>
      <c r="EZ226" s="7">
        <v>0</v>
      </c>
      <c r="FA226" s="16"/>
      <c r="FB226" s="2"/>
      <c r="FC226" s="2"/>
      <c r="FD226" s="4">
        <v>0</v>
      </c>
      <c r="FE226" s="4">
        <v>6</v>
      </c>
      <c r="FF226" s="4">
        <v>0</v>
      </c>
      <c r="FG226" s="3">
        <v>11</v>
      </c>
      <c r="FH226" s="3">
        <v>38</v>
      </c>
      <c r="FI226" s="3">
        <v>28.95</v>
      </c>
      <c r="FJ226" s="2"/>
      <c r="FK226" s="16"/>
      <c r="FL226" s="2"/>
      <c r="FM226" s="2"/>
      <c r="FN226" s="2"/>
      <c r="FO226" s="2"/>
      <c r="FP226" s="16"/>
      <c r="FQ226" s="7">
        <v>0</v>
      </c>
      <c r="FR226" s="2"/>
      <c r="FS226" s="2"/>
      <c r="FT226" s="4">
        <v>0</v>
      </c>
      <c r="FU226" s="4">
        <v>2</v>
      </c>
      <c r="FV226" s="4">
        <v>0</v>
      </c>
      <c r="FW226" s="2"/>
      <c r="FX226" s="16"/>
      <c r="FY226" s="2"/>
      <c r="FZ226" s="2"/>
      <c r="GA226" s="2"/>
      <c r="GB226" s="2"/>
      <c r="GC226" s="2"/>
      <c r="GD226" s="2"/>
      <c r="GE226" s="7">
        <v>0</v>
      </c>
      <c r="GF226" s="16"/>
      <c r="GG226" s="4">
        <v>0</v>
      </c>
      <c r="GH226" s="4">
        <v>4</v>
      </c>
      <c r="GI226" s="4">
        <v>0</v>
      </c>
      <c r="GJ226" s="2"/>
      <c r="GK226" s="2"/>
      <c r="GL226" s="2"/>
      <c r="GM226" s="16"/>
      <c r="GN226" s="2"/>
      <c r="GO226" s="16"/>
      <c r="GP226" s="6">
        <v>4</v>
      </c>
      <c r="GQ226" s="2"/>
      <c r="GR226" s="2"/>
      <c r="GS226" s="2"/>
      <c r="GT226" s="4">
        <v>4</v>
      </c>
      <c r="GU226" s="4">
        <v>4</v>
      </c>
      <c r="GV226" s="4">
        <v>100</v>
      </c>
      <c r="GW226" s="2"/>
      <c r="GX226" s="2"/>
      <c r="GY226" s="2"/>
      <c r="GZ226" s="7">
        <v>0</v>
      </c>
      <c r="HA226" s="2"/>
      <c r="HB226" s="2"/>
      <c r="HC226" s="2"/>
      <c r="HD226" s="16"/>
      <c r="HE226" s="16"/>
      <c r="HF226" s="2"/>
      <c r="HG226" s="4">
        <v>0</v>
      </c>
      <c r="HH226" s="4">
        <v>4</v>
      </c>
      <c r="HI226" s="4">
        <v>0</v>
      </c>
      <c r="HJ226" s="16"/>
      <c r="HK226" s="2"/>
      <c r="HL226" s="2"/>
      <c r="HM226" s="2"/>
      <c r="HN226" s="7">
        <v>0</v>
      </c>
      <c r="HO226" s="2"/>
      <c r="HP226" s="2"/>
      <c r="HQ226" s="2"/>
      <c r="HR226" s="2"/>
      <c r="HS226" s="16"/>
      <c r="HT226" s="4">
        <v>0</v>
      </c>
      <c r="HU226" s="4">
        <v>6</v>
      </c>
      <c r="HV226" s="4">
        <v>0</v>
      </c>
      <c r="HW226" s="3">
        <v>4</v>
      </c>
      <c r="HX226" s="3">
        <v>20</v>
      </c>
      <c r="HY226" s="3">
        <v>20</v>
      </c>
      <c r="HZ226" s="7">
        <v>0</v>
      </c>
      <c r="IA226" s="2"/>
      <c r="IB226" s="2"/>
      <c r="IC226" s="16"/>
      <c r="ID226" s="2"/>
      <c r="IE226" s="2"/>
      <c r="IF226" s="2"/>
      <c r="IG226" s="2"/>
      <c r="IH226" s="2"/>
      <c r="II226" s="16"/>
      <c r="IJ226" s="4">
        <v>0</v>
      </c>
      <c r="IK226" s="4">
        <v>2</v>
      </c>
      <c r="IL226" s="4">
        <v>0</v>
      </c>
      <c r="IM226" s="2"/>
      <c r="IN226" s="2"/>
      <c r="IO226" s="2"/>
      <c r="IP226" s="2"/>
      <c r="IQ226" s="2"/>
      <c r="IR226" s="16"/>
      <c r="IS226" s="6">
        <v>4</v>
      </c>
      <c r="IT226" s="2"/>
      <c r="IU226" s="16"/>
      <c r="IV226" s="2"/>
      <c r="IW226" s="4">
        <v>4</v>
      </c>
      <c r="IX226" s="4">
        <v>4</v>
      </c>
      <c r="IY226" s="4">
        <v>100</v>
      </c>
      <c r="IZ226" s="2"/>
      <c r="JA226" s="16"/>
      <c r="JB226" s="2"/>
      <c r="JC226" s="2"/>
      <c r="JD226" s="2"/>
      <c r="JE226" s="2"/>
      <c r="JF226" s="8">
        <v>3</v>
      </c>
      <c r="JG226" s="2"/>
      <c r="JH226" s="16"/>
      <c r="JI226" s="2"/>
      <c r="JJ226" s="4">
        <v>3</v>
      </c>
      <c r="JK226" s="4">
        <v>6</v>
      </c>
      <c r="JL226" s="4">
        <v>50</v>
      </c>
      <c r="JM226" s="3">
        <v>7</v>
      </c>
      <c r="JN226" s="3">
        <v>12</v>
      </c>
      <c r="JO226" s="3">
        <v>58.33</v>
      </c>
      <c r="JP226" s="1">
        <v>30</v>
      </c>
      <c r="JQ226" s="1">
        <v>100</v>
      </c>
      <c r="JR226" s="1">
        <v>30</v>
      </c>
    </row>
    <row r="227" spans="1:278" ht="16.350000000000001" customHeight="1" x14ac:dyDescent="0.25">
      <c r="A227" s="1">
        <v>2162</v>
      </c>
      <c r="B227" s="2" t="s">
        <v>868</v>
      </c>
      <c r="C227" s="2" t="s">
        <v>67</v>
      </c>
      <c r="D227" s="2" t="s">
        <v>81</v>
      </c>
      <c r="E227" s="2" t="s">
        <v>2168</v>
      </c>
      <c r="F227" s="2" t="s">
        <v>1959</v>
      </c>
      <c r="G227" s="2"/>
      <c r="H227" s="16"/>
      <c r="I227" s="16"/>
      <c r="J227" s="7">
        <v>0</v>
      </c>
      <c r="K227" s="2"/>
      <c r="L227" s="2"/>
      <c r="M227" s="4">
        <v>0</v>
      </c>
      <c r="N227" s="4">
        <v>2</v>
      </c>
      <c r="O227" s="4">
        <v>0</v>
      </c>
      <c r="P227" s="7">
        <v>0</v>
      </c>
      <c r="Q227" s="2"/>
      <c r="R227" s="2"/>
      <c r="S227" s="16"/>
      <c r="T227" s="16"/>
      <c r="U227" s="2"/>
      <c r="V227" s="4">
        <v>0</v>
      </c>
      <c r="W227" s="4">
        <v>2</v>
      </c>
      <c r="X227" s="4">
        <v>0</v>
      </c>
      <c r="Y227" s="16"/>
      <c r="Z227" s="2"/>
      <c r="AA227" s="2"/>
      <c r="AB227" s="2"/>
      <c r="AC227" s="2"/>
      <c r="AD227" s="7">
        <v>0</v>
      </c>
      <c r="AE227" s="4">
        <v>0</v>
      </c>
      <c r="AF227" s="4">
        <v>2</v>
      </c>
      <c r="AG227" s="4">
        <v>0</v>
      </c>
      <c r="AH227" s="2"/>
      <c r="AI227" s="2"/>
      <c r="AJ227" s="16"/>
      <c r="AK227" s="2"/>
      <c r="AL227" s="2"/>
      <c r="AM227" s="7">
        <v>0</v>
      </c>
      <c r="AN227" s="4">
        <v>0</v>
      </c>
      <c r="AO227" s="4">
        <v>2</v>
      </c>
      <c r="AP227" s="4">
        <v>0</v>
      </c>
      <c r="AQ227" s="7">
        <v>0</v>
      </c>
      <c r="AR227" s="2"/>
      <c r="AS227" s="16"/>
      <c r="AT227" s="2"/>
      <c r="AU227" s="2"/>
      <c r="AV227" s="16"/>
      <c r="AW227" s="4">
        <v>0</v>
      </c>
      <c r="AX227" s="4">
        <v>2</v>
      </c>
      <c r="AY227" s="4">
        <v>0</v>
      </c>
      <c r="AZ227" s="16"/>
      <c r="BA227" s="7">
        <v>0</v>
      </c>
      <c r="BB227" s="2"/>
      <c r="BC227" s="2"/>
      <c r="BD227" s="16"/>
      <c r="BE227" s="2"/>
      <c r="BF227" s="4">
        <v>0</v>
      </c>
      <c r="BG227" s="4">
        <v>4</v>
      </c>
      <c r="BH227" s="4">
        <v>0</v>
      </c>
      <c r="BI227" s="2"/>
      <c r="BJ227" s="2"/>
      <c r="BK227" s="16"/>
      <c r="BL227" s="2"/>
      <c r="BM227" s="7">
        <v>0</v>
      </c>
      <c r="BN227" s="2"/>
      <c r="BO227" s="4">
        <v>0</v>
      </c>
      <c r="BP227" s="4">
        <v>4</v>
      </c>
      <c r="BQ227" s="4">
        <v>0</v>
      </c>
      <c r="BR227" s="2"/>
      <c r="BS227" s="16"/>
      <c r="BT227" s="2"/>
      <c r="BU227" s="7">
        <v>0</v>
      </c>
      <c r="BV227" s="2"/>
      <c r="BW227" s="2"/>
      <c r="BX227" s="4">
        <v>0</v>
      </c>
      <c r="BY227" s="4">
        <v>4</v>
      </c>
      <c r="BZ227" s="4">
        <v>0</v>
      </c>
      <c r="CA227" s="7">
        <v>0</v>
      </c>
      <c r="CB227" s="2"/>
      <c r="CC227" s="16"/>
      <c r="CD227" s="16"/>
      <c r="CE227" s="2"/>
      <c r="CF227" s="2"/>
      <c r="CG227" s="4">
        <v>0</v>
      </c>
      <c r="CH227" s="4">
        <v>4</v>
      </c>
      <c r="CI227" s="4">
        <v>0</v>
      </c>
      <c r="CJ227" s="16"/>
      <c r="CK227" s="2"/>
      <c r="CL227" s="6">
        <v>4</v>
      </c>
      <c r="CM227" s="16"/>
      <c r="CN227" s="2"/>
      <c r="CO227" s="2"/>
      <c r="CP227" s="4">
        <v>4</v>
      </c>
      <c r="CQ227" s="4">
        <v>4</v>
      </c>
      <c r="CR227" s="4">
        <v>100</v>
      </c>
      <c r="CS227" s="3">
        <v>4</v>
      </c>
      <c r="CT227" s="3">
        <v>30</v>
      </c>
      <c r="CU227" s="3">
        <v>13.33</v>
      </c>
      <c r="CV227" s="2"/>
      <c r="CW227" s="2"/>
      <c r="CX227" s="16"/>
      <c r="CY227" s="7">
        <v>0</v>
      </c>
      <c r="CZ227" s="2"/>
      <c r="DA227" s="2"/>
      <c r="DB227" s="4">
        <v>0</v>
      </c>
      <c r="DC227" s="4">
        <v>4</v>
      </c>
      <c r="DD227" s="4">
        <v>0</v>
      </c>
      <c r="DE227" s="16"/>
      <c r="DF227" s="7">
        <v>0</v>
      </c>
      <c r="DG227" s="2"/>
      <c r="DH227" s="2"/>
      <c r="DI227" s="2"/>
      <c r="DJ227" s="2"/>
      <c r="DK227" s="4">
        <v>0</v>
      </c>
      <c r="DL227" s="4">
        <v>4</v>
      </c>
      <c r="DM227" s="4">
        <v>0</v>
      </c>
      <c r="DN227" s="16"/>
      <c r="DO227" s="2"/>
      <c r="DP227" s="7">
        <v>0</v>
      </c>
      <c r="DQ227" s="2"/>
      <c r="DR227" s="16"/>
      <c r="DS227" s="2"/>
      <c r="DT227" s="4">
        <v>0</v>
      </c>
      <c r="DU227" s="4">
        <v>6</v>
      </c>
      <c r="DV227" s="4">
        <v>0</v>
      </c>
      <c r="DW227" s="16"/>
      <c r="DX227" s="2"/>
      <c r="DY227" s="16"/>
      <c r="DZ227" s="7">
        <v>0</v>
      </c>
      <c r="EA227" s="2"/>
      <c r="EB227" s="2"/>
      <c r="EC227" s="4">
        <v>0</v>
      </c>
      <c r="ED227" s="4">
        <v>6</v>
      </c>
      <c r="EE227" s="4">
        <v>0</v>
      </c>
      <c r="EF227" s="16"/>
      <c r="EG227" s="2"/>
      <c r="EH227" s="2"/>
      <c r="EI227" s="9">
        <v>0</v>
      </c>
      <c r="EJ227" s="2"/>
      <c r="EK227" s="2"/>
      <c r="EL227" s="4">
        <v>0</v>
      </c>
      <c r="EM227" s="4">
        <v>6</v>
      </c>
      <c r="EN227" s="4">
        <v>0</v>
      </c>
      <c r="EO227" s="2"/>
      <c r="EP227" s="16"/>
      <c r="EQ227" s="6">
        <v>6</v>
      </c>
      <c r="ER227" s="2"/>
      <c r="ES227" s="16"/>
      <c r="ET227" s="2"/>
      <c r="EU227" s="4">
        <v>6</v>
      </c>
      <c r="EV227" s="4">
        <v>6</v>
      </c>
      <c r="EW227" s="4">
        <v>100</v>
      </c>
      <c r="EX227" s="16"/>
      <c r="EY227" s="2"/>
      <c r="EZ227" s="16"/>
      <c r="FA227" s="2"/>
      <c r="FB227" s="2"/>
      <c r="FC227" s="7">
        <v>0</v>
      </c>
      <c r="FD227" s="4">
        <v>0</v>
      </c>
      <c r="FE227" s="4">
        <v>6</v>
      </c>
      <c r="FF227" s="4">
        <v>0</v>
      </c>
      <c r="FG227" s="3">
        <v>6</v>
      </c>
      <c r="FH227" s="3">
        <v>38</v>
      </c>
      <c r="FI227" s="3">
        <v>15.79</v>
      </c>
      <c r="FJ227" s="16"/>
      <c r="FK227" s="2"/>
      <c r="FL227" s="2"/>
      <c r="FM227" s="2"/>
      <c r="FN227" s="2"/>
      <c r="FO227" s="6">
        <v>2</v>
      </c>
      <c r="FP227" s="2"/>
      <c r="FQ227" s="16"/>
      <c r="FR227" s="2"/>
      <c r="FS227" s="2"/>
      <c r="FT227" s="4">
        <v>2</v>
      </c>
      <c r="FU227" s="4">
        <v>2</v>
      </c>
      <c r="FV227" s="4">
        <v>100</v>
      </c>
      <c r="FW227" s="2"/>
      <c r="FX227" s="2"/>
      <c r="FY227" s="2"/>
      <c r="FZ227" s="2"/>
      <c r="GA227" s="16"/>
      <c r="GB227" s="2"/>
      <c r="GC227" s="7">
        <v>0</v>
      </c>
      <c r="GD227" s="2"/>
      <c r="GE227" s="2"/>
      <c r="GF227" s="16"/>
      <c r="GG227" s="4">
        <v>0</v>
      </c>
      <c r="GH227" s="4">
        <v>4</v>
      </c>
      <c r="GI227" s="4">
        <v>0</v>
      </c>
      <c r="GJ227" s="16"/>
      <c r="GK227" s="2"/>
      <c r="GL227" s="2"/>
      <c r="GM227" s="6">
        <v>4</v>
      </c>
      <c r="GN227" s="2"/>
      <c r="GO227" s="16"/>
      <c r="GP227" s="2"/>
      <c r="GQ227" s="2"/>
      <c r="GR227" s="2"/>
      <c r="GS227" s="2"/>
      <c r="GT227" s="4">
        <v>4</v>
      </c>
      <c r="GU227" s="4">
        <v>4</v>
      </c>
      <c r="GV227" s="4">
        <v>100</v>
      </c>
      <c r="GW227" s="2"/>
      <c r="GX227" s="2"/>
      <c r="GY227" s="2"/>
      <c r="GZ227" s="2"/>
      <c r="HA227" s="7">
        <v>0</v>
      </c>
      <c r="HB227" s="2"/>
      <c r="HC227" s="2"/>
      <c r="HD227" s="16"/>
      <c r="HE227" s="16"/>
      <c r="HF227" s="2"/>
      <c r="HG227" s="4">
        <v>0</v>
      </c>
      <c r="HH227" s="4">
        <v>4</v>
      </c>
      <c r="HI227" s="4">
        <v>0</v>
      </c>
      <c r="HJ227" s="2"/>
      <c r="HK227" s="2"/>
      <c r="HL227" s="2"/>
      <c r="HM227" s="16"/>
      <c r="HN227" s="8">
        <v>4</v>
      </c>
      <c r="HO227" s="16"/>
      <c r="HP227" s="2"/>
      <c r="HQ227" s="2"/>
      <c r="HR227" s="2"/>
      <c r="HS227" s="2"/>
      <c r="HT227" s="4">
        <v>4</v>
      </c>
      <c r="HU227" s="4">
        <v>6</v>
      </c>
      <c r="HV227" s="4">
        <v>66.67</v>
      </c>
      <c r="HW227" s="3">
        <v>10</v>
      </c>
      <c r="HX227" s="3">
        <v>20</v>
      </c>
      <c r="HY227" s="3">
        <v>50</v>
      </c>
      <c r="HZ227" s="2"/>
      <c r="IA227" s="2"/>
      <c r="IB227" s="6">
        <v>2</v>
      </c>
      <c r="IC227" s="16"/>
      <c r="ID227" s="16"/>
      <c r="IE227" s="2"/>
      <c r="IF227" s="2"/>
      <c r="IG227" s="2"/>
      <c r="IH227" s="2"/>
      <c r="II227" s="2"/>
      <c r="IJ227" s="4">
        <v>2</v>
      </c>
      <c r="IK227" s="4">
        <v>2</v>
      </c>
      <c r="IL227" s="4">
        <v>100</v>
      </c>
      <c r="IM227" s="7">
        <v>0</v>
      </c>
      <c r="IN227" s="2"/>
      <c r="IO227" s="2"/>
      <c r="IP227" s="2"/>
      <c r="IQ227" s="2"/>
      <c r="IR227" s="2"/>
      <c r="IS227" s="2"/>
      <c r="IT227" s="16"/>
      <c r="IU227" s="2"/>
      <c r="IV227" s="16"/>
      <c r="IW227" s="4">
        <v>0</v>
      </c>
      <c r="IX227" s="4">
        <v>4</v>
      </c>
      <c r="IY227" s="4">
        <v>0</v>
      </c>
      <c r="IZ227" s="2"/>
      <c r="JA227" s="2"/>
      <c r="JB227" s="2"/>
      <c r="JC227" s="2"/>
      <c r="JD227" s="2"/>
      <c r="JE227" s="2"/>
      <c r="JF227" s="16"/>
      <c r="JG227" s="16"/>
      <c r="JH227" s="2"/>
      <c r="JI227" s="8">
        <v>3</v>
      </c>
      <c r="JJ227" s="4">
        <v>3</v>
      </c>
      <c r="JK227" s="4">
        <v>6</v>
      </c>
      <c r="JL227" s="4">
        <v>50</v>
      </c>
      <c r="JM227" s="3">
        <v>5</v>
      </c>
      <c r="JN227" s="3">
        <v>12</v>
      </c>
      <c r="JO227" s="3">
        <v>41.67</v>
      </c>
      <c r="JP227" s="1">
        <v>25</v>
      </c>
      <c r="JQ227" s="1">
        <v>100</v>
      </c>
      <c r="JR227" s="1">
        <v>25</v>
      </c>
    </row>
    <row r="228" spans="1:278" ht="16.350000000000001" customHeight="1" x14ac:dyDescent="0.25">
      <c r="A228" s="1">
        <v>5224</v>
      </c>
      <c r="B228" s="2" t="s">
        <v>126</v>
      </c>
      <c r="C228" s="2" t="s">
        <v>58</v>
      </c>
      <c r="D228" s="2" t="s">
        <v>127</v>
      </c>
      <c r="E228" s="2" t="s">
        <v>2072</v>
      </c>
      <c r="F228" s="2" t="s">
        <v>1994</v>
      </c>
      <c r="G228" s="2"/>
      <c r="H228" s="2"/>
      <c r="I228" s="2"/>
      <c r="J228" s="16"/>
      <c r="K228" s="2"/>
      <c r="L228" s="7">
        <v>0</v>
      </c>
      <c r="M228" s="4">
        <v>0</v>
      </c>
      <c r="N228" s="4">
        <v>2</v>
      </c>
      <c r="O228" s="4">
        <v>0</v>
      </c>
      <c r="P228" s="2"/>
      <c r="Q228" s="7">
        <v>0</v>
      </c>
      <c r="R228" s="16"/>
      <c r="S228" s="2"/>
      <c r="T228" s="2"/>
      <c r="U228" s="2"/>
      <c r="V228" s="4">
        <v>0</v>
      </c>
      <c r="W228" s="4">
        <v>2</v>
      </c>
      <c r="X228" s="4">
        <v>0</v>
      </c>
      <c r="Y228" s="16"/>
      <c r="Z228" s="2"/>
      <c r="AA228" s="16"/>
      <c r="AB228" s="2"/>
      <c r="AC228" s="2"/>
      <c r="AD228" s="6">
        <v>2</v>
      </c>
      <c r="AE228" s="4">
        <v>2</v>
      </c>
      <c r="AF228" s="4">
        <v>2</v>
      </c>
      <c r="AG228" s="4">
        <v>100</v>
      </c>
      <c r="AH228" s="16"/>
      <c r="AI228" s="16"/>
      <c r="AJ228" s="2"/>
      <c r="AK228" s="2"/>
      <c r="AL228" s="2"/>
      <c r="AM228" s="6">
        <v>2</v>
      </c>
      <c r="AN228" s="4">
        <v>2</v>
      </c>
      <c r="AO228" s="4">
        <v>2</v>
      </c>
      <c r="AP228" s="4">
        <v>100</v>
      </c>
      <c r="AQ228" s="2"/>
      <c r="AR228" s="7">
        <v>0</v>
      </c>
      <c r="AS228" s="16"/>
      <c r="AT228" s="2"/>
      <c r="AU228" s="16"/>
      <c r="AV228" s="2"/>
      <c r="AW228" s="4">
        <v>0</v>
      </c>
      <c r="AX228" s="4">
        <v>2</v>
      </c>
      <c r="AY228" s="4">
        <v>0</v>
      </c>
      <c r="AZ228" s="2"/>
      <c r="BA228" s="7">
        <v>0</v>
      </c>
      <c r="BB228" s="16"/>
      <c r="BC228" s="2"/>
      <c r="BD228" s="16"/>
      <c r="BE228" s="2"/>
      <c r="BF228" s="4">
        <v>0</v>
      </c>
      <c r="BG228" s="4">
        <v>4</v>
      </c>
      <c r="BH228" s="4">
        <v>0</v>
      </c>
      <c r="BI228" s="16"/>
      <c r="BJ228" s="7">
        <v>0</v>
      </c>
      <c r="BK228" s="2"/>
      <c r="BL228" s="2"/>
      <c r="BM228" s="2"/>
      <c r="BN228" s="2"/>
      <c r="BO228" s="4">
        <v>0</v>
      </c>
      <c r="BP228" s="4">
        <v>4</v>
      </c>
      <c r="BQ228" s="4">
        <v>0</v>
      </c>
      <c r="BR228" s="7">
        <v>0</v>
      </c>
      <c r="BS228" s="2"/>
      <c r="BT228" s="16"/>
      <c r="BU228" s="2"/>
      <c r="BV228" s="16"/>
      <c r="BW228" s="2"/>
      <c r="BX228" s="4">
        <v>0</v>
      </c>
      <c r="BY228" s="4">
        <v>4</v>
      </c>
      <c r="BZ228" s="4">
        <v>0</v>
      </c>
      <c r="CA228" s="7">
        <v>0</v>
      </c>
      <c r="CB228" s="16"/>
      <c r="CC228" s="16"/>
      <c r="CD228" s="2"/>
      <c r="CE228" s="2"/>
      <c r="CF228" s="2"/>
      <c r="CG228" s="4">
        <v>0</v>
      </c>
      <c r="CH228" s="4">
        <v>4</v>
      </c>
      <c r="CI228" s="4">
        <v>0</v>
      </c>
      <c r="CJ228" s="2"/>
      <c r="CK228" s="2"/>
      <c r="CL228" s="2"/>
      <c r="CM228" s="2"/>
      <c r="CN228" s="7">
        <v>0</v>
      </c>
      <c r="CO228" s="16"/>
      <c r="CP228" s="4">
        <v>0</v>
      </c>
      <c r="CQ228" s="4">
        <v>4</v>
      </c>
      <c r="CR228" s="4">
        <v>0</v>
      </c>
      <c r="CS228" s="3">
        <v>4</v>
      </c>
      <c r="CT228" s="3">
        <v>30</v>
      </c>
      <c r="CU228" s="3">
        <v>13.33</v>
      </c>
      <c r="CV228" s="2"/>
      <c r="CW228" s="2"/>
      <c r="CX228" s="2"/>
      <c r="CY228" s="16"/>
      <c r="CZ228" s="2"/>
      <c r="DA228" s="7">
        <v>0</v>
      </c>
      <c r="DB228" s="4">
        <v>0</v>
      </c>
      <c r="DC228" s="4">
        <v>4</v>
      </c>
      <c r="DD228" s="4">
        <v>0</v>
      </c>
      <c r="DE228" s="16"/>
      <c r="DF228" s="2"/>
      <c r="DG228" s="16"/>
      <c r="DH228" s="2"/>
      <c r="DI228" s="2"/>
      <c r="DJ228" s="6">
        <v>4</v>
      </c>
      <c r="DK228" s="4">
        <v>4</v>
      </c>
      <c r="DL228" s="4">
        <v>4</v>
      </c>
      <c r="DM228" s="4">
        <v>100</v>
      </c>
      <c r="DN228" s="16"/>
      <c r="DO228" s="2"/>
      <c r="DP228" s="2"/>
      <c r="DQ228" s="2"/>
      <c r="DR228" s="2"/>
      <c r="DS228" s="7">
        <v>0</v>
      </c>
      <c r="DT228" s="4">
        <v>0</v>
      </c>
      <c r="DU228" s="4">
        <v>6</v>
      </c>
      <c r="DV228" s="4">
        <v>0</v>
      </c>
      <c r="DW228" s="2"/>
      <c r="DX228" s="2"/>
      <c r="DY228" s="16"/>
      <c r="DZ228" s="2"/>
      <c r="EA228" s="6">
        <v>6</v>
      </c>
      <c r="EB228" s="2"/>
      <c r="EC228" s="4">
        <v>6</v>
      </c>
      <c r="ED228" s="4">
        <v>6</v>
      </c>
      <c r="EE228" s="4">
        <v>100</v>
      </c>
      <c r="EF228" s="2"/>
      <c r="EG228" s="16"/>
      <c r="EH228" s="2"/>
      <c r="EI228" s="8">
        <v>1</v>
      </c>
      <c r="EJ228" s="16"/>
      <c r="EK228" s="2"/>
      <c r="EL228" s="4">
        <v>1</v>
      </c>
      <c r="EM228" s="4">
        <v>6</v>
      </c>
      <c r="EN228" s="4">
        <v>16.670000000000002</v>
      </c>
      <c r="EO228" s="2"/>
      <c r="EP228" s="2"/>
      <c r="EQ228" s="16"/>
      <c r="ER228" s="16"/>
      <c r="ES228" s="7">
        <v>0</v>
      </c>
      <c r="ET228" s="2"/>
      <c r="EU228" s="4">
        <v>0</v>
      </c>
      <c r="EV228" s="4">
        <v>6</v>
      </c>
      <c r="EW228" s="4">
        <v>0</v>
      </c>
      <c r="EX228" s="16"/>
      <c r="EY228" s="2"/>
      <c r="EZ228" s="2"/>
      <c r="FA228" s="2"/>
      <c r="FB228" s="6">
        <v>6</v>
      </c>
      <c r="FC228" s="2"/>
      <c r="FD228" s="4">
        <v>6</v>
      </c>
      <c r="FE228" s="4">
        <v>6</v>
      </c>
      <c r="FF228" s="4">
        <v>100</v>
      </c>
      <c r="FG228" s="3">
        <v>17</v>
      </c>
      <c r="FH228" s="3">
        <v>38</v>
      </c>
      <c r="FI228" s="3">
        <v>44.74</v>
      </c>
      <c r="FJ228" s="16"/>
      <c r="FK228" s="2"/>
      <c r="FL228" s="2"/>
      <c r="FM228" s="2"/>
      <c r="FN228" s="16"/>
      <c r="FO228" s="2"/>
      <c r="FP228" s="2"/>
      <c r="FQ228" s="2"/>
      <c r="FR228" s="2"/>
      <c r="FS228" s="6">
        <v>2</v>
      </c>
      <c r="FT228" s="4">
        <v>2</v>
      </c>
      <c r="FU228" s="4">
        <v>2</v>
      </c>
      <c r="FV228" s="4">
        <v>100</v>
      </c>
      <c r="FW228" s="2"/>
      <c r="FX228" s="16"/>
      <c r="FY228" s="2"/>
      <c r="FZ228" s="2"/>
      <c r="GA228" s="2"/>
      <c r="GB228" s="2"/>
      <c r="GC228" s="2"/>
      <c r="GD228" s="2"/>
      <c r="GE228" s="2"/>
      <c r="GF228" s="7">
        <v>0</v>
      </c>
      <c r="GG228" s="4">
        <v>0</v>
      </c>
      <c r="GH228" s="4">
        <v>4</v>
      </c>
      <c r="GI228" s="4">
        <v>0</v>
      </c>
      <c r="GJ228" s="16"/>
      <c r="GK228" s="2"/>
      <c r="GL228" s="2"/>
      <c r="GM228" s="2"/>
      <c r="GN228" s="2"/>
      <c r="GO228" s="2"/>
      <c r="GP228" s="2"/>
      <c r="GQ228" s="2"/>
      <c r="GR228" s="2"/>
      <c r="GS228" s="7">
        <v>0</v>
      </c>
      <c r="GT228" s="4">
        <v>0</v>
      </c>
      <c r="GU228" s="4">
        <v>4</v>
      </c>
      <c r="GV228" s="4">
        <v>0</v>
      </c>
      <c r="GW228" s="2"/>
      <c r="GX228" s="2"/>
      <c r="GY228" s="2"/>
      <c r="GZ228" s="16"/>
      <c r="HA228" s="16"/>
      <c r="HB228" s="2"/>
      <c r="HC228" s="7">
        <v>0</v>
      </c>
      <c r="HD228" s="2"/>
      <c r="HE228" s="2"/>
      <c r="HF228" s="2"/>
      <c r="HG228" s="4">
        <v>0</v>
      </c>
      <c r="HH228" s="4">
        <v>4</v>
      </c>
      <c r="HI228" s="4">
        <v>0</v>
      </c>
      <c r="HJ228" s="2"/>
      <c r="HK228" s="2"/>
      <c r="HL228" s="2"/>
      <c r="HM228" s="6">
        <v>6</v>
      </c>
      <c r="HN228" s="2"/>
      <c r="HO228" s="2"/>
      <c r="HP228" s="2"/>
      <c r="HQ228" s="2"/>
      <c r="HR228" s="16"/>
      <c r="HS228" s="2"/>
      <c r="HT228" s="4">
        <v>6</v>
      </c>
      <c r="HU228" s="4">
        <v>6</v>
      </c>
      <c r="HV228" s="4">
        <v>100</v>
      </c>
      <c r="HW228" s="3">
        <v>8</v>
      </c>
      <c r="HX228" s="3">
        <v>20</v>
      </c>
      <c r="HY228" s="3">
        <v>40</v>
      </c>
      <c r="HZ228" s="2"/>
      <c r="IA228" s="2"/>
      <c r="IB228" s="2"/>
      <c r="IC228" s="16"/>
      <c r="ID228" s="2"/>
      <c r="IE228" s="2"/>
      <c r="IF228" s="7">
        <v>0</v>
      </c>
      <c r="IG228" s="2"/>
      <c r="IH228" s="16"/>
      <c r="II228" s="2"/>
      <c r="IJ228" s="4">
        <v>0</v>
      </c>
      <c r="IK228" s="4">
        <v>2</v>
      </c>
      <c r="IL228" s="4">
        <v>0</v>
      </c>
      <c r="IM228" s="2"/>
      <c r="IN228" s="2"/>
      <c r="IO228" s="16"/>
      <c r="IP228" s="2"/>
      <c r="IQ228" s="7">
        <v>0</v>
      </c>
      <c r="IR228" s="2"/>
      <c r="IS228" s="2"/>
      <c r="IT228" s="2"/>
      <c r="IU228" s="16"/>
      <c r="IV228" s="2"/>
      <c r="IW228" s="4">
        <v>0</v>
      </c>
      <c r="IX228" s="4">
        <v>4</v>
      </c>
      <c r="IY228" s="4">
        <v>0</v>
      </c>
      <c r="IZ228" s="6">
        <v>6</v>
      </c>
      <c r="JA228" s="2"/>
      <c r="JB228" s="2"/>
      <c r="JC228" s="2"/>
      <c r="JD228" s="2"/>
      <c r="JE228" s="2"/>
      <c r="JF228" s="2"/>
      <c r="JG228" s="2"/>
      <c r="JH228" s="16"/>
      <c r="JI228" s="2"/>
      <c r="JJ228" s="4">
        <v>6</v>
      </c>
      <c r="JK228" s="4">
        <v>6</v>
      </c>
      <c r="JL228" s="4">
        <v>100</v>
      </c>
      <c r="JM228" s="3">
        <v>6</v>
      </c>
      <c r="JN228" s="3">
        <v>12</v>
      </c>
      <c r="JO228" s="3">
        <v>50</v>
      </c>
      <c r="JP228" s="1">
        <v>35</v>
      </c>
      <c r="JQ228" s="1">
        <v>100</v>
      </c>
      <c r="JR228" s="1">
        <v>35</v>
      </c>
    </row>
    <row r="229" spans="1:278" ht="16.350000000000001" customHeight="1" x14ac:dyDescent="0.25">
      <c r="A229" s="1">
        <v>2352</v>
      </c>
      <c r="B229" s="2" t="s">
        <v>1831</v>
      </c>
      <c r="C229" s="2" t="s">
        <v>63</v>
      </c>
      <c r="D229" s="2" t="s">
        <v>102</v>
      </c>
      <c r="E229" s="2" t="s">
        <v>2169</v>
      </c>
      <c r="F229" s="2" t="s">
        <v>1962</v>
      </c>
      <c r="G229" s="16"/>
      <c r="H229" s="16"/>
      <c r="I229" s="7">
        <v>0</v>
      </c>
      <c r="J229" s="2"/>
      <c r="K229" s="2"/>
      <c r="L229" s="2"/>
      <c r="M229" s="4">
        <v>0</v>
      </c>
      <c r="N229" s="4">
        <v>2</v>
      </c>
      <c r="O229" s="4">
        <v>0</v>
      </c>
      <c r="P229" s="2"/>
      <c r="Q229" s="2"/>
      <c r="R229" s="16"/>
      <c r="S229" s="16"/>
      <c r="T229" s="7">
        <v>0</v>
      </c>
      <c r="U229" s="2"/>
      <c r="V229" s="4">
        <v>0</v>
      </c>
      <c r="W229" s="4">
        <v>2</v>
      </c>
      <c r="X229" s="4">
        <v>0</v>
      </c>
      <c r="Y229" s="2"/>
      <c r="Z229" s="16"/>
      <c r="AA229" s="2"/>
      <c r="AB229" s="16"/>
      <c r="AC229" s="2"/>
      <c r="AD229" s="6">
        <v>2</v>
      </c>
      <c r="AE229" s="4">
        <v>2</v>
      </c>
      <c r="AF229" s="4">
        <v>2</v>
      </c>
      <c r="AG229" s="4">
        <v>100</v>
      </c>
      <c r="AH229" s="2"/>
      <c r="AI229" s="16"/>
      <c r="AJ229" s="2"/>
      <c r="AK229" s="2"/>
      <c r="AL229" s="2"/>
      <c r="AM229" s="6">
        <v>2</v>
      </c>
      <c r="AN229" s="4">
        <v>2</v>
      </c>
      <c r="AO229" s="4">
        <v>2</v>
      </c>
      <c r="AP229" s="4">
        <v>100</v>
      </c>
      <c r="AQ229" s="2"/>
      <c r="AR229" s="16"/>
      <c r="AS229" s="2"/>
      <c r="AT229" s="2"/>
      <c r="AU229" s="2"/>
      <c r="AV229" s="7">
        <v>0</v>
      </c>
      <c r="AW229" s="4">
        <v>0</v>
      </c>
      <c r="AX229" s="4">
        <v>2</v>
      </c>
      <c r="AY229" s="4">
        <v>0</v>
      </c>
      <c r="AZ229" s="2"/>
      <c r="BA229" s="2"/>
      <c r="BB229" s="2"/>
      <c r="BC229" s="16"/>
      <c r="BD229" s="7">
        <v>0</v>
      </c>
      <c r="BE229" s="2"/>
      <c r="BF229" s="4">
        <v>0</v>
      </c>
      <c r="BG229" s="4">
        <v>4</v>
      </c>
      <c r="BH229" s="4">
        <v>0</v>
      </c>
      <c r="BI229" s="16"/>
      <c r="BJ229" s="2"/>
      <c r="BK229" s="2"/>
      <c r="BL229" s="2"/>
      <c r="BM229" s="6">
        <v>4</v>
      </c>
      <c r="BN229" s="2"/>
      <c r="BO229" s="4">
        <v>4</v>
      </c>
      <c r="BP229" s="4">
        <v>4</v>
      </c>
      <c r="BQ229" s="4">
        <v>100</v>
      </c>
      <c r="BR229" s="2"/>
      <c r="BS229" s="7">
        <v>0</v>
      </c>
      <c r="BT229" s="2"/>
      <c r="BU229" s="16"/>
      <c r="BV229" s="2"/>
      <c r="BW229" s="2"/>
      <c r="BX229" s="4">
        <v>0</v>
      </c>
      <c r="BY229" s="4">
        <v>4</v>
      </c>
      <c r="BZ229" s="4">
        <v>0</v>
      </c>
      <c r="CA229" s="2"/>
      <c r="CB229" s="2"/>
      <c r="CC229" s="6">
        <v>4</v>
      </c>
      <c r="CD229" s="2"/>
      <c r="CE229" s="2"/>
      <c r="CF229" s="16"/>
      <c r="CG229" s="4">
        <v>4</v>
      </c>
      <c r="CH229" s="4">
        <v>4</v>
      </c>
      <c r="CI229" s="4">
        <v>100</v>
      </c>
      <c r="CJ229" s="2"/>
      <c r="CK229" s="2"/>
      <c r="CL229" s="16"/>
      <c r="CM229" s="7">
        <v>0</v>
      </c>
      <c r="CN229" s="2"/>
      <c r="CO229" s="2"/>
      <c r="CP229" s="4">
        <v>0</v>
      </c>
      <c r="CQ229" s="4">
        <v>4</v>
      </c>
      <c r="CR229" s="4">
        <v>0</v>
      </c>
      <c r="CS229" s="3">
        <v>12</v>
      </c>
      <c r="CT229" s="3">
        <v>30</v>
      </c>
      <c r="CU229" s="3">
        <v>40</v>
      </c>
      <c r="CV229" s="2"/>
      <c r="CW229" s="2"/>
      <c r="CX229" s="2"/>
      <c r="CY229" s="7">
        <v>0</v>
      </c>
      <c r="CZ229" s="2"/>
      <c r="DA229" s="16"/>
      <c r="DB229" s="4">
        <v>0</v>
      </c>
      <c r="DC229" s="4">
        <v>4</v>
      </c>
      <c r="DD229" s="4">
        <v>0</v>
      </c>
      <c r="DE229" s="6">
        <v>4</v>
      </c>
      <c r="DF229" s="16"/>
      <c r="DG229" s="2"/>
      <c r="DH229" s="2"/>
      <c r="DI229" s="2"/>
      <c r="DJ229" s="2"/>
      <c r="DK229" s="4">
        <v>4</v>
      </c>
      <c r="DL229" s="4">
        <v>4</v>
      </c>
      <c r="DM229" s="4">
        <v>100</v>
      </c>
      <c r="DN229" s="6">
        <v>6</v>
      </c>
      <c r="DO229" s="2"/>
      <c r="DP229" s="16"/>
      <c r="DQ229" s="2"/>
      <c r="DR229" s="2"/>
      <c r="DS229" s="2"/>
      <c r="DT229" s="4">
        <v>6</v>
      </c>
      <c r="DU229" s="4">
        <v>6</v>
      </c>
      <c r="DV229" s="4">
        <v>100</v>
      </c>
      <c r="DW229" s="2"/>
      <c r="DX229" s="16"/>
      <c r="DY229" s="8">
        <v>3</v>
      </c>
      <c r="DZ229" s="2"/>
      <c r="EA229" s="2"/>
      <c r="EB229" s="2"/>
      <c r="EC229" s="4">
        <v>3</v>
      </c>
      <c r="ED229" s="4">
        <v>6</v>
      </c>
      <c r="EE229" s="4">
        <v>50</v>
      </c>
      <c r="EF229" s="8">
        <v>4</v>
      </c>
      <c r="EG229" s="2"/>
      <c r="EH229" s="2"/>
      <c r="EI229" s="2"/>
      <c r="EJ229" s="2"/>
      <c r="EK229" s="16"/>
      <c r="EL229" s="4">
        <v>4</v>
      </c>
      <c r="EM229" s="4">
        <v>6</v>
      </c>
      <c r="EN229" s="4">
        <v>66.67</v>
      </c>
      <c r="EO229" s="2"/>
      <c r="EP229" s="7">
        <v>0</v>
      </c>
      <c r="EQ229" s="16"/>
      <c r="ER229" s="2"/>
      <c r="ES229" s="2"/>
      <c r="ET229" s="2"/>
      <c r="EU229" s="4">
        <v>0</v>
      </c>
      <c r="EV229" s="4">
        <v>6</v>
      </c>
      <c r="EW229" s="4">
        <v>0</v>
      </c>
      <c r="EX229" s="16"/>
      <c r="EY229" s="2"/>
      <c r="EZ229" s="7">
        <v>0</v>
      </c>
      <c r="FA229" s="16"/>
      <c r="FB229" s="2"/>
      <c r="FC229" s="2"/>
      <c r="FD229" s="4">
        <v>0</v>
      </c>
      <c r="FE229" s="4">
        <v>6</v>
      </c>
      <c r="FF229" s="4">
        <v>0</v>
      </c>
      <c r="FG229" s="3">
        <v>17</v>
      </c>
      <c r="FH229" s="3">
        <v>38</v>
      </c>
      <c r="FI229" s="3">
        <v>44.74</v>
      </c>
      <c r="FJ229" s="2"/>
      <c r="FK229" s="16"/>
      <c r="FL229" s="2"/>
      <c r="FM229" s="2"/>
      <c r="FN229" s="2"/>
      <c r="FO229" s="2"/>
      <c r="FP229" s="2"/>
      <c r="FQ229" s="6">
        <v>2</v>
      </c>
      <c r="FR229" s="2"/>
      <c r="FS229" s="16"/>
      <c r="FT229" s="4">
        <v>2</v>
      </c>
      <c r="FU229" s="4">
        <v>2</v>
      </c>
      <c r="FV229" s="4">
        <v>100</v>
      </c>
      <c r="FW229" s="16"/>
      <c r="FX229" s="2"/>
      <c r="FY229" s="2"/>
      <c r="FZ229" s="2"/>
      <c r="GA229" s="2"/>
      <c r="GB229" s="2"/>
      <c r="GC229" s="2"/>
      <c r="GD229" s="2"/>
      <c r="GE229" s="2"/>
      <c r="GF229" s="7">
        <v>0</v>
      </c>
      <c r="GG229" s="4">
        <v>0</v>
      </c>
      <c r="GH229" s="4">
        <v>4</v>
      </c>
      <c r="GI229" s="4">
        <v>0</v>
      </c>
      <c r="GJ229" s="16"/>
      <c r="GK229" s="2"/>
      <c r="GL229" s="2"/>
      <c r="GM229" s="2"/>
      <c r="GN229" s="2"/>
      <c r="GO229" s="6">
        <v>4</v>
      </c>
      <c r="GP229" s="16"/>
      <c r="GQ229" s="2"/>
      <c r="GR229" s="2"/>
      <c r="GS229" s="2"/>
      <c r="GT229" s="4">
        <v>4</v>
      </c>
      <c r="GU229" s="4">
        <v>4</v>
      </c>
      <c r="GV229" s="4">
        <v>100</v>
      </c>
      <c r="GW229" s="2"/>
      <c r="GX229" s="2"/>
      <c r="GY229" s="16"/>
      <c r="GZ229" s="16"/>
      <c r="HA229" s="2"/>
      <c r="HB229" s="2"/>
      <c r="HC229" s="2"/>
      <c r="HD229" s="2"/>
      <c r="HE229" s="7">
        <v>0</v>
      </c>
      <c r="HF229" s="2"/>
      <c r="HG229" s="4">
        <v>0</v>
      </c>
      <c r="HH229" s="4">
        <v>4</v>
      </c>
      <c r="HI229" s="4">
        <v>0</v>
      </c>
      <c r="HJ229" s="2"/>
      <c r="HK229" s="2"/>
      <c r="HL229" s="16"/>
      <c r="HM229" s="6">
        <v>6</v>
      </c>
      <c r="HN229" s="2"/>
      <c r="HO229" s="16"/>
      <c r="HP229" s="2"/>
      <c r="HQ229" s="2"/>
      <c r="HR229" s="2"/>
      <c r="HS229" s="2"/>
      <c r="HT229" s="4">
        <v>6</v>
      </c>
      <c r="HU229" s="4">
        <v>6</v>
      </c>
      <c r="HV229" s="4">
        <v>100</v>
      </c>
      <c r="HW229" s="3">
        <v>12</v>
      </c>
      <c r="HX229" s="3">
        <v>20</v>
      </c>
      <c r="HY229" s="3">
        <v>60</v>
      </c>
      <c r="HZ229" s="2"/>
      <c r="IA229" s="2"/>
      <c r="IB229" s="2"/>
      <c r="IC229" s="7">
        <v>0</v>
      </c>
      <c r="ID229" s="2"/>
      <c r="IE229" s="16"/>
      <c r="IF229" s="2"/>
      <c r="IG229" s="2"/>
      <c r="IH229" s="16"/>
      <c r="II229" s="2"/>
      <c r="IJ229" s="4">
        <v>0</v>
      </c>
      <c r="IK229" s="4">
        <v>2</v>
      </c>
      <c r="IL229" s="4">
        <v>0</v>
      </c>
      <c r="IM229" s="2"/>
      <c r="IN229" s="2"/>
      <c r="IO229" s="2"/>
      <c r="IP229" s="2"/>
      <c r="IQ229" s="2"/>
      <c r="IR229" s="16"/>
      <c r="IS229" s="2"/>
      <c r="IT229" s="2"/>
      <c r="IU229" s="2"/>
      <c r="IV229" s="6">
        <v>4</v>
      </c>
      <c r="IW229" s="4">
        <v>4</v>
      </c>
      <c r="IX229" s="4">
        <v>4</v>
      </c>
      <c r="IY229" s="4">
        <v>100</v>
      </c>
      <c r="IZ229" s="2"/>
      <c r="JA229" s="2"/>
      <c r="JB229" s="2"/>
      <c r="JC229" s="2"/>
      <c r="JD229" s="16"/>
      <c r="JE229" s="16"/>
      <c r="JF229" s="2"/>
      <c r="JG229" s="8">
        <v>3</v>
      </c>
      <c r="JH229" s="2"/>
      <c r="JI229" s="2"/>
      <c r="JJ229" s="4">
        <v>3</v>
      </c>
      <c r="JK229" s="4">
        <v>6</v>
      </c>
      <c r="JL229" s="4">
        <v>50</v>
      </c>
      <c r="JM229" s="3">
        <v>7</v>
      </c>
      <c r="JN229" s="3">
        <v>12</v>
      </c>
      <c r="JO229" s="3">
        <v>58.33</v>
      </c>
      <c r="JP229" s="1">
        <v>48</v>
      </c>
      <c r="JQ229" s="1">
        <v>100</v>
      </c>
      <c r="JR229" s="1">
        <v>48</v>
      </c>
    </row>
    <row r="230" spans="1:278" ht="16.350000000000001" customHeight="1" x14ac:dyDescent="0.25">
      <c r="A230" s="1">
        <v>3322</v>
      </c>
      <c r="B230" s="2" t="s">
        <v>100</v>
      </c>
      <c r="C230" s="2" t="s">
        <v>101</v>
      </c>
      <c r="D230" s="2" t="s">
        <v>102</v>
      </c>
      <c r="E230" s="2" t="s">
        <v>2111</v>
      </c>
      <c r="F230" s="2" t="s">
        <v>1984</v>
      </c>
      <c r="G230" s="16"/>
      <c r="H230" s="16"/>
      <c r="I230" s="2"/>
      <c r="J230" s="2"/>
      <c r="K230" s="2"/>
      <c r="L230" s="7">
        <v>0</v>
      </c>
      <c r="M230" s="4">
        <v>0</v>
      </c>
      <c r="N230" s="4">
        <v>2</v>
      </c>
      <c r="O230" s="4">
        <v>0</v>
      </c>
      <c r="P230" s="2"/>
      <c r="Q230" s="2"/>
      <c r="R230" s="2"/>
      <c r="S230" s="16"/>
      <c r="T230" s="2"/>
      <c r="U230" s="7">
        <v>0</v>
      </c>
      <c r="V230" s="4">
        <v>0</v>
      </c>
      <c r="W230" s="4">
        <v>2</v>
      </c>
      <c r="X230" s="4">
        <v>0</v>
      </c>
      <c r="Y230" s="2"/>
      <c r="Z230" s="2"/>
      <c r="AA230" s="6">
        <v>2</v>
      </c>
      <c r="AB230" s="2"/>
      <c r="AC230" s="16"/>
      <c r="AD230" s="16"/>
      <c r="AE230" s="4">
        <v>2</v>
      </c>
      <c r="AF230" s="4">
        <v>2</v>
      </c>
      <c r="AG230" s="4">
        <v>100</v>
      </c>
      <c r="AH230" s="2"/>
      <c r="AI230" s="2"/>
      <c r="AJ230" s="2"/>
      <c r="AK230" s="6">
        <v>2</v>
      </c>
      <c r="AL230" s="16"/>
      <c r="AM230" s="16"/>
      <c r="AN230" s="4">
        <v>2</v>
      </c>
      <c r="AO230" s="4">
        <v>2</v>
      </c>
      <c r="AP230" s="4">
        <v>100</v>
      </c>
      <c r="AQ230" s="2"/>
      <c r="AR230" s="2"/>
      <c r="AS230" s="2"/>
      <c r="AT230" s="16"/>
      <c r="AU230" s="6">
        <v>2</v>
      </c>
      <c r="AV230" s="2"/>
      <c r="AW230" s="4">
        <v>2</v>
      </c>
      <c r="AX230" s="4">
        <v>2</v>
      </c>
      <c r="AY230" s="4">
        <v>100</v>
      </c>
      <c r="AZ230" s="2"/>
      <c r="BA230" s="2"/>
      <c r="BB230" s="6">
        <v>4</v>
      </c>
      <c r="BC230" s="2"/>
      <c r="BD230" s="16"/>
      <c r="BE230" s="16"/>
      <c r="BF230" s="4">
        <v>4</v>
      </c>
      <c r="BG230" s="4">
        <v>4</v>
      </c>
      <c r="BH230" s="4">
        <v>100</v>
      </c>
      <c r="BI230" s="16"/>
      <c r="BJ230" s="2"/>
      <c r="BK230" s="2"/>
      <c r="BL230" s="7">
        <v>0</v>
      </c>
      <c r="BM230" s="16"/>
      <c r="BN230" s="2"/>
      <c r="BO230" s="4">
        <v>0</v>
      </c>
      <c r="BP230" s="4">
        <v>4</v>
      </c>
      <c r="BQ230" s="4">
        <v>0</v>
      </c>
      <c r="BR230" s="16"/>
      <c r="BS230" s="16"/>
      <c r="BT230" s="7">
        <v>0</v>
      </c>
      <c r="BU230" s="2"/>
      <c r="BV230" s="2"/>
      <c r="BW230" s="2"/>
      <c r="BX230" s="4">
        <v>0</v>
      </c>
      <c r="BY230" s="4">
        <v>4</v>
      </c>
      <c r="BZ230" s="4">
        <v>0</v>
      </c>
      <c r="CA230" s="2"/>
      <c r="CB230" s="16"/>
      <c r="CC230" s="2"/>
      <c r="CD230" s="2"/>
      <c r="CE230" s="6">
        <v>4</v>
      </c>
      <c r="CF230" s="2"/>
      <c r="CG230" s="4">
        <v>4</v>
      </c>
      <c r="CH230" s="4">
        <v>4</v>
      </c>
      <c r="CI230" s="4">
        <v>100</v>
      </c>
      <c r="CJ230" s="7">
        <v>0</v>
      </c>
      <c r="CK230" s="2"/>
      <c r="CL230" s="2"/>
      <c r="CM230" s="16"/>
      <c r="CN230" s="2"/>
      <c r="CO230" s="2"/>
      <c r="CP230" s="4">
        <v>0</v>
      </c>
      <c r="CQ230" s="4">
        <v>4</v>
      </c>
      <c r="CR230" s="4">
        <v>0</v>
      </c>
      <c r="CS230" s="3">
        <v>14</v>
      </c>
      <c r="CT230" s="3">
        <v>30</v>
      </c>
      <c r="CU230" s="3">
        <v>46.67</v>
      </c>
      <c r="CV230" s="2"/>
      <c r="CW230" s="16"/>
      <c r="CX230" s="2"/>
      <c r="CY230" s="7">
        <v>0</v>
      </c>
      <c r="CZ230" s="16"/>
      <c r="DA230" s="2"/>
      <c r="DB230" s="4">
        <v>0</v>
      </c>
      <c r="DC230" s="4">
        <v>4</v>
      </c>
      <c r="DD230" s="4">
        <v>0</v>
      </c>
      <c r="DE230" s="2"/>
      <c r="DF230" s="2"/>
      <c r="DG230" s="16"/>
      <c r="DH230" s="2"/>
      <c r="DI230" s="2"/>
      <c r="DJ230" s="6">
        <v>4</v>
      </c>
      <c r="DK230" s="4">
        <v>4</v>
      </c>
      <c r="DL230" s="4">
        <v>4</v>
      </c>
      <c r="DM230" s="4">
        <v>100</v>
      </c>
      <c r="DN230" s="7">
        <v>0</v>
      </c>
      <c r="DO230" s="16"/>
      <c r="DP230" s="2"/>
      <c r="DQ230" s="2"/>
      <c r="DR230" s="2"/>
      <c r="DS230" s="16"/>
      <c r="DT230" s="4">
        <v>0</v>
      </c>
      <c r="DU230" s="4">
        <v>6</v>
      </c>
      <c r="DV230" s="4">
        <v>0</v>
      </c>
      <c r="DW230" s="16"/>
      <c r="DX230" s="2"/>
      <c r="DY230" s="2"/>
      <c r="DZ230" s="16"/>
      <c r="EA230" s="2"/>
      <c r="EB230" s="7">
        <v>0</v>
      </c>
      <c r="EC230" s="4">
        <v>0</v>
      </c>
      <c r="ED230" s="4">
        <v>6</v>
      </c>
      <c r="EE230" s="4">
        <v>0</v>
      </c>
      <c r="EF230" s="2"/>
      <c r="EG230" s="16"/>
      <c r="EH230" s="2"/>
      <c r="EI230" s="2"/>
      <c r="EJ230" s="8">
        <v>2</v>
      </c>
      <c r="EK230" s="2"/>
      <c r="EL230" s="4">
        <v>2</v>
      </c>
      <c r="EM230" s="4">
        <v>6</v>
      </c>
      <c r="EN230" s="4">
        <v>33.33</v>
      </c>
      <c r="EO230" s="16"/>
      <c r="EP230" s="6">
        <v>6</v>
      </c>
      <c r="EQ230" s="16"/>
      <c r="ER230" s="2"/>
      <c r="ES230" s="2"/>
      <c r="ET230" s="2"/>
      <c r="EU230" s="4">
        <v>6</v>
      </c>
      <c r="EV230" s="4">
        <v>6</v>
      </c>
      <c r="EW230" s="4">
        <v>100</v>
      </c>
      <c r="EX230" s="2"/>
      <c r="EY230" s="2"/>
      <c r="EZ230" s="2"/>
      <c r="FA230" s="16"/>
      <c r="FB230" s="2"/>
      <c r="FC230" s="6">
        <v>6</v>
      </c>
      <c r="FD230" s="4">
        <v>6</v>
      </c>
      <c r="FE230" s="4">
        <v>6</v>
      </c>
      <c r="FF230" s="4">
        <v>100</v>
      </c>
      <c r="FG230" s="3">
        <v>18</v>
      </c>
      <c r="FH230" s="3">
        <v>38</v>
      </c>
      <c r="FI230" s="3">
        <v>47.37</v>
      </c>
      <c r="FJ230" s="2"/>
      <c r="FK230" s="16"/>
      <c r="FL230" s="2"/>
      <c r="FM230" s="16"/>
      <c r="FN230" s="2"/>
      <c r="FO230" s="2"/>
      <c r="FP230" s="2"/>
      <c r="FQ230" s="2"/>
      <c r="FR230" s="2"/>
      <c r="FS230" s="6">
        <v>2</v>
      </c>
      <c r="FT230" s="4">
        <v>2</v>
      </c>
      <c r="FU230" s="4">
        <v>2</v>
      </c>
      <c r="FV230" s="4">
        <v>100</v>
      </c>
      <c r="FW230" s="2"/>
      <c r="FX230" s="2"/>
      <c r="FY230" s="16"/>
      <c r="FZ230" s="7">
        <v>0</v>
      </c>
      <c r="GA230" s="2"/>
      <c r="GB230" s="2"/>
      <c r="GC230" s="16"/>
      <c r="GD230" s="2"/>
      <c r="GE230" s="2"/>
      <c r="GF230" s="2"/>
      <c r="GG230" s="4">
        <v>0</v>
      </c>
      <c r="GH230" s="4">
        <v>4</v>
      </c>
      <c r="GI230" s="4">
        <v>0</v>
      </c>
      <c r="GJ230" s="2"/>
      <c r="GK230" s="2"/>
      <c r="GL230" s="2"/>
      <c r="GM230" s="2"/>
      <c r="GN230" s="7">
        <v>0</v>
      </c>
      <c r="GO230" s="16"/>
      <c r="GP230" s="2"/>
      <c r="GQ230" s="16"/>
      <c r="GR230" s="2"/>
      <c r="GS230" s="2"/>
      <c r="GT230" s="4">
        <v>0</v>
      </c>
      <c r="GU230" s="4">
        <v>4</v>
      </c>
      <c r="GV230" s="4">
        <v>0</v>
      </c>
      <c r="GW230" s="2"/>
      <c r="GX230" s="2"/>
      <c r="GY230" s="2"/>
      <c r="GZ230" s="2"/>
      <c r="HA230" s="7">
        <v>0</v>
      </c>
      <c r="HB230" s="2"/>
      <c r="HC230" s="2"/>
      <c r="HD230" s="2"/>
      <c r="HE230" s="16"/>
      <c r="HF230" s="16"/>
      <c r="HG230" s="4">
        <v>0</v>
      </c>
      <c r="HH230" s="4">
        <v>4</v>
      </c>
      <c r="HI230" s="4">
        <v>0</v>
      </c>
      <c r="HJ230" s="16"/>
      <c r="HK230" s="2"/>
      <c r="HL230" s="16"/>
      <c r="HM230" s="2"/>
      <c r="HN230" s="2"/>
      <c r="HO230" s="2"/>
      <c r="HP230" s="2"/>
      <c r="HQ230" s="2"/>
      <c r="HR230" s="6">
        <v>6</v>
      </c>
      <c r="HS230" s="2"/>
      <c r="HT230" s="4">
        <v>6</v>
      </c>
      <c r="HU230" s="4">
        <v>6</v>
      </c>
      <c r="HV230" s="4">
        <v>100</v>
      </c>
      <c r="HW230" s="3">
        <v>8</v>
      </c>
      <c r="HX230" s="3">
        <v>20</v>
      </c>
      <c r="HY230" s="3">
        <v>40</v>
      </c>
      <c r="HZ230" s="2"/>
      <c r="IA230" s="2"/>
      <c r="IB230" s="6">
        <v>2</v>
      </c>
      <c r="IC230" s="16"/>
      <c r="ID230" s="2"/>
      <c r="IE230" s="2"/>
      <c r="IF230" s="2"/>
      <c r="IG230" s="16"/>
      <c r="IH230" s="2"/>
      <c r="II230" s="2"/>
      <c r="IJ230" s="4">
        <v>2</v>
      </c>
      <c r="IK230" s="4">
        <v>2</v>
      </c>
      <c r="IL230" s="4">
        <v>100</v>
      </c>
      <c r="IM230" s="2"/>
      <c r="IN230" s="2"/>
      <c r="IO230" s="6">
        <v>4</v>
      </c>
      <c r="IP230" s="2"/>
      <c r="IQ230" s="16"/>
      <c r="IR230" s="16"/>
      <c r="IS230" s="2"/>
      <c r="IT230" s="2"/>
      <c r="IU230" s="2"/>
      <c r="IV230" s="2"/>
      <c r="IW230" s="4">
        <v>4</v>
      </c>
      <c r="IX230" s="4">
        <v>4</v>
      </c>
      <c r="IY230" s="4">
        <v>100</v>
      </c>
      <c r="IZ230" s="2"/>
      <c r="JA230" s="16"/>
      <c r="JB230" s="2"/>
      <c r="JC230" s="2"/>
      <c r="JD230" s="2"/>
      <c r="JE230" s="2"/>
      <c r="JF230" s="8">
        <v>3</v>
      </c>
      <c r="JG230" s="2"/>
      <c r="JH230" s="2"/>
      <c r="JI230" s="2"/>
      <c r="JJ230" s="4">
        <v>3</v>
      </c>
      <c r="JK230" s="4">
        <v>6</v>
      </c>
      <c r="JL230" s="4">
        <v>50</v>
      </c>
      <c r="JM230" s="3">
        <v>9</v>
      </c>
      <c r="JN230" s="3">
        <v>12</v>
      </c>
      <c r="JO230" s="3">
        <v>75</v>
      </c>
      <c r="JP230" s="1">
        <v>49</v>
      </c>
      <c r="JQ230" s="1">
        <v>100</v>
      </c>
      <c r="JR230" s="1">
        <v>49</v>
      </c>
    </row>
    <row r="231" spans="1:278" ht="16.350000000000001" customHeight="1" x14ac:dyDescent="0.25">
      <c r="A231" s="1">
        <v>3910</v>
      </c>
      <c r="B231" s="2" t="s">
        <v>75</v>
      </c>
      <c r="C231" s="2" t="s">
        <v>76</v>
      </c>
      <c r="D231" s="2" t="s">
        <v>56</v>
      </c>
      <c r="E231" s="2" t="s">
        <v>2130</v>
      </c>
      <c r="F231" s="2" t="s">
        <v>1959</v>
      </c>
      <c r="G231" s="2"/>
      <c r="H231" s="16"/>
      <c r="I231" s="2"/>
      <c r="J231" s="2"/>
      <c r="K231" s="7">
        <v>0</v>
      </c>
      <c r="L231" s="16"/>
      <c r="M231" s="4">
        <v>0</v>
      </c>
      <c r="N231" s="4">
        <v>2</v>
      </c>
      <c r="O231" s="4">
        <v>0</v>
      </c>
      <c r="P231" s="2"/>
      <c r="Q231" s="2"/>
      <c r="R231" s="16"/>
      <c r="S231" s="6">
        <v>2</v>
      </c>
      <c r="T231" s="2"/>
      <c r="U231" s="2"/>
      <c r="V231" s="4">
        <v>2</v>
      </c>
      <c r="W231" s="4">
        <v>2</v>
      </c>
      <c r="X231" s="4">
        <v>100</v>
      </c>
      <c r="Y231" s="2"/>
      <c r="Z231" s="2"/>
      <c r="AA231" s="7">
        <v>0</v>
      </c>
      <c r="AB231" s="2"/>
      <c r="AC231" s="16"/>
      <c r="AD231" s="16"/>
      <c r="AE231" s="4">
        <v>0</v>
      </c>
      <c r="AF231" s="4">
        <v>2</v>
      </c>
      <c r="AG231" s="4">
        <v>0</v>
      </c>
      <c r="AH231" s="2"/>
      <c r="AI231" s="2"/>
      <c r="AJ231" s="2"/>
      <c r="AK231" s="16"/>
      <c r="AL231" s="6">
        <v>2</v>
      </c>
      <c r="AM231" s="2"/>
      <c r="AN231" s="4">
        <v>2</v>
      </c>
      <c r="AO231" s="4">
        <v>2</v>
      </c>
      <c r="AP231" s="4">
        <v>100</v>
      </c>
      <c r="AQ231" s="2"/>
      <c r="AR231" s="2"/>
      <c r="AS231" s="2"/>
      <c r="AT231" s="16"/>
      <c r="AU231" s="2"/>
      <c r="AV231" s="7">
        <v>0</v>
      </c>
      <c r="AW231" s="4">
        <v>0</v>
      </c>
      <c r="AX231" s="4">
        <v>2</v>
      </c>
      <c r="AY231" s="4">
        <v>0</v>
      </c>
      <c r="AZ231" s="16"/>
      <c r="BA231" s="16"/>
      <c r="BB231" s="6">
        <v>4</v>
      </c>
      <c r="BC231" s="2"/>
      <c r="BD231" s="2"/>
      <c r="BE231" s="2"/>
      <c r="BF231" s="4">
        <v>4</v>
      </c>
      <c r="BG231" s="4">
        <v>4</v>
      </c>
      <c r="BH231" s="4">
        <v>100</v>
      </c>
      <c r="BI231" s="2"/>
      <c r="BJ231" s="2"/>
      <c r="BK231" s="16"/>
      <c r="BL231" s="7">
        <v>0</v>
      </c>
      <c r="BM231" s="16"/>
      <c r="BN231" s="2"/>
      <c r="BO231" s="4">
        <v>0</v>
      </c>
      <c r="BP231" s="4">
        <v>4</v>
      </c>
      <c r="BQ231" s="4">
        <v>0</v>
      </c>
      <c r="BR231" s="7">
        <v>0</v>
      </c>
      <c r="BS231" s="2"/>
      <c r="BT231" s="2"/>
      <c r="BU231" s="16"/>
      <c r="BV231" s="2"/>
      <c r="BW231" s="2"/>
      <c r="BX231" s="4">
        <v>0</v>
      </c>
      <c r="BY231" s="4">
        <v>4</v>
      </c>
      <c r="BZ231" s="4">
        <v>0</v>
      </c>
      <c r="CA231" s="2"/>
      <c r="CB231" s="2"/>
      <c r="CC231" s="2"/>
      <c r="CD231" s="16"/>
      <c r="CE231" s="6">
        <v>4</v>
      </c>
      <c r="CF231" s="2"/>
      <c r="CG231" s="4">
        <v>4</v>
      </c>
      <c r="CH231" s="4">
        <v>4</v>
      </c>
      <c r="CI231" s="4">
        <v>100</v>
      </c>
      <c r="CJ231" s="16"/>
      <c r="CK231" s="2"/>
      <c r="CL231" s="2"/>
      <c r="CM231" s="2"/>
      <c r="CN231" s="6">
        <v>4</v>
      </c>
      <c r="CO231" s="16"/>
      <c r="CP231" s="4">
        <v>4</v>
      </c>
      <c r="CQ231" s="4">
        <v>4</v>
      </c>
      <c r="CR231" s="4">
        <v>100</v>
      </c>
      <c r="CS231" s="3">
        <v>16</v>
      </c>
      <c r="CT231" s="3">
        <v>30</v>
      </c>
      <c r="CU231" s="3">
        <v>53.33</v>
      </c>
      <c r="CV231" s="16"/>
      <c r="CW231" s="2"/>
      <c r="CX231" s="6">
        <v>4</v>
      </c>
      <c r="CY231" s="2"/>
      <c r="CZ231" s="16"/>
      <c r="DA231" s="2"/>
      <c r="DB231" s="4">
        <v>4</v>
      </c>
      <c r="DC231" s="4">
        <v>4</v>
      </c>
      <c r="DD231" s="4">
        <v>100</v>
      </c>
      <c r="DE231" s="2"/>
      <c r="DF231" s="2"/>
      <c r="DG231" s="16"/>
      <c r="DH231" s="2"/>
      <c r="DI231" s="6">
        <v>4</v>
      </c>
      <c r="DJ231" s="2"/>
      <c r="DK231" s="4">
        <v>4</v>
      </c>
      <c r="DL231" s="4">
        <v>4</v>
      </c>
      <c r="DM231" s="4">
        <v>100</v>
      </c>
      <c r="DN231" s="2"/>
      <c r="DO231" s="7">
        <v>0</v>
      </c>
      <c r="DP231" s="2"/>
      <c r="DQ231" s="2"/>
      <c r="DR231" s="2"/>
      <c r="DS231" s="16"/>
      <c r="DT231" s="4">
        <v>0</v>
      </c>
      <c r="DU231" s="4">
        <v>6</v>
      </c>
      <c r="DV231" s="4">
        <v>0</v>
      </c>
      <c r="DW231" s="2"/>
      <c r="DX231" s="6">
        <v>6</v>
      </c>
      <c r="DY231" s="2"/>
      <c r="DZ231" s="2"/>
      <c r="EA231" s="2"/>
      <c r="EB231" s="2"/>
      <c r="EC231" s="4">
        <v>6</v>
      </c>
      <c r="ED231" s="4">
        <v>6</v>
      </c>
      <c r="EE231" s="4">
        <v>100</v>
      </c>
      <c r="EF231" s="16"/>
      <c r="EG231" s="2"/>
      <c r="EH231" s="16"/>
      <c r="EI231" s="7">
        <v>0</v>
      </c>
      <c r="EJ231" s="2"/>
      <c r="EK231" s="2"/>
      <c r="EL231" s="4">
        <v>0</v>
      </c>
      <c r="EM231" s="4">
        <v>6</v>
      </c>
      <c r="EN231" s="4">
        <v>0</v>
      </c>
      <c r="EO231" s="6">
        <v>6</v>
      </c>
      <c r="EP231" s="2"/>
      <c r="EQ231" s="2"/>
      <c r="ER231" s="2"/>
      <c r="ES231" s="2"/>
      <c r="ET231" s="2"/>
      <c r="EU231" s="4">
        <v>6</v>
      </c>
      <c r="EV231" s="4">
        <v>6</v>
      </c>
      <c r="EW231" s="4">
        <v>100</v>
      </c>
      <c r="EX231" s="2"/>
      <c r="EY231" s="2"/>
      <c r="EZ231" s="6">
        <v>6</v>
      </c>
      <c r="FA231" s="2"/>
      <c r="FB231" s="2"/>
      <c r="FC231" s="16"/>
      <c r="FD231" s="4">
        <v>6</v>
      </c>
      <c r="FE231" s="4">
        <v>6</v>
      </c>
      <c r="FF231" s="4">
        <v>100</v>
      </c>
      <c r="FG231" s="3">
        <v>26</v>
      </c>
      <c r="FH231" s="3">
        <v>38</v>
      </c>
      <c r="FI231" s="3">
        <v>68.42</v>
      </c>
      <c r="FJ231" s="2"/>
      <c r="FK231" s="2"/>
      <c r="FL231" s="2"/>
      <c r="FM231" s="6">
        <v>2</v>
      </c>
      <c r="FN231" s="2"/>
      <c r="FO231" s="2"/>
      <c r="FP231" s="2"/>
      <c r="FQ231" s="2"/>
      <c r="FR231" s="16"/>
      <c r="FS231" s="16"/>
      <c r="FT231" s="4">
        <v>2</v>
      </c>
      <c r="FU231" s="4">
        <v>2</v>
      </c>
      <c r="FV231" s="4">
        <v>100</v>
      </c>
      <c r="FW231" s="2"/>
      <c r="FX231" s="2"/>
      <c r="FY231" s="2"/>
      <c r="FZ231" s="7">
        <v>0</v>
      </c>
      <c r="GA231" s="16"/>
      <c r="GB231" s="16"/>
      <c r="GC231" s="2"/>
      <c r="GD231" s="2"/>
      <c r="GE231" s="2"/>
      <c r="GF231" s="2"/>
      <c r="GG231" s="4">
        <v>0</v>
      </c>
      <c r="GH231" s="4">
        <v>4</v>
      </c>
      <c r="GI231" s="4">
        <v>0</v>
      </c>
      <c r="GJ231" s="2"/>
      <c r="GK231" s="2"/>
      <c r="GL231" s="2"/>
      <c r="GM231" s="16"/>
      <c r="GN231" s="16"/>
      <c r="GO231" s="2"/>
      <c r="GP231" s="2"/>
      <c r="GQ231" s="2"/>
      <c r="GR231" s="7">
        <v>0</v>
      </c>
      <c r="GS231" s="2"/>
      <c r="GT231" s="4">
        <v>0</v>
      </c>
      <c r="GU231" s="4">
        <v>4</v>
      </c>
      <c r="GV231" s="4">
        <v>0</v>
      </c>
      <c r="GW231" s="16"/>
      <c r="GX231" s="7">
        <v>0</v>
      </c>
      <c r="GY231" s="2"/>
      <c r="GZ231" s="2"/>
      <c r="HA231" s="2"/>
      <c r="HB231" s="16"/>
      <c r="HC231" s="2"/>
      <c r="HD231" s="2"/>
      <c r="HE231" s="2"/>
      <c r="HF231" s="2"/>
      <c r="HG231" s="4">
        <v>0</v>
      </c>
      <c r="HH231" s="4">
        <v>4</v>
      </c>
      <c r="HI231" s="4">
        <v>0</v>
      </c>
      <c r="HJ231" s="2"/>
      <c r="HK231" s="2"/>
      <c r="HL231" s="2"/>
      <c r="HM231" s="2"/>
      <c r="HN231" s="6">
        <v>6</v>
      </c>
      <c r="HO231" s="2"/>
      <c r="HP231" s="2"/>
      <c r="HQ231" s="16"/>
      <c r="HR231" s="16"/>
      <c r="HS231" s="2"/>
      <c r="HT231" s="4">
        <v>6</v>
      </c>
      <c r="HU231" s="4">
        <v>6</v>
      </c>
      <c r="HV231" s="4">
        <v>100</v>
      </c>
      <c r="HW231" s="3">
        <v>8</v>
      </c>
      <c r="HX231" s="3">
        <v>20</v>
      </c>
      <c r="HY231" s="3">
        <v>40</v>
      </c>
      <c r="HZ231" s="2"/>
      <c r="IA231" s="2"/>
      <c r="IB231" s="2"/>
      <c r="IC231" s="6">
        <v>2</v>
      </c>
      <c r="ID231" s="2"/>
      <c r="IE231" s="2"/>
      <c r="IF231" s="16"/>
      <c r="IG231" s="16"/>
      <c r="IH231" s="2"/>
      <c r="II231" s="2"/>
      <c r="IJ231" s="4">
        <v>2</v>
      </c>
      <c r="IK231" s="4">
        <v>2</v>
      </c>
      <c r="IL231" s="4">
        <v>100</v>
      </c>
      <c r="IM231" s="2"/>
      <c r="IN231" s="2"/>
      <c r="IO231" s="2"/>
      <c r="IP231" s="16"/>
      <c r="IQ231" s="2"/>
      <c r="IR231" s="2"/>
      <c r="IS231" s="2"/>
      <c r="IT231" s="2"/>
      <c r="IU231" s="2"/>
      <c r="IV231" s="7">
        <v>0</v>
      </c>
      <c r="IW231" s="4">
        <v>0</v>
      </c>
      <c r="IX231" s="4">
        <v>4</v>
      </c>
      <c r="IY231" s="4">
        <v>0</v>
      </c>
      <c r="IZ231" s="6">
        <v>6</v>
      </c>
      <c r="JA231" s="2"/>
      <c r="JB231" s="2"/>
      <c r="JC231" s="16"/>
      <c r="JD231" s="2"/>
      <c r="JE231" s="2"/>
      <c r="JF231" s="2"/>
      <c r="JG231" s="2"/>
      <c r="JH231" s="2"/>
      <c r="JI231" s="2"/>
      <c r="JJ231" s="4">
        <v>6</v>
      </c>
      <c r="JK231" s="4">
        <v>6</v>
      </c>
      <c r="JL231" s="4">
        <v>100</v>
      </c>
      <c r="JM231" s="3">
        <v>8</v>
      </c>
      <c r="JN231" s="3">
        <v>12</v>
      </c>
      <c r="JO231" s="3">
        <v>66.67</v>
      </c>
      <c r="JP231" s="1">
        <v>58</v>
      </c>
      <c r="JQ231" s="1">
        <v>100</v>
      </c>
      <c r="JR231" s="1">
        <v>58</v>
      </c>
    </row>
    <row r="232" spans="1:278" ht="16.350000000000001" customHeight="1" x14ac:dyDescent="0.25">
      <c r="A232" s="1">
        <v>4982</v>
      </c>
      <c r="B232" s="2" t="s">
        <v>130</v>
      </c>
      <c r="C232" s="2" t="s">
        <v>89</v>
      </c>
      <c r="D232" s="2" t="s">
        <v>120</v>
      </c>
      <c r="E232" s="2" t="s">
        <v>2170</v>
      </c>
      <c r="F232" s="2" t="s">
        <v>1971</v>
      </c>
      <c r="G232" s="2"/>
      <c r="H232" s="2"/>
      <c r="I232" s="16"/>
      <c r="J232" s="7">
        <v>0</v>
      </c>
      <c r="K232" s="2"/>
      <c r="L232" s="2"/>
      <c r="M232" s="4">
        <v>0</v>
      </c>
      <c r="N232" s="4">
        <v>2</v>
      </c>
      <c r="O232" s="4">
        <v>0</v>
      </c>
      <c r="P232" s="2"/>
      <c r="Q232" s="7">
        <v>0</v>
      </c>
      <c r="R232" s="16"/>
      <c r="S232" s="2"/>
      <c r="T232" s="2"/>
      <c r="U232" s="16"/>
      <c r="V232" s="4">
        <v>0</v>
      </c>
      <c r="W232" s="4">
        <v>2</v>
      </c>
      <c r="X232" s="4">
        <v>0</v>
      </c>
      <c r="Y232" s="2"/>
      <c r="Z232" s="16"/>
      <c r="AA232" s="2"/>
      <c r="AB232" s="2"/>
      <c r="AC232" s="6">
        <v>2</v>
      </c>
      <c r="AD232" s="2"/>
      <c r="AE232" s="4">
        <v>2</v>
      </c>
      <c r="AF232" s="4">
        <v>2</v>
      </c>
      <c r="AG232" s="4">
        <v>100</v>
      </c>
      <c r="AH232" s="2"/>
      <c r="AI232" s="6">
        <v>2</v>
      </c>
      <c r="AJ232" s="16"/>
      <c r="AK232" s="2"/>
      <c r="AL232" s="2"/>
      <c r="AM232" s="2"/>
      <c r="AN232" s="4">
        <v>2</v>
      </c>
      <c r="AO232" s="4">
        <v>2</v>
      </c>
      <c r="AP232" s="4">
        <v>100</v>
      </c>
      <c r="AQ232" s="2"/>
      <c r="AR232" s="7">
        <v>0</v>
      </c>
      <c r="AS232" s="16"/>
      <c r="AT232" s="2"/>
      <c r="AU232" s="2"/>
      <c r="AV232" s="2"/>
      <c r="AW232" s="4">
        <v>0</v>
      </c>
      <c r="AX232" s="4">
        <v>2</v>
      </c>
      <c r="AY232" s="4">
        <v>0</v>
      </c>
      <c r="AZ232" s="2"/>
      <c r="BA232" s="2"/>
      <c r="BB232" s="16"/>
      <c r="BC232" s="2"/>
      <c r="BD232" s="7">
        <v>0</v>
      </c>
      <c r="BE232" s="16"/>
      <c r="BF232" s="4">
        <v>0</v>
      </c>
      <c r="BG232" s="4">
        <v>4</v>
      </c>
      <c r="BH232" s="4">
        <v>0</v>
      </c>
      <c r="BI232" s="16"/>
      <c r="BJ232" s="7">
        <v>0</v>
      </c>
      <c r="BK232" s="2"/>
      <c r="BL232" s="2"/>
      <c r="BM232" s="2"/>
      <c r="BN232" s="16"/>
      <c r="BO232" s="4">
        <v>0</v>
      </c>
      <c r="BP232" s="4">
        <v>4</v>
      </c>
      <c r="BQ232" s="4">
        <v>0</v>
      </c>
      <c r="BR232" s="16"/>
      <c r="BS232" s="6">
        <v>4</v>
      </c>
      <c r="BT232" s="2"/>
      <c r="BU232" s="16"/>
      <c r="BV232" s="2"/>
      <c r="BW232" s="2"/>
      <c r="BX232" s="4">
        <v>4</v>
      </c>
      <c r="BY232" s="4">
        <v>4</v>
      </c>
      <c r="BZ232" s="4">
        <v>100</v>
      </c>
      <c r="CA232" s="16"/>
      <c r="CB232" s="2"/>
      <c r="CC232" s="7">
        <v>0</v>
      </c>
      <c r="CD232" s="2"/>
      <c r="CE232" s="16"/>
      <c r="CF232" s="2"/>
      <c r="CG232" s="4">
        <v>0</v>
      </c>
      <c r="CH232" s="4">
        <v>4</v>
      </c>
      <c r="CI232" s="4">
        <v>0</v>
      </c>
      <c r="CJ232" s="2"/>
      <c r="CK232" s="2"/>
      <c r="CL232" s="6">
        <v>4</v>
      </c>
      <c r="CM232" s="2"/>
      <c r="CN232" s="2"/>
      <c r="CO232" s="16"/>
      <c r="CP232" s="4">
        <v>4</v>
      </c>
      <c r="CQ232" s="4">
        <v>4</v>
      </c>
      <c r="CR232" s="4">
        <v>100</v>
      </c>
      <c r="CS232" s="3">
        <v>12</v>
      </c>
      <c r="CT232" s="3">
        <v>30</v>
      </c>
      <c r="CU232" s="3">
        <v>40</v>
      </c>
      <c r="CV232" s="2"/>
      <c r="CW232" s="2"/>
      <c r="CX232" s="7">
        <v>0</v>
      </c>
      <c r="CY232" s="2"/>
      <c r="CZ232" s="16"/>
      <c r="DA232" s="2"/>
      <c r="DB232" s="4">
        <v>0</v>
      </c>
      <c r="DC232" s="4">
        <v>4</v>
      </c>
      <c r="DD232" s="4">
        <v>0</v>
      </c>
      <c r="DE232" s="2"/>
      <c r="DF232" s="2"/>
      <c r="DG232" s="2"/>
      <c r="DH232" s="6">
        <v>4</v>
      </c>
      <c r="DI232" s="2"/>
      <c r="DJ232" s="16"/>
      <c r="DK232" s="4">
        <v>4</v>
      </c>
      <c r="DL232" s="4">
        <v>4</v>
      </c>
      <c r="DM232" s="4">
        <v>100</v>
      </c>
      <c r="DN232" s="7">
        <v>0</v>
      </c>
      <c r="DO232" s="2"/>
      <c r="DP232" s="16"/>
      <c r="DQ232" s="2"/>
      <c r="DR232" s="16"/>
      <c r="DS232" s="2"/>
      <c r="DT232" s="4">
        <v>0</v>
      </c>
      <c r="DU232" s="4">
        <v>6</v>
      </c>
      <c r="DV232" s="4">
        <v>0</v>
      </c>
      <c r="DW232" s="2"/>
      <c r="DX232" s="6">
        <v>6</v>
      </c>
      <c r="DY232" s="16"/>
      <c r="DZ232" s="2"/>
      <c r="EA232" s="2"/>
      <c r="EB232" s="16"/>
      <c r="EC232" s="4">
        <v>6</v>
      </c>
      <c r="ED232" s="4">
        <v>6</v>
      </c>
      <c r="EE232" s="4">
        <v>100</v>
      </c>
      <c r="EF232" s="16"/>
      <c r="EG232" s="16"/>
      <c r="EH232" s="2"/>
      <c r="EI232" s="2"/>
      <c r="EJ232" s="7">
        <v>0</v>
      </c>
      <c r="EK232" s="2"/>
      <c r="EL232" s="4">
        <v>0</v>
      </c>
      <c r="EM232" s="4">
        <v>6</v>
      </c>
      <c r="EN232" s="4">
        <v>0</v>
      </c>
      <c r="EO232" s="2"/>
      <c r="EP232" s="16"/>
      <c r="EQ232" s="2"/>
      <c r="ER232" s="7">
        <v>0</v>
      </c>
      <c r="ES232" s="16"/>
      <c r="ET232" s="2"/>
      <c r="EU232" s="4">
        <v>0</v>
      </c>
      <c r="EV232" s="4">
        <v>6</v>
      </c>
      <c r="EW232" s="4">
        <v>0</v>
      </c>
      <c r="EX232" s="16"/>
      <c r="EY232" s="2"/>
      <c r="EZ232" s="2"/>
      <c r="FA232" s="16"/>
      <c r="FB232" s="2"/>
      <c r="FC232" s="7">
        <v>0</v>
      </c>
      <c r="FD232" s="4">
        <v>0</v>
      </c>
      <c r="FE232" s="4">
        <v>6</v>
      </c>
      <c r="FF232" s="4">
        <v>0</v>
      </c>
      <c r="FG232" s="3">
        <v>10</v>
      </c>
      <c r="FH232" s="3">
        <v>38</v>
      </c>
      <c r="FI232" s="3">
        <v>26.32</v>
      </c>
      <c r="FJ232" s="2"/>
      <c r="FK232" s="2"/>
      <c r="FL232" s="2"/>
      <c r="FM232" s="2"/>
      <c r="FN232" s="2"/>
      <c r="FO232" s="2"/>
      <c r="FP232" s="2"/>
      <c r="FQ232" s="2"/>
      <c r="FR232" s="16"/>
      <c r="FS232" s="7">
        <v>0</v>
      </c>
      <c r="FT232" s="4">
        <v>0</v>
      </c>
      <c r="FU232" s="4">
        <v>2</v>
      </c>
      <c r="FV232" s="4">
        <v>0</v>
      </c>
      <c r="FW232" s="2"/>
      <c r="FX232" s="2"/>
      <c r="FY232" s="2"/>
      <c r="FZ232" s="2"/>
      <c r="GA232" s="2"/>
      <c r="GB232" s="16"/>
      <c r="GC232" s="7">
        <v>0</v>
      </c>
      <c r="GD232" s="2"/>
      <c r="GE232" s="2"/>
      <c r="GF232" s="16"/>
      <c r="GG232" s="4">
        <v>0</v>
      </c>
      <c r="GH232" s="4">
        <v>4</v>
      </c>
      <c r="GI232" s="4">
        <v>0</v>
      </c>
      <c r="GJ232" s="2"/>
      <c r="GK232" s="2"/>
      <c r="GL232" s="2"/>
      <c r="GM232" s="2"/>
      <c r="GN232" s="2"/>
      <c r="GO232" s="16"/>
      <c r="GP232" s="16"/>
      <c r="GQ232" s="2"/>
      <c r="GR232" s="7">
        <v>0</v>
      </c>
      <c r="GS232" s="2"/>
      <c r="GT232" s="4">
        <v>0</v>
      </c>
      <c r="GU232" s="4">
        <v>4</v>
      </c>
      <c r="GV232" s="4">
        <v>0</v>
      </c>
      <c r="GW232" s="2"/>
      <c r="GX232" s="2"/>
      <c r="GY232" s="2"/>
      <c r="GZ232" s="2"/>
      <c r="HA232" s="2"/>
      <c r="HB232" s="16"/>
      <c r="HC232" s="2"/>
      <c r="HD232" s="16"/>
      <c r="HE232" s="7">
        <v>0</v>
      </c>
      <c r="HF232" s="2"/>
      <c r="HG232" s="4">
        <v>0</v>
      </c>
      <c r="HH232" s="4">
        <v>4</v>
      </c>
      <c r="HI232" s="4">
        <v>0</v>
      </c>
      <c r="HJ232" s="16"/>
      <c r="HK232" s="6">
        <v>6</v>
      </c>
      <c r="HL232" s="16"/>
      <c r="HM232" s="2"/>
      <c r="HN232" s="2"/>
      <c r="HO232" s="2"/>
      <c r="HP232" s="2"/>
      <c r="HQ232" s="2"/>
      <c r="HR232" s="2"/>
      <c r="HS232" s="2"/>
      <c r="HT232" s="4">
        <v>6</v>
      </c>
      <c r="HU232" s="4">
        <v>6</v>
      </c>
      <c r="HV232" s="4">
        <v>100</v>
      </c>
      <c r="HW232" s="3">
        <v>6</v>
      </c>
      <c r="HX232" s="3">
        <v>20</v>
      </c>
      <c r="HY232" s="3">
        <v>30</v>
      </c>
      <c r="HZ232" s="2"/>
      <c r="IA232" s="2"/>
      <c r="IB232" s="2"/>
      <c r="IC232" s="2"/>
      <c r="ID232" s="16"/>
      <c r="IE232" s="16"/>
      <c r="IF232" s="2"/>
      <c r="IG232" s="7">
        <v>0</v>
      </c>
      <c r="IH232" s="2"/>
      <c r="II232" s="2"/>
      <c r="IJ232" s="4">
        <v>0</v>
      </c>
      <c r="IK232" s="4">
        <v>2</v>
      </c>
      <c r="IL232" s="4">
        <v>0</v>
      </c>
      <c r="IM232" s="2"/>
      <c r="IN232" s="2"/>
      <c r="IO232" s="2"/>
      <c r="IP232" s="16"/>
      <c r="IQ232" s="2"/>
      <c r="IR232" s="2"/>
      <c r="IS232" s="2"/>
      <c r="IT232" s="2"/>
      <c r="IU232" s="2"/>
      <c r="IV232" s="6">
        <v>4</v>
      </c>
      <c r="IW232" s="4">
        <v>4</v>
      </c>
      <c r="IX232" s="4">
        <v>4</v>
      </c>
      <c r="IY232" s="4">
        <v>100</v>
      </c>
      <c r="IZ232" s="2"/>
      <c r="JA232" s="2"/>
      <c r="JB232" s="16"/>
      <c r="JC232" s="2"/>
      <c r="JD232" s="2"/>
      <c r="JE232" s="2"/>
      <c r="JF232" s="2"/>
      <c r="JG232" s="2"/>
      <c r="JH232" s="2"/>
      <c r="JI232" s="8">
        <v>3</v>
      </c>
      <c r="JJ232" s="4">
        <v>3</v>
      </c>
      <c r="JK232" s="4">
        <v>6</v>
      </c>
      <c r="JL232" s="4">
        <v>50</v>
      </c>
      <c r="JM232" s="3">
        <v>7</v>
      </c>
      <c r="JN232" s="3">
        <v>12</v>
      </c>
      <c r="JO232" s="3">
        <v>58.33</v>
      </c>
      <c r="JP232" s="1">
        <v>35</v>
      </c>
      <c r="JQ232" s="1">
        <v>100</v>
      </c>
      <c r="JR232" s="1">
        <v>35</v>
      </c>
    </row>
    <row r="233" spans="1:278" ht="16.350000000000001" customHeight="1" x14ac:dyDescent="0.25">
      <c r="A233" s="1">
        <v>2857</v>
      </c>
      <c r="B233" s="2" t="s">
        <v>118</v>
      </c>
      <c r="C233" s="2" t="s">
        <v>119</v>
      </c>
      <c r="D233" s="2" t="s">
        <v>120</v>
      </c>
      <c r="E233" s="2" t="s">
        <v>2171</v>
      </c>
      <c r="F233" s="2" t="s">
        <v>1971</v>
      </c>
      <c r="G233" s="2"/>
      <c r="H233" s="6">
        <v>2</v>
      </c>
      <c r="I233" s="2"/>
      <c r="J233" s="2"/>
      <c r="K233" s="2"/>
      <c r="L233" s="16"/>
      <c r="M233" s="4">
        <v>2</v>
      </c>
      <c r="N233" s="4">
        <v>2</v>
      </c>
      <c r="O233" s="4">
        <v>100</v>
      </c>
      <c r="P233" s="2"/>
      <c r="Q233" s="7">
        <v>0</v>
      </c>
      <c r="R233" s="2"/>
      <c r="S233" s="16"/>
      <c r="T233" s="2"/>
      <c r="U233" s="2"/>
      <c r="V233" s="4">
        <v>0</v>
      </c>
      <c r="W233" s="4">
        <v>2</v>
      </c>
      <c r="X233" s="4">
        <v>0</v>
      </c>
      <c r="Y233" s="2"/>
      <c r="Z233" s="6">
        <v>2</v>
      </c>
      <c r="AA233" s="2"/>
      <c r="AB233" s="2"/>
      <c r="AC233" s="2"/>
      <c r="AD233" s="16"/>
      <c r="AE233" s="4">
        <v>2</v>
      </c>
      <c r="AF233" s="4">
        <v>2</v>
      </c>
      <c r="AG233" s="4">
        <v>100</v>
      </c>
      <c r="AH233" s="2"/>
      <c r="AI233" s="2"/>
      <c r="AJ233" s="6">
        <v>2</v>
      </c>
      <c r="AK233" s="2"/>
      <c r="AL233" s="2"/>
      <c r="AM233" s="2"/>
      <c r="AN233" s="4">
        <v>2</v>
      </c>
      <c r="AO233" s="4">
        <v>2</v>
      </c>
      <c r="AP233" s="4">
        <v>100</v>
      </c>
      <c r="AQ233" s="2"/>
      <c r="AR233" s="16"/>
      <c r="AS233" s="2"/>
      <c r="AT233" s="2"/>
      <c r="AU233" s="7">
        <v>0</v>
      </c>
      <c r="AV233" s="2"/>
      <c r="AW233" s="4">
        <v>0</v>
      </c>
      <c r="AX233" s="4">
        <v>2</v>
      </c>
      <c r="AY233" s="4">
        <v>0</v>
      </c>
      <c r="AZ233" s="2"/>
      <c r="BA233" s="2"/>
      <c r="BB233" s="2"/>
      <c r="BC233" s="2"/>
      <c r="BD233" s="16"/>
      <c r="BE233" s="7">
        <v>0</v>
      </c>
      <c r="BF233" s="4">
        <v>0</v>
      </c>
      <c r="BG233" s="4">
        <v>4</v>
      </c>
      <c r="BH233" s="4">
        <v>0</v>
      </c>
      <c r="BI233" s="16"/>
      <c r="BJ233" s="6">
        <v>4</v>
      </c>
      <c r="BK233" s="2"/>
      <c r="BL233" s="2"/>
      <c r="BM233" s="2"/>
      <c r="BN233" s="2"/>
      <c r="BO233" s="4">
        <v>4</v>
      </c>
      <c r="BP233" s="4">
        <v>4</v>
      </c>
      <c r="BQ233" s="4">
        <v>100</v>
      </c>
      <c r="BR233" s="16"/>
      <c r="BS233" s="2"/>
      <c r="BT233" s="2"/>
      <c r="BU233" s="2"/>
      <c r="BV233" s="2"/>
      <c r="BW233" s="7">
        <v>0</v>
      </c>
      <c r="BX233" s="4">
        <v>0</v>
      </c>
      <c r="BY233" s="4">
        <v>4</v>
      </c>
      <c r="BZ233" s="4">
        <v>0</v>
      </c>
      <c r="CA233" s="2"/>
      <c r="CB233" s="16"/>
      <c r="CC233" s="2"/>
      <c r="CD233" s="7">
        <v>0</v>
      </c>
      <c r="CE233" s="2"/>
      <c r="CF233" s="2"/>
      <c r="CG233" s="4">
        <v>0</v>
      </c>
      <c r="CH233" s="4">
        <v>4</v>
      </c>
      <c r="CI233" s="4">
        <v>0</v>
      </c>
      <c r="CJ233" s="7">
        <v>0</v>
      </c>
      <c r="CK233" s="2"/>
      <c r="CL233" s="2"/>
      <c r="CM233" s="2"/>
      <c r="CN233" s="16"/>
      <c r="CO233" s="2"/>
      <c r="CP233" s="4">
        <v>0</v>
      </c>
      <c r="CQ233" s="4">
        <v>4</v>
      </c>
      <c r="CR233" s="4">
        <v>0</v>
      </c>
      <c r="CS233" s="3">
        <v>10</v>
      </c>
      <c r="CT233" s="3">
        <v>30</v>
      </c>
      <c r="CU233" s="3">
        <v>33.33</v>
      </c>
      <c r="CV233" s="2"/>
      <c r="CW233" s="2"/>
      <c r="CX233" s="2"/>
      <c r="CY233" s="2"/>
      <c r="CZ233" s="7">
        <v>0</v>
      </c>
      <c r="DA233" s="2"/>
      <c r="DB233" s="4">
        <v>0</v>
      </c>
      <c r="DC233" s="4">
        <v>4</v>
      </c>
      <c r="DD233" s="4">
        <v>0</v>
      </c>
      <c r="DE233" s="2"/>
      <c r="DF233" s="2"/>
      <c r="DG233" s="2"/>
      <c r="DH233" s="2"/>
      <c r="DI233" s="2"/>
      <c r="DJ233" s="6">
        <v>4</v>
      </c>
      <c r="DK233" s="4">
        <v>4</v>
      </c>
      <c r="DL233" s="4">
        <v>4</v>
      </c>
      <c r="DM233" s="4">
        <v>100</v>
      </c>
      <c r="DN233" s="2"/>
      <c r="DO233" s="7">
        <v>0</v>
      </c>
      <c r="DP233" s="2"/>
      <c r="DQ233" s="2"/>
      <c r="DR233" s="16"/>
      <c r="DS233" s="2"/>
      <c r="DT233" s="4">
        <v>0</v>
      </c>
      <c r="DU233" s="4">
        <v>6</v>
      </c>
      <c r="DV233" s="4">
        <v>0</v>
      </c>
      <c r="DW233" s="6">
        <v>6</v>
      </c>
      <c r="DX233" s="2"/>
      <c r="DY233" s="2"/>
      <c r="DZ233" s="2"/>
      <c r="EA233" s="2"/>
      <c r="EB233" s="16"/>
      <c r="EC233" s="4">
        <v>6</v>
      </c>
      <c r="ED233" s="4">
        <v>6</v>
      </c>
      <c r="EE233" s="4">
        <v>100</v>
      </c>
      <c r="EF233" s="2"/>
      <c r="EG233" s="2"/>
      <c r="EH233" s="2"/>
      <c r="EI233" s="8">
        <v>1</v>
      </c>
      <c r="EJ233" s="16"/>
      <c r="EK233" s="2"/>
      <c r="EL233" s="4">
        <v>1</v>
      </c>
      <c r="EM233" s="4">
        <v>6</v>
      </c>
      <c r="EN233" s="4">
        <v>16.670000000000002</v>
      </c>
      <c r="EO233" s="2"/>
      <c r="EP233" s="7">
        <v>0</v>
      </c>
      <c r="EQ233" s="16"/>
      <c r="ER233" s="2"/>
      <c r="ES233" s="2"/>
      <c r="ET233" s="2"/>
      <c r="EU233" s="4">
        <v>0</v>
      </c>
      <c r="EV233" s="4">
        <v>6</v>
      </c>
      <c r="EW233" s="4">
        <v>0</v>
      </c>
      <c r="EX233" s="2"/>
      <c r="EY233" s="2"/>
      <c r="EZ233" s="7">
        <v>0</v>
      </c>
      <c r="FA233" s="2"/>
      <c r="FB233" s="16"/>
      <c r="FC233" s="2"/>
      <c r="FD233" s="4">
        <v>0</v>
      </c>
      <c r="FE233" s="4">
        <v>6</v>
      </c>
      <c r="FF233" s="4">
        <v>0</v>
      </c>
      <c r="FG233" s="3">
        <v>11</v>
      </c>
      <c r="FH233" s="3">
        <v>38</v>
      </c>
      <c r="FI233" s="3">
        <v>28.95</v>
      </c>
      <c r="FJ233" s="16"/>
      <c r="FK233" s="2"/>
      <c r="FL233" s="2"/>
      <c r="FM233" s="2"/>
      <c r="FN233" s="2"/>
      <c r="FO233" s="2"/>
      <c r="FP233" s="2"/>
      <c r="FQ233" s="6">
        <v>2</v>
      </c>
      <c r="FR233" s="2"/>
      <c r="FS233" s="2"/>
      <c r="FT233" s="4">
        <v>2</v>
      </c>
      <c r="FU233" s="4">
        <v>2</v>
      </c>
      <c r="FV233" s="4">
        <v>100</v>
      </c>
      <c r="FW233" s="2"/>
      <c r="FX233" s="2"/>
      <c r="FY233" s="2"/>
      <c r="FZ233" s="2"/>
      <c r="GA233" s="16"/>
      <c r="GB233" s="2"/>
      <c r="GC233" s="2"/>
      <c r="GD233" s="2"/>
      <c r="GE233" s="6">
        <v>4</v>
      </c>
      <c r="GF233" s="2"/>
      <c r="GG233" s="4">
        <v>4</v>
      </c>
      <c r="GH233" s="4">
        <v>4</v>
      </c>
      <c r="GI233" s="4">
        <v>100</v>
      </c>
      <c r="GJ233" s="2"/>
      <c r="GK233" s="2"/>
      <c r="GL233" s="6">
        <v>4</v>
      </c>
      <c r="GM233" s="2"/>
      <c r="GN233" s="2"/>
      <c r="GO233" s="2"/>
      <c r="GP233" s="2"/>
      <c r="GQ233" s="2"/>
      <c r="GR233" s="16"/>
      <c r="GS233" s="2"/>
      <c r="GT233" s="4">
        <v>4</v>
      </c>
      <c r="GU233" s="4">
        <v>4</v>
      </c>
      <c r="GV233" s="4">
        <v>100</v>
      </c>
      <c r="GW233" s="2"/>
      <c r="GX233" s="2"/>
      <c r="GY233" s="2"/>
      <c r="GZ233" s="7">
        <v>0</v>
      </c>
      <c r="HA233" s="2"/>
      <c r="HB233" s="2"/>
      <c r="HC233" s="2"/>
      <c r="HD233" s="2"/>
      <c r="HE233" s="2"/>
      <c r="HF233" s="2"/>
      <c r="HG233" s="4">
        <v>0</v>
      </c>
      <c r="HH233" s="4">
        <v>4</v>
      </c>
      <c r="HI233" s="4">
        <v>0</v>
      </c>
      <c r="HJ233" s="2"/>
      <c r="HK233" s="2"/>
      <c r="HL233" s="2"/>
      <c r="HM233" s="8">
        <v>4</v>
      </c>
      <c r="HN233" s="2"/>
      <c r="HO233" s="16"/>
      <c r="HP233" s="2"/>
      <c r="HQ233" s="2"/>
      <c r="HR233" s="2"/>
      <c r="HS233" s="2"/>
      <c r="HT233" s="4">
        <v>4</v>
      </c>
      <c r="HU233" s="4">
        <v>6</v>
      </c>
      <c r="HV233" s="4">
        <v>66.67</v>
      </c>
      <c r="HW233" s="3">
        <v>14</v>
      </c>
      <c r="HX233" s="3">
        <v>20</v>
      </c>
      <c r="HY233" s="3">
        <v>70</v>
      </c>
      <c r="HZ233" s="2"/>
      <c r="IA233" s="2"/>
      <c r="IB233" s="2"/>
      <c r="IC233" s="6">
        <v>2</v>
      </c>
      <c r="ID233" s="2"/>
      <c r="IE233" s="2"/>
      <c r="IF233" s="16"/>
      <c r="IG233" s="2"/>
      <c r="IH233" s="2"/>
      <c r="II233" s="2"/>
      <c r="IJ233" s="4">
        <v>2</v>
      </c>
      <c r="IK233" s="4">
        <v>2</v>
      </c>
      <c r="IL233" s="4">
        <v>100</v>
      </c>
      <c r="IM233" s="7">
        <v>0</v>
      </c>
      <c r="IN233" s="2"/>
      <c r="IO233" s="2"/>
      <c r="IP233" s="2"/>
      <c r="IQ233" s="16"/>
      <c r="IR233" s="2"/>
      <c r="IS233" s="2"/>
      <c r="IT233" s="2"/>
      <c r="IU233" s="2"/>
      <c r="IV233" s="2"/>
      <c r="IW233" s="4">
        <v>0</v>
      </c>
      <c r="IX233" s="4">
        <v>4</v>
      </c>
      <c r="IY233" s="4">
        <v>0</v>
      </c>
      <c r="IZ233" s="2"/>
      <c r="JA233" s="2"/>
      <c r="JB233" s="2"/>
      <c r="JC233" s="2"/>
      <c r="JD233" s="2"/>
      <c r="JE233" s="16"/>
      <c r="JF233" s="8">
        <v>3</v>
      </c>
      <c r="JG233" s="2"/>
      <c r="JH233" s="2"/>
      <c r="JI233" s="2"/>
      <c r="JJ233" s="4">
        <v>3</v>
      </c>
      <c r="JK233" s="4">
        <v>6</v>
      </c>
      <c r="JL233" s="4">
        <v>50</v>
      </c>
      <c r="JM233" s="3">
        <v>5</v>
      </c>
      <c r="JN233" s="3">
        <v>12</v>
      </c>
      <c r="JO233" s="3">
        <v>41.67</v>
      </c>
      <c r="JP233" s="1">
        <v>40</v>
      </c>
      <c r="JQ233" s="1">
        <v>100</v>
      </c>
      <c r="JR233" s="1">
        <v>40</v>
      </c>
    </row>
    <row r="234" spans="1:278" ht="16.350000000000001" customHeight="1" x14ac:dyDescent="0.25">
      <c r="A234" s="1">
        <v>2866</v>
      </c>
      <c r="B234" s="2" t="s">
        <v>116</v>
      </c>
      <c r="C234" s="2" t="s">
        <v>89</v>
      </c>
      <c r="D234" s="2" t="s">
        <v>117</v>
      </c>
      <c r="E234" s="2" t="s">
        <v>2172</v>
      </c>
      <c r="F234" s="2" t="s">
        <v>2013</v>
      </c>
      <c r="G234" s="2"/>
      <c r="H234" s="2"/>
      <c r="I234" s="6">
        <v>2</v>
      </c>
      <c r="J234" s="2"/>
      <c r="K234" s="2"/>
      <c r="L234" s="16"/>
      <c r="M234" s="4">
        <v>2</v>
      </c>
      <c r="N234" s="4">
        <v>2</v>
      </c>
      <c r="O234" s="4">
        <v>100</v>
      </c>
      <c r="P234" s="2"/>
      <c r="Q234" s="2"/>
      <c r="R234" s="16"/>
      <c r="S234" s="16"/>
      <c r="T234" s="6">
        <v>2</v>
      </c>
      <c r="U234" s="2"/>
      <c r="V234" s="4">
        <v>2</v>
      </c>
      <c r="W234" s="4">
        <v>2</v>
      </c>
      <c r="X234" s="4">
        <v>100</v>
      </c>
      <c r="Y234" s="2"/>
      <c r="Z234" s="2"/>
      <c r="AA234" s="16"/>
      <c r="AB234" s="2"/>
      <c r="AC234" s="16"/>
      <c r="AD234" s="6">
        <v>2</v>
      </c>
      <c r="AE234" s="4">
        <v>2</v>
      </c>
      <c r="AF234" s="4">
        <v>2</v>
      </c>
      <c r="AG234" s="4">
        <v>100</v>
      </c>
      <c r="AH234" s="2"/>
      <c r="AI234" s="2"/>
      <c r="AJ234" s="16"/>
      <c r="AK234" s="2"/>
      <c r="AL234" s="6">
        <v>2</v>
      </c>
      <c r="AM234" s="2"/>
      <c r="AN234" s="4">
        <v>2</v>
      </c>
      <c r="AO234" s="4">
        <v>2</v>
      </c>
      <c r="AP234" s="4">
        <v>100</v>
      </c>
      <c r="AQ234" s="2"/>
      <c r="AR234" s="2"/>
      <c r="AS234" s="2"/>
      <c r="AT234" s="16"/>
      <c r="AU234" s="7">
        <v>0</v>
      </c>
      <c r="AV234" s="2"/>
      <c r="AW234" s="4">
        <v>0</v>
      </c>
      <c r="AX234" s="4">
        <v>2</v>
      </c>
      <c r="AY234" s="4">
        <v>0</v>
      </c>
      <c r="AZ234" s="16"/>
      <c r="BA234" s="16"/>
      <c r="BB234" s="2"/>
      <c r="BC234" s="7">
        <v>0</v>
      </c>
      <c r="BD234" s="2"/>
      <c r="BE234" s="2"/>
      <c r="BF234" s="4">
        <v>0</v>
      </c>
      <c r="BG234" s="4">
        <v>4</v>
      </c>
      <c r="BH234" s="4">
        <v>0</v>
      </c>
      <c r="BI234" s="16"/>
      <c r="BJ234" s="2"/>
      <c r="BK234" s="2"/>
      <c r="BL234" s="7">
        <v>0</v>
      </c>
      <c r="BM234" s="16"/>
      <c r="BN234" s="2"/>
      <c r="BO234" s="4">
        <v>0</v>
      </c>
      <c r="BP234" s="4">
        <v>4</v>
      </c>
      <c r="BQ234" s="4">
        <v>0</v>
      </c>
      <c r="BR234" s="16"/>
      <c r="BS234" s="2"/>
      <c r="BT234" s="16"/>
      <c r="BU234" s="2"/>
      <c r="BV234" s="7">
        <v>0</v>
      </c>
      <c r="BW234" s="2"/>
      <c r="BX234" s="4">
        <v>0</v>
      </c>
      <c r="BY234" s="4">
        <v>4</v>
      </c>
      <c r="BZ234" s="4">
        <v>0</v>
      </c>
      <c r="CA234" s="16"/>
      <c r="CB234" s="6">
        <v>4</v>
      </c>
      <c r="CC234" s="2"/>
      <c r="CD234" s="16"/>
      <c r="CE234" s="2"/>
      <c r="CF234" s="2"/>
      <c r="CG234" s="4">
        <v>4</v>
      </c>
      <c r="CH234" s="4">
        <v>4</v>
      </c>
      <c r="CI234" s="4">
        <v>100</v>
      </c>
      <c r="CJ234" s="2"/>
      <c r="CK234" s="2"/>
      <c r="CL234" s="6">
        <v>4</v>
      </c>
      <c r="CM234" s="16"/>
      <c r="CN234" s="2"/>
      <c r="CO234" s="2"/>
      <c r="CP234" s="4">
        <v>4</v>
      </c>
      <c r="CQ234" s="4">
        <v>4</v>
      </c>
      <c r="CR234" s="4">
        <v>100</v>
      </c>
      <c r="CS234" s="3">
        <v>16</v>
      </c>
      <c r="CT234" s="3">
        <v>30</v>
      </c>
      <c r="CU234" s="3">
        <v>53.33</v>
      </c>
      <c r="CV234" s="16"/>
      <c r="CW234" s="2"/>
      <c r="CX234" s="16"/>
      <c r="CY234" s="2"/>
      <c r="CZ234" s="2"/>
      <c r="DA234" s="7">
        <v>0</v>
      </c>
      <c r="DB234" s="4">
        <v>0</v>
      </c>
      <c r="DC234" s="4">
        <v>4</v>
      </c>
      <c r="DD234" s="4">
        <v>0</v>
      </c>
      <c r="DE234" s="2"/>
      <c r="DF234" s="2"/>
      <c r="DG234" s="16"/>
      <c r="DH234" s="2"/>
      <c r="DI234" s="6">
        <v>4</v>
      </c>
      <c r="DJ234" s="2"/>
      <c r="DK234" s="4">
        <v>4</v>
      </c>
      <c r="DL234" s="4">
        <v>4</v>
      </c>
      <c r="DM234" s="4">
        <v>100</v>
      </c>
      <c r="DN234" s="16"/>
      <c r="DO234" s="6">
        <v>6</v>
      </c>
      <c r="DP234" s="2"/>
      <c r="DQ234" s="2"/>
      <c r="DR234" s="2"/>
      <c r="DS234" s="2"/>
      <c r="DT234" s="4">
        <v>6</v>
      </c>
      <c r="DU234" s="4">
        <v>6</v>
      </c>
      <c r="DV234" s="4">
        <v>100</v>
      </c>
      <c r="DW234" s="8">
        <v>3</v>
      </c>
      <c r="DX234" s="2"/>
      <c r="DY234" s="2"/>
      <c r="DZ234" s="2"/>
      <c r="EA234" s="16"/>
      <c r="EB234" s="16"/>
      <c r="EC234" s="4">
        <v>3</v>
      </c>
      <c r="ED234" s="4">
        <v>6</v>
      </c>
      <c r="EE234" s="4">
        <v>50</v>
      </c>
      <c r="EF234" s="2"/>
      <c r="EG234" s="8">
        <v>2</v>
      </c>
      <c r="EH234" s="2"/>
      <c r="EI234" s="2"/>
      <c r="EJ234" s="16"/>
      <c r="EK234" s="2"/>
      <c r="EL234" s="4">
        <v>2</v>
      </c>
      <c r="EM234" s="4">
        <v>6</v>
      </c>
      <c r="EN234" s="4">
        <v>33.33</v>
      </c>
      <c r="EO234" s="7">
        <v>0</v>
      </c>
      <c r="EP234" s="2"/>
      <c r="EQ234" s="2"/>
      <c r="ER234" s="16"/>
      <c r="ES234" s="16"/>
      <c r="ET234" s="2"/>
      <c r="EU234" s="4">
        <v>0</v>
      </c>
      <c r="EV234" s="4">
        <v>6</v>
      </c>
      <c r="EW234" s="4">
        <v>0</v>
      </c>
      <c r="EX234" s="16"/>
      <c r="EY234" s="16"/>
      <c r="EZ234" s="2"/>
      <c r="FA234" s="7">
        <v>0</v>
      </c>
      <c r="FB234" s="2"/>
      <c r="FC234" s="2"/>
      <c r="FD234" s="4">
        <v>0</v>
      </c>
      <c r="FE234" s="4">
        <v>6</v>
      </c>
      <c r="FF234" s="4">
        <v>0</v>
      </c>
      <c r="FG234" s="3">
        <v>15</v>
      </c>
      <c r="FH234" s="3">
        <v>38</v>
      </c>
      <c r="FI234" s="3">
        <v>39.47</v>
      </c>
      <c r="FJ234" s="2"/>
      <c r="FK234" s="2"/>
      <c r="FL234" s="16"/>
      <c r="FM234" s="2"/>
      <c r="FN234" s="2"/>
      <c r="FO234" s="2"/>
      <c r="FP234" s="7">
        <v>0</v>
      </c>
      <c r="FQ234" s="16"/>
      <c r="FR234" s="2"/>
      <c r="FS234" s="2"/>
      <c r="FT234" s="4">
        <v>0</v>
      </c>
      <c r="FU234" s="4">
        <v>2</v>
      </c>
      <c r="FV234" s="4">
        <v>0</v>
      </c>
      <c r="FW234" s="2"/>
      <c r="FX234" s="2"/>
      <c r="FY234" s="2"/>
      <c r="FZ234" s="2"/>
      <c r="GA234" s="16"/>
      <c r="GB234" s="2"/>
      <c r="GC234" s="7">
        <v>0</v>
      </c>
      <c r="GD234" s="16"/>
      <c r="GE234" s="2"/>
      <c r="GF234" s="2"/>
      <c r="GG234" s="4">
        <v>0</v>
      </c>
      <c r="GH234" s="4">
        <v>4</v>
      </c>
      <c r="GI234" s="4">
        <v>0</v>
      </c>
      <c r="GJ234" s="7">
        <v>0</v>
      </c>
      <c r="GK234" s="2"/>
      <c r="GL234" s="2"/>
      <c r="GM234" s="16"/>
      <c r="GN234" s="2"/>
      <c r="GO234" s="2"/>
      <c r="GP234" s="16"/>
      <c r="GQ234" s="2"/>
      <c r="GR234" s="2"/>
      <c r="GS234" s="2"/>
      <c r="GT234" s="4">
        <v>0</v>
      </c>
      <c r="GU234" s="4">
        <v>4</v>
      </c>
      <c r="GV234" s="4">
        <v>0</v>
      </c>
      <c r="GW234" s="2"/>
      <c r="GX234" s="2"/>
      <c r="GY234" s="2"/>
      <c r="GZ234" s="2"/>
      <c r="HA234" s="2"/>
      <c r="HB234" s="2"/>
      <c r="HC234" s="16"/>
      <c r="HD234" s="16"/>
      <c r="HE234" s="7">
        <v>0</v>
      </c>
      <c r="HF234" s="2"/>
      <c r="HG234" s="4">
        <v>0</v>
      </c>
      <c r="HH234" s="4">
        <v>4</v>
      </c>
      <c r="HI234" s="4">
        <v>0</v>
      </c>
      <c r="HJ234" s="2"/>
      <c r="HK234" s="2"/>
      <c r="HL234" s="7">
        <v>0</v>
      </c>
      <c r="HM234" s="16"/>
      <c r="HN234" s="2"/>
      <c r="HO234" s="2"/>
      <c r="HP234" s="16"/>
      <c r="HQ234" s="2"/>
      <c r="HR234" s="2"/>
      <c r="HS234" s="2"/>
      <c r="HT234" s="4">
        <v>0</v>
      </c>
      <c r="HU234" s="4">
        <v>6</v>
      </c>
      <c r="HV234" s="4">
        <v>0</v>
      </c>
      <c r="HW234" s="3">
        <v>0</v>
      </c>
      <c r="HX234" s="3">
        <v>20</v>
      </c>
      <c r="HY234" s="3">
        <v>0</v>
      </c>
      <c r="HZ234" s="2"/>
      <c r="IA234" s="16"/>
      <c r="IB234" s="2"/>
      <c r="IC234" s="2"/>
      <c r="ID234" s="2"/>
      <c r="IE234" s="16"/>
      <c r="IF234" s="2"/>
      <c r="IG234" s="2"/>
      <c r="IH234" s="2"/>
      <c r="II234" s="7">
        <v>0</v>
      </c>
      <c r="IJ234" s="4">
        <v>0</v>
      </c>
      <c r="IK234" s="4">
        <v>2</v>
      </c>
      <c r="IL234" s="4">
        <v>0</v>
      </c>
      <c r="IM234" s="2"/>
      <c r="IN234" s="2"/>
      <c r="IO234" s="16"/>
      <c r="IP234" s="2"/>
      <c r="IQ234" s="2"/>
      <c r="IR234" s="2"/>
      <c r="IS234" s="2"/>
      <c r="IT234" s="16"/>
      <c r="IU234" s="2"/>
      <c r="IV234" s="6">
        <v>4</v>
      </c>
      <c r="IW234" s="4">
        <v>4</v>
      </c>
      <c r="IX234" s="4">
        <v>4</v>
      </c>
      <c r="IY234" s="4">
        <v>100</v>
      </c>
      <c r="IZ234" s="2"/>
      <c r="JA234" s="2"/>
      <c r="JB234" s="2"/>
      <c r="JC234" s="16"/>
      <c r="JD234" s="2"/>
      <c r="JE234" s="16"/>
      <c r="JF234" s="2"/>
      <c r="JG234" s="2"/>
      <c r="JH234" s="6">
        <v>6</v>
      </c>
      <c r="JI234" s="2"/>
      <c r="JJ234" s="4">
        <v>6</v>
      </c>
      <c r="JK234" s="4">
        <v>6</v>
      </c>
      <c r="JL234" s="4">
        <v>100</v>
      </c>
      <c r="JM234" s="3">
        <v>10</v>
      </c>
      <c r="JN234" s="3">
        <v>12</v>
      </c>
      <c r="JO234" s="3">
        <v>83.33</v>
      </c>
      <c r="JP234" s="1">
        <v>41</v>
      </c>
      <c r="JQ234" s="1">
        <v>100</v>
      </c>
      <c r="JR234" s="1">
        <v>41</v>
      </c>
    </row>
    <row r="235" spans="1:278" ht="16.350000000000001" customHeight="1" x14ac:dyDescent="0.25">
      <c r="A235" s="1">
        <v>1548</v>
      </c>
      <c r="B235" s="2" t="s">
        <v>1064</v>
      </c>
      <c r="C235" s="2" t="s">
        <v>52</v>
      </c>
      <c r="D235" s="2" t="s">
        <v>120</v>
      </c>
      <c r="E235" s="2" t="s">
        <v>2084</v>
      </c>
      <c r="F235" s="2" t="s">
        <v>2000</v>
      </c>
      <c r="G235" s="2"/>
      <c r="H235" s="6">
        <v>2</v>
      </c>
      <c r="I235" s="2"/>
      <c r="J235" s="2"/>
      <c r="K235" s="16"/>
      <c r="L235" s="2"/>
      <c r="M235" s="4">
        <v>2</v>
      </c>
      <c r="N235" s="4">
        <v>2</v>
      </c>
      <c r="O235" s="4">
        <v>100</v>
      </c>
      <c r="P235" s="2"/>
      <c r="Q235" s="2"/>
      <c r="R235" s="6">
        <v>2</v>
      </c>
      <c r="S235" s="16"/>
      <c r="T235" s="2"/>
      <c r="U235" s="2"/>
      <c r="V235" s="4">
        <v>2</v>
      </c>
      <c r="W235" s="4">
        <v>2</v>
      </c>
      <c r="X235" s="4">
        <v>100</v>
      </c>
      <c r="Y235" s="16"/>
      <c r="Z235" s="16"/>
      <c r="AA235" s="2"/>
      <c r="AB235" s="2"/>
      <c r="AC235" s="6">
        <v>2</v>
      </c>
      <c r="AD235" s="2"/>
      <c r="AE235" s="4">
        <v>2</v>
      </c>
      <c r="AF235" s="4">
        <v>2</v>
      </c>
      <c r="AG235" s="4">
        <v>100</v>
      </c>
      <c r="AH235" s="16"/>
      <c r="AI235" s="2"/>
      <c r="AJ235" s="2"/>
      <c r="AK235" s="2"/>
      <c r="AL235" s="16"/>
      <c r="AM235" s="6">
        <v>2</v>
      </c>
      <c r="AN235" s="4">
        <v>2</v>
      </c>
      <c r="AO235" s="4">
        <v>2</v>
      </c>
      <c r="AP235" s="4">
        <v>100</v>
      </c>
      <c r="AQ235" s="2"/>
      <c r="AR235" s="2"/>
      <c r="AS235" s="16"/>
      <c r="AT235" s="2"/>
      <c r="AU235" s="2"/>
      <c r="AV235" s="7">
        <v>0</v>
      </c>
      <c r="AW235" s="4">
        <v>0</v>
      </c>
      <c r="AX235" s="4">
        <v>2</v>
      </c>
      <c r="AY235" s="4">
        <v>0</v>
      </c>
      <c r="AZ235" s="2"/>
      <c r="BA235" s="7">
        <v>0</v>
      </c>
      <c r="BB235" s="2"/>
      <c r="BC235" s="2"/>
      <c r="BD235" s="16"/>
      <c r="BE235" s="16"/>
      <c r="BF235" s="4">
        <v>0</v>
      </c>
      <c r="BG235" s="4">
        <v>4</v>
      </c>
      <c r="BH235" s="4">
        <v>0</v>
      </c>
      <c r="BI235" s="2"/>
      <c r="BJ235" s="2"/>
      <c r="BK235" s="7">
        <v>0</v>
      </c>
      <c r="BL235" s="2"/>
      <c r="BM235" s="16"/>
      <c r="BN235" s="16"/>
      <c r="BO235" s="4">
        <v>0</v>
      </c>
      <c r="BP235" s="4">
        <v>4</v>
      </c>
      <c r="BQ235" s="4">
        <v>0</v>
      </c>
      <c r="BR235" s="16"/>
      <c r="BS235" s="2"/>
      <c r="BT235" s="16"/>
      <c r="BU235" s="6">
        <v>4</v>
      </c>
      <c r="BV235" s="2"/>
      <c r="BW235" s="2"/>
      <c r="BX235" s="4">
        <v>4</v>
      </c>
      <c r="BY235" s="4">
        <v>4</v>
      </c>
      <c r="BZ235" s="4">
        <v>100</v>
      </c>
      <c r="CA235" s="2"/>
      <c r="CB235" s="6">
        <v>4</v>
      </c>
      <c r="CC235" s="2"/>
      <c r="CD235" s="16"/>
      <c r="CE235" s="2"/>
      <c r="CF235" s="2"/>
      <c r="CG235" s="4">
        <v>4</v>
      </c>
      <c r="CH235" s="4">
        <v>4</v>
      </c>
      <c r="CI235" s="4">
        <v>100</v>
      </c>
      <c r="CJ235" s="16"/>
      <c r="CK235" s="16"/>
      <c r="CL235" s="2"/>
      <c r="CM235" s="2"/>
      <c r="CN235" s="6">
        <v>4</v>
      </c>
      <c r="CO235" s="2"/>
      <c r="CP235" s="4">
        <v>4</v>
      </c>
      <c r="CQ235" s="4">
        <v>4</v>
      </c>
      <c r="CR235" s="4">
        <v>100</v>
      </c>
      <c r="CS235" s="3">
        <v>20</v>
      </c>
      <c r="CT235" s="3">
        <v>30</v>
      </c>
      <c r="CU235" s="3">
        <v>66.67</v>
      </c>
      <c r="CV235" s="2"/>
      <c r="CW235" s="2"/>
      <c r="CX235" s="16"/>
      <c r="CY235" s="2"/>
      <c r="CZ235" s="7">
        <v>0</v>
      </c>
      <c r="DA235" s="16"/>
      <c r="DB235" s="4">
        <v>0</v>
      </c>
      <c r="DC235" s="4">
        <v>4</v>
      </c>
      <c r="DD235" s="4">
        <v>0</v>
      </c>
      <c r="DE235" s="2"/>
      <c r="DF235" s="16"/>
      <c r="DG235" s="2"/>
      <c r="DH235" s="2"/>
      <c r="DI235" s="16"/>
      <c r="DJ235" s="6">
        <v>4</v>
      </c>
      <c r="DK235" s="4">
        <v>4</v>
      </c>
      <c r="DL235" s="4">
        <v>4</v>
      </c>
      <c r="DM235" s="4">
        <v>100</v>
      </c>
      <c r="DN235" s="2"/>
      <c r="DO235" s="16"/>
      <c r="DP235" s="2"/>
      <c r="DQ235" s="6">
        <v>6</v>
      </c>
      <c r="DR235" s="16"/>
      <c r="DS235" s="2"/>
      <c r="DT235" s="4">
        <v>6</v>
      </c>
      <c r="DU235" s="4">
        <v>6</v>
      </c>
      <c r="DV235" s="4">
        <v>100</v>
      </c>
      <c r="DW235" s="2"/>
      <c r="DX235" s="16"/>
      <c r="DY235" s="2"/>
      <c r="DZ235" s="6">
        <v>6</v>
      </c>
      <c r="EA235" s="16"/>
      <c r="EB235" s="2"/>
      <c r="EC235" s="4">
        <v>6</v>
      </c>
      <c r="ED235" s="4">
        <v>6</v>
      </c>
      <c r="EE235" s="4">
        <v>100</v>
      </c>
      <c r="EF235" s="2"/>
      <c r="EG235" s="6">
        <v>6</v>
      </c>
      <c r="EH235" s="2"/>
      <c r="EI235" s="16"/>
      <c r="EJ235" s="2"/>
      <c r="EK235" s="16"/>
      <c r="EL235" s="4">
        <v>6</v>
      </c>
      <c r="EM235" s="4">
        <v>6</v>
      </c>
      <c r="EN235" s="4">
        <v>100</v>
      </c>
      <c r="EO235" s="6">
        <v>6</v>
      </c>
      <c r="EP235" s="2"/>
      <c r="EQ235" s="16"/>
      <c r="ER235" s="2"/>
      <c r="ES235" s="2"/>
      <c r="ET235" s="2"/>
      <c r="EU235" s="4">
        <v>6</v>
      </c>
      <c r="EV235" s="4">
        <v>6</v>
      </c>
      <c r="EW235" s="4">
        <v>100</v>
      </c>
      <c r="EX235" s="2"/>
      <c r="EY235" s="6">
        <v>6</v>
      </c>
      <c r="EZ235" s="2"/>
      <c r="FA235" s="16"/>
      <c r="FB235" s="2"/>
      <c r="FC235" s="16"/>
      <c r="FD235" s="4">
        <v>6</v>
      </c>
      <c r="FE235" s="4">
        <v>6</v>
      </c>
      <c r="FF235" s="4">
        <v>100</v>
      </c>
      <c r="FG235" s="3">
        <v>34</v>
      </c>
      <c r="FH235" s="3">
        <v>38</v>
      </c>
      <c r="FI235" s="3">
        <v>89.47</v>
      </c>
      <c r="FJ235" s="2"/>
      <c r="FK235" s="2"/>
      <c r="FL235" s="2"/>
      <c r="FM235" s="16"/>
      <c r="FN235" s="16"/>
      <c r="FO235" s="2"/>
      <c r="FP235" s="7">
        <v>0</v>
      </c>
      <c r="FQ235" s="2"/>
      <c r="FR235" s="2"/>
      <c r="FS235" s="2"/>
      <c r="FT235" s="4">
        <v>0</v>
      </c>
      <c r="FU235" s="4">
        <v>2</v>
      </c>
      <c r="FV235" s="4">
        <v>0</v>
      </c>
      <c r="FW235" s="2"/>
      <c r="FX235" s="16"/>
      <c r="FY235" s="2"/>
      <c r="FZ235" s="2"/>
      <c r="GA235" s="2"/>
      <c r="GB235" s="2"/>
      <c r="GC235" s="2"/>
      <c r="GD235" s="2"/>
      <c r="GE235" s="2"/>
      <c r="GF235" s="7">
        <v>0</v>
      </c>
      <c r="GG235" s="4">
        <v>0</v>
      </c>
      <c r="GH235" s="4">
        <v>4</v>
      </c>
      <c r="GI235" s="4">
        <v>0</v>
      </c>
      <c r="GJ235" s="2"/>
      <c r="GK235" s="2"/>
      <c r="GL235" s="7">
        <v>0</v>
      </c>
      <c r="GM235" s="2"/>
      <c r="GN235" s="16"/>
      <c r="GO235" s="16"/>
      <c r="GP235" s="2"/>
      <c r="GQ235" s="2"/>
      <c r="GR235" s="2"/>
      <c r="GS235" s="2"/>
      <c r="GT235" s="4">
        <v>0</v>
      </c>
      <c r="GU235" s="4">
        <v>4</v>
      </c>
      <c r="GV235" s="4">
        <v>0</v>
      </c>
      <c r="GW235" s="2"/>
      <c r="GX235" s="2"/>
      <c r="GY235" s="2"/>
      <c r="GZ235" s="2"/>
      <c r="HA235" s="16"/>
      <c r="HB235" s="2"/>
      <c r="HC235" s="2"/>
      <c r="HD235" s="7">
        <v>0</v>
      </c>
      <c r="HE235" s="2"/>
      <c r="HF235" s="2"/>
      <c r="HG235" s="4">
        <v>0</v>
      </c>
      <c r="HH235" s="4">
        <v>4</v>
      </c>
      <c r="HI235" s="4">
        <v>0</v>
      </c>
      <c r="HJ235" s="2"/>
      <c r="HK235" s="2"/>
      <c r="HL235" s="2"/>
      <c r="HM235" s="2"/>
      <c r="HN235" s="2"/>
      <c r="HO235" s="2"/>
      <c r="HP235" s="16"/>
      <c r="HQ235" s="2"/>
      <c r="HR235" s="16"/>
      <c r="HS235" s="6">
        <v>6</v>
      </c>
      <c r="HT235" s="4">
        <v>6</v>
      </c>
      <c r="HU235" s="4">
        <v>6</v>
      </c>
      <c r="HV235" s="4">
        <v>100</v>
      </c>
      <c r="HW235" s="3">
        <v>6</v>
      </c>
      <c r="HX235" s="3">
        <v>20</v>
      </c>
      <c r="HY235" s="3">
        <v>30</v>
      </c>
      <c r="HZ235" s="2"/>
      <c r="IA235" s="16"/>
      <c r="IB235" s="2"/>
      <c r="IC235" s="2"/>
      <c r="ID235" s="2"/>
      <c r="IE235" s="2"/>
      <c r="IF235" s="2"/>
      <c r="IG235" s="6">
        <v>2</v>
      </c>
      <c r="IH235" s="2"/>
      <c r="II235" s="2"/>
      <c r="IJ235" s="4">
        <v>2</v>
      </c>
      <c r="IK235" s="4">
        <v>2</v>
      </c>
      <c r="IL235" s="4">
        <v>100</v>
      </c>
      <c r="IM235" s="7">
        <v>0</v>
      </c>
      <c r="IN235" s="2"/>
      <c r="IO235" s="2"/>
      <c r="IP235" s="2"/>
      <c r="IQ235" s="16"/>
      <c r="IR235" s="16"/>
      <c r="IS235" s="2"/>
      <c r="IT235" s="2"/>
      <c r="IU235" s="2"/>
      <c r="IV235" s="2"/>
      <c r="IW235" s="4">
        <v>0</v>
      </c>
      <c r="IX235" s="4">
        <v>4</v>
      </c>
      <c r="IY235" s="4">
        <v>0</v>
      </c>
      <c r="IZ235" s="2"/>
      <c r="JA235" s="2"/>
      <c r="JB235" s="2"/>
      <c r="JC235" s="2"/>
      <c r="JD235" s="2"/>
      <c r="JE235" s="2"/>
      <c r="JF235" s="16"/>
      <c r="JG235" s="8">
        <v>3</v>
      </c>
      <c r="JH235" s="2"/>
      <c r="JI235" s="16"/>
      <c r="JJ235" s="4">
        <v>3</v>
      </c>
      <c r="JK235" s="4">
        <v>6</v>
      </c>
      <c r="JL235" s="4">
        <v>50</v>
      </c>
      <c r="JM235" s="3">
        <v>5</v>
      </c>
      <c r="JN235" s="3">
        <v>12</v>
      </c>
      <c r="JO235" s="3">
        <v>41.67</v>
      </c>
      <c r="JP235" s="1">
        <v>65</v>
      </c>
      <c r="JQ235" s="1">
        <v>100</v>
      </c>
      <c r="JR235" s="1">
        <v>65</v>
      </c>
    </row>
    <row r="236" spans="1:278" ht="16.350000000000001" customHeight="1" x14ac:dyDescent="0.25">
      <c r="A236" s="1">
        <v>2062</v>
      </c>
      <c r="B236" s="2" t="s">
        <v>897</v>
      </c>
      <c r="C236" s="2" t="s">
        <v>898</v>
      </c>
      <c r="D236" s="2" t="s">
        <v>127</v>
      </c>
      <c r="E236" s="2" t="s">
        <v>2191</v>
      </c>
      <c r="F236" s="2" t="s">
        <v>1965</v>
      </c>
      <c r="G236" s="16"/>
      <c r="H236" s="2"/>
      <c r="I236" s="2"/>
      <c r="J236" s="2"/>
      <c r="K236" s="16"/>
      <c r="L236" s="7">
        <v>0</v>
      </c>
      <c r="M236" s="4">
        <v>0</v>
      </c>
      <c r="N236" s="4">
        <v>2</v>
      </c>
      <c r="O236" s="4">
        <v>0</v>
      </c>
      <c r="P236" s="2"/>
      <c r="Q236" s="2"/>
      <c r="R236" s="2"/>
      <c r="S236" s="6">
        <v>2</v>
      </c>
      <c r="T236" s="2"/>
      <c r="U236" s="16"/>
      <c r="V236" s="4">
        <v>2</v>
      </c>
      <c r="W236" s="4">
        <v>2</v>
      </c>
      <c r="X236" s="4">
        <v>100</v>
      </c>
      <c r="Y236" s="2"/>
      <c r="Z236" s="6">
        <v>2</v>
      </c>
      <c r="AA236" s="2"/>
      <c r="AB236" s="16"/>
      <c r="AC236" s="2"/>
      <c r="AD236" s="16"/>
      <c r="AE236" s="4">
        <v>2</v>
      </c>
      <c r="AF236" s="4">
        <v>2</v>
      </c>
      <c r="AG236" s="4">
        <v>100</v>
      </c>
      <c r="AH236" s="6">
        <v>2</v>
      </c>
      <c r="AI236" s="2"/>
      <c r="AJ236" s="16"/>
      <c r="AK236" s="2"/>
      <c r="AL236" s="16"/>
      <c r="AM236" s="2"/>
      <c r="AN236" s="4">
        <v>2</v>
      </c>
      <c r="AO236" s="4">
        <v>2</v>
      </c>
      <c r="AP236" s="4">
        <v>100</v>
      </c>
      <c r="AQ236" s="16"/>
      <c r="AR236" s="16"/>
      <c r="AS236" s="2"/>
      <c r="AT236" s="2"/>
      <c r="AU236" s="6">
        <v>2</v>
      </c>
      <c r="AV236" s="2"/>
      <c r="AW236" s="4">
        <v>2</v>
      </c>
      <c r="AX236" s="4">
        <v>2</v>
      </c>
      <c r="AY236" s="4">
        <v>100</v>
      </c>
      <c r="AZ236" s="6">
        <v>4</v>
      </c>
      <c r="BA236" s="2"/>
      <c r="BB236" s="16"/>
      <c r="BC236" s="2"/>
      <c r="BD236" s="16"/>
      <c r="BE236" s="2"/>
      <c r="BF236" s="4">
        <v>4</v>
      </c>
      <c r="BG236" s="4">
        <v>4</v>
      </c>
      <c r="BH236" s="4">
        <v>100</v>
      </c>
      <c r="BI236" s="6">
        <v>4</v>
      </c>
      <c r="BJ236" s="2"/>
      <c r="BK236" s="2"/>
      <c r="BL236" s="2"/>
      <c r="BM236" s="2"/>
      <c r="BN236" s="2"/>
      <c r="BO236" s="4">
        <v>4</v>
      </c>
      <c r="BP236" s="4">
        <v>4</v>
      </c>
      <c r="BQ236" s="4">
        <v>100</v>
      </c>
      <c r="BR236" s="2"/>
      <c r="BS236" s="16"/>
      <c r="BT236" s="2"/>
      <c r="BU236" s="16"/>
      <c r="BV236" s="6">
        <v>4</v>
      </c>
      <c r="BW236" s="2"/>
      <c r="BX236" s="4">
        <v>4</v>
      </c>
      <c r="BY236" s="4">
        <v>4</v>
      </c>
      <c r="BZ236" s="4">
        <v>100</v>
      </c>
      <c r="CA236" s="2"/>
      <c r="CB236" s="2"/>
      <c r="CC236" s="2"/>
      <c r="CD236" s="16"/>
      <c r="CE236" s="2"/>
      <c r="CF236" s="6">
        <v>4</v>
      </c>
      <c r="CG236" s="4">
        <v>4</v>
      </c>
      <c r="CH236" s="4">
        <v>4</v>
      </c>
      <c r="CI236" s="4">
        <v>100</v>
      </c>
      <c r="CJ236" s="2"/>
      <c r="CK236" s="16"/>
      <c r="CL236" s="2"/>
      <c r="CM236" s="2"/>
      <c r="CN236" s="7">
        <v>0</v>
      </c>
      <c r="CO236" s="2"/>
      <c r="CP236" s="4">
        <v>0</v>
      </c>
      <c r="CQ236" s="4">
        <v>4</v>
      </c>
      <c r="CR236" s="4">
        <v>0</v>
      </c>
      <c r="CS236" s="3">
        <v>24</v>
      </c>
      <c r="CT236" s="3">
        <v>30</v>
      </c>
      <c r="CU236" s="3">
        <v>80</v>
      </c>
      <c r="CV236" s="6">
        <v>4</v>
      </c>
      <c r="CW236" s="2"/>
      <c r="CX236" s="16"/>
      <c r="CY236" s="2"/>
      <c r="CZ236" s="2"/>
      <c r="DA236" s="2"/>
      <c r="DB236" s="4">
        <v>4</v>
      </c>
      <c r="DC236" s="4">
        <v>4</v>
      </c>
      <c r="DD236" s="4">
        <v>100</v>
      </c>
      <c r="DE236" s="2"/>
      <c r="DF236" s="16"/>
      <c r="DG236" s="16"/>
      <c r="DH236" s="6">
        <v>4</v>
      </c>
      <c r="DI236" s="2"/>
      <c r="DJ236" s="2"/>
      <c r="DK236" s="4">
        <v>4</v>
      </c>
      <c r="DL236" s="4">
        <v>4</v>
      </c>
      <c r="DM236" s="4">
        <v>100</v>
      </c>
      <c r="DN236" s="2"/>
      <c r="DO236" s="2"/>
      <c r="DP236" s="2"/>
      <c r="DQ236" s="7">
        <v>0</v>
      </c>
      <c r="DR236" s="16"/>
      <c r="DS236" s="2"/>
      <c r="DT236" s="4">
        <v>0</v>
      </c>
      <c r="DU236" s="4">
        <v>6</v>
      </c>
      <c r="DV236" s="4">
        <v>0</v>
      </c>
      <c r="DW236" s="2"/>
      <c r="DX236" s="6">
        <v>6</v>
      </c>
      <c r="DY236" s="16"/>
      <c r="DZ236" s="2"/>
      <c r="EA236" s="2"/>
      <c r="EB236" s="2"/>
      <c r="EC236" s="4">
        <v>6</v>
      </c>
      <c r="ED236" s="4">
        <v>6</v>
      </c>
      <c r="EE236" s="4">
        <v>100</v>
      </c>
      <c r="EF236" s="16"/>
      <c r="EG236" s="16"/>
      <c r="EH236" s="8">
        <v>3</v>
      </c>
      <c r="EI236" s="2"/>
      <c r="EJ236" s="2"/>
      <c r="EK236" s="2"/>
      <c r="EL236" s="4">
        <v>3</v>
      </c>
      <c r="EM236" s="4">
        <v>6</v>
      </c>
      <c r="EN236" s="4">
        <v>50</v>
      </c>
      <c r="EO236" s="7">
        <v>0</v>
      </c>
      <c r="EP236" s="16"/>
      <c r="EQ236" s="2"/>
      <c r="ER236" s="2"/>
      <c r="ES236" s="2"/>
      <c r="ET236" s="2"/>
      <c r="EU236" s="4">
        <v>0</v>
      </c>
      <c r="EV236" s="4">
        <v>6</v>
      </c>
      <c r="EW236" s="4">
        <v>0</v>
      </c>
      <c r="EX236" s="6">
        <v>6</v>
      </c>
      <c r="EY236" s="16"/>
      <c r="EZ236" s="2"/>
      <c r="FA236" s="2"/>
      <c r="FB236" s="2"/>
      <c r="FC236" s="2"/>
      <c r="FD236" s="4">
        <v>6</v>
      </c>
      <c r="FE236" s="4">
        <v>6</v>
      </c>
      <c r="FF236" s="4">
        <v>100</v>
      </c>
      <c r="FG236" s="3">
        <v>23</v>
      </c>
      <c r="FH236" s="3">
        <v>38</v>
      </c>
      <c r="FI236" s="3">
        <v>60.53</v>
      </c>
      <c r="FJ236" s="2"/>
      <c r="FK236" s="16"/>
      <c r="FL236" s="2"/>
      <c r="FM236" s="2"/>
      <c r="FN236" s="2"/>
      <c r="FO236" s="2"/>
      <c r="FP236" s="2"/>
      <c r="FQ236" s="2"/>
      <c r="FR236" s="2"/>
      <c r="FS236" s="6">
        <v>2</v>
      </c>
      <c r="FT236" s="4">
        <v>2</v>
      </c>
      <c r="FU236" s="4">
        <v>2</v>
      </c>
      <c r="FV236" s="4">
        <v>100</v>
      </c>
      <c r="FW236" s="2"/>
      <c r="FX236" s="2"/>
      <c r="FY236" s="16"/>
      <c r="FZ236" s="2"/>
      <c r="GA236" s="7">
        <v>0</v>
      </c>
      <c r="GB236" s="2"/>
      <c r="GC236" s="2"/>
      <c r="GD236" s="2"/>
      <c r="GE236" s="2"/>
      <c r="GF236" s="2"/>
      <c r="GG236" s="4">
        <v>0</v>
      </c>
      <c r="GH236" s="4">
        <v>4</v>
      </c>
      <c r="GI236" s="4">
        <v>0</v>
      </c>
      <c r="GJ236" s="2"/>
      <c r="GK236" s="2"/>
      <c r="GL236" s="2"/>
      <c r="GM236" s="6">
        <v>4</v>
      </c>
      <c r="GN236" s="16"/>
      <c r="GO236" s="2"/>
      <c r="GP236" s="2"/>
      <c r="GQ236" s="2"/>
      <c r="GR236" s="16"/>
      <c r="GS236" s="2"/>
      <c r="GT236" s="4">
        <v>4</v>
      </c>
      <c r="GU236" s="4">
        <v>4</v>
      </c>
      <c r="GV236" s="4">
        <v>100</v>
      </c>
      <c r="GW236" s="2"/>
      <c r="GX236" s="7">
        <v>0</v>
      </c>
      <c r="GY236" s="2"/>
      <c r="GZ236" s="2"/>
      <c r="HA236" s="2"/>
      <c r="HB236" s="2"/>
      <c r="HC236" s="2"/>
      <c r="HD236" s="16"/>
      <c r="HE236" s="2"/>
      <c r="HF236" s="16"/>
      <c r="HG236" s="4">
        <v>0</v>
      </c>
      <c r="HH236" s="4">
        <v>4</v>
      </c>
      <c r="HI236" s="4">
        <v>0</v>
      </c>
      <c r="HJ236" s="2"/>
      <c r="HK236" s="2"/>
      <c r="HL236" s="16"/>
      <c r="HM236" s="2"/>
      <c r="HN236" s="16"/>
      <c r="HO236" s="2"/>
      <c r="HP236" s="6">
        <v>6</v>
      </c>
      <c r="HQ236" s="2"/>
      <c r="HR236" s="2"/>
      <c r="HS236" s="2"/>
      <c r="HT236" s="4">
        <v>6</v>
      </c>
      <c r="HU236" s="4">
        <v>6</v>
      </c>
      <c r="HV236" s="4">
        <v>100</v>
      </c>
      <c r="HW236" s="3">
        <v>12</v>
      </c>
      <c r="HX236" s="3">
        <v>20</v>
      </c>
      <c r="HY236" s="3">
        <v>60</v>
      </c>
      <c r="HZ236" s="2"/>
      <c r="IA236" s="16"/>
      <c r="IB236" s="2"/>
      <c r="IC236" s="2"/>
      <c r="ID236" s="16"/>
      <c r="IE236" s="2"/>
      <c r="IF236" s="2"/>
      <c r="IG236" s="2"/>
      <c r="IH236" s="2"/>
      <c r="II236" s="7">
        <v>0</v>
      </c>
      <c r="IJ236" s="4">
        <v>0</v>
      </c>
      <c r="IK236" s="4">
        <v>2</v>
      </c>
      <c r="IL236" s="4">
        <v>0</v>
      </c>
      <c r="IM236" s="2"/>
      <c r="IN236" s="16"/>
      <c r="IO236" s="2"/>
      <c r="IP236" s="2"/>
      <c r="IQ236" s="2"/>
      <c r="IR236" s="16"/>
      <c r="IS236" s="2"/>
      <c r="IT236" s="2"/>
      <c r="IU236" s="7">
        <v>0</v>
      </c>
      <c r="IV236" s="2"/>
      <c r="IW236" s="4">
        <v>0</v>
      </c>
      <c r="IX236" s="4">
        <v>4</v>
      </c>
      <c r="IY236" s="4">
        <v>0</v>
      </c>
      <c r="IZ236" s="2"/>
      <c r="JA236" s="2"/>
      <c r="JB236" s="16"/>
      <c r="JC236" s="2"/>
      <c r="JD236" s="2"/>
      <c r="JE236" s="8">
        <v>3</v>
      </c>
      <c r="JF236" s="2"/>
      <c r="JG236" s="2"/>
      <c r="JH236" s="16"/>
      <c r="JI236" s="2"/>
      <c r="JJ236" s="4">
        <v>3</v>
      </c>
      <c r="JK236" s="4">
        <v>6</v>
      </c>
      <c r="JL236" s="4">
        <v>50</v>
      </c>
      <c r="JM236" s="3">
        <v>3</v>
      </c>
      <c r="JN236" s="3">
        <v>12</v>
      </c>
      <c r="JO236" s="3">
        <v>25</v>
      </c>
      <c r="JP236" s="1">
        <v>62</v>
      </c>
      <c r="JQ236" s="1">
        <v>100</v>
      </c>
      <c r="JR236" s="1">
        <v>62</v>
      </c>
    </row>
    <row r="237" spans="1:278" ht="16.350000000000001" customHeight="1" x14ac:dyDescent="0.25">
      <c r="A237" s="1">
        <v>1653</v>
      </c>
      <c r="B237" s="2" t="s">
        <v>897</v>
      </c>
      <c r="C237" s="2" t="s">
        <v>957</v>
      </c>
      <c r="D237" s="2" t="s">
        <v>81</v>
      </c>
      <c r="E237" s="2" t="s">
        <v>2027</v>
      </c>
      <c r="F237" s="2" t="s">
        <v>1961</v>
      </c>
      <c r="G237" s="2"/>
      <c r="H237" s="16"/>
      <c r="I237" s="2"/>
      <c r="J237" s="16"/>
      <c r="K237" s="16"/>
      <c r="L237" s="7">
        <v>0</v>
      </c>
      <c r="M237" s="4">
        <v>0</v>
      </c>
      <c r="N237" s="4">
        <v>2</v>
      </c>
      <c r="O237" s="4">
        <v>0</v>
      </c>
      <c r="P237" s="2"/>
      <c r="Q237" s="16"/>
      <c r="R237" s="7">
        <v>0</v>
      </c>
      <c r="S237" s="2"/>
      <c r="T237" s="16"/>
      <c r="U237" s="2"/>
      <c r="V237" s="4">
        <v>0</v>
      </c>
      <c r="W237" s="4">
        <v>2</v>
      </c>
      <c r="X237" s="4">
        <v>0</v>
      </c>
      <c r="Y237" s="2"/>
      <c r="Z237" s="7">
        <v>0</v>
      </c>
      <c r="AA237" s="2"/>
      <c r="AB237" s="16"/>
      <c r="AC237" s="16"/>
      <c r="AD237" s="2"/>
      <c r="AE237" s="4">
        <v>0</v>
      </c>
      <c r="AF237" s="4">
        <v>2</v>
      </c>
      <c r="AG237" s="4">
        <v>0</v>
      </c>
      <c r="AH237" s="2"/>
      <c r="AI237" s="2"/>
      <c r="AJ237" s="2"/>
      <c r="AK237" s="16"/>
      <c r="AL237" s="16"/>
      <c r="AM237" s="7">
        <v>0</v>
      </c>
      <c r="AN237" s="4">
        <v>0</v>
      </c>
      <c r="AO237" s="4">
        <v>2</v>
      </c>
      <c r="AP237" s="4">
        <v>0</v>
      </c>
      <c r="AQ237" s="7">
        <v>0</v>
      </c>
      <c r="AR237" s="2"/>
      <c r="AS237" s="16"/>
      <c r="AT237" s="16"/>
      <c r="AU237" s="2"/>
      <c r="AV237" s="2"/>
      <c r="AW237" s="4">
        <v>0</v>
      </c>
      <c r="AX237" s="4">
        <v>2</v>
      </c>
      <c r="AY237" s="4">
        <v>0</v>
      </c>
      <c r="AZ237" s="2"/>
      <c r="BA237" s="16"/>
      <c r="BB237" s="2"/>
      <c r="BC237" s="7">
        <v>0</v>
      </c>
      <c r="BD237" s="16"/>
      <c r="BE237" s="16"/>
      <c r="BF237" s="4">
        <v>0</v>
      </c>
      <c r="BG237" s="4">
        <v>4</v>
      </c>
      <c r="BH237" s="4">
        <v>0</v>
      </c>
      <c r="BI237" s="2"/>
      <c r="BJ237" s="2"/>
      <c r="BK237" s="2"/>
      <c r="BL237" s="2"/>
      <c r="BM237" s="16"/>
      <c r="BN237" s="7">
        <v>0</v>
      </c>
      <c r="BO237" s="4">
        <v>0</v>
      </c>
      <c r="BP237" s="4">
        <v>4</v>
      </c>
      <c r="BQ237" s="4">
        <v>0</v>
      </c>
      <c r="BR237" s="16"/>
      <c r="BS237" s="2"/>
      <c r="BT237" s="2"/>
      <c r="BU237" s="16"/>
      <c r="BV237" s="2"/>
      <c r="BW237" s="7">
        <v>0</v>
      </c>
      <c r="BX237" s="4">
        <v>0</v>
      </c>
      <c r="BY237" s="4">
        <v>4</v>
      </c>
      <c r="BZ237" s="4">
        <v>0</v>
      </c>
      <c r="CA237" s="2"/>
      <c r="CB237" s="16"/>
      <c r="CC237" s="2"/>
      <c r="CD237" s="7">
        <v>0</v>
      </c>
      <c r="CE237" s="16"/>
      <c r="CF237" s="16"/>
      <c r="CG237" s="4">
        <v>0</v>
      </c>
      <c r="CH237" s="4">
        <v>4</v>
      </c>
      <c r="CI237" s="4">
        <v>0</v>
      </c>
      <c r="CJ237" s="2"/>
      <c r="CK237" s="2"/>
      <c r="CL237" s="7">
        <v>0</v>
      </c>
      <c r="CM237" s="16"/>
      <c r="CN237" s="2"/>
      <c r="CO237" s="16"/>
      <c r="CP237" s="4">
        <v>0</v>
      </c>
      <c r="CQ237" s="4">
        <v>4</v>
      </c>
      <c r="CR237" s="4">
        <v>0</v>
      </c>
      <c r="CS237" s="3">
        <v>0</v>
      </c>
      <c r="CT237" s="3">
        <v>30</v>
      </c>
      <c r="CU237" s="3">
        <v>0</v>
      </c>
      <c r="CV237" s="2"/>
      <c r="CW237" s="7">
        <v>0</v>
      </c>
      <c r="CX237" s="16"/>
      <c r="CY237" s="16"/>
      <c r="CZ237" s="16"/>
      <c r="DA237" s="2"/>
      <c r="DB237" s="4">
        <v>0</v>
      </c>
      <c r="DC237" s="4">
        <v>4</v>
      </c>
      <c r="DD237" s="4">
        <v>0</v>
      </c>
      <c r="DE237" s="16"/>
      <c r="DF237" s="6">
        <v>4</v>
      </c>
      <c r="DG237" s="2"/>
      <c r="DH237" s="16"/>
      <c r="DI237" s="16"/>
      <c r="DJ237" s="2"/>
      <c r="DK237" s="4">
        <v>4</v>
      </c>
      <c r="DL237" s="4">
        <v>4</v>
      </c>
      <c r="DM237" s="4">
        <v>100</v>
      </c>
      <c r="DN237" s="16"/>
      <c r="DO237" s="2"/>
      <c r="DP237" s="2"/>
      <c r="DQ237" s="2"/>
      <c r="DR237" s="2"/>
      <c r="DS237" s="7">
        <v>0</v>
      </c>
      <c r="DT237" s="4">
        <v>0</v>
      </c>
      <c r="DU237" s="4">
        <v>6</v>
      </c>
      <c r="DV237" s="4">
        <v>0</v>
      </c>
      <c r="DW237" s="2"/>
      <c r="DX237" s="7">
        <v>0</v>
      </c>
      <c r="DY237" s="2"/>
      <c r="DZ237" s="16"/>
      <c r="EA237" s="16"/>
      <c r="EB237" s="16"/>
      <c r="EC237" s="4">
        <v>0</v>
      </c>
      <c r="ED237" s="4">
        <v>6</v>
      </c>
      <c r="EE237" s="4">
        <v>0</v>
      </c>
      <c r="EF237" s="16"/>
      <c r="EG237" s="2"/>
      <c r="EH237" s="16"/>
      <c r="EI237" s="7">
        <v>0</v>
      </c>
      <c r="EJ237" s="2"/>
      <c r="EK237" s="2"/>
      <c r="EL237" s="4">
        <v>0</v>
      </c>
      <c r="EM237" s="4">
        <v>6</v>
      </c>
      <c r="EN237" s="4">
        <v>0</v>
      </c>
      <c r="EO237" s="2"/>
      <c r="EP237" s="16"/>
      <c r="EQ237" s="2"/>
      <c r="ER237" s="7">
        <v>0</v>
      </c>
      <c r="ES237" s="2"/>
      <c r="ET237" s="16"/>
      <c r="EU237" s="4">
        <v>0</v>
      </c>
      <c r="EV237" s="4">
        <v>6</v>
      </c>
      <c r="EW237" s="4">
        <v>0</v>
      </c>
      <c r="EX237" s="16"/>
      <c r="EY237" s="2"/>
      <c r="EZ237" s="2"/>
      <c r="FA237" s="7">
        <v>0</v>
      </c>
      <c r="FB237" s="16"/>
      <c r="FC237" s="16"/>
      <c r="FD237" s="4">
        <v>0</v>
      </c>
      <c r="FE237" s="4">
        <v>6</v>
      </c>
      <c r="FF237" s="4">
        <v>0</v>
      </c>
      <c r="FG237" s="3">
        <v>4</v>
      </c>
      <c r="FH237" s="3">
        <v>38</v>
      </c>
      <c r="FI237" s="3">
        <v>10.53</v>
      </c>
      <c r="FJ237" s="2"/>
      <c r="FK237" s="16"/>
      <c r="FL237" s="2"/>
      <c r="FM237" s="2"/>
      <c r="FN237" s="2"/>
      <c r="FO237" s="16"/>
      <c r="FP237" s="2"/>
      <c r="FQ237" s="2"/>
      <c r="FR237" s="6">
        <v>2</v>
      </c>
      <c r="FS237" s="2"/>
      <c r="FT237" s="4">
        <v>2</v>
      </c>
      <c r="FU237" s="4">
        <v>2</v>
      </c>
      <c r="FV237" s="4">
        <v>100</v>
      </c>
      <c r="FW237" s="2"/>
      <c r="FX237" s="2"/>
      <c r="FY237" s="16"/>
      <c r="FZ237" s="2"/>
      <c r="GA237" s="16"/>
      <c r="GB237" s="2"/>
      <c r="GC237" s="2"/>
      <c r="GD237" s="7">
        <v>0</v>
      </c>
      <c r="GE237" s="16"/>
      <c r="GF237" s="2"/>
      <c r="GG237" s="4">
        <v>0</v>
      </c>
      <c r="GH237" s="4">
        <v>4</v>
      </c>
      <c r="GI237" s="4">
        <v>0</v>
      </c>
      <c r="GJ237" s="2"/>
      <c r="GK237" s="2"/>
      <c r="GL237" s="16"/>
      <c r="GM237" s="2"/>
      <c r="GN237" s="2"/>
      <c r="GO237" s="16"/>
      <c r="GP237" s="2"/>
      <c r="GQ237" s="2"/>
      <c r="GR237" s="2"/>
      <c r="GS237" s="7">
        <v>0</v>
      </c>
      <c r="GT237" s="4">
        <v>0</v>
      </c>
      <c r="GU237" s="4">
        <v>4</v>
      </c>
      <c r="GV237" s="4">
        <v>0</v>
      </c>
      <c r="GW237" s="7">
        <v>0</v>
      </c>
      <c r="GX237" s="2"/>
      <c r="GY237" s="2"/>
      <c r="GZ237" s="16"/>
      <c r="HA237" s="2"/>
      <c r="HB237" s="2"/>
      <c r="HC237" s="16"/>
      <c r="HD237" s="2"/>
      <c r="HE237" s="2"/>
      <c r="HF237" s="16"/>
      <c r="HG237" s="4">
        <v>0</v>
      </c>
      <c r="HH237" s="4">
        <v>4</v>
      </c>
      <c r="HI237" s="4">
        <v>0</v>
      </c>
      <c r="HJ237" s="6">
        <v>6</v>
      </c>
      <c r="HK237" s="2"/>
      <c r="HL237" s="2"/>
      <c r="HM237" s="2"/>
      <c r="HN237" s="2"/>
      <c r="HO237" s="2"/>
      <c r="HP237" s="2"/>
      <c r="HQ237" s="16"/>
      <c r="HR237" s="2"/>
      <c r="HS237" s="16"/>
      <c r="HT237" s="4">
        <v>6</v>
      </c>
      <c r="HU237" s="4">
        <v>6</v>
      </c>
      <c r="HV237" s="4">
        <v>100</v>
      </c>
      <c r="HW237" s="3">
        <v>8</v>
      </c>
      <c r="HX237" s="3">
        <v>20</v>
      </c>
      <c r="HY237" s="3">
        <v>40</v>
      </c>
      <c r="HZ237" s="6">
        <v>2</v>
      </c>
      <c r="IA237" s="2"/>
      <c r="IB237" s="2"/>
      <c r="IC237" s="2"/>
      <c r="ID237" s="16"/>
      <c r="IE237" s="16"/>
      <c r="IF237" s="2"/>
      <c r="IG237" s="2"/>
      <c r="IH237" s="2"/>
      <c r="II237" s="2"/>
      <c r="IJ237" s="4">
        <v>2</v>
      </c>
      <c r="IK237" s="4">
        <v>2</v>
      </c>
      <c r="IL237" s="4">
        <v>100</v>
      </c>
      <c r="IM237" s="2"/>
      <c r="IN237" s="16"/>
      <c r="IO237" s="2"/>
      <c r="IP237" s="16"/>
      <c r="IQ237" s="2"/>
      <c r="IR237" s="2"/>
      <c r="IS237" s="16"/>
      <c r="IT237" s="2"/>
      <c r="IU237" s="2"/>
      <c r="IV237" s="7">
        <v>0</v>
      </c>
      <c r="IW237" s="4">
        <v>0</v>
      </c>
      <c r="IX237" s="4">
        <v>4</v>
      </c>
      <c r="IY237" s="4">
        <v>0</v>
      </c>
      <c r="IZ237" s="2"/>
      <c r="JA237" s="2"/>
      <c r="JB237" s="2"/>
      <c r="JC237" s="16"/>
      <c r="JD237" s="8">
        <v>3</v>
      </c>
      <c r="JE237" s="16"/>
      <c r="JF237" s="2"/>
      <c r="JG237" s="2"/>
      <c r="JH237" s="16"/>
      <c r="JI237" s="2"/>
      <c r="JJ237" s="4">
        <v>3</v>
      </c>
      <c r="JK237" s="4">
        <v>6</v>
      </c>
      <c r="JL237" s="4">
        <v>50</v>
      </c>
      <c r="JM237" s="3">
        <v>5</v>
      </c>
      <c r="JN237" s="3">
        <v>12</v>
      </c>
      <c r="JO237" s="3">
        <v>41.67</v>
      </c>
      <c r="JP237" s="1">
        <v>17</v>
      </c>
      <c r="JQ237" s="1">
        <v>100</v>
      </c>
      <c r="JR237" s="1">
        <v>17</v>
      </c>
    </row>
    <row r="238" spans="1:278" ht="16.350000000000001" customHeight="1" x14ac:dyDescent="0.25">
      <c r="A238" s="1">
        <v>1710</v>
      </c>
      <c r="B238" s="2" t="s">
        <v>897</v>
      </c>
      <c r="C238" s="2" t="s">
        <v>86</v>
      </c>
      <c r="D238" s="2" t="s">
        <v>64</v>
      </c>
      <c r="E238" s="2" t="s">
        <v>2055</v>
      </c>
      <c r="F238" s="2" t="s">
        <v>1985</v>
      </c>
      <c r="G238" s="16"/>
      <c r="H238" s="6">
        <v>2</v>
      </c>
      <c r="I238" s="2"/>
      <c r="J238" s="16"/>
      <c r="K238" s="2"/>
      <c r="L238" s="16"/>
      <c r="M238" s="4">
        <v>2</v>
      </c>
      <c r="N238" s="4">
        <v>2</v>
      </c>
      <c r="O238" s="4">
        <v>100</v>
      </c>
      <c r="P238" s="2"/>
      <c r="Q238" s="7">
        <v>0</v>
      </c>
      <c r="R238" s="16"/>
      <c r="S238" s="2"/>
      <c r="T238" s="2"/>
      <c r="U238" s="16"/>
      <c r="V238" s="4">
        <v>0</v>
      </c>
      <c r="W238" s="4">
        <v>2</v>
      </c>
      <c r="X238" s="4">
        <v>0</v>
      </c>
      <c r="Y238" s="2"/>
      <c r="Z238" s="6">
        <v>2</v>
      </c>
      <c r="AA238" s="2"/>
      <c r="AB238" s="2"/>
      <c r="AC238" s="2"/>
      <c r="AD238" s="2"/>
      <c r="AE238" s="4">
        <v>2</v>
      </c>
      <c r="AF238" s="4">
        <v>2</v>
      </c>
      <c r="AG238" s="4">
        <v>100</v>
      </c>
      <c r="AH238" s="16"/>
      <c r="AI238" s="2"/>
      <c r="AJ238" s="2"/>
      <c r="AK238" s="6">
        <v>2</v>
      </c>
      <c r="AL238" s="16"/>
      <c r="AM238" s="16"/>
      <c r="AN238" s="4">
        <v>2</v>
      </c>
      <c r="AO238" s="4">
        <v>2</v>
      </c>
      <c r="AP238" s="4">
        <v>100</v>
      </c>
      <c r="AQ238" s="16"/>
      <c r="AR238" s="2"/>
      <c r="AS238" s="6">
        <v>2</v>
      </c>
      <c r="AT238" s="2"/>
      <c r="AU238" s="2"/>
      <c r="AV238" s="16"/>
      <c r="AW238" s="4">
        <v>2</v>
      </c>
      <c r="AX238" s="4">
        <v>2</v>
      </c>
      <c r="AY238" s="4">
        <v>100</v>
      </c>
      <c r="AZ238" s="16"/>
      <c r="BA238" s="7">
        <v>0</v>
      </c>
      <c r="BB238" s="2"/>
      <c r="BC238" s="16"/>
      <c r="BD238" s="2"/>
      <c r="BE238" s="2"/>
      <c r="BF238" s="4">
        <v>0</v>
      </c>
      <c r="BG238" s="4">
        <v>4</v>
      </c>
      <c r="BH238" s="4">
        <v>0</v>
      </c>
      <c r="BI238" s="16"/>
      <c r="BJ238" s="2"/>
      <c r="BK238" s="2"/>
      <c r="BL238" s="2"/>
      <c r="BM238" s="7">
        <v>0</v>
      </c>
      <c r="BN238" s="16"/>
      <c r="BO238" s="4">
        <v>0</v>
      </c>
      <c r="BP238" s="4">
        <v>4</v>
      </c>
      <c r="BQ238" s="4">
        <v>0</v>
      </c>
      <c r="BR238" s="16"/>
      <c r="BS238" s="2"/>
      <c r="BT238" s="2"/>
      <c r="BU238" s="7">
        <v>0</v>
      </c>
      <c r="BV238" s="2"/>
      <c r="BW238" s="16"/>
      <c r="BX238" s="4">
        <v>0</v>
      </c>
      <c r="BY238" s="4">
        <v>4</v>
      </c>
      <c r="BZ238" s="4">
        <v>0</v>
      </c>
      <c r="CA238" s="16"/>
      <c r="CB238" s="6">
        <v>4</v>
      </c>
      <c r="CC238" s="16"/>
      <c r="CD238" s="16"/>
      <c r="CE238" s="2"/>
      <c r="CF238" s="2"/>
      <c r="CG238" s="4">
        <v>4</v>
      </c>
      <c r="CH238" s="4">
        <v>4</v>
      </c>
      <c r="CI238" s="4">
        <v>100</v>
      </c>
      <c r="CJ238" s="2"/>
      <c r="CK238" s="2"/>
      <c r="CL238" s="16"/>
      <c r="CM238" s="2"/>
      <c r="CN238" s="2"/>
      <c r="CO238" s="6">
        <v>4</v>
      </c>
      <c r="CP238" s="4">
        <v>4</v>
      </c>
      <c r="CQ238" s="4">
        <v>4</v>
      </c>
      <c r="CR238" s="4">
        <v>100</v>
      </c>
      <c r="CS238" s="3">
        <v>16</v>
      </c>
      <c r="CT238" s="3">
        <v>30</v>
      </c>
      <c r="CU238" s="3">
        <v>53.33</v>
      </c>
      <c r="CV238" s="16"/>
      <c r="CW238" s="16"/>
      <c r="CX238" s="6">
        <v>4</v>
      </c>
      <c r="CY238" s="2"/>
      <c r="CZ238" s="2"/>
      <c r="DA238" s="2"/>
      <c r="DB238" s="4">
        <v>4</v>
      </c>
      <c r="DC238" s="4">
        <v>4</v>
      </c>
      <c r="DD238" s="4">
        <v>100</v>
      </c>
      <c r="DE238" s="6">
        <v>4</v>
      </c>
      <c r="DF238" s="16"/>
      <c r="DG238" s="2"/>
      <c r="DH238" s="16"/>
      <c r="DI238" s="2"/>
      <c r="DJ238" s="16"/>
      <c r="DK238" s="4">
        <v>4</v>
      </c>
      <c r="DL238" s="4">
        <v>4</v>
      </c>
      <c r="DM238" s="4">
        <v>100</v>
      </c>
      <c r="DN238" s="6">
        <v>6</v>
      </c>
      <c r="DO238" s="2"/>
      <c r="DP238" s="16"/>
      <c r="DQ238" s="2"/>
      <c r="DR238" s="2"/>
      <c r="DS238" s="16"/>
      <c r="DT238" s="4">
        <v>6</v>
      </c>
      <c r="DU238" s="4">
        <v>6</v>
      </c>
      <c r="DV238" s="4">
        <v>100</v>
      </c>
      <c r="DW238" s="2"/>
      <c r="DX238" s="16"/>
      <c r="DY238" s="2"/>
      <c r="DZ238" s="16"/>
      <c r="EA238" s="8">
        <v>3</v>
      </c>
      <c r="EB238" s="16"/>
      <c r="EC238" s="4">
        <v>3</v>
      </c>
      <c r="ED238" s="4">
        <v>6</v>
      </c>
      <c r="EE238" s="4">
        <v>50</v>
      </c>
      <c r="EF238" s="2"/>
      <c r="EG238" s="2"/>
      <c r="EH238" s="8">
        <v>2</v>
      </c>
      <c r="EI238" s="16"/>
      <c r="EJ238" s="2"/>
      <c r="EK238" s="2"/>
      <c r="EL238" s="4">
        <v>2</v>
      </c>
      <c r="EM238" s="4">
        <v>6</v>
      </c>
      <c r="EN238" s="4">
        <v>33.33</v>
      </c>
      <c r="EO238" s="2"/>
      <c r="EP238" s="6">
        <v>6</v>
      </c>
      <c r="EQ238" s="2"/>
      <c r="ER238" s="16"/>
      <c r="ES238" s="2"/>
      <c r="ET238" s="16"/>
      <c r="EU238" s="4">
        <v>6</v>
      </c>
      <c r="EV238" s="4">
        <v>6</v>
      </c>
      <c r="EW238" s="4">
        <v>100</v>
      </c>
      <c r="EX238" s="2"/>
      <c r="EY238" s="2"/>
      <c r="EZ238" s="2"/>
      <c r="FA238" s="16"/>
      <c r="FB238" s="16"/>
      <c r="FC238" s="7">
        <v>0</v>
      </c>
      <c r="FD238" s="4">
        <v>0</v>
      </c>
      <c r="FE238" s="4">
        <v>6</v>
      </c>
      <c r="FF238" s="4">
        <v>0</v>
      </c>
      <c r="FG238" s="3">
        <v>25</v>
      </c>
      <c r="FH238" s="3">
        <v>38</v>
      </c>
      <c r="FI238" s="3">
        <v>65.790000000000006</v>
      </c>
      <c r="FJ238" s="2"/>
      <c r="FK238" s="2"/>
      <c r="FL238" s="2"/>
      <c r="FM238" s="2"/>
      <c r="FN238" s="16"/>
      <c r="FO238" s="6">
        <v>2</v>
      </c>
      <c r="FP238" s="2"/>
      <c r="FQ238" s="2"/>
      <c r="FR238" s="16"/>
      <c r="FS238" s="2"/>
      <c r="FT238" s="4">
        <v>2</v>
      </c>
      <c r="FU238" s="4">
        <v>2</v>
      </c>
      <c r="FV238" s="4">
        <v>100</v>
      </c>
      <c r="FW238" s="2"/>
      <c r="FX238" s="2"/>
      <c r="FY238" s="16"/>
      <c r="FZ238" s="2"/>
      <c r="GA238" s="2"/>
      <c r="GB238" s="2"/>
      <c r="GC238" s="16"/>
      <c r="GD238" s="16"/>
      <c r="GE238" s="6">
        <v>4</v>
      </c>
      <c r="GF238" s="2"/>
      <c r="GG238" s="4">
        <v>4</v>
      </c>
      <c r="GH238" s="4">
        <v>4</v>
      </c>
      <c r="GI238" s="4">
        <v>100</v>
      </c>
      <c r="GJ238" s="2"/>
      <c r="GK238" s="16"/>
      <c r="GL238" s="2"/>
      <c r="GM238" s="16"/>
      <c r="GN238" s="2"/>
      <c r="GO238" s="7">
        <v>0</v>
      </c>
      <c r="GP238" s="2"/>
      <c r="GQ238" s="2"/>
      <c r="GR238" s="2"/>
      <c r="GS238" s="16"/>
      <c r="GT238" s="4">
        <v>0</v>
      </c>
      <c r="GU238" s="4">
        <v>4</v>
      </c>
      <c r="GV238" s="4">
        <v>0</v>
      </c>
      <c r="GW238" s="16"/>
      <c r="GX238" s="2"/>
      <c r="GY238" s="2"/>
      <c r="GZ238" s="7">
        <v>0</v>
      </c>
      <c r="HA238" s="2"/>
      <c r="HB238" s="16"/>
      <c r="HC238" s="2"/>
      <c r="HD238" s="2"/>
      <c r="HE238" s="2"/>
      <c r="HF238" s="2"/>
      <c r="HG238" s="4">
        <v>0</v>
      </c>
      <c r="HH238" s="4">
        <v>4</v>
      </c>
      <c r="HI238" s="4">
        <v>0</v>
      </c>
      <c r="HJ238" s="6">
        <v>6</v>
      </c>
      <c r="HK238" s="16"/>
      <c r="HL238" s="2"/>
      <c r="HM238" s="2"/>
      <c r="HN238" s="16"/>
      <c r="HO238" s="2"/>
      <c r="HP238" s="2"/>
      <c r="HQ238" s="2"/>
      <c r="HR238" s="2"/>
      <c r="HS238" s="2"/>
      <c r="HT238" s="4">
        <v>6</v>
      </c>
      <c r="HU238" s="4">
        <v>6</v>
      </c>
      <c r="HV238" s="4">
        <v>100</v>
      </c>
      <c r="HW238" s="3">
        <v>12</v>
      </c>
      <c r="HX238" s="3">
        <v>20</v>
      </c>
      <c r="HY238" s="3">
        <v>60</v>
      </c>
      <c r="HZ238" s="16"/>
      <c r="IA238" s="2"/>
      <c r="IB238" s="16"/>
      <c r="IC238" s="2"/>
      <c r="ID238" s="6">
        <v>2</v>
      </c>
      <c r="IE238" s="16"/>
      <c r="IF238" s="2"/>
      <c r="IG238" s="2"/>
      <c r="IH238" s="2"/>
      <c r="II238" s="2"/>
      <c r="IJ238" s="4">
        <v>2</v>
      </c>
      <c r="IK238" s="4">
        <v>2</v>
      </c>
      <c r="IL238" s="4">
        <v>100</v>
      </c>
      <c r="IM238" s="2"/>
      <c r="IN238" s="2"/>
      <c r="IO238" s="16"/>
      <c r="IP238" s="2"/>
      <c r="IQ238" s="16"/>
      <c r="IR238" s="2"/>
      <c r="IS238" s="6">
        <v>4</v>
      </c>
      <c r="IT238" s="2"/>
      <c r="IU238" s="2"/>
      <c r="IV238" s="16"/>
      <c r="IW238" s="4">
        <v>4</v>
      </c>
      <c r="IX238" s="4">
        <v>4</v>
      </c>
      <c r="IY238" s="4">
        <v>100</v>
      </c>
      <c r="IZ238" s="2"/>
      <c r="JA238" s="2"/>
      <c r="JB238" s="2"/>
      <c r="JC238" s="7">
        <v>0</v>
      </c>
      <c r="JD238" s="16"/>
      <c r="JE238" s="2"/>
      <c r="JF238" s="2"/>
      <c r="JG238" s="16"/>
      <c r="JH238" s="2"/>
      <c r="JI238" s="2"/>
      <c r="JJ238" s="4">
        <v>0</v>
      </c>
      <c r="JK238" s="4">
        <v>6</v>
      </c>
      <c r="JL238" s="4">
        <v>0</v>
      </c>
      <c r="JM238" s="3">
        <v>6</v>
      </c>
      <c r="JN238" s="3">
        <v>12</v>
      </c>
      <c r="JO238" s="3">
        <v>50</v>
      </c>
      <c r="JP238" s="1">
        <v>59</v>
      </c>
      <c r="JQ238" s="1">
        <v>100</v>
      </c>
      <c r="JR238" s="1">
        <v>59</v>
      </c>
    </row>
    <row r="239" spans="1:278" ht="16.350000000000001" customHeight="1" x14ac:dyDescent="0.25">
      <c r="A239" s="1">
        <v>5027</v>
      </c>
      <c r="B239" s="2" t="s">
        <v>128</v>
      </c>
      <c r="C239" s="2" t="s">
        <v>129</v>
      </c>
      <c r="D239" s="2" t="s">
        <v>87</v>
      </c>
      <c r="E239" s="2" t="s">
        <v>2174</v>
      </c>
      <c r="F239" s="2" t="s">
        <v>1992</v>
      </c>
      <c r="G239" s="2"/>
      <c r="H239" s="2"/>
      <c r="I239" s="7">
        <v>0</v>
      </c>
      <c r="J239" s="16"/>
      <c r="K239" s="16"/>
      <c r="L239" s="2"/>
      <c r="M239" s="4">
        <v>0</v>
      </c>
      <c r="N239" s="4">
        <v>2</v>
      </c>
      <c r="O239" s="4">
        <v>0</v>
      </c>
      <c r="P239" s="2"/>
      <c r="Q239" s="16"/>
      <c r="R239" s="2"/>
      <c r="S239" s="16"/>
      <c r="T239" s="7">
        <v>0</v>
      </c>
      <c r="U239" s="2"/>
      <c r="V239" s="4">
        <v>0</v>
      </c>
      <c r="W239" s="4">
        <v>2</v>
      </c>
      <c r="X239" s="4">
        <v>0</v>
      </c>
      <c r="Y239" s="16"/>
      <c r="Z239" s="2"/>
      <c r="AA239" s="2"/>
      <c r="AB239" s="7">
        <v>0</v>
      </c>
      <c r="AC239" s="2"/>
      <c r="AD239" s="16"/>
      <c r="AE239" s="4">
        <v>0</v>
      </c>
      <c r="AF239" s="4">
        <v>2</v>
      </c>
      <c r="AG239" s="4">
        <v>0</v>
      </c>
      <c r="AH239" s="16"/>
      <c r="AI239" s="2"/>
      <c r="AJ239" s="2"/>
      <c r="AK239" s="6">
        <v>2</v>
      </c>
      <c r="AL239" s="2"/>
      <c r="AM239" s="16"/>
      <c r="AN239" s="4">
        <v>2</v>
      </c>
      <c r="AO239" s="4">
        <v>2</v>
      </c>
      <c r="AP239" s="4">
        <v>100</v>
      </c>
      <c r="AQ239" s="2"/>
      <c r="AR239" s="2"/>
      <c r="AS239" s="2"/>
      <c r="AT239" s="16"/>
      <c r="AU239" s="16"/>
      <c r="AV239" s="7">
        <v>0</v>
      </c>
      <c r="AW239" s="4">
        <v>0</v>
      </c>
      <c r="AX239" s="4">
        <v>2</v>
      </c>
      <c r="AY239" s="4">
        <v>0</v>
      </c>
      <c r="AZ239" s="2"/>
      <c r="BA239" s="16"/>
      <c r="BB239" s="2"/>
      <c r="BC239" s="2"/>
      <c r="BD239" s="7">
        <v>0</v>
      </c>
      <c r="BE239" s="2"/>
      <c r="BF239" s="4">
        <v>0</v>
      </c>
      <c r="BG239" s="4">
        <v>4</v>
      </c>
      <c r="BH239" s="4">
        <v>0</v>
      </c>
      <c r="BI239" s="16"/>
      <c r="BJ239" s="2"/>
      <c r="BK239" s="2"/>
      <c r="BL239" s="2"/>
      <c r="BM239" s="7">
        <v>0</v>
      </c>
      <c r="BN239" s="16"/>
      <c r="BO239" s="4">
        <v>0</v>
      </c>
      <c r="BP239" s="4">
        <v>4</v>
      </c>
      <c r="BQ239" s="4">
        <v>0</v>
      </c>
      <c r="BR239" s="2"/>
      <c r="BS239" s="2"/>
      <c r="BT239" s="2"/>
      <c r="BU239" s="16"/>
      <c r="BV239" s="2"/>
      <c r="BW239" s="6">
        <v>4</v>
      </c>
      <c r="BX239" s="4">
        <v>4</v>
      </c>
      <c r="BY239" s="4">
        <v>4</v>
      </c>
      <c r="BZ239" s="4">
        <v>100</v>
      </c>
      <c r="CA239" s="2"/>
      <c r="CB239" s="2"/>
      <c r="CC239" s="16"/>
      <c r="CD239" s="16"/>
      <c r="CE239" s="6">
        <v>4</v>
      </c>
      <c r="CF239" s="2"/>
      <c r="CG239" s="4">
        <v>4</v>
      </c>
      <c r="CH239" s="4">
        <v>4</v>
      </c>
      <c r="CI239" s="4">
        <v>100</v>
      </c>
      <c r="CJ239" s="16"/>
      <c r="CK239" s="2"/>
      <c r="CL239" s="2"/>
      <c r="CM239" s="2"/>
      <c r="CN239" s="2"/>
      <c r="CO239" s="7">
        <v>0</v>
      </c>
      <c r="CP239" s="4">
        <v>0</v>
      </c>
      <c r="CQ239" s="4">
        <v>4</v>
      </c>
      <c r="CR239" s="4">
        <v>0</v>
      </c>
      <c r="CS239" s="3">
        <v>10</v>
      </c>
      <c r="CT239" s="3">
        <v>30</v>
      </c>
      <c r="CU239" s="3">
        <v>33.33</v>
      </c>
      <c r="CV239" s="2"/>
      <c r="CW239" s="16"/>
      <c r="CX239" s="7">
        <v>0</v>
      </c>
      <c r="CY239" s="2"/>
      <c r="CZ239" s="2"/>
      <c r="DA239" s="16"/>
      <c r="DB239" s="4">
        <v>0</v>
      </c>
      <c r="DC239" s="4">
        <v>4</v>
      </c>
      <c r="DD239" s="4">
        <v>0</v>
      </c>
      <c r="DE239" s="2"/>
      <c r="DF239" s="16"/>
      <c r="DG239" s="2"/>
      <c r="DH239" s="6">
        <v>4</v>
      </c>
      <c r="DI239" s="16"/>
      <c r="DJ239" s="2"/>
      <c r="DK239" s="4">
        <v>4</v>
      </c>
      <c r="DL239" s="4">
        <v>4</v>
      </c>
      <c r="DM239" s="4">
        <v>100</v>
      </c>
      <c r="DN239" s="2"/>
      <c r="DO239" s="16"/>
      <c r="DP239" s="2"/>
      <c r="DQ239" s="2"/>
      <c r="DR239" s="7">
        <v>0</v>
      </c>
      <c r="DS239" s="2"/>
      <c r="DT239" s="4">
        <v>0</v>
      </c>
      <c r="DU239" s="4">
        <v>6</v>
      </c>
      <c r="DV239" s="4">
        <v>0</v>
      </c>
      <c r="DW239" s="2"/>
      <c r="DX239" s="16"/>
      <c r="DY239" s="2"/>
      <c r="DZ239" s="8">
        <v>3</v>
      </c>
      <c r="EA239" s="2"/>
      <c r="EB239" s="2"/>
      <c r="EC239" s="4">
        <v>3</v>
      </c>
      <c r="ED239" s="4">
        <v>6</v>
      </c>
      <c r="EE239" s="4">
        <v>50</v>
      </c>
      <c r="EF239" s="2"/>
      <c r="EG239" s="16"/>
      <c r="EH239" s="8">
        <v>5</v>
      </c>
      <c r="EI239" s="2"/>
      <c r="EJ239" s="2"/>
      <c r="EK239" s="2"/>
      <c r="EL239" s="4">
        <v>5</v>
      </c>
      <c r="EM239" s="4">
        <v>6</v>
      </c>
      <c r="EN239" s="4">
        <v>83.33</v>
      </c>
      <c r="EO239" s="2"/>
      <c r="EP239" s="7">
        <v>0</v>
      </c>
      <c r="EQ239" s="2"/>
      <c r="ER239" s="2"/>
      <c r="ES239" s="2"/>
      <c r="ET239" s="2"/>
      <c r="EU239" s="4">
        <v>0</v>
      </c>
      <c r="EV239" s="4">
        <v>6</v>
      </c>
      <c r="EW239" s="4">
        <v>0</v>
      </c>
      <c r="EX239" s="2"/>
      <c r="EY239" s="2"/>
      <c r="EZ239" s="2"/>
      <c r="FA239" s="16"/>
      <c r="FB239" s="16"/>
      <c r="FC239" s="7">
        <v>0</v>
      </c>
      <c r="FD239" s="4">
        <v>0</v>
      </c>
      <c r="FE239" s="4">
        <v>6</v>
      </c>
      <c r="FF239" s="4">
        <v>0</v>
      </c>
      <c r="FG239" s="3">
        <v>12</v>
      </c>
      <c r="FH239" s="3">
        <v>38</v>
      </c>
      <c r="FI239" s="3">
        <v>31.58</v>
      </c>
      <c r="FJ239" s="2"/>
      <c r="FK239" s="2"/>
      <c r="FL239" s="2"/>
      <c r="FM239" s="2"/>
      <c r="FN239" s="2"/>
      <c r="FO239" s="2"/>
      <c r="FP239" s="6">
        <v>2</v>
      </c>
      <c r="FQ239" s="2"/>
      <c r="FR239" s="16"/>
      <c r="FS239" s="2"/>
      <c r="FT239" s="4">
        <v>2</v>
      </c>
      <c r="FU239" s="4">
        <v>2</v>
      </c>
      <c r="FV239" s="4">
        <v>100</v>
      </c>
      <c r="FW239" s="7">
        <v>0</v>
      </c>
      <c r="FX239" s="2"/>
      <c r="FY239" s="2"/>
      <c r="FZ239" s="2"/>
      <c r="GA239" s="2"/>
      <c r="GB239" s="16"/>
      <c r="GC239" s="2"/>
      <c r="GD239" s="2"/>
      <c r="GE239" s="2"/>
      <c r="GF239" s="2"/>
      <c r="GG239" s="4">
        <v>0</v>
      </c>
      <c r="GH239" s="4">
        <v>4</v>
      </c>
      <c r="GI239" s="4">
        <v>0</v>
      </c>
      <c r="GJ239" s="16"/>
      <c r="GK239" s="2"/>
      <c r="GL239" s="2"/>
      <c r="GM239" s="2"/>
      <c r="GN239" s="2"/>
      <c r="GO239" s="16"/>
      <c r="GP239" s="2"/>
      <c r="GQ239" s="2"/>
      <c r="GR239" s="2"/>
      <c r="GS239" s="7">
        <v>0</v>
      </c>
      <c r="GT239" s="4">
        <v>0</v>
      </c>
      <c r="GU239" s="4">
        <v>4</v>
      </c>
      <c r="GV239" s="4">
        <v>0</v>
      </c>
      <c r="GW239" s="2"/>
      <c r="GX239" s="2"/>
      <c r="GY239" s="2"/>
      <c r="GZ239" s="2"/>
      <c r="HA239" s="2"/>
      <c r="HB239" s="16"/>
      <c r="HC239" s="2"/>
      <c r="HD239" s="16"/>
      <c r="HE239" s="2"/>
      <c r="HF239" s="7">
        <v>0</v>
      </c>
      <c r="HG239" s="4">
        <v>0</v>
      </c>
      <c r="HH239" s="4">
        <v>4</v>
      </c>
      <c r="HI239" s="4">
        <v>0</v>
      </c>
      <c r="HJ239" s="2"/>
      <c r="HK239" s="2"/>
      <c r="HL239" s="16"/>
      <c r="HM239" s="6">
        <v>6</v>
      </c>
      <c r="HN239" s="2"/>
      <c r="HO239" s="2"/>
      <c r="HP239" s="16"/>
      <c r="HQ239" s="2"/>
      <c r="HR239" s="2"/>
      <c r="HS239" s="2"/>
      <c r="HT239" s="4">
        <v>6</v>
      </c>
      <c r="HU239" s="4">
        <v>6</v>
      </c>
      <c r="HV239" s="4">
        <v>100</v>
      </c>
      <c r="HW239" s="3">
        <v>8</v>
      </c>
      <c r="HX239" s="3">
        <v>20</v>
      </c>
      <c r="HY239" s="3">
        <v>40</v>
      </c>
      <c r="HZ239" s="6">
        <v>2</v>
      </c>
      <c r="IA239" s="2"/>
      <c r="IB239" s="2"/>
      <c r="IC239" s="16"/>
      <c r="ID239" s="2"/>
      <c r="IE239" s="2"/>
      <c r="IF239" s="2"/>
      <c r="IG239" s="2"/>
      <c r="IH239" s="2"/>
      <c r="II239" s="2"/>
      <c r="IJ239" s="4">
        <v>2</v>
      </c>
      <c r="IK239" s="4">
        <v>2</v>
      </c>
      <c r="IL239" s="4">
        <v>100</v>
      </c>
      <c r="IM239" s="2"/>
      <c r="IN239" s="2"/>
      <c r="IO239" s="2"/>
      <c r="IP239" s="2"/>
      <c r="IQ239" s="16"/>
      <c r="IR239" s="16"/>
      <c r="IS239" s="2"/>
      <c r="IT239" s="2"/>
      <c r="IU239" s="7">
        <v>0</v>
      </c>
      <c r="IV239" s="2"/>
      <c r="IW239" s="4">
        <v>0</v>
      </c>
      <c r="IX239" s="4">
        <v>4</v>
      </c>
      <c r="IY239" s="4">
        <v>0</v>
      </c>
      <c r="IZ239" s="16"/>
      <c r="JA239" s="2"/>
      <c r="JB239" s="8">
        <v>3</v>
      </c>
      <c r="JC239" s="16"/>
      <c r="JD239" s="2"/>
      <c r="JE239" s="2"/>
      <c r="JF239" s="2"/>
      <c r="JG239" s="2"/>
      <c r="JH239" s="2"/>
      <c r="JI239" s="2"/>
      <c r="JJ239" s="4">
        <v>3</v>
      </c>
      <c r="JK239" s="4">
        <v>6</v>
      </c>
      <c r="JL239" s="4">
        <v>50</v>
      </c>
      <c r="JM239" s="3">
        <v>5</v>
      </c>
      <c r="JN239" s="3">
        <v>12</v>
      </c>
      <c r="JO239" s="3">
        <v>41.67</v>
      </c>
      <c r="JP239" s="1">
        <v>35</v>
      </c>
      <c r="JQ239" s="1">
        <v>100</v>
      </c>
      <c r="JR239" s="1">
        <v>35</v>
      </c>
    </row>
    <row r="240" spans="1:278" ht="16.350000000000001" customHeight="1" x14ac:dyDescent="0.25">
      <c r="A240" s="1">
        <v>1785</v>
      </c>
      <c r="B240" s="2" t="s">
        <v>1014</v>
      </c>
      <c r="C240" s="2" t="s">
        <v>60</v>
      </c>
      <c r="D240" s="2" t="s">
        <v>81</v>
      </c>
      <c r="E240" s="2" t="s">
        <v>2043</v>
      </c>
      <c r="F240" s="2" t="s">
        <v>1967</v>
      </c>
      <c r="G240" s="6">
        <v>2</v>
      </c>
      <c r="H240" s="2"/>
      <c r="I240" s="2"/>
      <c r="J240" s="2"/>
      <c r="K240" s="16"/>
      <c r="L240" s="2"/>
      <c r="M240" s="4">
        <v>2</v>
      </c>
      <c r="N240" s="4">
        <v>2</v>
      </c>
      <c r="O240" s="4">
        <v>100</v>
      </c>
      <c r="P240" s="6">
        <v>2</v>
      </c>
      <c r="Q240" s="2"/>
      <c r="R240" s="2"/>
      <c r="S240" s="16"/>
      <c r="T240" s="2"/>
      <c r="U240" s="2"/>
      <c r="V240" s="4">
        <v>2</v>
      </c>
      <c r="W240" s="4">
        <v>2</v>
      </c>
      <c r="X240" s="4">
        <v>100</v>
      </c>
      <c r="Y240" s="16"/>
      <c r="Z240" s="2"/>
      <c r="AA240" s="2"/>
      <c r="AB240" s="6">
        <v>2</v>
      </c>
      <c r="AC240" s="2"/>
      <c r="AD240" s="2"/>
      <c r="AE240" s="4">
        <v>2</v>
      </c>
      <c r="AF240" s="4">
        <v>2</v>
      </c>
      <c r="AG240" s="4">
        <v>100</v>
      </c>
      <c r="AH240" s="2"/>
      <c r="AI240" s="2"/>
      <c r="AJ240" s="2"/>
      <c r="AK240" s="2"/>
      <c r="AL240" s="6">
        <v>2</v>
      </c>
      <c r="AM240" s="2"/>
      <c r="AN240" s="4">
        <v>2</v>
      </c>
      <c r="AO240" s="4">
        <v>2</v>
      </c>
      <c r="AP240" s="4">
        <v>100</v>
      </c>
      <c r="AQ240" s="2"/>
      <c r="AR240" s="2"/>
      <c r="AS240" s="6">
        <v>2</v>
      </c>
      <c r="AT240" s="16"/>
      <c r="AU240" s="16"/>
      <c r="AV240" s="2"/>
      <c r="AW240" s="4">
        <v>2</v>
      </c>
      <c r="AX240" s="4">
        <v>2</v>
      </c>
      <c r="AY240" s="4">
        <v>100</v>
      </c>
      <c r="AZ240" s="2"/>
      <c r="BA240" s="2"/>
      <c r="BB240" s="16"/>
      <c r="BC240" s="7">
        <v>0</v>
      </c>
      <c r="BD240" s="16"/>
      <c r="BE240" s="2"/>
      <c r="BF240" s="4">
        <v>0</v>
      </c>
      <c r="BG240" s="4">
        <v>4</v>
      </c>
      <c r="BH240" s="4">
        <v>0</v>
      </c>
      <c r="BI240" s="2"/>
      <c r="BJ240" s="6">
        <v>4</v>
      </c>
      <c r="BK240" s="2"/>
      <c r="BL240" s="16"/>
      <c r="BM240" s="16"/>
      <c r="BN240" s="2"/>
      <c r="BO240" s="4">
        <v>4</v>
      </c>
      <c r="BP240" s="4">
        <v>4</v>
      </c>
      <c r="BQ240" s="4">
        <v>100</v>
      </c>
      <c r="BR240" s="2"/>
      <c r="BS240" s="2"/>
      <c r="BT240" s="2"/>
      <c r="BU240" s="16"/>
      <c r="BV240" s="7">
        <v>0</v>
      </c>
      <c r="BW240" s="16"/>
      <c r="BX240" s="4">
        <v>0</v>
      </c>
      <c r="BY240" s="4">
        <v>4</v>
      </c>
      <c r="BZ240" s="4">
        <v>0</v>
      </c>
      <c r="CA240" s="16"/>
      <c r="CB240" s="2"/>
      <c r="CC240" s="2"/>
      <c r="CD240" s="6">
        <v>4</v>
      </c>
      <c r="CE240" s="2"/>
      <c r="CF240" s="2"/>
      <c r="CG240" s="4">
        <v>4</v>
      </c>
      <c r="CH240" s="4">
        <v>4</v>
      </c>
      <c r="CI240" s="4">
        <v>100</v>
      </c>
      <c r="CJ240" s="2"/>
      <c r="CK240" s="2"/>
      <c r="CL240" s="16"/>
      <c r="CM240" s="2"/>
      <c r="CN240" s="7">
        <v>0</v>
      </c>
      <c r="CO240" s="2"/>
      <c r="CP240" s="4">
        <v>0</v>
      </c>
      <c r="CQ240" s="4">
        <v>4</v>
      </c>
      <c r="CR240" s="4">
        <v>0</v>
      </c>
      <c r="CS240" s="3">
        <v>18</v>
      </c>
      <c r="CT240" s="3">
        <v>30</v>
      </c>
      <c r="CU240" s="3">
        <v>60</v>
      </c>
      <c r="CV240" s="2"/>
      <c r="CW240" s="16"/>
      <c r="CX240" s="2"/>
      <c r="CY240" s="16"/>
      <c r="CZ240" s="7">
        <v>0</v>
      </c>
      <c r="DA240" s="2"/>
      <c r="DB240" s="4">
        <v>0</v>
      </c>
      <c r="DC240" s="4">
        <v>4</v>
      </c>
      <c r="DD240" s="4">
        <v>0</v>
      </c>
      <c r="DE240" s="16"/>
      <c r="DF240" s="6">
        <v>4</v>
      </c>
      <c r="DG240" s="2"/>
      <c r="DH240" s="16"/>
      <c r="DI240" s="2"/>
      <c r="DJ240" s="2"/>
      <c r="DK240" s="4">
        <v>4</v>
      </c>
      <c r="DL240" s="4">
        <v>4</v>
      </c>
      <c r="DM240" s="4">
        <v>100</v>
      </c>
      <c r="DN240" s="2"/>
      <c r="DO240" s="2"/>
      <c r="DP240" s="6">
        <v>6</v>
      </c>
      <c r="DQ240" s="2"/>
      <c r="DR240" s="2"/>
      <c r="DS240" s="16"/>
      <c r="DT240" s="4">
        <v>6</v>
      </c>
      <c r="DU240" s="4">
        <v>6</v>
      </c>
      <c r="DV240" s="4">
        <v>100</v>
      </c>
      <c r="DW240" s="2"/>
      <c r="DX240" s="2"/>
      <c r="DY240" s="8">
        <v>3</v>
      </c>
      <c r="DZ240" s="16"/>
      <c r="EA240" s="16"/>
      <c r="EB240" s="2"/>
      <c r="EC240" s="4">
        <v>3</v>
      </c>
      <c r="ED240" s="4">
        <v>6</v>
      </c>
      <c r="EE240" s="4">
        <v>50</v>
      </c>
      <c r="EF240" s="2"/>
      <c r="EG240" s="2"/>
      <c r="EH240" s="6">
        <v>6</v>
      </c>
      <c r="EI240" s="2"/>
      <c r="EJ240" s="16"/>
      <c r="EK240" s="2"/>
      <c r="EL240" s="4">
        <v>6</v>
      </c>
      <c r="EM240" s="4">
        <v>6</v>
      </c>
      <c r="EN240" s="4">
        <v>100</v>
      </c>
      <c r="EO240" s="2"/>
      <c r="EP240" s="2"/>
      <c r="EQ240" s="2"/>
      <c r="ER240" s="6">
        <v>6</v>
      </c>
      <c r="ES240" s="2"/>
      <c r="ET240" s="16"/>
      <c r="EU240" s="4">
        <v>6</v>
      </c>
      <c r="EV240" s="4">
        <v>6</v>
      </c>
      <c r="EW240" s="4">
        <v>100</v>
      </c>
      <c r="EX240" s="2"/>
      <c r="EY240" s="7">
        <v>0</v>
      </c>
      <c r="EZ240" s="16"/>
      <c r="FA240" s="2"/>
      <c r="FB240" s="2"/>
      <c r="FC240" s="2"/>
      <c r="FD240" s="4">
        <v>0</v>
      </c>
      <c r="FE240" s="4">
        <v>6</v>
      </c>
      <c r="FF240" s="4">
        <v>0</v>
      </c>
      <c r="FG240" s="3">
        <v>25</v>
      </c>
      <c r="FH240" s="3">
        <v>38</v>
      </c>
      <c r="FI240" s="3">
        <v>65.790000000000006</v>
      </c>
      <c r="FJ240" s="16"/>
      <c r="FK240" s="2"/>
      <c r="FL240" s="2"/>
      <c r="FM240" s="2"/>
      <c r="FN240" s="2"/>
      <c r="FO240" s="2"/>
      <c r="FP240" s="2"/>
      <c r="FQ240" s="16"/>
      <c r="FR240" s="2"/>
      <c r="FS240" s="7">
        <v>0</v>
      </c>
      <c r="FT240" s="4">
        <v>0</v>
      </c>
      <c r="FU240" s="4">
        <v>2</v>
      </c>
      <c r="FV240" s="4">
        <v>0</v>
      </c>
      <c r="FW240" s="7">
        <v>0</v>
      </c>
      <c r="FX240" s="2"/>
      <c r="FY240" s="2"/>
      <c r="FZ240" s="16"/>
      <c r="GA240" s="2"/>
      <c r="GB240" s="2"/>
      <c r="GC240" s="2"/>
      <c r="GD240" s="2"/>
      <c r="GE240" s="16"/>
      <c r="GF240" s="2"/>
      <c r="GG240" s="4">
        <v>0</v>
      </c>
      <c r="GH240" s="4">
        <v>4</v>
      </c>
      <c r="GI240" s="4">
        <v>0</v>
      </c>
      <c r="GJ240" s="2"/>
      <c r="GK240" s="2"/>
      <c r="GL240" s="2"/>
      <c r="GM240" s="2"/>
      <c r="GN240" s="6">
        <v>4</v>
      </c>
      <c r="GO240" s="2"/>
      <c r="GP240" s="16"/>
      <c r="GQ240" s="16"/>
      <c r="GR240" s="2"/>
      <c r="GS240" s="2"/>
      <c r="GT240" s="4">
        <v>4</v>
      </c>
      <c r="GU240" s="4">
        <v>4</v>
      </c>
      <c r="GV240" s="4">
        <v>100</v>
      </c>
      <c r="GW240" s="2"/>
      <c r="GX240" s="2"/>
      <c r="GY240" s="7">
        <v>0</v>
      </c>
      <c r="GZ240" s="16"/>
      <c r="HA240" s="2"/>
      <c r="HB240" s="16"/>
      <c r="HC240" s="2"/>
      <c r="HD240" s="2"/>
      <c r="HE240" s="2"/>
      <c r="HF240" s="2"/>
      <c r="HG240" s="4">
        <v>0</v>
      </c>
      <c r="HH240" s="4">
        <v>4</v>
      </c>
      <c r="HI240" s="4">
        <v>0</v>
      </c>
      <c r="HJ240" s="2"/>
      <c r="HK240" s="16"/>
      <c r="HL240" s="2"/>
      <c r="HM240" s="2"/>
      <c r="HN240" s="16"/>
      <c r="HO240" s="2"/>
      <c r="HP240" s="6">
        <v>6</v>
      </c>
      <c r="HQ240" s="2"/>
      <c r="HR240" s="2"/>
      <c r="HS240" s="2"/>
      <c r="HT240" s="4">
        <v>6</v>
      </c>
      <c r="HU240" s="4">
        <v>6</v>
      </c>
      <c r="HV240" s="4">
        <v>100</v>
      </c>
      <c r="HW240" s="3">
        <v>10</v>
      </c>
      <c r="HX240" s="3">
        <v>20</v>
      </c>
      <c r="HY240" s="3">
        <v>50</v>
      </c>
      <c r="HZ240" s="16"/>
      <c r="IA240" s="2"/>
      <c r="IB240" s="2"/>
      <c r="IC240" s="16"/>
      <c r="ID240" s="2"/>
      <c r="IE240" s="6">
        <v>2</v>
      </c>
      <c r="IF240" s="2"/>
      <c r="IG240" s="2"/>
      <c r="IH240" s="2"/>
      <c r="II240" s="2"/>
      <c r="IJ240" s="4">
        <v>2</v>
      </c>
      <c r="IK240" s="4">
        <v>2</v>
      </c>
      <c r="IL240" s="4">
        <v>100</v>
      </c>
      <c r="IM240" s="2"/>
      <c r="IN240" s="2"/>
      <c r="IO240" s="2"/>
      <c r="IP240" s="16"/>
      <c r="IQ240" s="7">
        <v>0</v>
      </c>
      <c r="IR240" s="2"/>
      <c r="IS240" s="16"/>
      <c r="IT240" s="2"/>
      <c r="IU240" s="2"/>
      <c r="IV240" s="2"/>
      <c r="IW240" s="4">
        <v>0</v>
      </c>
      <c r="IX240" s="4">
        <v>4</v>
      </c>
      <c r="IY240" s="4">
        <v>0</v>
      </c>
      <c r="IZ240" s="2"/>
      <c r="JA240" s="2"/>
      <c r="JB240" s="2"/>
      <c r="JC240" s="2"/>
      <c r="JD240" s="2"/>
      <c r="JE240" s="2"/>
      <c r="JF240" s="16"/>
      <c r="JG240" s="7">
        <v>0</v>
      </c>
      <c r="JH240" s="2"/>
      <c r="JI240" s="16"/>
      <c r="JJ240" s="4">
        <v>0</v>
      </c>
      <c r="JK240" s="4">
        <v>6</v>
      </c>
      <c r="JL240" s="4">
        <v>0</v>
      </c>
      <c r="JM240" s="3">
        <v>2</v>
      </c>
      <c r="JN240" s="3">
        <v>12</v>
      </c>
      <c r="JO240" s="3">
        <v>16.670000000000002</v>
      </c>
      <c r="JP240" s="1">
        <v>55</v>
      </c>
      <c r="JQ240" s="1">
        <v>100</v>
      </c>
      <c r="JR240" s="1">
        <v>55</v>
      </c>
    </row>
    <row r="241" spans="1:278" ht="16.350000000000001" customHeight="1" x14ac:dyDescent="0.25">
      <c r="A241" s="1">
        <v>1641</v>
      </c>
      <c r="B241" s="2" t="s">
        <v>1056</v>
      </c>
      <c r="C241" s="2" t="s">
        <v>132</v>
      </c>
      <c r="D241" s="2" t="s">
        <v>125</v>
      </c>
      <c r="E241" s="2" t="s">
        <v>2175</v>
      </c>
      <c r="F241" s="2" t="s">
        <v>2014</v>
      </c>
      <c r="G241" s="16"/>
      <c r="H241" s="2"/>
      <c r="I241" s="2"/>
      <c r="J241" s="2"/>
      <c r="K241" s="7">
        <v>0</v>
      </c>
      <c r="L241" s="2"/>
      <c r="M241" s="4">
        <v>0</v>
      </c>
      <c r="N241" s="4">
        <v>2</v>
      </c>
      <c r="O241" s="4">
        <v>0</v>
      </c>
      <c r="P241" s="2"/>
      <c r="Q241" s="16"/>
      <c r="R241" s="2"/>
      <c r="S241" s="7">
        <v>0</v>
      </c>
      <c r="T241" s="16"/>
      <c r="U241" s="2"/>
      <c r="V241" s="4">
        <v>0</v>
      </c>
      <c r="W241" s="4">
        <v>2</v>
      </c>
      <c r="X241" s="4">
        <v>0</v>
      </c>
      <c r="Y241" s="16"/>
      <c r="Z241" s="2"/>
      <c r="AA241" s="2"/>
      <c r="AB241" s="2"/>
      <c r="AC241" s="6">
        <v>2</v>
      </c>
      <c r="AD241" s="16"/>
      <c r="AE241" s="4">
        <v>2</v>
      </c>
      <c r="AF241" s="4">
        <v>2</v>
      </c>
      <c r="AG241" s="4">
        <v>100</v>
      </c>
      <c r="AH241" s="2"/>
      <c r="AI241" s="6">
        <v>2</v>
      </c>
      <c r="AJ241" s="2"/>
      <c r="AK241" s="16"/>
      <c r="AL241" s="16"/>
      <c r="AM241" s="2"/>
      <c r="AN241" s="4">
        <v>2</v>
      </c>
      <c r="AO241" s="4">
        <v>2</v>
      </c>
      <c r="AP241" s="4">
        <v>100</v>
      </c>
      <c r="AQ241" s="2"/>
      <c r="AR241" s="2"/>
      <c r="AS241" s="2"/>
      <c r="AT241" s="16"/>
      <c r="AU241" s="6">
        <v>2</v>
      </c>
      <c r="AV241" s="16"/>
      <c r="AW241" s="4">
        <v>2</v>
      </c>
      <c r="AX241" s="4">
        <v>2</v>
      </c>
      <c r="AY241" s="4">
        <v>100</v>
      </c>
      <c r="AZ241" s="2"/>
      <c r="BA241" s="2"/>
      <c r="BB241" s="2"/>
      <c r="BC241" s="16"/>
      <c r="BD241" s="2"/>
      <c r="BE241" s="7">
        <v>0</v>
      </c>
      <c r="BF241" s="4">
        <v>0</v>
      </c>
      <c r="BG241" s="4">
        <v>4</v>
      </c>
      <c r="BH241" s="4">
        <v>0</v>
      </c>
      <c r="BI241" s="6">
        <v>4</v>
      </c>
      <c r="BJ241" s="2"/>
      <c r="BK241" s="2"/>
      <c r="BL241" s="16"/>
      <c r="BM241" s="2"/>
      <c r="BN241" s="16"/>
      <c r="BO241" s="4">
        <v>4</v>
      </c>
      <c r="BP241" s="4">
        <v>4</v>
      </c>
      <c r="BQ241" s="4">
        <v>100</v>
      </c>
      <c r="BR241" s="7">
        <v>0</v>
      </c>
      <c r="BS241" s="2"/>
      <c r="BT241" s="16"/>
      <c r="BU241" s="2"/>
      <c r="BV241" s="2"/>
      <c r="BW241" s="2"/>
      <c r="BX241" s="4">
        <v>0</v>
      </c>
      <c r="BY241" s="4">
        <v>4</v>
      </c>
      <c r="BZ241" s="4">
        <v>0</v>
      </c>
      <c r="CA241" s="2"/>
      <c r="CB241" s="16"/>
      <c r="CC241" s="2"/>
      <c r="CD241" s="2"/>
      <c r="CE241" s="16"/>
      <c r="CF241" s="7">
        <v>0</v>
      </c>
      <c r="CG241" s="4">
        <v>0</v>
      </c>
      <c r="CH241" s="4">
        <v>4</v>
      </c>
      <c r="CI241" s="4">
        <v>0</v>
      </c>
      <c r="CJ241" s="2"/>
      <c r="CK241" s="2"/>
      <c r="CL241" s="16"/>
      <c r="CM241" s="16"/>
      <c r="CN241" s="2"/>
      <c r="CO241" s="6">
        <v>4</v>
      </c>
      <c r="CP241" s="4">
        <v>4</v>
      </c>
      <c r="CQ241" s="4">
        <v>4</v>
      </c>
      <c r="CR241" s="4">
        <v>100</v>
      </c>
      <c r="CS241" s="3">
        <v>14</v>
      </c>
      <c r="CT241" s="3">
        <v>30</v>
      </c>
      <c r="CU241" s="3">
        <v>46.67</v>
      </c>
      <c r="CV241" s="2"/>
      <c r="CW241" s="16"/>
      <c r="CX241" s="2"/>
      <c r="CY241" s="6">
        <v>4</v>
      </c>
      <c r="CZ241" s="16"/>
      <c r="DA241" s="2"/>
      <c r="DB241" s="4">
        <v>4</v>
      </c>
      <c r="DC241" s="4">
        <v>4</v>
      </c>
      <c r="DD241" s="4">
        <v>100</v>
      </c>
      <c r="DE241" s="2"/>
      <c r="DF241" s="2"/>
      <c r="DG241" s="6">
        <v>4</v>
      </c>
      <c r="DH241" s="2"/>
      <c r="DI241" s="16"/>
      <c r="DJ241" s="2"/>
      <c r="DK241" s="4">
        <v>4</v>
      </c>
      <c r="DL241" s="4">
        <v>4</v>
      </c>
      <c r="DM241" s="4">
        <v>100</v>
      </c>
      <c r="DN241" s="2"/>
      <c r="DO241" s="2"/>
      <c r="DP241" s="16"/>
      <c r="DQ241" s="16"/>
      <c r="DR241" s="7">
        <v>0</v>
      </c>
      <c r="DS241" s="2"/>
      <c r="DT241" s="4">
        <v>0</v>
      </c>
      <c r="DU241" s="4">
        <v>6</v>
      </c>
      <c r="DV241" s="4">
        <v>0</v>
      </c>
      <c r="DW241" s="8">
        <v>3</v>
      </c>
      <c r="DX241" s="2"/>
      <c r="DY241" s="16"/>
      <c r="DZ241" s="2"/>
      <c r="EA241" s="2"/>
      <c r="EB241" s="16"/>
      <c r="EC241" s="4">
        <v>3</v>
      </c>
      <c r="ED241" s="4">
        <v>6</v>
      </c>
      <c r="EE241" s="4">
        <v>50</v>
      </c>
      <c r="EF241" s="8">
        <v>4</v>
      </c>
      <c r="EG241" s="2"/>
      <c r="EH241" s="2"/>
      <c r="EI241" s="2"/>
      <c r="EJ241" s="2"/>
      <c r="EK241" s="2"/>
      <c r="EL241" s="4">
        <v>4</v>
      </c>
      <c r="EM241" s="4">
        <v>6</v>
      </c>
      <c r="EN241" s="4">
        <v>66.67</v>
      </c>
      <c r="EO241" s="2"/>
      <c r="EP241" s="16"/>
      <c r="EQ241" s="16"/>
      <c r="ER241" s="2"/>
      <c r="ES241" s="6">
        <v>6</v>
      </c>
      <c r="ET241" s="2"/>
      <c r="EU241" s="4">
        <v>6</v>
      </c>
      <c r="EV241" s="4">
        <v>6</v>
      </c>
      <c r="EW241" s="4">
        <v>100</v>
      </c>
      <c r="EX241" s="16"/>
      <c r="EY241" s="2"/>
      <c r="EZ241" s="16"/>
      <c r="FA241" s="7">
        <v>0</v>
      </c>
      <c r="FB241" s="2"/>
      <c r="FC241" s="2"/>
      <c r="FD241" s="4">
        <v>0</v>
      </c>
      <c r="FE241" s="4">
        <v>6</v>
      </c>
      <c r="FF241" s="4">
        <v>0</v>
      </c>
      <c r="FG241" s="3">
        <v>21</v>
      </c>
      <c r="FH241" s="3">
        <v>38</v>
      </c>
      <c r="FI241" s="3">
        <v>55.26</v>
      </c>
      <c r="FJ241" s="6">
        <v>2</v>
      </c>
      <c r="FK241" s="2"/>
      <c r="FL241" s="2"/>
      <c r="FM241" s="2"/>
      <c r="FN241" s="2"/>
      <c r="FO241" s="2"/>
      <c r="FP241" s="2"/>
      <c r="FQ241" s="2"/>
      <c r="FR241" s="16"/>
      <c r="FS241" s="16"/>
      <c r="FT241" s="4">
        <v>2</v>
      </c>
      <c r="FU241" s="4">
        <v>2</v>
      </c>
      <c r="FV241" s="4">
        <v>100</v>
      </c>
      <c r="FW241" s="2"/>
      <c r="FX241" s="2"/>
      <c r="FY241" s="2"/>
      <c r="FZ241" s="2"/>
      <c r="GA241" s="2"/>
      <c r="GB241" s="16"/>
      <c r="GC241" s="2"/>
      <c r="GD241" s="2"/>
      <c r="GE241" s="2"/>
      <c r="GF241" s="7">
        <v>0</v>
      </c>
      <c r="GG241" s="4">
        <v>0</v>
      </c>
      <c r="GH241" s="4">
        <v>4</v>
      </c>
      <c r="GI241" s="4">
        <v>0</v>
      </c>
      <c r="GJ241" s="7">
        <v>0</v>
      </c>
      <c r="GK241" s="16"/>
      <c r="GL241" s="2"/>
      <c r="GM241" s="2"/>
      <c r="GN241" s="2"/>
      <c r="GO241" s="2"/>
      <c r="GP241" s="2"/>
      <c r="GQ241" s="2"/>
      <c r="GR241" s="2"/>
      <c r="GS241" s="2"/>
      <c r="GT241" s="4">
        <v>0</v>
      </c>
      <c r="GU241" s="4">
        <v>4</v>
      </c>
      <c r="GV241" s="4">
        <v>0</v>
      </c>
      <c r="GW241" s="2"/>
      <c r="GX241" s="2"/>
      <c r="GY241" s="16"/>
      <c r="GZ241" s="7">
        <v>0</v>
      </c>
      <c r="HA241" s="2"/>
      <c r="HB241" s="2"/>
      <c r="HC241" s="2"/>
      <c r="HD241" s="2"/>
      <c r="HE241" s="2"/>
      <c r="HF241" s="2"/>
      <c r="HG241" s="4">
        <v>0</v>
      </c>
      <c r="HH241" s="4">
        <v>4</v>
      </c>
      <c r="HI241" s="4">
        <v>0</v>
      </c>
      <c r="HJ241" s="16"/>
      <c r="HK241" s="2"/>
      <c r="HL241" s="2"/>
      <c r="HM241" s="2"/>
      <c r="HN241" s="2"/>
      <c r="HO241" s="2"/>
      <c r="HP241" s="2"/>
      <c r="HQ241" s="6">
        <v>6</v>
      </c>
      <c r="HR241" s="2"/>
      <c r="HS241" s="16"/>
      <c r="HT241" s="4">
        <v>6</v>
      </c>
      <c r="HU241" s="4">
        <v>6</v>
      </c>
      <c r="HV241" s="4">
        <v>100</v>
      </c>
      <c r="HW241" s="3">
        <v>8</v>
      </c>
      <c r="HX241" s="3">
        <v>20</v>
      </c>
      <c r="HY241" s="3">
        <v>40</v>
      </c>
      <c r="HZ241" s="16"/>
      <c r="IA241" s="16"/>
      <c r="IB241" s="2"/>
      <c r="IC241" s="2"/>
      <c r="ID241" s="2"/>
      <c r="IE241" s="2"/>
      <c r="IF241" s="2"/>
      <c r="IG241" s="6">
        <v>2</v>
      </c>
      <c r="IH241" s="2"/>
      <c r="II241" s="2"/>
      <c r="IJ241" s="4">
        <v>2</v>
      </c>
      <c r="IK241" s="4">
        <v>2</v>
      </c>
      <c r="IL241" s="4">
        <v>100</v>
      </c>
      <c r="IM241" s="7">
        <v>0</v>
      </c>
      <c r="IN241" s="2"/>
      <c r="IO241" s="2"/>
      <c r="IP241" s="2"/>
      <c r="IQ241" s="2"/>
      <c r="IR241" s="16"/>
      <c r="IS241" s="2"/>
      <c r="IT241" s="2"/>
      <c r="IU241" s="2"/>
      <c r="IV241" s="16"/>
      <c r="IW241" s="4">
        <v>0</v>
      </c>
      <c r="IX241" s="4">
        <v>4</v>
      </c>
      <c r="IY241" s="4">
        <v>0</v>
      </c>
      <c r="IZ241" s="16"/>
      <c r="JA241" s="2"/>
      <c r="JB241" s="8">
        <v>3</v>
      </c>
      <c r="JC241" s="2"/>
      <c r="JD241" s="2"/>
      <c r="JE241" s="2"/>
      <c r="JF241" s="2"/>
      <c r="JG241" s="2"/>
      <c r="JH241" s="16"/>
      <c r="JI241" s="2"/>
      <c r="JJ241" s="4">
        <v>3</v>
      </c>
      <c r="JK241" s="4">
        <v>6</v>
      </c>
      <c r="JL241" s="4">
        <v>50</v>
      </c>
      <c r="JM241" s="3">
        <v>5</v>
      </c>
      <c r="JN241" s="3">
        <v>12</v>
      </c>
      <c r="JO241" s="3">
        <v>41.67</v>
      </c>
      <c r="JP241" s="1">
        <v>48</v>
      </c>
      <c r="JQ241" s="1">
        <v>100</v>
      </c>
      <c r="JR241" s="1">
        <v>48</v>
      </c>
    </row>
    <row r="242" spans="1:278" ht="16.350000000000001" customHeight="1" x14ac:dyDescent="0.25">
      <c r="A242" s="1">
        <v>1727</v>
      </c>
      <c r="B242" s="2" t="s">
        <v>1037</v>
      </c>
      <c r="C242" s="2" t="s">
        <v>76</v>
      </c>
      <c r="D242" s="2" t="s">
        <v>64</v>
      </c>
      <c r="E242" s="2" t="s">
        <v>2176</v>
      </c>
      <c r="F242" s="2" t="s">
        <v>1979</v>
      </c>
      <c r="G242" s="2"/>
      <c r="H242" s="2"/>
      <c r="I242" s="2"/>
      <c r="J242" s="16"/>
      <c r="K242" s="7">
        <v>0</v>
      </c>
      <c r="L242" s="16"/>
      <c r="M242" s="4">
        <v>0</v>
      </c>
      <c r="N242" s="4">
        <v>2</v>
      </c>
      <c r="O242" s="4">
        <v>0</v>
      </c>
      <c r="P242" s="16"/>
      <c r="Q242" s="16"/>
      <c r="R242" s="6">
        <v>2</v>
      </c>
      <c r="S242" s="2"/>
      <c r="T242" s="2"/>
      <c r="U242" s="2"/>
      <c r="V242" s="4">
        <v>2</v>
      </c>
      <c r="W242" s="4">
        <v>2</v>
      </c>
      <c r="X242" s="4">
        <v>100</v>
      </c>
      <c r="Y242" s="16"/>
      <c r="Z242" s="16"/>
      <c r="AA242" s="2"/>
      <c r="AB242" s="2"/>
      <c r="AC242" s="2"/>
      <c r="AD242" s="6">
        <v>2</v>
      </c>
      <c r="AE242" s="4">
        <v>2</v>
      </c>
      <c r="AF242" s="4">
        <v>2</v>
      </c>
      <c r="AG242" s="4">
        <v>100</v>
      </c>
      <c r="AH242" s="16"/>
      <c r="AI242" s="2"/>
      <c r="AJ242" s="2"/>
      <c r="AK242" s="2"/>
      <c r="AL242" s="6">
        <v>2</v>
      </c>
      <c r="AM242" s="2"/>
      <c r="AN242" s="4">
        <v>2</v>
      </c>
      <c r="AO242" s="4">
        <v>2</v>
      </c>
      <c r="AP242" s="4">
        <v>100</v>
      </c>
      <c r="AQ242" s="6">
        <v>2</v>
      </c>
      <c r="AR242" s="2"/>
      <c r="AS242" s="2"/>
      <c r="AT242" s="2"/>
      <c r="AU242" s="16"/>
      <c r="AV242" s="2"/>
      <c r="AW242" s="4">
        <v>2</v>
      </c>
      <c r="AX242" s="4">
        <v>2</v>
      </c>
      <c r="AY242" s="4">
        <v>100</v>
      </c>
      <c r="AZ242" s="16"/>
      <c r="BA242" s="7">
        <v>0</v>
      </c>
      <c r="BB242" s="2"/>
      <c r="BC242" s="2"/>
      <c r="BD242" s="2"/>
      <c r="BE242" s="2"/>
      <c r="BF242" s="4">
        <v>0</v>
      </c>
      <c r="BG242" s="4">
        <v>4</v>
      </c>
      <c r="BH242" s="4">
        <v>0</v>
      </c>
      <c r="BI242" s="16"/>
      <c r="BJ242" s="2"/>
      <c r="BK242" s="2"/>
      <c r="BL242" s="16"/>
      <c r="BM242" s="6">
        <v>4</v>
      </c>
      <c r="BN242" s="2"/>
      <c r="BO242" s="4">
        <v>4</v>
      </c>
      <c r="BP242" s="4">
        <v>4</v>
      </c>
      <c r="BQ242" s="4">
        <v>100</v>
      </c>
      <c r="BR242" s="2"/>
      <c r="BS242" s="16"/>
      <c r="BT242" s="2"/>
      <c r="BU242" s="7">
        <v>0</v>
      </c>
      <c r="BV242" s="2"/>
      <c r="BW242" s="16"/>
      <c r="BX242" s="4">
        <v>0</v>
      </c>
      <c r="BY242" s="4">
        <v>4</v>
      </c>
      <c r="BZ242" s="4">
        <v>0</v>
      </c>
      <c r="CA242" s="2"/>
      <c r="CB242" s="2"/>
      <c r="CC242" s="16"/>
      <c r="CD242" s="2"/>
      <c r="CE242" s="16"/>
      <c r="CF242" s="7">
        <v>0</v>
      </c>
      <c r="CG242" s="4">
        <v>0</v>
      </c>
      <c r="CH242" s="4">
        <v>4</v>
      </c>
      <c r="CI242" s="4">
        <v>0</v>
      </c>
      <c r="CJ242" s="7">
        <v>0</v>
      </c>
      <c r="CK242" s="2"/>
      <c r="CL242" s="2"/>
      <c r="CM242" s="16"/>
      <c r="CN242" s="2"/>
      <c r="CO242" s="16"/>
      <c r="CP242" s="4">
        <v>0</v>
      </c>
      <c r="CQ242" s="4">
        <v>4</v>
      </c>
      <c r="CR242" s="4">
        <v>0</v>
      </c>
      <c r="CS242" s="3">
        <v>12</v>
      </c>
      <c r="CT242" s="3">
        <v>30</v>
      </c>
      <c r="CU242" s="3">
        <v>40</v>
      </c>
      <c r="CV242" s="2"/>
      <c r="CW242" s="16"/>
      <c r="CX242" s="2"/>
      <c r="CY242" s="6">
        <v>4</v>
      </c>
      <c r="CZ242" s="2"/>
      <c r="DA242" s="2"/>
      <c r="DB242" s="4">
        <v>4</v>
      </c>
      <c r="DC242" s="4">
        <v>4</v>
      </c>
      <c r="DD242" s="4">
        <v>100</v>
      </c>
      <c r="DE242" s="2"/>
      <c r="DF242" s="2"/>
      <c r="DG242" s="2"/>
      <c r="DH242" s="2"/>
      <c r="DI242" s="16"/>
      <c r="DJ242" s="6">
        <v>4</v>
      </c>
      <c r="DK242" s="4">
        <v>4</v>
      </c>
      <c r="DL242" s="4">
        <v>4</v>
      </c>
      <c r="DM242" s="4">
        <v>100</v>
      </c>
      <c r="DN242" s="16"/>
      <c r="DO242" s="2"/>
      <c r="DP242" s="7">
        <v>0</v>
      </c>
      <c r="DQ242" s="16"/>
      <c r="DR242" s="2"/>
      <c r="DS242" s="2"/>
      <c r="DT242" s="4">
        <v>0</v>
      </c>
      <c r="DU242" s="4">
        <v>6</v>
      </c>
      <c r="DV242" s="4">
        <v>0</v>
      </c>
      <c r="DW242" s="8">
        <v>3</v>
      </c>
      <c r="DX242" s="2"/>
      <c r="DY242" s="16"/>
      <c r="DZ242" s="2"/>
      <c r="EA242" s="2"/>
      <c r="EB242" s="2"/>
      <c r="EC242" s="4">
        <v>3</v>
      </c>
      <c r="ED242" s="4">
        <v>6</v>
      </c>
      <c r="EE242" s="4">
        <v>50</v>
      </c>
      <c r="EF242" s="16"/>
      <c r="EG242" s="8">
        <v>4</v>
      </c>
      <c r="EH242" s="2"/>
      <c r="EI242" s="2"/>
      <c r="EJ242" s="2"/>
      <c r="EK242" s="16"/>
      <c r="EL242" s="4">
        <v>4</v>
      </c>
      <c r="EM242" s="4">
        <v>6</v>
      </c>
      <c r="EN242" s="4">
        <v>66.67</v>
      </c>
      <c r="EO242" s="7">
        <v>0</v>
      </c>
      <c r="EP242" s="2"/>
      <c r="EQ242" s="16"/>
      <c r="ER242" s="2"/>
      <c r="ES242" s="2"/>
      <c r="ET242" s="16"/>
      <c r="EU242" s="4">
        <v>0</v>
      </c>
      <c r="EV242" s="4">
        <v>6</v>
      </c>
      <c r="EW242" s="4">
        <v>0</v>
      </c>
      <c r="EX242" s="2"/>
      <c r="EY242" s="2"/>
      <c r="EZ242" s="16"/>
      <c r="FA242" s="16"/>
      <c r="FB242" s="6">
        <v>6</v>
      </c>
      <c r="FC242" s="2"/>
      <c r="FD242" s="4">
        <v>6</v>
      </c>
      <c r="FE242" s="4">
        <v>6</v>
      </c>
      <c r="FF242" s="4">
        <v>100</v>
      </c>
      <c r="FG242" s="3">
        <v>21</v>
      </c>
      <c r="FH242" s="3">
        <v>38</v>
      </c>
      <c r="FI242" s="3">
        <v>55.26</v>
      </c>
      <c r="FJ242" s="16"/>
      <c r="FK242" s="16"/>
      <c r="FL242" s="2"/>
      <c r="FM242" s="2"/>
      <c r="FN242" s="2"/>
      <c r="FO242" s="2"/>
      <c r="FP242" s="2"/>
      <c r="FQ242" s="6">
        <v>2</v>
      </c>
      <c r="FR242" s="2"/>
      <c r="FS242" s="2"/>
      <c r="FT242" s="4">
        <v>2</v>
      </c>
      <c r="FU242" s="4">
        <v>2</v>
      </c>
      <c r="FV242" s="4">
        <v>100</v>
      </c>
      <c r="FW242" s="7">
        <v>0</v>
      </c>
      <c r="FX242" s="2"/>
      <c r="FY242" s="2"/>
      <c r="FZ242" s="2"/>
      <c r="GA242" s="16"/>
      <c r="GB242" s="16"/>
      <c r="GC242" s="2"/>
      <c r="GD242" s="2"/>
      <c r="GE242" s="2"/>
      <c r="GF242" s="2"/>
      <c r="GG242" s="4">
        <v>0</v>
      </c>
      <c r="GH242" s="4">
        <v>4</v>
      </c>
      <c r="GI242" s="4">
        <v>0</v>
      </c>
      <c r="GJ242" s="2"/>
      <c r="GK242" s="16"/>
      <c r="GL242" s="2"/>
      <c r="GM242" s="6">
        <v>4</v>
      </c>
      <c r="GN242" s="2"/>
      <c r="GO242" s="2"/>
      <c r="GP242" s="2"/>
      <c r="GQ242" s="2"/>
      <c r="GR242" s="16"/>
      <c r="GS242" s="2"/>
      <c r="GT242" s="4">
        <v>4</v>
      </c>
      <c r="GU242" s="4">
        <v>4</v>
      </c>
      <c r="GV242" s="4">
        <v>100</v>
      </c>
      <c r="GW242" s="2"/>
      <c r="GX242" s="2"/>
      <c r="GY242" s="2"/>
      <c r="GZ242" s="2"/>
      <c r="HA242" s="16"/>
      <c r="HB242" s="2"/>
      <c r="HC242" s="2"/>
      <c r="HD242" s="16"/>
      <c r="HE242" s="2"/>
      <c r="HF242" s="7">
        <v>0</v>
      </c>
      <c r="HG242" s="4">
        <v>0</v>
      </c>
      <c r="HH242" s="4">
        <v>4</v>
      </c>
      <c r="HI242" s="4">
        <v>0</v>
      </c>
      <c r="HJ242" s="2"/>
      <c r="HK242" s="2"/>
      <c r="HL242" s="6">
        <v>6</v>
      </c>
      <c r="HM242" s="2"/>
      <c r="HN242" s="2"/>
      <c r="HO242" s="2"/>
      <c r="HP242" s="2"/>
      <c r="HQ242" s="16"/>
      <c r="HR242" s="2"/>
      <c r="HS242" s="2"/>
      <c r="HT242" s="4">
        <v>6</v>
      </c>
      <c r="HU242" s="4">
        <v>6</v>
      </c>
      <c r="HV242" s="4">
        <v>100</v>
      </c>
      <c r="HW242" s="3">
        <v>12</v>
      </c>
      <c r="HX242" s="3">
        <v>20</v>
      </c>
      <c r="HY242" s="3">
        <v>60</v>
      </c>
      <c r="HZ242" s="2"/>
      <c r="IA242" s="2"/>
      <c r="IB242" s="16"/>
      <c r="IC242" s="2"/>
      <c r="ID242" s="2"/>
      <c r="IE242" s="2"/>
      <c r="IF242" s="6">
        <v>2</v>
      </c>
      <c r="IG242" s="2"/>
      <c r="IH242" s="16"/>
      <c r="II242" s="2"/>
      <c r="IJ242" s="4">
        <v>2</v>
      </c>
      <c r="IK242" s="4">
        <v>2</v>
      </c>
      <c r="IL242" s="4">
        <v>100</v>
      </c>
      <c r="IM242" s="2"/>
      <c r="IN242" s="16"/>
      <c r="IO242" s="6">
        <v>4</v>
      </c>
      <c r="IP242" s="2"/>
      <c r="IQ242" s="2"/>
      <c r="IR242" s="2"/>
      <c r="IS242" s="2"/>
      <c r="IT242" s="2"/>
      <c r="IU242" s="2"/>
      <c r="IV242" s="2"/>
      <c r="IW242" s="4">
        <v>4</v>
      </c>
      <c r="IX242" s="4">
        <v>4</v>
      </c>
      <c r="IY242" s="4">
        <v>100</v>
      </c>
      <c r="IZ242" s="2"/>
      <c r="JA242" s="2"/>
      <c r="JB242" s="2"/>
      <c r="JC242" s="2"/>
      <c r="JD242" s="6">
        <v>6</v>
      </c>
      <c r="JE242" s="2"/>
      <c r="JF242" s="16"/>
      <c r="JG242" s="16"/>
      <c r="JH242" s="2"/>
      <c r="JI242" s="2"/>
      <c r="JJ242" s="4">
        <v>6</v>
      </c>
      <c r="JK242" s="4">
        <v>6</v>
      </c>
      <c r="JL242" s="4">
        <v>100</v>
      </c>
      <c r="JM242" s="3">
        <v>12</v>
      </c>
      <c r="JN242" s="3">
        <v>12</v>
      </c>
      <c r="JO242" s="3">
        <v>100</v>
      </c>
      <c r="JP242" s="1">
        <v>57</v>
      </c>
      <c r="JQ242" s="1">
        <v>100</v>
      </c>
      <c r="JR242" s="1">
        <v>57</v>
      </c>
    </row>
    <row r="243" spans="1:278" ht="16.350000000000001" customHeight="1" x14ac:dyDescent="0.25">
      <c r="A243" s="1">
        <v>2058</v>
      </c>
      <c r="B243" s="2" t="s">
        <v>901</v>
      </c>
      <c r="C243" s="2" t="s">
        <v>63</v>
      </c>
      <c r="D243" s="2" t="s">
        <v>56</v>
      </c>
      <c r="E243" s="2" t="s">
        <v>2177</v>
      </c>
      <c r="F243" s="2" t="s">
        <v>1965</v>
      </c>
      <c r="G243" s="2"/>
      <c r="H243" s="2"/>
      <c r="I243" s="2"/>
      <c r="J243" s="7">
        <v>0</v>
      </c>
      <c r="K243" s="16"/>
      <c r="L243" s="2"/>
      <c r="M243" s="4">
        <v>0</v>
      </c>
      <c r="N243" s="4">
        <v>2</v>
      </c>
      <c r="O243" s="4">
        <v>0</v>
      </c>
      <c r="P243" s="16"/>
      <c r="Q243" s="2"/>
      <c r="R243" s="6">
        <v>2</v>
      </c>
      <c r="S243" s="2"/>
      <c r="T243" s="2"/>
      <c r="U243" s="2"/>
      <c r="V243" s="4">
        <v>2</v>
      </c>
      <c r="W243" s="4">
        <v>2</v>
      </c>
      <c r="X243" s="4">
        <v>100</v>
      </c>
      <c r="Y243" s="2"/>
      <c r="Z243" s="2"/>
      <c r="AA243" s="7">
        <v>0</v>
      </c>
      <c r="AB243" s="2"/>
      <c r="AC243" s="16"/>
      <c r="AD243" s="16"/>
      <c r="AE243" s="4">
        <v>0</v>
      </c>
      <c r="AF243" s="4">
        <v>2</v>
      </c>
      <c r="AG243" s="4">
        <v>0</v>
      </c>
      <c r="AH243" s="16"/>
      <c r="AI243" s="6">
        <v>2</v>
      </c>
      <c r="AJ243" s="2"/>
      <c r="AK243" s="2"/>
      <c r="AL243" s="2"/>
      <c r="AM243" s="2"/>
      <c r="AN243" s="4">
        <v>2</v>
      </c>
      <c r="AO243" s="4">
        <v>2</v>
      </c>
      <c r="AP243" s="4">
        <v>100</v>
      </c>
      <c r="AQ243" s="16"/>
      <c r="AR243" s="2"/>
      <c r="AS243" s="6">
        <v>2</v>
      </c>
      <c r="AT243" s="2"/>
      <c r="AU243" s="2"/>
      <c r="AV243" s="2"/>
      <c r="AW243" s="4">
        <v>2</v>
      </c>
      <c r="AX243" s="4">
        <v>2</v>
      </c>
      <c r="AY243" s="4">
        <v>100</v>
      </c>
      <c r="AZ243" s="2"/>
      <c r="BA243" s="2"/>
      <c r="BB243" s="16"/>
      <c r="BC243" s="2"/>
      <c r="BD243" s="7">
        <v>0</v>
      </c>
      <c r="BE243" s="2"/>
      <c r="BF243" s="4">
        <v>0</v>
      </c>
      <c r="BG243" s="4">
        <v>4</v>
      </c>
      <c r="BH243" s="4">
        <v>0</v>
      </c>
      <c r="BI243" s="6">
        <v>4</v>
      </c>
      <c r="BJ243" s="2"/>
      <c r="BK243" s="16"/>
      <c r="BL243" s="16"/>
      <c r="BM243" s="2"/>
      <c r="BN243" s="2"/>
      <c r="BO243" s="4">
        <v>4</v>
      </c>
      <c r="BP243" s="4">
        <v>4</v>
      </c>
      <c r="BQ243" s="4">
        <v>100</v>
      </c>
      <c r="BR243" s="16"/>
      <c r="BS243" s="2"/>
      <c r="BT243" s="2"/>
      <c r="BU243" s="2"/>
      <c r="BV243" s="6">
        <v>4</v>
      </c>
      <c r="BW243" s="2"/>
      <c r="BX243" s="4">
        <v>4</v>
      </c>
      <c r="BY243" s="4">
        <v>4</v>
      </c>
      <c r="BZ243" s="4">
        <v>100</v>
      </c>
      <c r="CA243" s="2"/>
      <c r="CB243" s="16"/>
      <c r="CC243" s="6">
        <v>4</v>
      </c>
      <c r="CD243" s="2"/>
      <c r="CE243" s="16"/>
      <c r="CF243" s="2"/>
      <c r="CG243" s="4">
        <v>4</v>
      </c>
      <c r="CH243" s="4">
        <v>4</v>
      </c>
      <c r="CI243" s="4">
        <v>100</v>
      </c>
      <c r="CJ243" s="16"/>
      <c r="CK243" s="2"/>
      <c r="CL243" s="2"/>
      <c r="CM243" s="2"/>
      <c r="CN243" s="16"/>
      <c r="CO243" s="6">
        <v>4</v>
      </c>
      <c r="CP243" s="4">
        <v>4</v>
      </c>
      <c r="CQ243" s="4">
        <v>4</v>
      </c>
      <c r="CR243" s="4">
        <v>100</v>
      </c>
      <c r="CS243" s="3">
        <v>22</v>
      </c>
      <c r="CT243" s="3">
        <v>30</v>
      </c>
      <c r="CU243" s="3">
        <v>73.33</v>
      </c>
      <c r="CV243" s="2"/>
      <c r="CW243" s="2"/>
      <c r="CX243" s="2"/>
      <c r="CY243" s="2"/>
      <c r="CZ243" s="16"/>
      <c r="DA243" s="6">
        <v>4</v>
      </c>
      <c r="DB243" s="4">
        <v>4</v>
      </c>
      <c r="DC243" s="4">
        <v>4</v>
      </c>
      <c r="DD243" s="4">
        <v>100</v>
      </c>
      <c r="DE243" s="6">
        <v>4</v>
      </c>
      <c r="DF243" s="2"/>
      <c r="DG243" s="2"/>
      <c r="DH243" s="2"/>
      <c r="DI243" s="16"/>
      <c r="DJ243" s="2"/>
      <c r="DK243" s="4">
        <v>4</v>
      </c>
      <c r="DL243" s="4">
        <v>4</v>
      </c>
      <c r="DM243" s="4">
        <v>100</v>
      </c>
      <c r="DN243" s="2"/>
      <c r="DO243" s="16"/>
      <c r="DP243" s="2"/>
      <c r="DQ243" s="2"/>
      <c r="DR243" s="16"/>
      <c r="DS243" s="7">
        <v>0</v>
      </c>
      <c r="DT243" s="4">
        <v>0</v>
      </c>
      <c r="DU243" s="4">
        <v>6</v>
      </c>
      <c r="DV243" s="4">
        <v>0</v>
      </c>
      <c r="DW243" s="16"/>
      <c r="DX243" s="16"/>
      <c r="DY243" s="6">
        <v>6</v>
      </c>
      <c r="DZ243" s="2"/>
      <c r="EA243" s="2"/>
      <c r="EB243" s="2"/>
      <c r="EC243" s="4">
        <v>6</v>
      </c>
      <c r="ED243" s="4">
        <v>6</v>
      </c>
      <c r="EE243" s="4">
        <v>100</v>
      </c>
      <c r="EF243" s="2"/>
      <c r="EG243" s="6">
        <v>6</v>
      </c>
      <c r="EH243" s="2"/>
      <c r="EI243" s="2"/>
      <c r="EJ243" s="2"/>
      <c r="EK243" s="2"/>
      <c r="EL243" s="4">
        <v>6</v>
      </c>
      <c r="EM243" s="4">
        <v>6</v>
      </c>
      <c r="EN243" s="4">
        <v>100</v>
      </c>
      <c r="EO243" s="2"/>
      <c r="EP243" s="2"/>
      <c r="EQ243" s="7">
        <v>0</v>
      </c>
      <c r="ER243" s="2"/>
      <c r="ES243" s="2"/>
      <c r="ET243" s="16"/>
      <c r="EU243" s="4">
        <v>0</v>
      </c>
      <c r="EV243" s="4">
        <v>6</v>
      </c>
      <c r="EW243" s="4">
        <v>0</v>
      </c>
      <c r="EX243" s="6">
        <v>6</v>
      </c>
      <c r="EY243" s="2"/>
      <c r="EZ243" s="2"/>
      <c r="FA243" s="16"/>
      <c r="FB243" s="2"/>
      <c r="FC243" s="2"/>
      <c r="FD243" s="4">
        <v>6</v>
      </c>
      <c r="FE243" s="4">
        <v>6</v>
      </c>
      <c r="FF243" s="4">
        <v>100</v>
      </c>
      <c r="FG243" s="3">
        <v>26</v>
      </c>
      <c r="FH243" s="3">
        <v>38</v>
      </c>
      <c r="FI243" s="3">
        <v>68.42</v>
      </c>
      <c r="FJ243" s="6">
        <v>2</v>
      </c>
      <c r="FK243" s="2"/>
      <c r="FL243" s="16"/>
      <c r="FM243" s="2"/>
      <c r="FN243" s="2"/>
      <c r="FO243" s="2"/>
      <c r="FP243" s="2"/>
      <c r="FQ243" s="2"/>
      <c r="FR243" s="2"/>
      <c r="FS243" s="16"/>
      <c r="FT243" s="4">
        <v>2</v>
      </c>
      <c r="FU243" s="4">
        <v>2</v>
      </c>
      <c r="FV243" s="4">
        <v>100</v>
      </c>
      <c r="FW243" s="2"/>
      <c r="FX243" s="2"/>
      <c r="FY243" s="2"/>
      <c r="FZ243" s="16"/>
      <c r="GA243" s="2"/>
      <c r="GB243" s="16"/>
      <c r="GC243" s="2"/>
      <c r="GD243" s="2"/>
      <c r="GE243" s="2"/>
      <c r="GF243" s="7">
        <v>0</v>
      </c>
      <c r="GG243" s="4">
        <v>0</v>
      </c>
      <c r="GH243" s="4">
        <v>4</v>
      </c>
      <c r="GI243" s="4">
        <v>0</v>
      </c>
      <c r="GJ243" s="16"/>
      <c r="GK243" s="2"/>
      <c r="GL243" s="2"/>
      <c r="GM243" s="2"/>
      <c r="GN243" s="16"/>
      <c r="GO243" s="2"/>
      <c r="GP243" s="2"/>
      <c r="GQ243" s="2"/>
      <c r="GR243" s="2"/>
      <c r="GS243" s="6">
        <v>4</v>
      </c>
      <c r="GT243" s="4">
        <v>4</v>
      </c>
      <c r="GU243" s="4">
        <v>4</v>
      </c>
      <c r="GV243" s="4">
        <v>100</v>
      </c>
      <c r="GW243" s="2"/>
      <c r="GX243" s="16"/>
      <c r="GY243" s="2"/>
      <c r="GZ243" s="7">
        <v>0</v>
      </c>
      <c r="HA243" s="2"/>
      <c r="HB243" s="2"/>
      <c r="HC243" s="2"/>
      <c r="HD243" s="2"/>
      <c r="HE243" s="2"/>
      <c r="HF243" s="2"/>
      <c r="HG243" s="4">
        <v>0</v>
      </c>
      <c r="HH243" s="4">
        <v>4</v>
      </c>
      <c r="HI243" s="4">
        <v>0</v>
      </c>
      <c r="HJ243" s="2"/>
      <c r="HK243" s="2"/>
      <c r="HL243" s="2"/>
      <c r="HM243" s="16"/>
      <c r="HN243" s="2"/>
      <c r="HO243" s="16"/>
      <c r="HP243" s="2"/>
      <c r="HQ243" s="2"/>
      <c r="HR243" s="6">
        <v>6</v>
      </c>
      <c r="HS243" s="2"/>
      <c r="HT243" s="4">
        <v>6</v>
      </c>
      <c r="HU243" s="4">
        <v>6</v>
      </c>
      <c r="HV243" s="4">
        <v>100</v>
      </c>
      <c r="HW243" s="3">
        <v>12</v>
      </c>
      <c r="HX243" s="3">
        <v>20</v>
      </c>
      <c r="HY243" s="3">
        <v>60</v>
      </c>
      <c r="HZ243" s="2"/>
      <c r="IA243" s="2"/>
      <c r="IB243" s="2"/>
      <c r="IC243" s="2"/>
      <c r="ID243" s="16"/>
      <c r="IE243" s="2"/>
      <c r="IF243" s="2"/>
      <c r="IG243" s="2"/>
      <c r="IH243" s="6">
        <v>2</v>
      </c>
      <c r="II243" s="2"/>
      <c r="IJ243" s="4">
        <v>2</v>
      </c>
      <c r="IK243" s="4">
        <v>2</v>
      </c>
      <c r="IL243" s="4">
        <v>100</v>
      </c>
      <c r="IM243" s="2"/>
      <c r="IN243" s="2"/>
      <c r="IO243" s="2"/>
      <c r="IP243" s="2"/>
      <c r="IQ243" s="16"/>
      <c r="IR243" s="2"/>
      <c r="IS243" s="2"/>
      <c r="IT243" s="2"/>
      <c r="IU243" s="7">
        <v>0</v>
      </c>
      <c r="IV243" s="16"/>
      <c r="IW243" s="4">
        <v>0</v>
      </c>
      <c r="IX243" s="4">
        <v>4</v>
      </c>
      <c r="IY243" s="4">
        <v>0</v>
      </c>
      <c r="IZ243" s="6">
        <v>6</v>
      </c>
      <c r="JA243" s="16"/>
      <c r="JB243" s="2"/>
      <c r="JC243" s="2"/>
      <c r="JD243" s="2"/>
      <c r="JE243" s="2"/>
      <c r="JF243" s="2"/>
      <c r="JG243" s="2"/>
      <c r="JH243" s="2"/>
      <c r="JI243" s="16"/>
      <c r="JJ243" s="4">
        <v>6</v>
      </c>
      <c r="JK243" s="4">
        <v>6</v>
      </c>
      <c r="JL243" s="4">
        <v>100</v>
      </c>
      <c r="JM243" s="3">
        <v>8</v>
      </c>
      <c r="JN243" s="3">
        <v>12</v>
      </c>
      <c r="JO243" s="3">
        <v>66.67</v>
      </c>
      <c r="JP243" s="1">
        <v>68</v>
      </c>
      <c r="JQ243" s="1">
        <v>100</v>
      </c>
      <c r="JR243" s="1">
        <v>68</v>
      </c>
    </row>
    <row r="244" spans="1:278" ht="16.350000000000001" customHeight="1" x14ac:dyDescent="0.25">
      <c r="A244" s="1">
        <v>2319</v>
      </c>
      <c r="B244" s="2" t="s">
        <v>1833</v>
      </c>
      <c r="C244" s="2" t="s">
        <v>875</v>
      </c>
      <c r="D244" s="2" t="s">
        <v>125</v>
      </c>
      <c r="E244" s="2" t="s">
        <v>2178</v>
      </c>
      <c r="F244" s="2" t="s">
        <v>2009</v>
      </c>
      <c r="G244" s="6">
        <v>2</v>
      </c>
      <c r="H244" s="2"/>
      <c r="I244" s="2"/>
      <c r="J244" s="2"/>
      <c r="K244" s="16"/>
      <c r="L244" s="16"/>
      <c r="M244" s="4">
        <v>2</v>
      </c>
      <c r="N244" s="4">
        <v>2</v>
      </c>
      <c r="O244" s="4">
        <v>100</v>
      </c>
      <c r="P244" s="16"/>
      <c r="Q244" s="2"/>
      <c r="R244" s="2"/>
      <c r="S244" s="6">
        <v>2</v>
      </c>
      <c r="T244" s="2"/>
      <c r="U244" s="16"/>
      <c r="V244" s="4">
        <v>2</v>
      </c>
      <c r="W244" s="4">
        <v>2</v>
      </c>
      <c r="X244" s="4">
        <v>100</v>
      </c>
      <c r="Y244" s="2"/>
      <c r="Z244" s="2"/>
      <c r="AA244" s="6">
        <v>2</v>
      </c>
      <c r="AB244" s="2"/>
      <c r="AC244" s="2"/>
      <c r="AD244" s="16"/>
      <c r="AE244" s="4">
        <v>2</v>
      </c>
      <c r="AF244" s="4">
        <v>2</v>
      </c>
      <c r="AG244" s="4">
        <v>100</v>
      </c>
      <c r="AH244" s="16"/>
      <c r="AI244" s="2"/>
      <c r="AJ244" s="6">
        <v>2</v>
      </c>
      <c r="AK244" s="2"/>
      <c r="AL244" s="2"/>
      <c r="AM244" s="2"/>
      <c r="AN244" s="4">
        <v>2</v>
      </c>
      <c r="AO244" s="4">
        <v>2</v>
      </c>
      <c r="AP244" s="4">
        <v>100</v>
      </c>
      <c r="AQ244" s="16"/>
      <c r="AR244" s="2"/>
      <c r="AS244" s="2"/>
      <c r="AT244" s="16"/>
      <c r="AU244" s="6">
        <v>2</v>
      </c>
      <c r="AV244" s="2"/>
      <c r="AW244" s="4">
        <v>2</v>
      </c>
      <c r="AX244" s="4">
        <v>2</v>
      </c>
      <c r="AY244" s="4">
        <v>100</v>
      </c>
      <c r="AZ244" s="2"/>
      <c r="BA244" s="16"/>
      <c r="BB244" s="2"/>
      <c r="BC244" s="2"/>
      <c r="BD244" s="2"/>
      <c r="BE244" s="7">
        <v>0</v>
      </c>
      <c r="BF244" s="4">
        <v>0</v>
      </c>
      <c r="BG244" s="4">
        <v>4</v>
      </c>
      <c r="BH244" s="4">
        <v>0</v>
      </c>
      <c r="BI244" s="2"/>
      <c r="BJ244" s="16"/>
      <c r="BK244" s="2"/>
      <c r="BL244" s="7">
        <v>0</v>
      </c>
      <c r="BM244" s="2"/>
      <c r="BN244" s="2"/>
      <c r="BO244" s="4">
        <v>0</v>
      </c>
      <c r="BP244" s="4">
        <v>4</v>
      </c>
      <c r="BQ244" s="4">
        <v>0</v>
      </c>
      <c r="BR244" s="7">
        <v>0</v>
      </c>
      <c r="BS244" s="2"/>
      <c r="BT244" s="16"/>
      <c r="BU244" s="2"/>
      <c r="BV244" s="16"/>
      <c r="BW244" s="2"/>
      <c r="BX244" s="4">
        <v>0</v>
      </c>
      <c r="BY244" s="4">
        <v>4</v>
      </c>
      <c r="BZ244" s="4">
        <v>0</v>
      </c>
      <c r="CA244" s="2"/>
      <c r="CB244" s="6">
        <v>4</v>
      </c>
      <c r="CC244" s="16"/>
      <c r="CD244" s="2"/>
      <c r="CE244" s="2"/>
      <c r="CF244" s="16"/>
      <c r="CG244" s="4">
        <v>4</v>
      </c>
      <c r="CH244" s="4">
        <v>4</v>
      </c>
      <c r="CI244" s="4">
        <v>100</v>
      </c>
      <c r="CJ244" s="2"/>
      <c r="CK244" s="16"/>
      <c r="CL244" s="2"/>
      <c r="CM244" s="7">
        <v>0</v>
      </c>
      <c r="CN244" s="16"/>
      <c r="CO244" s="2"/>
      <c r="CP244" s="4">
        <v>0</v>
      </c>
      <c r="CQ244" s="4">
        <v>4</v>
      </c>
      <c r="CR244" s="4">
        <v>0</v>
      </c>
      <c r="CS244" s="3">
        <v>14</v>
      </c>
      <c r="CT244" s="3">
        <v>30</v>
      </c>
      <c r="CU244" s="3">
        <v>46.67</v>
      </c>
      <c r="CV244" s="2"/>
      <c r="CW244" s="2"/>
      <c r="CX244" s="2"/>
      <c r="CY244" s="16"/>
      <c r="CZ244" s="7">
        <v>0</v>
      </c>
      <c r="DA244" s="2"/>
      <c r="DB244" s="4">
        <v>0</v>
      </c>
      <c r="DC244" s="4">
        <v>4</v>
      </c>
      <c r="DD244" s="4">
        <v>0</v>
      </c>
      <c r="DE244" s="16"/>
      <c r="DF244" s="6">
        <v>4</v>
      </c>
      <c r="DG244" s="2"/>
      <c r="DH244" s="2"/>
      <c r="DI244" s="16"/>
      <c r="DJ244" s="2"/>
      <c r="DK244" s="4">
        <v>4</v>
      </c>
      <c r="DL244" s="4">
        <v>4</v>
      </c>
      <c r="DM244" s="4">
        <v>100</v>
      </c>
      <c r="DN244" s="2"/>
      <c r="DO244" s="16"/>
      <c r="DP244" s="2"/>
      <c r="DQ244" s="2"/>
      <c r="DR244" s="7">
        <v>0</v>
      </c>
      <c r="DS244" s="16"/>
      <c r="DT244" s="4">
        <v>0</v>
      </c>
      <c r="DU244" s="4">
        <v>6</v>
      </c>
      <c r="DV244" s="4">
        <v>0</v>
      </c>
      <c r="DW244" s="2"/>
      <c r="DX244" s="16"/>
      <c r="DY244" s="2"/>
      <c r="DZ244" s="2"/>
      <c r="EA244" s="7">
        <v>0</v>
      </c>
      <c r="EB244" s="2"/>
      <c r="EC244" s="4">
        <v>0</v>
      </c>
      <c r="ED244" s="4">
        <v>6</v>
      </c>
      <c r="EE244" s="4">
        <v>0</v>
      </c>
      <c r="EF244" s="16"/>
      <c r="EG244" s="8">
        <v>2</v>
      </c>
      <c r="EH244" s="2"/>
      <c r="EI244" s="2"/>
      <c r="EJ244" s="2"/>
      <c r="EK244" s="16"/>
      <c r="EL244" s="4">
        <v>2</v>
      </c>
      <c r="EM244" s="4">
        <v>6</v>
      </c>
      <c r="EN244" s="4">
        <v>33.33</v>
      </c>
      <c r="EO244" s="2"/>
      <c r="EP244" s="2"/>
      <c r="EQ244" s="16"/>
      <c r="ER244" s="2"/>
      <c r="ES244" s="6">
        <v>6</v>
      </c>
      <c r="ET244" s="16"/>
      <c r="EU244" s="4">
        <v>6</v>
      </c>
      <c r="EV244" s="4">
        <v>6</v>
      </c>
      <c r="EW244" s="4">
        <v>100</v>
      </c>
      <c r="EX244" s="2"/>
      <c r="EY244" s="2"/>
      <c r="EZ244" s="2"/>
      <c r="FA244" s="6">
        <v>6</v>
      </c>
      <c r="FB244" s="16"/>
      <c r="FC244" s="2"/>
      <c r="FD244" s="4">
        <v>6</v>
      </c>
      <c r="FE244" s="4">
        <v>6</v>
      </c>
      <c r="FF244" s="4">
        <v>100</v>
      </c>
      <c r="FG244" s="3">
        <v>18</v>
      </c>
      <c r="FH244" s="3">
        <v>38</v>
      </c>
      <c r="FI244" s="3">
        <v>47.37</v>
      </c>
      <c r="FJ244" s="6">
        <v>2</v>
      </c>
      <c r="FK244" s="16"/>
      <c r="FL244" s="2"/>
      <c r="FM244" s="16"/>
      <c r="FN244" s="2"/>
      <c r="FO244" s="2"/>
      <c r="FP244" s="2"/>
      <c r="FQ244" s="2"/>
      <c r="FR244" s="2"/>
      <c r="FS244" s="2"/>
      <c r="FT244" s="4">
        <v>2</v>
      </c>
      <c r="FU244" s="4">
        <v>2</v>
      </c>
      <c r="FV244" s="4">
        <v>100</v>
      </c>
      <c r="FW244" s="2"/>
      <c r="FX244" s="2"/>
      <c r="FY244" s="7">
        <v>0</v>
      </c>
      <c r="FZ244" s="2"/>
      <c r="GA244" s="2"/>
      <c r="GB244" s="2"/>
      <c r="GC244" s="2"/>
      <c r="GD244" s="2"/>
      <c r="GE244" s="2"/>
      <c r="GF244" s="16"/>
      <c r="GG244" s="4">
        <v>0</v>
      </c>
      <c r="GH244" s="4">
        <v>4</v>
      </c>
      <c r="GI244" s="4">
        <v>0</v>
      </c>
      <c r="GJ244" s="16"/>
      <c r="GK244" s="7">
        <v>0</v>
      </c>
      <c r="GL244" s="2"/>
      <c r="GM244" s="2"/>
      <c r="GN244" s="2"/>
      <c r="GO244" s="2"/>
      <c r="GP244" s="2"/>
      <c r="GQ244" s="2"/>
      <c r="GR244" s="16"/>
      <c r="GS244" s="2"/>
      <c r="GT244" s="4">
        <v>0</v>
      </c>
      <c r="GU244" s="4">
        <v>4</v>
      </c>
      <c r="GV244" s="4">
        <v>0</v>
      </c>
      <c r="GW244" s="2"/>
      <c r="GX244" s="7">
        <v>0</v>
      </c>
      <c r="GY244" s="2"/>
      <c r="GZ244" s="2"/>
      <c r="HA244" s="2"/>
      <c r="HB244" s="2"/>
      <c r="HC244" s="2"/>
      <c r="HD244" s="2"/>
      <c r="HE244" s="16"/>
      <c r="HF244" s="2"/>
      <c r="HG244" s="4">
        <v>0</v>
      </c>
      <c r="HH244" s="4">
        <v>4</v>
      </c>
      <c r="HI244" s="4">
        <v>0</v>
      </c>
      <c r="HJ244" s="2"/>
      <c r="HK244" s="2"/>
      <c r="HL244" s="2"/>
      <c r="HM244" s="2"/>
      <c r="HN244" s="2"/>
      <c r="HO244" s="2"/>
      <c r="HP244" s="6">
        <v>6</v>
      </c>
      <c r="HQ244" s="16"/>
      <c r="HR244" s="2"/>
      <c r="HS244" s="16"/>
      <c r="HT244" s="4">
        <v>6</v>
      </c>
      <c r="HU244" s="4">
        <v>6</v>
      </c>
      <c r="HV244" s="4">
        <v>100</v>
      </c>
      <c r="HW244" s="3">
        <v>8</v>
      </c>
      <c r="HX244" s="3">
        <v>20</v>
      </c>
      <c r="HY244" s="3">
        <v>40</v>
      </c>
      <c r="HZ244" s="2"/>
      <c r="IA244" s="7">
        <v>0</v>
      </c>
      <c r="IB244" s="2"/>
      <c r="IC244" s="2"/>
      <c r="ID244" s="16"/>
      <c r="IE244" s="2"/>
      <c r="IF244" s="2"/>
      <c r="IG244" s="2"/>
      <c r="IH244" s="16"/>
      <c r="II244" s="2"/>
      <c r="IJ244" s="4">
        <v>0</v>
      </c>
      <c r="IK244" s="4">
        <v>2</v>
      </c>
      <c r="IL244" s="4">
        <v>0</v>
      </c>
      <c r="IM244" s="16"/>
      <c r="IN244" s="2"/>
      <c r="IO244" s="2"/>
      <c r="IP244" s="2"/>
      <c r="IQ244" s="2"/>
      <c r="IR244" s="2"/>
      <c r="IS244" s="6">
        <v>4</v>
      </c>
      <c r="IT244" s="2"/>
      <c r="IU244" s="2"/>
      <c r="IV244" s="16"/>
      <c r="IW244" s="4">
        <v>4</v>
      </c>
      <c r="IX244" s="4">
        <v>4</v>
      </c>
      <c r="IY244" s="4">
        <v>100</v>
      </c>
      <c r="IZ244" s="2"/>
      <c r="JA244" s="2"/>
      <c r="JB244" s="2"/>
      <c r="JC244" s="2"/>
      <c r="JD244" s="8">
        <v>3</v>
      </c>
      <c r="JE244" s="2"/>
      <c r="JF244" s="2"/>
      <c r="JG244" s="2"/>
      <c r="JH244" s="16"/>
      <c r="JI244" s="2"/>
      <c r="JJ244" s="4">
        <v>3</v>
      </c>
      <c r="JK244" s="4">
        <v>6</v>
      </c>
      <c r="JL244" s="4">
        <v>50</v>
      </c>
      <c r="JM244" s="3">
        <v>7</v>
      </c>
      <c r="JN244" s="3">
        <v>12</v>
      </c>
      <c r="JO244" s="3">
        <v>58.33</v>
      </c>
      <c r="JP244" s="1">
        <v>47</v>
      </c>
      <c r="JQ244" s="1">
        <v>100</v>
      </c>
      <c r="JR244" s="1">
        <v>47</v>
      </c>
    </row>
    <row r="245" spans="1:278" ht="16.350000000000001" customHeight="1" x14ac:dyDescent="0.25">
      <c r="A245" s="1">
        <v>2088</v>
      </c>
      <c r="B245" s="2" t="s">
        <v>882</v>
      </c>
      <c r="C245" s="2" t="s">
        <v>86</v>
      </c>
      <c r="D245" s="2" t="s">
        <v>120</v>
      </c>
      <c r="E245" s="2" t="s">
        <v>2179</v>
      </c>
      <c r="F245" s="2" t="s">
        <v>1963</v>
      </c>
      <c r="G245" s="16"/>
      <c r="H245" s="2"/>
      <c r="I245" s="6">
        <v>2</v>
      </c>
      <c r="J245" s="2"/>
      <c r="K245" s="2"/>
      <c r="L245" s="2"/>
      <c r="M245" s="4">
        <v>2</v>
      </c>
      <c r="N245" s="4">
        <v>2</v>
      </c>
      <c r="O245" s="4">
        <v>100</v>
      </c>
      <c r="P245" s="16"/>
      <c r="Q245" s="2"/>
      <c r="R245" s="7">
        <v>0</v>
      </c>
      <c r="S245" s="2"/>
      <c r="T245" s="2"/>
      <c r="U245" s="16"/>
      <c r="V245" s="4">
        <v>0</v>
      </c>
      <c r="W245" s="4">
        <v>2</v>
      </c>
      <c r="X245" s="4">
        <v>0</v>
      </c>
      <c r="Y245" s="6">
        <v>2</v>
      </c>
      <c r="Z245" s="2"/>
      <c r="AA245" s="2"/>
      <c r="AB245" s="2"/>
      <c r="AC245" s="16"/>
      <c r="AD245" s="2"/>
      <c r="AE245" s="4">
        <v>2</v>
      </c>
      <c r="AF245" s="4">
        <v>2</v>
      </c>
      <c r="AG245" s="4">
        <v>100</v>
      </c>
      <c r="AH245" s="2"/>
      <c r="AI245" s="2"/>
      <c r="AJ245" s="2"/>
      <c r="AK245" s="16"/>
      <c r="AL245" s="6">
        <v>2</v>
      </c>
      <c r="AM245" s="16"/>
      <c r="AN245" s="4">
        <v>2</v>
      </c>
      <c r="AO245" s="4">
        <v>2</v>
      </c>
      <c r="AP245" s="4">
        <v>100</v>
      </c>
      <c r="AQ245" s="6">
        <v>2</v>
      </c>
      <c r="AR245" s="2"/>
      <c r="AS245" s="2"/>
      <c r="AT245" s="16"/>
      <c r="AU245" s="2"/>
      <c r="AV245" s="16"/>
      <c r="AW245" s="4">
        <v>2</v>
      </c>
      <c r="AX245" s="4">
        <v>2</v>
      </c>
      <c r="AY245" s="4">
        <v>100</v>
      </c>
      <c r="AZ245" s="2"/>
      <c r="BA245" s="7">
        <v>0</v>
      </c>
      <c r="BB245" s="16"/>
      <c r="BC245" s="16"/>
      <c r="BD245" s="2"/>
      <c r="BE245" s="2"/>
      <c r="BF245" s="4">
        <v>0</v>
      </c>
      <c r="BG245" s="4">
        <v>4</v>
      </c>
      <c r="BH245" s="4">
        <v>0</v>
      </c>
      <c r="BI245" s="7">
        <v>0</v>
      </c>
      <c r="BJ245" s="16"/>
      <c r="BK245" s="2"/>
      <c r="BL245" s="2"/>
      <c r="BM245" s="2"/>
      <c r="BN245" s="2"/>
      <c r="BO245" s="4">
        <v>0</v>
      </c>
      <c r="BP245" s="4">
        <v>4</v>
      </c>
      <c r="BQ245" s="4">
        <v>0</v>
      </c>
      <c r="BR245" s="2"/>
      <c r="BS245" s="2"/>
      <c r="BT245" s="16"/>
      <c r="BU245" s="7">
        <v>0</v>
      </c>
      <c r="BV245" s="2"/>
      <c r="BW245" s="2"/>
      <c r="BX245" s="4">
        <v>0</v>
      </c>
      <c r="BY245" s="4">
        <v>4</v>
      </c>
      <c r="BZ245" s="4">
        <v>0</v>
      </c>
      <c r="CA245" s="7">
        <v>0</v>
      </c>
      <c r="CB245" s="16"/>
      <c r="CC245" s="2"/>
      <c r="CD245" s="16"/>
      <c r="CE245" s="2"/>
      <c r="CF245" s="2"/>
      <c r="CG245" s="4">
        <v>0</v>
      </c>
      <c r="CH245" s="4">
        <v>4</v>
      </c>
      <c r="CI245" s="4">
        <v>0</v>
      </c>
      <c r="CJ245" s="16"/>
      <c r="CK245" s="2"/>
      <c r="CL245" s="2"/>
      <c r="CM245" s="7">
        <v>0</v>
      </c>
      <c r="CN245" s="2"/>
      <c r="CO245" s="2"/>
      <c r="CP245" s="4">
        <v>0</v>
      </c>
      <c r="CQ245" s="4">
        <v>4</v>
      </c>
      <c r="CR245" s="4">
        <v>0</v>
      </c>
      <c r="CS245" s="3">
        <v>8</v>
      </c>
      <c r="CT245" s="3">
        <v>30</v>
      </c>
      <c r="CU245" s="3">
        <v>26.67</v>
      </c>
      <c r="CV245" s="2"/>
      <c r="CW245" s="2"/>
      <c r="CX245" s="2"/>
      <c r="CY245" s="2"/>
      <c r="CZ245" s="16"/>
      <c r="DA245" s="7">
        <v>0</v>
      </c>
      <c r="DB245" s="4">
        <v>0</v>
      </c>
      <c r="DC245" s="4">
        <v>4</v>
      </c>
      <c r="DD245" s="4">
        <v>0</v>
      </c>
      <c r="DE245" s="6">
        <v>4</v>
      </c>
      <c r="DF245" s="2"/>
      <c r="DG245" s="2"/>
      <c r="DH245" s="2"/>
      <c r="DI245" s="16"/>
      <c r="DJ245" s="2"/>
      <c r="DK245" s="4">
        <v>4</v>
      </c>
      <c r="DL245" s="4">
        <v>4</v>
      </c>
      <c r="DM245" s="4">
        <v>100</v>
      </c>
      <c r="DN245" s="7">
        <v>0</v>
      </c>
      <c r="DO245" s="2"/>
      <c r="DP245" s="2"/>
      <c r="DQ245" s="16"/>
      <c r="DR245" s="16"/>
      <c r="DS245" s="2"/>
      <c r="DT245" s="4">
        <v>0</v>
      </c>
      <c r="DU245" s="4">
        <v>6</v>
      </c>
      <c r="DV245" s="4">
        <v>0</v>
      </c>
      <c r="DW245" s="8">
        <v>3</v>
      </c>
      <c r="DX245" s="2"/>
      <c r="DY245" s="2"/>
      <c r="DZ245" s="2"/>
      <c r="EA245" s="16"/>
      <c r="EB245" s="16"/>
      <c r="EC245" s="4">
        <v>3</v>
      </c>
      <c r="ED245" s="4">
        <v>6</v>
      </c>
      <c r="EE245" s="4">
        <v>50</v>
      </c>
      <c r="EF245" s="2"/>
      <c r="EG245" s="2"/>
      <c r="EH245" s="2"/>
      <c r="EI245" s="16"/>
      <c r="EJ245" s="2"/>
      <c r="EK245" s="8">
        <v>3</v>
      </c>
      <c r="EL245" s="4">
        <v>3</v>
      </c>
      <c r="EM245" s="4">
        <v>6</v>
      </c>
      <c r="EN245" s="4">
        <v>50</v>
      </c>
      <c r="EO245" s="2"/>
      <c r="EP245" s="2"/>
      <c r="EQ245" s="6">
        <v>6</v>
      </c>
      <c r="ER245" s="2"/>
      <c r="ES245" s="2"/>
      <c r="ET245" s="16"/>
      <c r="EU245" s="4">
        <v>6</v>
      </c>
      <c r="EV245" s="4">
        <v>6</v>
      </c>
      <c r="EW245" s="4">
        <v>100</v>
      </c>
      <c r="EX245" s="16"/>
      <c r="EY245" s="2"/>
      <c r="EZ245" s="16"/>
      <c r="FA245" s="2"/>
      <c r="FB245" s="2"/>
      <c r="FC245" s="6">
        <v>6</v>
      </c>
      <c r="FD245" s="4">
        <v>6</v>
      </c>
      <c r="FE245" s="4">
        <v>6</v>
      </c>
      <c r="FF245" s="4">
        <v>100</v>
      </c>
      <c r="FG245" s="3">
        <v>22</v>
      </c>
      <c r="FH245" s="3">
        <v>38</v>
      </c>
      <c r="FI245" s="3">
        <v>57.89</v>
      </c>
      <c r="FJ245" s="6">
        <v>2</v>
      </c>
      <c r="FK245" s="2"/>
      <c r="FL245" s="2"/>
      <c r="FM245" s="2"/>
      <c r="FN245" s="2"/>
      <c r="FO245" s="16"/>
      <c r="FP245" s="2"/>
      <c r="FQ245" s="2"/>
      <c r="FR245" s="16"/>
      <c r="FS245" s="2"/>
      <c r="FT245" s="4">
        <v>2</v>
      </c>
      <c r="FU245" s="4">
        <v>2</v>
      </c>
      <c r="FV245" s="4">
        <v>100</v>
      </c>
      <c r="FW245" s="2"/>
      <c r="FX245" s="2"/>
      <c r="FY245" s="2"/>
      <c r="FZ245" s="2"/>
      <c r="GA245" s="2"/>
      <c r="GB245" s="6">
        <v>4</v>
      </c>
      <c r="GC245" s="2"/>
      <c r="GD245" s="16"/>
      <c r="GE245" s="2"/>
      <c r="GF245" s="2"/>
      <c r="GG245" s="4">
        <v>4</v>
      </c>
      <c r="GH245" s="4">
        <v>4</v>
      </c>
      <c r="GI245" s="4">
        <v>100</v>
      </c>
      <c r="GJ245" s="2"/>
      <c r="GK245" s="2"/>
      <c r="GL245" s="16"/>
      <c r="GM245" s="6">
        <v>4</v>
      </c>
      <c r="GN245" s="2"/>
      <c r="GO245" s="2"/>
      <c r="GP245" s="16"/>
      <c r="GQ245" s="2"/>
      <c r="GR245" s="2"/>
      <c r="GS245" s="2"/>
      <c r="GT245" s="4">
        <v>4</v>
      </c>
      <c r="GU245" s="4">
        <v>4</v>
      </c>
      <c r="GV245" s="4">
        <v>100</v>
      </c>
      <c r="GW245" s="2"/>
      <c r="GX245" s="2"/>
      <c r="GY245" s="2"/>
      <c r="GZ245" s="2"/>
      <c r="HA245" s="16"/>
      <c r="HB245" s="2"/>
      <c r="HC245" s="2"/>
      <c r="HD245" s="2"/>
      <c r="HE245" s="7">
        <v>0</v>
      </c>
      <c r="HF245" s="2"/>
      <c r="HG245" s="4">
        <v>0</v>
      </c>
      <c r="HH245" s="4">
        <v>4</v>
      </c>
      <c r="HI245" s="4">
        <v>0</v>
      </c>
      <c r="HJ245" s="2"/>
      <c r="HK245" s="2"/>
      <c r="HL245" s="2"/>
      <c r="HM245" s="6">
        <v>6</v>
      </c>
      <c r="HN245" s="2"/>
      <c r="HO245" s="2"/>
      <c r="HP245" s="16"/>
      <c r="HQ245" s="2"/>
      <c r="HR245" s="2"/>
      <c r="HS245" s="2"/>
      <c r="HT245" s="4">
        <v>6</v>
      </c>
      <c r="HU245" s="4">
        <v>6</v>
      </c>
      <c r="HV245" s="4">
        <v>100</v>
      </c>
      <c r="HW245" s="3">
        <v>16</v>
      </c>
      <c r="HX245" s="3">
        <v>20</v>
      </c>
      <c r="HY245" s="3">
        <v>80</v>
      </c>
      <c r="HZ245" s="2"/>
      <c r="IA245" s="16"/>
      <c r="IB245" s="2"/>
      <c r="IC245" s="2"/>
      <c r="ID245" s="2"/>
      <c r="IE245" s="7">
        <v>0</v>
      </c>
      <c r="IF245" s="2"/>
      <c r="IG245" s="2"/>
      <c r="IH245" s="2"/>
      <c r="II245" s="2"/>
      <c r="IJ245" s="4">
        <v>0</v>
      </c>
      <c r="IK245" s="4">
        <v>2</v>
      </c>
      <c r="IL245" s="4">
        <v>0</v>
      </c>
      <c r="IM245" s="2"/>
      <c r="IN245" s="6">
        <v>4</v>
      </c>
      <c r="IO245" s="2"/>
      <c r="IP245" s="2"/>
      <c r="IQ245" s="2"/>
      <c r="IR245" s="2"/>
      <c r="IS245" s="2"/>
      <c r="IT245" s="2"/>
      <c r="IU245" s="2"/>
      <c r="IV245" s="16"/>
      <c r="IW245" s="4">
        <v>4</v>
      </c>
      <c r="IX245" s="4">
        <v>4</v>
      </c>
      <c r="IY245" s="4">
        <v>100</v>
      </c>
      <c r="IZ245" s="2"/>
      <c r="JA245" s="2"/>
      <c r="JB245" s="2"/>
      <c r="JC245" s="2"/>
      <c r="JD245" s="16"/>
      <c r="JE245" s="2"/>
      <c r="JF245" s="2"/>
      <c r="JG245" s="2"/>
      <c r="JH245" s="6">
        <v>6</v>
      </c>
      <c r="JI245" s="2"/>
      <c r="JJ245" s="4">
        <v>6</v>
      </c>
      <c r="JK245" s="4">
        <v>6</v>
      </c>
      <c r="JL245" s="4">
        <v>100</v>
      </c>
      <c r="JM245" s="3">
        <v>10</v>
      </c>
      <c r="JN245" s="3">
        <v>12</v>
      </c>
      <c r="JO245" s="3">
        <v>83.33</v>
      </c>
      <c r="JP245" s="1">
        <v>56</v>
      </c>
      <c r="JQ245" s="1">
        <v>100</v>
      </c>
      <c r="JR245" s="1">
        <v>56</v>
      </c>
    </row>
    <row r="246" spans="1:278" ht="16.350000000000001" customHeight="1" x14ac:dyDescent="0.25">
      <c r="A246" s="1">
        <v>2364</v>
      </c>
      <c r="B246" s="2" t="s">
        <v>1822</v>
      </c>
      <c r="C246" s="2" t="s">
        <v>55</v>
      </c>
      <c r="D246" s="2" t="s">
        <v>99</v>
      </c>
      <c r="E246" s="2" t="s">
        <v>2163</v>
      </c>
      <c r="F246" s="2" t="s">
        <v>2012</v>
      </c>
      <c r="G246" s="2"/>
      <c r="H246" s="2"/>
      <c r="I246" s="2"/>
      <c r="J246" s="2"/>
      <c r="K246" s="6">
        <v>2</v>
      </c>
      <c r="L246" s="16"/>
      <c r="M246" s="4">
        <v>2</v>
      </c>
      <c r="N246" s="4">
        <v>2</v>
      </c>
      <c r="O246" s="4">
        <v>100</v>
      </c>
      <c r="P246" s="16"/>
      <c r="Q246" s="2"/>
      <c r="R246" s="6">
        <v>2</v>
      </c>
      <c r="S246" s="16"/>
      <c r="T246" s="2"/>
      <c r="U246" s="2"/>
      <c r="V246" s="4">
        <v>2</v>
      </c>
      <c r="W246" s="4">
        <v>2</v>
      </c>
      <c r="X246" s="4">
        <v>100</v>
      </c>
      <c r="Y246" s="16"/>
      <c r="Z246" s="6">
        <v>2</v>
      </c>
      <c r="AA246" s="2"/>
      <c r="AB246" s="2"/>
      <c r="AC246" s="16"/>
      <c r="AD246" s="2"/>
      <c r="AE246" s="4">
        <v>2</v>
      </c>
      <c r="AF246" s="4">
        <v>2</v>
      </c>
      <c r="AG246" s="4">
        <v>100</v>
      </c>
      <c r="AH246" s="2"/>
      <c r="AI246" s="6">
        <v>2</v>
      </c>
      <c r="AJ246" s="2"/>
      <c r="AK246" s="16"/>
      <c r="AL246" s="2"/>
      <c r="AM246" s="16"/>
      <c r="AN246" s="4">
        <v>2</v>
      </c>
      <c r="AO246" s="4">
        <v>2</v>
      </c>
      <c r="AP246" s="4">
        <v>100</v>
      </c>
      <c r="AQ246" s="2"/>
      <c r="AR246" s="7">
        <v>0</v>
      </c>
      <c r="AS246" s="2"/>
      <c r="AT246" s="2"/>
      <c r="AU246" s="16"/>
      <c r="AV246" s="2"/>
      <c r="AW246" s="4">
        <v>0</v>
      </c>
      <c r="AX246" s="4">
        <v>2</v>
      </c>
      <c r="AY246" s="4">
        <v>0</v>
      </c>
      <c r="AZ246" s="6">
        <v>4</v>
      </c>
      <c r="BA246" s="2"/>
      <c r="BB246" s="16"/>
      <c r="BC246" s="16"/>
      <c r="BD246" s="2"/>
      <c r="BE246" s="2"/>
      <c r="BF246" s="4">
        <v>4</v>
      </c>
      <c r="BG246" s="4">
        <v>4</v>
      </c>
      <c r="BH246" s="4">
        <v>100</v>
      </c>
      <c r="BI246" s="16"/>
      <c r="BJ246" s="2"/>
      <c r="BK246" s="16"/>
      <c r="BL246" s="2"/>
      <c r="BM246" s="6">
        <v>4</v>
      </c>
      <c r="BN246" s="2"/>
      <c r="BO246" s="4">
        <v>4</v>
      </c>
      <c r="BP246" s="4">
        <v>4</v>
      </c>
      <c r="BQ246" s="4">
        <v>100</v>
      </c>
      <c r="BR246" s="16"/>
      <c r="BS246" s="2"/>
      <c r="BT246" s="2"/>
      <c r="BU246" s="2"/>
      <c r="BV246" s="16"/>
      <c r="BW246" s="6">
        <v>4</v>
      </c>
      <c r="BX246" s="4">
        <v>4</v>
      </c>
      <c r="BY246" s="4">
        <v>4</v>
      </c>
      <c r="BZ246" s="4">
        <v>100</v>
      </c>
      <c r="CA246" s="2"/>
      <c r="CB246" s="2"/>
      <c r="CC246" s="6">
        <v>4</v>
      </c>
      <c r="CD246" s="2"/>
      <c r="CE246" s="2"/>
      <c r="CF246" s="16"/>
      <c r="CG246" s="4">
        <v>4</v>
      </c>
      <c r="CH246" s="4">
        <v>4</v>
      </c>
      <c r="CI246" s="4">
        <v>100</v>
      </c>
      <c r="CJ246" s="7">
        <v>0</v>
      </c>
      <c r="CK246" s="16"/>
      <c r="CL246" s="2"/>
      <c r="CM246" s="2"/>
      <c r="CN246" s="2"/>
      <c r="CO246" s="16"/>
      <c r="CP246" s="4">
        <v>0</v>
      </c>
      <c r="CQ246" s="4">
        <v>4</v>
      </c>
      <c r="CR246" s="4">
        <v>0</v>
      </c>
      <c r="CS246" s="3">
        <v>24</v>
      </c>
      <c r="CT246" s="3">
        <v>30</v>
      </c>
      <c r="CU246" s="3">
        <v>80</v>
      </c>
      <c r="CV246" s="2"/>
      <c r="CW246" s="7">
        <v>0</v>
      </c>
      <c r="CX246" s="2"/>
      <c r="CY246" s="2"/>
      <c r="CZ246" s="16"/>
      <c r="DA246" s="2"/>
      <c r="DB246" s="4">
        <v>0</v>
      </c>
      <c r="DC246" s="4">
        <v>4</v>
      </c>
      <c r="DD246" s="4">
        <v>0</v>
      </c>
      <c r="DE246" s="6">
        <v>4</v>
      </c>
      <c r="DF246" s="16"/>
      <c r="DG246" s="2"/>
      <c r="DH246" s="2"/>
      <c r="DI246" s="2"/>
      <c r="DJ246" s="16"/>
      <c r="DK246" s="4">
        <v>4</v>
      </c>
      <c r="DL246" s="4">
        <v>4</v>
      </c>
      <c r="DM246" s="4">
        <v>100</v>
      </c>
      <c r="DN246" s="2"/>
      <c r="DO246" s="2"/>
      <c r="DP246" s="16"/>
      <c r="DQ246" s="2"/>
      <c r="DR246" s="2"/>
      <c r="DS246" s="7">
        <v>0</v>
      </c>
      <c r="DT246" s="4">
        <v>0</v>
      </c>
      <c r="DU246" s="4">
        <v>6</v>
      </c>
      <c r="DV246" s="4">
        <v>0</v>
      </c>
      <c r="DW246" s="2"/>
      <c r="DX246" s="6">
        <v>6</v>
      </c>
      <c r="DY246" s="2"/>
      <c r="DZ246" s="2"/>
      <c r="EA246" s="2"/>
      <c r="EB246" s="16"/>
      <c r="EC246" s="4">
        <v>6</v>
      </c>
      <c r="ED246" s="4">
        <v>6</v>
      </c>
      <c r="EE246" s="4">
        <v>100</v>
      </c>
      <c r="EF246" s="2"/>
      <c r="EG246" s="7">
        <v>0</v>
      </c>
      <c r="EH246" s="16"/>
      <c r="EI246" s="2"/>
      <c r="EJ246" s="2"/>
      <c r="EK246" s="16"/>
      <c r="EL246" s="4">
        <v>0</v>
      </c>
      <c r="EM246" s="4">
        <v>6</v>
      </c>
      <c r="EN246" s="4">
        <v>0</v>
      </c>
      <c r="EO246" s="2"/>
      <c r="EP246" s="16"/>
      <c r="EQ246" s="2"/>
      <c r="ER246" s="2"/>
      <c r="ES246" s="16"/>
      <c r="ET246" s="7">
        <v>0</v>
      </c>
      <c r="EU246" s="4">
        <v>0</v>
      </c>
      <c r="EV246" s="4">
        <v>6</v>
      </c>
      <c r="EW246" s="4">
        <v>0</v>
      </c>
      <c r="EX246" s="16"/>
      <c r="EY246" s="2"/>
      <c r="EZ246" s="2"/>
      <c r="FA246" s="2"/>
      <c r="FB246" s="6">
        <v>6</v>
      </c>
      <c r="FC246" s="2"/>
      <c r="FD246" s="4">
        <v>6</v>
      </c>
      <c r="FE246" s="4">
        <v>6</v>
      </c>
      <c r="FF246" s="4">
        <v>100</v>
      </c>
      <c r="FG246" s="3">
        <v>16</v>
      </c>
      <c r="FH246" s="3">
        <v>38</v>
      </c>
      <c r="FI246" s="3">
        <v>42.11</v>
      </c>
      <c r="FJ246" s="2"/>
      <c r="FK246" s="2"/>
      <c r="FL246" s="2"/>
      <c r="FM246" s="2"/>
      <c r="FN246" s="7">
        <v>0</v>
      </c>
      <c r="FO246" s="2"/>
      <c r="FP246" s="16"/>
      <c r="FQ246" s="2"/>
      <c r="FR246" s="2"/>
      <c r="FS246" s="2"/>
      <c r="FT246" s="4">
        <v>0</v>
      </c>
      <c r="FU246" s="4">
        <v>2</v>
      </c>
      <c r="FV246" s="4">
        <v>0</v>
      </c>
      <c r="FW246" s="2"/>
      <c r="FX246" s="16"/>
      <c r="FY246" s="7">
        <v>0</v>
      </c>
      <c r="FZ246" s="2"/>
      <c r="GA246" s="16"/>
      <c r="GB246" s="2"/>
      <c r="GC246" s="2"/>
      <c r="GD246" s="2"/>
      <c r="GE246" s="2"/>
      <c r="GF246" s="2"/>
      <c r="GG246" s="4">
        <v>0</v>
      </c>
      <c r="GH246" s="4">
        <v>4</v>
      </c>
      <c r="GI246" s="4">
        <v>0</v>
      </c>
      <c r="GJ246" s="7">
        <v>0</v>
      </c>
      <c r="GK246" s="2"/>
      <c r="GL246" s="2"/>
      <c r="GM246" s="2"/>
      <c r="GN246" s="16"/>
      <c r="GO246" s="2"/>
      <c r="GP246" s="2"/>
      <c r="GQ246" s="2"/>
      <c r="GR246" s="16"/>
      <c r="GS246" s="2"/>
      <c r="GT246" s="4">
        <v>0</v>
      </c>
      <c r="GU246" s="4">
        <v>4</v>
      </c>
      <c r="GV246" s="4">
        <v>0</v>
      </c>
      <c r="GW246" s="2"/>
      <c r="GX246" s="2"/>
      <c r="GY246" s="2"/>
      <c r="GZ246" s="16"/>
      <c r="HA246" s="2"/>
      <c r="HB246" s="16"/>
      <c r="HC246" s="2"/>
      <c r="HD246" s="2"/>
      <c r="HE246" s="7">
        <v>0</v>
      </c>
      <c r="HF246" s="2"/>
      <c r="HG246" s="4">
        <v>0</v>
      </c>
      <c r="HH246" s="4">
        <v>4</v>
      </c>
      <c r="HI246" s="4">
        <v>0</v>
      </c>
      <c r="HJ246" s="2"/>
      <c r="HK246" s="2"/>
      <c r="HL246" s="2"/>
      <c r="HM246" s="2"/>
      <c r="HN246" s="16"/>
      <c r="HO246" s="2"/>
      <c r="HP246" s="16"/>
      <c r="HQ246" s="2"/>
      <c r="HR246" s="2"/>
      <c r="HS246" s="6">
        <v>6</v>
      </c>
      <c r="HT246" s="4">
        <v>6</v>
      </c>
      <c r="HU246" s="4">
        <v>6</v>
      </c>
      <c r="HV246" s="4">
        <v>100</v>
      </c>
      <c r="HW246" s="3">
        <v>6</v>
      </c>
      <c r="HX246" s="3">
        <v>20</v>
      </c>
      <c r="HY246" s="3">
        <v>30</v>
      </c>
      <c r="HZ246" s="16"/>
      <c r="IA246" s="2"/>
      <c r="IB246" s="2"/>
      <c r="IC246" s="2"/>
      <c r="ID246" s="2"/>
      <c r="IE246" s="2"/>
      <c r="IF246" s="2"/>
      <c r="IG246" s="2"/>
      <c r="IH246" s="7">
        <v>0</v>
      </c>
      <c r="II246" s="2"/>
      <c r="IJ246" s="4">
        <v>0</v>
      </c>
      <c r="IK246" s="4">
        <v>2</v>
      </c>
      <c r="IL246" s="4">
        <v>0</v>
      </c>
      <c r="IM246" s="2"/>
      <c r="IN246" s="6">
        <v>4</v>
      </c>
      <c r="IO246" s="16"/>
      <c r="IP246" s="2"/>
      <c r="IQ246" s="2"/>
      <c r="IR246" s="16"/>
      <c r="IS246" s="2"/>
      <c r="IT246" s="2"/>
      <c r="IU246" s="2"/>
      <c r="IV246" s="2"/>
      <c r="IW246" s="4">
        <v>4</v>
      </c>
      <c r="IX246" s="4">
        <v>4</v>
      </c>
      <c r="IY246" s="4">
        <v>100</v>
      </c>
      <c r="IZ246" s="16"/>
      <c r="JA246" s="2"/>
      <c r="JB246" s="2"/>
      <c r="JC246" s="2"/>
      <c r="JD246" s="16"/>
      <c r="JE246" s="2"/>
      <c r="JF246" s="2"/>
      <c r="JG246" s="2"/>
      <c r="JH246" s="8">
        <v>3</v>
      </c>
      <c r="JI246" s="2"/>
      <c r="JJ246" s="4">
        <v>3</v>
      </c>
      <c r="JK246" s="4">
        <v>6</v>
      </c>
      <c r="JL246" s="4">
        <v>50</v>
      </c>
      <c r="JM246" s="3">
        <v>7</v>
      </c>
      <c r="JN246" s="3">
        <v>12</v>
      </c>
      <c r="JO246" s="3">
        <v>58.33</v>
      </c>
      <c r="JP246" s="1">
        <v>53</v>
      </c>
      <c r="JQ246" s="1">
        <v>100</v>
      </c>
      <c r="JR246" s="1">
        <v>53</v>
      </c>
    </row>
    <row r="247" spans="1:278" ht="16.350000000000001" customHeight="1" x14ac:dyDescent="0.25">
      <c r="A247" s="1">
        <v>3316</v>
      </c>
      <c r="B247" s="2" t="s">
        <v>121</v>
      </c>
      <c r="C247" s="2" t="s">
        <v>49</v>
      </c>
      <c r="D247" s="2" t="s">
        <v>81</v>
      </c>
      <c r="E247" s="2" t="s">
        <v>2180</v>
      </c>
      <c r="F247" s="2" t="s">
        <v>1967</v>
      </c>
      <c r="G247" s="6">
        <v>2</v>
      </c>
      <c r="H247" s="2"/>
      <c r="I247" s="2"/>
      <c r="J247" s="16"/>
      <c r="K247" s="16"/>
      <c r="L247" s="2"/>
      <c r="M247" s="4">
        <v>2</v>
      </c>
      <c r="N247" s="4">
        <v>2</v>
      </c>
      <c r="O247" s="4">
        <v>100</v>
      </c>
      <c r="P247" s="2"/>
      <c r="Q247" s="2"/>
      <c r="R247" s="2"/>
      <c r="S247" s="16"/>
      <c r="T247" s="7">
        <v>0</v>
      </c>
      <c r="U247" s="16"/>
      <c r="V247" s="4">
        <v>0</v>
      </c>
      <c r="W247" s="4">
        <v>2</v>
      </c>
      <c r="X247" s="4">
        <v>0</v>
      </c>
      <c r="Y247" s="2"/>
      <c r="Z247" s="6">
        <v>2</v>
      </c>
      <c r="AA247" s="16"/>
      <c r="AB247" s="2"/>
      <c r="AC247" s="2"/>
      <c r="AD247" s="16"/>
      <c r="AE247" s="4">
        <v>2</v>
      </c>
      <c r="AF247" s="4">
        <v>2</v>
      </c>
      <c r="AG247" s="4">
        <v>100</v>
      </c>
      <c r="AH247" s="6">
        <v>2</v>
      </c>
      <c r="AI247" s="2"/>
      <c r="AJ247" s="2"/>
      <c r="AK247" s="2"/>
      <c r="AL247" s="16"/>
      <c r="AM247" s="2"/>
      <c r="AN247" s="4">
        <v>2</v>
      </c>
      <c r="AO247" s="4">
        <v>2</v>
      </c>
      <c r="AP247" s="4">
        <v>100</v>
      </c>
      <c r="AQ247" s="2"/>
      <c r="AR247" s="2"/>
      <c r="AS247" s="2"/>
      <c r="AT247" s="16"/>
      <c r="AU247" s="7">
        <v>0</v>
      </c>
      <c r="AV247" s="16"/>
      <c r="AW247" s="4">
        <v>0</v>
      </c>
      <c r="AX247" s="4">
        <v>2</v>
      </c>
      <c r="AY247" s="4">
        <v>0</v>
      </c>
      <c r="AZ247" s="2"/>
      <c r="BA247" s="2"/>
      <c r="BB247" s="16"/>
      <c r="BC247" s="7">
        <v>0</v>
      </c>
      <c r="BD247" s="2"/>
      <c r="BE247" s="16"/>
      <c r="BF247" s="4">
        <v>0</v>
      </c>
      <c r="BG247" s="4">
        <v>4</v>
      </c>
      <c r="BH247" s="4">
        <v>0</v>
      </c>
      <c r="BI247" s="2"/>
      <c r="BJ247" s="7">
        <v>0</v>
      </c>
      <c r="BK247" s="2"/>
      <c r="BL247" s="16"/>
      <c r="BM247" s="16"/>
      <c r="BN247" s="2"/>
      <c r="BO247" s="4">
        <v>0</v>
      </c>
      <c r="BP247" s="4">
        <v>4</v>
      </c>
      <c r="BQ247" s="4">
        <v>0</v>
      </c>
      <c r="BR247" s="16"/>
      <c r="BS247" s="2"/>
      <c r="BT247" s="2"/>
      <c r="BU247" s="2"/>
      <c r="BV247" s="7">
        <v>0</v>
      </c>
      <c r="BW247" s="2"/>
      <c r="BX247" s="4">
        <v>0</v>
      </c>
      <c r="BY247" s="4">
        <v>4</v>
      </c>
      <c r="BZ247" s="4">
        <v>0</v>
      </c>
      <c r="CA247" s="16"/>
      <c r="CB247" s="2"/>
      <c r="CC247" s="2"/>
      <c r="CD247" s="2"/>
      <c r="CE247" s="16"/>
      <c r="CF247" s="6">
        <v>4</v>
      </c>
      <c r="CG247" s="4">
        <v>4</v>
      </c>
      <c r="CH247" s="4">
        <v>4</v>
      </c>
      <c r="CI247" s="4">
        <v>100</v>
      </c>
      <c r="CJ247" s="2"/>
      <c r="CK247" s="2"/>
      <c r="CL247" s="2"/>
      <c r="CM247" s="2"/>
      <c r="CN247" s="16"/>
      <c r="CO247" s="6">
        <v>4</v>
      </c>
      <c r="CP247" s="4">
        <v>4</v>
      </c>
      <c r="CQ247" s="4">
        <v>4</v>
      </c>
      <c r="CR247" s="4">
        <v>100</v>
      </c>
      <c r="CS247" s="3">
        <v>14</v>
      </c>
      <c r="CT247" s="3">
        <v>30</v>
      </c>
      <c r="CU247" s="3">
        <v>46.67</v>
      </c>
      <c r="CV247" s="2"/>
      <c r="CW247" s="2"/>
      <c r="CX247" s="7">
        <v>0</v>
      </c>
      <c r="CY247" s="16"/>
      <c r="CZ247" s="2"/>
      <c r="DA247" s="2"/>
      <c r="DB247" s="4">
        <v>0</v>
      </c>
      <c r="DC247" s="4">
        <v>4</v>
      </c>
      <c r="DD247" s="4">
        <v>0</v>
      </c>
      <c r="DE247" s="2"/>
      <c r="DF247" s="2"/>
      <c r="DG247" s="16"/>
      <c r="DH247" s="2"/>
      <c r="DI247" s="16"/>
      <c r="DJ247" s="7">
        <v>0</v>
      </c>
      <c r="DK247" s="4">
        <v>0</v>
      </c>
      <c r="DL247" s="4">
        <v>4</v>
      </c>
      <c r="DM247" s="4">
        <v>0</v>
      </c>
      <c r="DN247" s="2"/>
      <c r="DO247" s="16"/>
      <c r="DP247" s="2"/>
      <c r="DQ247" s="7">
        <v>0</v>
      </c>
      <c r="DR247" s="2"/>
      <c r="DS247" s="16"/>
      <c r="DT247" s="4">
        <v>0</v>
      </c>
      <c r="DU247" s="4">
        <v>6</v>
      </c>
      <c r="DV247" s="4">
        <v>0</v>
      </c>
      <c r="DW247" s="8">
        <v>3</v>
      </c>
      <c r="DX247" s="16"/>
      <c r="DY247" s="16"/>
      <c r="DZ247" s="2"/>
      <c r="EA247" s="2"/>
      <c r="EB247" s="2"/>
      <c r="EC247" s="4">
        <v>3</v>
      </c>
      <c r="ED247" s="4">
        <v>6</v>
      </c>
      <c r="EE247" s="4">
        <v>50</v>
      </c>
      <c r="EF247" s="2"/>
      <c r="EG247" s="2"/>
      <c r="EH247" s="9">
        <v>2</v>
      </c>
      <c r="EI247" s="16"/>
      <c r="EJ247" s="2"/>
      <c r="EK247" s="2"/>
      <c r="EL247" s="4">
        <v>2</v>
      </c>
      <c r="EM247" s="4">
        <v>6</v>
      </c>
      <c r="EN247" s="4">
        <v>33.33</v>
      </c>
      <c r="EO247" s="16"/>
      <c r="EP247" s="2"/>
      <c r="EQ247" s="2"/>
      <c r="ER247" s="2"/>
      <c r="ES247" s="2"/>
      <c r="ET247" s="7">
        <v>0</v>
      </c>
      <c r="EU247" s="4">
        <v>0</v>
      </c>
      <c r="EV247" s="4">
        <v>6</v>
      </c>
      <c r="EW247" s="4">
        <v>0</v>
      </c>
      <c r="EX247" s="16"/>
      <c r="EY247" s="2"/>
      <c r="EZ247" s="16"/>
      <c r="FA247" s="2"/>
      <c r="FB247" s="2"/>
      <c r="FC247" s="7">
        <v>0</v>
      </c>
      <c r="FD247" s="4">
        <v>0</v>
      </c>
      <c r="FE247" s="4">
        <v>6</v>
      </c>
      <c r="FF247" s="4">
        <v>0</v>
      </c>
      <c r="FG247" s="3">
        <v>5</v>
      </c>
      <c r="FH247" s="3">
        <v>38</v>
      </c>
      <c r="FI247" s="3">
        <v>13.16</v>
      </c>
      <c r="FJ247" s="2"/>
      <c r="FK247" s="2"/>
      <c r="FL247" s="6">
        <v>2</v>
      </c>
      <c r="FM247" s="16"/>
      <c r="FN247" s="2"/>
      <c r="FO247" s="2"/>
      <c r="FP247" s="2"/>
      <c r="FQ247" s="2"/>
      <c r="FR247" s="2"/>
      <c r="FS247" s="2"/>
      <c r="FT247" s="4">
        <v>2</v>
      </c>
      <c r="FU247" s="4">
        <v>2</v>
      </c>
      <c r="FV247" s="4">
        <v>100</v>
      </c>
      <c r="FW247" s="2"/>
      <c r="FX247" s="2"/>
      <c r="FY247" s="2"/>
      <c r="FZ247" s="16"/>
      <c r="GA247" s="2"/>
      <c r="GB247" s="6">
        <v>4</v>
      </c>
      <c r="GC247" s="2"/>
      <c r="GD247" s="2"/>
      <c r="GE247" s="2"/>
      <c r="GF247" s="2"/>
      <c r="GG247" s="4">
        <v>4</v>
      </c>
      <c r="GH247" s="4">
        <v>4</v>
      </c>
      <c r="GI247" s="4">
        <v>100</v>
      </c>
      <c r="GJ247" s="2"/>
      <c r="GK247" s="2"/>
      <c r="GL247" s="2"/>
      <c r="GM247" s="2"/>
      <c r="GN247" s="7">
        <v>0</v>
      </c>
      <c r="GO247" s="2"/>
      <c r="GP247" s="16"/>
      <c r="GQ247" s="2"/>
      <c r="GR247" s="16"/>
      <c r="GS247" s="2"/>
      <c r="GT247" s="4">
        <v>0</v>
      </c>
      <c r="GU247" s="4">
        <v>4</v>
      </c>
      <c r="GV247" s="4">
        <v>0</v>
      </c>
      <c r="GW247" s="16"/>
      <c r="GX247" s="16"/>
      <c r="GY247" s="2"/>
      <c r="GZ247" s="2"/>
      <c r="HA247" s="2"/>
      <c r="HB247" s="7">
        <v>0</v>
      </c>
      <c r="HC247" s="2"/>
      <c r="HD247" s="2"/>
      <c r="HE247" s="2"/>
      <c r="HF247" s="2"/>
      <c r="HG247" s="4">
        <v>0</v>
      </c>
      <c r="HH247" s="4">
        <v>4</v>
      </c>
      <c r="HI247" s="4">
        <v>0</v>
      </c>
      <c r="HJ247" s="2"/>
      <c r="HK247" s="16"/>
      <c r="HL247" s="2"/>
      <c r="HM247" s="2"/>
      <c r="HN247" s="16"/>
      <c r="HO247" s="2"/>
      <c r="HP247" s="2"/>
      <c r="HQ247" s="6">
        <v>6</v>
      </c>
      <c r="HR247" s="2"/>
      <c r="HS247" s="2"/>
      <c r="HT247" s="4">
        <v>6</v>
      </c>
      <c r="HU247" s="4">
        <v>6</v>
      </c>
      <c r="HV247" s="4">
        <v>100</v>
      </c>
      <c r="HW247" s="3">
        <v>12</v>
      </c>
      <c r="HX247" s="3">
        <v>20</v>
      </c>
      <c r="HY247" s="3">
        <v>60</v>
      </c>
      <c r="HZ247" s="6">
        <v>2</v>
      </c>
      <c r="IA247" s="2"/>
      <c r="IB247" s="2"/>
      <c r="IC247" s="16"/>
      <c r="ID247" s="2"/>
      <c r="IE247" s="2"/>
      <c r="IF247" s="16"/>
      <c r="IG247" s="2"/>
      <c r="IH247" s="2"/>
      <c r="II247" s="2"/>
      <c r="IJ247" s="4">
        <v>2</v>
      </c>
      <c r="IK247" s="4">
        <v>2</v>
      </c>
      <c r="IL247" s="4">
        <v>100</v>
      </c>
      <c r="IM247" s="2"/>
      <c r="IN247" s="2"/>
      <c r="IO247" s="16"/>
      <c r="IP247" s="7">
        <v>0</v>
      </c>
      <c r="IQ247" s="2"/>
      <c r="IR247" s="2"/>
      <c r="IS247" s="2"/>
      <c r="IT247" s="2"/>
      <c r="IU247" s="2"/>
      <c r="IV247" s="16"/>
      <c r="IW247" s="4">
        <v>0</v>
      </c>
      <c r="IX247" s="4">
        <v>4</v>
      </c>
      <c r="IY247" s="4">
        <v>0</v>
      </c>
      <c r="IZ247" s="16"/>
      <c r="JA247" s="2"/>
      <c r="JB247" s="2"/>
      <c r="JC247" s="2"/>
      <c r="JD247" s="2"/>
      <c r="JE247" s="2"/>
      <c r="JF247" s="2"/>
      <c r="JG247" s="2"/>
      <c r="JH247" s="6">
        <v>6</v>
      </c>
      <c r="JI247" s="2"/>
      <c r="JJ247" s="4">
        <v>6</v>
      </c>
      <c r="JK247" s="4">
        <v>6</v>
      </c>
      <c r="JL247" s="4">
        <v>100</v>
      </c>
      <c r="JM247" s="3">
        <v>8</v>
      </c>
      <c r="JN247" s="3">
        <v>12</v>
      </c>
      <c r="JO247" s="3">
        <v>66.67</v>
      </c>
      <c r="JP247" s="1">
        <v>39</v>
      </c>
      <c r="JQ247" s="1">
        <v>100</v>
      </c>
      <c r="JR247" s="1">
        <v>39</v>
      </c>
    </row>
    <row r="248" spans="1:278" ht="16.350000000000001" customHeight="1" x14ac:dyDescent="0.25">
      <c r="A248" s="1">
        <v>1983</v>
      </c>
      <c r="B248" s="2" t="s">
        <v>925</v>
      </c>
      <c r="C248" s="2" t="s">
        <v>63</v>
      </c>
      <c r="D248" s="2" t="s">
        <v>926</v>
      </c>
      <c r="E248" s="2" t="s">
        <v>2058</v>
      </c>
      <c r="F248" s="2" t="s">
        <v>1979</v>
      </c>
      <c r="G248" s="2"/>
      <c r="H248" s="7">
        <v>0</v>
      </c>
      <c r="I248" s="2"/>
      <c r="J248" s="2"/>
      <c r="K248" s="16"/>
      <c r="L248" s="2"/>
      <c r="M248" s="4">
        <v>0</v>
      </c>
      <c r="N248" s="4">
        <v>2</v>
      </c>
      <c r="O248" s="4">
        <v>0</v>
      </c>
      <c r="P248" s="16"/>
      <c r="Q248" s="2"/>
      <c r="R248" s="6">
        <v>2</v>
      </c>
      <c r="S248" s="2"/>
      <c r="T248" s="2"/>
      <c r="U248" s="2"/>
      <c r="V248" s="4">
        <v>2</v>
      </c>
      <c r="W248" s="4">
        <v>2</v>
      </c>
      <c r="X248" s="4">
        <v>100</v>
      </c>
      <c r="Y248" s="2"/>
      <c r="Z248" s="6">
        <v>2</v>
      </c>
      <c r="AA248" s="2"/>
      <c r="AB248" s="16"/>
      <c r="AC248" s="2"/>
      <c r="AD248" s="16"/>
      <c r="AE248" s="4">
        <v>2</v>
      </c>
      <c r="AF248" s="4">
        <v>2</v>
      </c>
      <c r="AG248" s="4">
        <v>100</v>
      </c>
      <c r="AH248" s="2"/>
      <c r="AI248" s="7">
        <v>0</v>
      </c>
      <c r="AJ248" s="2"/>
      <c r="AK248" s="2"/>
      <c r="AL248" s="16"/>
      <c r="AM248" s="16"/>
      <c r="AN248" s="4">
        <v>0</v>
      </c>
      <c r="AO248" s="4">
        <v>2</v>
      </c>
      <c r="AP248" s="4">
        <v>0</v>
      </c>
      <c r="AQ248" s="16"/>
      <c r="AR248" s="7">
        <v>0</v>
      </c>
      <c r="AS248" s="2"/>
      <c r="AT248" s="2"/>
      <c r="AU248" s="2"/>
      <c r="AV248" s="2"/>
      <c r="AW248" s="4">
        <v>0</v>
      </c>
      <c r="AX248" s="4">
        <v>2</v>
      </c>
      <c r="AY248" s="4">
        <v>0</v>
      </c>
      <c r="AZ248" s="2"/>
      <c r="BA248" s="16"/>
      <c r="BB248" s="2"/>
      <c r="BC248" s="7">
        <v>0</v>
      </c>
      <c r="BD248" s="2"/>
      <c r="BE248" s="16"/>
      <c r="BF248" s="4">
        <v>0</v>
      </c>
      <c r="BG248" s="4">
        <v>4</v>
      </c>
      <c r="BH248" s="4">
        <v>0</v>
      </c>
      <c r="BI248" s="6">
        <v>4</v>
      </c>
      <c r="BJ248" s="2"/>
      <c r="BK248" s="2"/>
      <c r="BL248" s="16"/>
      <c r="BM248" s="16"/>
      <c r="BN248" s="2"/>
      <c r="BO248" s="4">
        <v>4</v>
      </c>
      <c r="BP248" s="4">
        <v>4</v>
      </c>
      <c r="BQ248" s="4">
        <v>100</v>
      </c>
      <c r="BR248" s="2"/>
      <c r="BS248" s="2"/>
      <c r="BT248" s="2"/>
      <c r="BU248" s="7">
        <v>0</v>
      </c>
      <c r="BV248" s="2"/>
      <c r="BW248" s="16"/>
      <c r="BX248" s="4">
        <v>0</v>
      </c>
      <c r="BY248" s="4">
        <v>4</v>
      </c>
      <c r="BZ248" s="4">
        <v>0</v>
      </c>
      <c r="CA248" s="2"/>
      <c r="CB248" s="16"/>
      <c r="CC248" s="2"/>
      <c r="CD248" s="2"/>
      <c r="CE248" s="2"/>
      <c r="CF248" s="7">
        <v>0</v>
      </c>
      <c r="CG248" s="4">
        <v>0</v>
      </c>
      <c r="CH248" s="4">
        <v>4</v>
      </c>
      <c r="CI248" s="4">
        <v>0</v>
      </c>
      <c r="CJ248" s="16"/>
      <c r="CK248" s="2"/>
      <c r="CL248" s="2"/>
      <c r="CM248" s="6">
        <v>4</v>
      </c>
      <c r="CN248" s="2"/>
      <c r="CO248" s="2"/>
      <c r="CP248" s="4">
        <v>4</v>
      </c>
      <c r="CQ248" s="4">
        <v>4</v>
      </c>
      <c r="CR248" s="4">
        <v>100</v>
      </c>
      <c r="CS248" s="3">
        <v>12</v>
      </c>
      <c r="CT248" s="3">
        <v>30</v>
      </c>
      <c r="CU248" s="3">
        <v>40</v>
      </c>
      <c r="CV248" s="2"/>
      <c r="CW248" s="2"/>
      <c r="CX248" s="2"/>
      <c r="CY248" s="16"/>
      <c r="CZ248" s="2"/>
      <c r="DA248" s="6">
        <v>4</v>
      </c>
      <c r="DB248" s="4">
        <v>4</v>
      </c>
      <c r="DC248" s="4">
        <v>4</v>
      </c>
      <c r="DD248" s="4">
        <v>100</v>
      </c>
      <c r="DE248" s="16"/>
      <c r="DF248" s="6">
        <v>4</v>
      </c>
      <c r="DG248" s="2"/>
      <c r="DH248" s="2"/>
      <c r="DI248" s="2"/>
      <c r="DJ248" s="16"/>
      <c r="DK248" s="4">
        <v>4</v>
      </c>
      <c r="DL248" s="4">
        <v>4</v>
      </c>
      <c r="DM248" s="4">
        <v>100</v>
      </c>
      <c r="DN248" s="7">
        <v>0</v>
      </c>
      <c r="DO248" s="2"/>
      <c r="DP248" s="16"/>
      <c r="DQ248" s="2"/>
      <c r="DR248" s="2"/>
      <c r="DS248" s="2"/>
      <c r="DT248" s="4">
        <v>0</v>
      </c>
      <c r="DU248" s="4">
        <v>6</v>
      </c>
      <c r="DV248" s="4">
        <v>0</v>
      </c>
      <c r="DW248" s="16"/>
      <c r="DX248" s="8">
        <v>3</v>
      </c>
      <c r="DY248" s="2"/>
      <c r="DZ248" s="16"/>
      <c r="EA248" s="2"/>
      <c r="EB248" s="2"/>
      <c r="EC248" s="4">
        <v>3</v>
      </c>
      <c r="ED248" s="4">
        <v>6</v>
      </c>
      <c r="EE248" s="4">
        <v>50</v>
      </c>
      <c r="EF248" s="2"/>
      <c r="EG248" s="16"/>
      <c r="EH248" s="2"/>
      <c r="EI248" s="2"/>
      <c r="EJ248" s="2"/>
      <c r="EK248" s="8">
        <v>1</v>
      </c>
      <c r="EL248" s="4">
        <v>1</v>
      </c>
      <c r="EM248" s="4">
        <v>6</v>
      </c>
      <c r="EN248" s="4">
        <v>16.670000000000002</v>
      </c>
      <c r="EO248" s="16"/>
      <c r="EP248" s="2"/>
      <c r="EQ248" s="6">
        <v>6</v>
      </c>
      <c r="ER248" s="2"/>
      <c r="ES248" s="2"/>
      <c r="ET248" s="2"/>
      <c r="EU248" s="4">
        <v>6</v>
      </c>
      <c r="EV248" s="4">
        <v>6</v>
      </c>
      <c r="EW248" s="4">
        <v>100</v>
      </c>
      <c r="EX248" s="7">
        <v>0</v>
      </c>
      <c r="EY248" s="2"/>
      <c r="EZ248" s="16"/>
      <c r="FA248" s="2"/>
      <c r="FB248" s="16"/>
      <c r="FC248" s="2"/>
      <c r="FD248" s="4">
        <v>0</v>
      </c>
      <c r="FE248" s="4">
        <v>6</v>
      </c>
      <c r="FF248" s="4">
        <v>0</v>
      </c>
      <c r="FG248" s="3">
        <v>18</v>
      </c>
      <c r="FH248" s="3">
        <v>38</v>
      </c>
      <c r="FI248" s="3">
        <v>47.37</v>
      </c>
      <c r="FJ248" s="2"/>
      <c r="FK248" s="6">
        <v>2</v>
      </c>
      <c r="FL248" s="2"/>
      <c r="FM248" s="2"/>
      <c r="FN248" s="2"/>
      <c r="FO248" s="2"/>
      <c r="FP248" s="2"/>
      <c r="FQ248" s="16"/>
      <c r="FR248" s="2"/>
      <c r="FS248" s="2"/>
      <c r="FT248" s="4">
        <v>2</v>
      </c>
      <c r="FU248" s="4">
        <v>2</v>
      </c>
      <c r="FV248" s="4">
        <v>100</v>
      </c>
      <c r="FW248" s="7">
        <v>0</v>
      </c>
      <c r="FX248" s="2"/>
      <c r="FY248" s="2"/>
      <c r="FZ248" s="2"/>
      <c r="GA248" s="2"/>
      <c r="GB248" s="2"/>
      <c r="GC248" s="2"/>
      <c r="GD248" s="2"/>
      <c r="GE248" s="2"/>
      <c r="GF248" s="2"/>
      <c r="GG248" s="4">
        <v>0</v>
      </c>
      <c r="GH248" s="4">
        <v>4</v>
      </c>
      <c r="GI248" s="4">
        <v>0</v>
      </c>
      <c r="GJ248" s="7">
        <v>0</v>
      </c>
      <c r="GK248" s="2"/>
      <c r="GL248" s="2"/>
      <c r="GM248" s="16"/>
      <c r="GN248" s="2"/>
      <c r="GO248" s="2"/>
      <c r="GP248" s="2"/>
      <c r="GQ248" s="16"/>
      <c r="GR248" s="2"/>
      <c r="GS248" s="2"/>
      <c r="GT248" s="4">
        <v>0</v>
      </c>
      <c r="GU248" s="4">
        <v>4</v>
      </c>
      <c r="GV248" s="4">
        <v>0</v>
      </c>
      <c r="GW248" s="2"/>
      <c r="GX248" s="2"/>
      <c r="GY248" s="2"/>
      <c r="GZ248" s="7">
        <v>0</v>
      </c>
      <c r="HA248" s="2"/>
      <c r="HB248" s="2"/>
      <c r="HC248" s="2"/>
      <c r="HD248" s="16"/>
      <c r="HE248" s="2"/>
      <c r="HF248" s="16"/>
      <c r="HG248" s="4">
        <v>0</v>
      </c>
      <c r="HH248" s="4">
        <v>4</v>
      </c>
      <c r="HI248" s="4">
        <v>0</v>
      </c>
      <c r="HJ248" s="2"/>
      <c r="HK248" s="2"/>
      <c r="HL248" s="6">
        <v>6</v>
      </c>
      <c r="HM248" s="2"/>
      <c r="HN248" s="2"/>
      <c r="HO248" s="2"/>
      <c r="HP248" s="2"/>
      <c r="HQ248" s="2"/>
      <c r="HR248" s="2"/>
      <c r="HS248" s="2"/>
      <c r="HT248" s="4">
        <v>6</v>
      </c>
      <c r="HU248" s="4">
        <v>6</v>
      </c>
      <c r="HV248" s="4">
        <v>100</v>
      </c>
      <c r="HW248" s="3">
        <v>8</v>
      </c>
      <c r="HX248" s="3">
        <v>20</v>
      </c>
      <c r="HY248" s="3">
        <v>40</v>
      </c>
      <c r="HZ248" s="2"/>
      <c r="IA248" s="2"/>
      <c r="IB248" s="2"/>
      <c r="IC248" s="2"/>
      <c r="ID248" s="2"/>
      <c r="IE248" s="2"/>
      <c r="IF248" s="16"/>
      <c r="IG248" s="2"/>
      <c r="IH248" s="7">
        <v>0</v>
      </c>
      <c r="II248" s="2"/>
      <c r="IJ248" s="4">
        <v>0</v>
      </c>
      <c r="IK248" s="4">
        <v>2</v>
      </c>
      <c r="IL248" s="4">
        <v>0</v>
      </c>
      <c r="IM248" s="2"/>
      <c r="IN248" s="2"/>
      <c r="IO248" s="16"/>
      <c r="IP248" s="16"/>
      <c r="IQ248" s="2"/>
      <c r="IR248" s="7">
        <v>0</v>
      </c>
      <c r="IS248" s="2"/>
      <c r="IT248" s="2"/>
      <c r="IU248" s="2"/>
      <c r="IV248" s="2"/>
      <c r="IW248" s="4">
        <v>0</v>
      </c>
      <c r="IX248" s="4">
        <v>4</v>
      </c>
      <c r="IY248" s="4">
        <v>0</v>
      </c>
      <c r="IZ248" s="2"/>
      <c r="JA248" s="2"/>
      <c r="JB248" s="2"/>
      <c r="JC248" s="2"/>
      <c r="JD248" s="16"/>
      <c r="JE248" s="8">
        <v>3</v>
      </c>
      <c r="JF248" s="16"/>
      <c r="JG248" s="2"/>
      <c r="JH248" s="2"/>
      <c r="JI248" s="2"/>
      <c r="JJ248" s="4">
        <v>3</v>
      </c>
      <c r="JK248" s="4">
        <v>6</v>
      </c>
      <c r="JL248" s="4">
        <v>50</v>
      </c>
      <c r="JM248" s="3">
        <v>3</v>
      </c>
      <c r="JN248" s="3">
        <v>12</v>
      </c>
      <c r="JO248" s="3">
        <v>25</v>
      </c>
      <c r="JP248" s="1">
        <v>41</v>
      </c>
      <c r="JQ248" s="1">
        <v>100</v>
      </c>
      <c r="JR248" s="1">
        <v>41</v>
      </c>
    </row>
    <row r="249" spans="1:278" ht="16.350000000000001" customHeight="1" x14ac:dyDescent="0.25">
      <c r="A249" s="1">
        <v>1866</v>
      </c>
      <c r="B249" s="2" t="s">
        <v>989</v>
      </c>
      <c r="C249" s="2" t="s">
        <v>86</v>
      </c>
      <c r="D249" s="2" t="s">
        <v>950</v>
      </c>
      <c r="E249" s="2" t="s">
        <v>2179</v>
      </c>
      <c r="F249" s="2" t="s">
        <v>1963</v>
      </c>
      <c r="G249" s="2"/>
      <c r="H249" s="16"/>
      <c r="I249" s="6">
        <v>2</v>
      </c>
      <c r="J249" s="2"/>
      <c r="K249" s="2"/>
      <c r="L249" s="2"/>
      <c r="M249" s="4">
        <v>2</v>
      </c>
      <c r="N249" s="4">
        <v>2</v>
      </c>
      <c r="O249" s="4">
        <v>100</v>
      </c>
      <c r="P249" s="2"/>
      <c r="Q249" s="2"/>
      <c r="R249" s="2"/>
      <c r="S249" s="6">
        <v>2</v>
      </c>
      <c r="T249" s="16"/>
      <c r="U249" s="2"/>
      <c r="V249" s="4">
        <v>2</v>
      </c>
      <c r="W249" s="4">
        <v>2</v>
      </c>
      <c r="X249" s="4">
        <v>100</v>
      </c>
      <c r="Y249" s="2"/>
      <c r="Z249" s="6">
        <v>2</v>
      </c>
      <c r="AA249" s="2"/>
      <c r="AB249" s="2"/>
      <c r="AC249" s="2"/>
      <c r="AD249" s="16"/>
      <c r="AE249" s="4">
        <v>2</v>
      </c>
      <c r="AF249" s="4">
        <v>2</v>
      </c>
      <c r="AG249" s="4">
        <v>100</v>
      </c>
      <c r="AH249" s="2"/>
      <c r="AI249" s="16"/>
      <c r="AJ249" s="6">
        <v>2</v>
      </c>
      <c r="AK249" s="2"/>
      <c r="AL249" s="16"/>
      <c r="AM249" s="2"/>
      <c r="AN249" s="4">
        <v>2</v>
      </c>
      <c r="AO249" s="4">
        <v>2</v>
      </c>
      <c r="AP249" s="4">
        <v>100</v>
      </c>
      <c r="AQ249" s="16"/>
      <c r="AR249" s="2"/>
      <c r="AS249" s="2"/>
      <c r="AT249" s="16"/>
      <c r="AU249" s="6">
        <v>2</v>
      </c>
      <c r="AV249" s="2"/>
      <c r="AW249" s="4">
        <v>2</v>
      </c>
      <c r="AX249" s="4">
        <v>2</v>
      </c>
      <c r="AY249" s="4">
        <v>100</v>
      </c>
      <c r="AZ249" s="2"/>
      <c r="BA249" s="2"/>
      <c r="BB249" s="6">
        <v>4</v>
      </c>
      <c r="BC249" s="16"/>
      <c r="BD249" s="16"/>
      <c r="BE249" s="2"/>
      <c r="BF249" s="4">
        <v>4</v>
      </c>
      <c r="BG249" s="4">
        <v>4</v>
      </c>
      <c r="BH249" s="4">
        <v>100</v>
      </c>
      <c r="BI249" s="6">
        <v>4</v>
      </c>
      <c r="BJ249" s="2"/>
      <c r="BK249" s="16"/>
      <c r="BL249" s="16"/>
      <c r="BM249" s="2"/>
      <c r="BN249" s="2"/>
      <c r="BO249" s="4">
        <v>4</v>
      </c>
      <c r="BP249" s="4">
        <v>4</v>
      </c>
      <c r="BQ249" s="4">
        <v>100</v>
      </c>
      <c r="BR249" s="2"/>
      <c r="BS249" s="6">
        <v>4</v>
      </c>
      <c r="BT249" s="16"/>
      <c r="BU249" s="2"/>
      <c r="BV249" s="2"/>
      <c r="BW249" s="2"/>
      <c r="BX249" s="4">
        <v>4</v>
      </c>
      <c r="BY249" s="4">
        <v>4</v>
      </c>
      <c r="BZ249" s="4">
        <v>100</v>
      </c>
      <c r="CA249" s="16"/>
      <c r="CB249" s="16"/>
      <c r="CC249" s="2"/>
      <c r="CD249" s="2"/>
      <c r="CE249" s="6">
        <v>4</v>
      </c>
      <c r="CF249" s="2"/>
      <c r="CG249" s="4">
        <v>4</v>
      </c>
      <c r="CH249" s="4">
        <v>4</v>
      </c>
      <c r="CI249" s="4">
        <v>100</v>
      </c>
      <c r="CJ249" s="16"/>
      <c r="CK249" s="2"/>
      <c r="CL249" s="2"/>
      <c r="CM249" s="2"/>
      <c r="CN249" s="7">
        <v>0</v>
      </c>
      <c r="CO249" s="2"/>
      <c r="CP249" s="4">
        <v>0</v>
      </c>
      <c r="CQ249" s="4">
        <v>4</v>
      </c>
      <c r="CR249" s="4">
        <v>0</v>
      </c>
      <c r="CS249" s="3">
        <v>26</v>
      </c>
      <c r="CT249" s="3">
        <v>30</v>
      </c>
      <c r="CU249" s="3">
        <v>86.67</v>
      </c>
      <c r="CV249" s="2"/>
      <c r="CW249" s="16"/>
      <c r="CX249" s="6">
        <v>4</v>
      </c>
      <c r="CY249" s="16"/>
      <c r="CZ249" s="2"/>
      <c r="DA249" s="2"/>
      <c r="DB249" s="4">
        <v>4</v>
      </c>
      <c r="DC249" s="4">
        <v>4</v>
      </c>
      <c r="DD249" s="4">
        <v>100</v>
      </c>
      <c r="DE249" s="2"/>
      <c r="DF249" s="16"/>
      <c r="DG249" s="2"/>
      <c r="DH249" s="16"/>
      <c r="DI249" s="2"/>
      <c r="DJ249" s="6">
        <v>4</v>
      </c>
      <c r="DK249" s="4">
        <v>4</v>
      </c>
      <c r="DL249" s="4">
        <v>4</v>
      </c>
      <c r="DM249" s="4">
        <v>100</v>
      </c>
      <c r="DN249" s="2"/>
      <c r="DO249" s="7">
        <v>0</v>
      </c>
      <c r="DP249" s="16"/>
      <c r="DQ249" s="2"/>
      <c r="DR249" s="2"/>
      <c r="DS249" s="2"/>
      <c r="DT249" s="4">
        <v>0</v>
      </c>
      <c r="DU249" s="4">
        <v>6</v>
      </c>
      <c r="DV249" s="4">
        <v>0</v>
      </c>
      <c r="DW249" s="2"/>
      <c r="DX249" s="2"/>
      <c r="DY249" s="6">
        <v>6</v>
      </c>
      <c r="DZ249" s="2"/>
      <c r="EA249" s="2"/>
      <c r="EB249" s="16"/>
      <c r="EC249" s="4">
        <v>6</v>
      </c>
      <c r="ED249" s="4">
        <v>6</v>
      </c>
      <c r="EE249" s="4">
        <v>100</v>
      </c>
      <c r="EF249" s="16"/>
      <c r="EG249" s="2"/>
      <c r="EH249" s="2"/>
      <c r="EI249" s="7">
        <v>0</v>
      </c>
      <c r="EJ249" s="16"/>
      <c r="EK249" s="2"/>
      <c r="EL249" s="4">
        <v>0</v>
      </c>
      <c r="EM249" s="4">
        <v>6</v>
      </c>
      <c r="EN249" s="4">
        <v>0</v>
      </c>
      <c r="EO249" s="2"/>
      <c r="EP249" s="2"/>
      <c r="EQ249" s="16"/>
      <c r="ER249" s="2"/>
      <c r="ES249" s="2"/>
      <c r="ET249" s="6">
        <v>6</v>
      </c>
      <c r="EU249" s="4">
        <v>6</v>
      </c>
      <c r="EV249" s="4">
        <v>6</v>
      </c>
      <c r="EW249" s="4">
        <v>100</v>
      </c>
      <c r="EX249" s="2"/>
      <c r="EY249" s="16"/>
      <c r="EZ249" s="2"/>
      <c r="FA249" s="2"/>
      <c r="FB249" s="16"/>
      <c r="FC249" s="6">
        <v>6</v>
      </c>
      <c r="FD249" s="4">
        <v>6</v>
      </c>
      <c r="FE249" s="4">
        <v>6</v>
      </c>
      <c r="FF249" s="4">
        <v>100</v>
      </c>
      <c r="FG249" s="3">
        <v>26</v>
      </c>
      <c r="FH249" s="3">
        <v>38</v>
      </c>
      <c r="FI249" s="3">
        <v>68.42</v>
      </c>
      <c r="FJ249" s="2"/>
      <c r="FK249" s="2"/>
      <c r="FL249" s="2"/>
      <c r="FM249" s="16"/>
      <c r="FN249" s="2"/>
      <c r="FO249" s="2"/>
      <c r="FP249" s="16"/>
      <c r="FQ249" s="2"/>
      <c r="FR249" s="2"/>
      <c r="FS249" s="6">
        <v>2</v>
      </c>
      <c r="FT249" s="4">
        <v>2</v>
      </c>
      <c r="FU249" s="4">
        <v>2</v>
      </c>
      <c r="FV249" s="4">
        <v>100</v>
      </c>
      <c r="FW249" s="7">
        <v>0</v>
      </c>
      <c r="FX249" s="2"/>
      <c r="FY249" s="2"/>
      <c r="FZ249" s="2"/>
      <c r="GA249" s="2"/>
      <c r="GB249" s="2"/>
      <c r="GC249" s="2"/>
      <c r="GD249" s="16"/>
      <c r="GE249" s="16"/>
      <c r="GF249" s="2"/>
      <c r="GG249" s="4">
        <v>0</v>
      </c>
      <c r="GH249" s="4">
        <v>4</v>
      </c>
      <c r="GI249" s="4">
        <v>0</v>
      </c>
      <c r="GJ249" s="2"/>
      <c r="GK249" s="16"/>
      <c r="GL249" s="2"/>
      <c r="GM249" s="6">
        <v>4</v>
      </c>
      <c r="GN249" s="2"/>
      <c r="GO249" s="2"/>
      <c r="GP249" s="2"/>
      <c r="GQ249" s="2"/>
      <c r="GR249" s="16"/>
      <c r="GS249" s="2"/>
      <c r="GT249" s="4">
        <v>4</v>
      </c>
      <c r="GU249" s="4">
        <v>4</v>
      </c>
      <c r="GV249" s="4">
        <v>100</v>
      </c>
      <c r="GW249" s="2"/>
      <c r="GX249" s="2"/>
      <c r="GY249" s="2"/>
      <c r="GZ249" s="2"/>
      <c r="HA249" s="2"/>
      <c r="HB249" s="2"/>
      <c r="HC249" s="2"/>
      <c r="HD249" s="16"/>
      <c r="HE249" s="7">
        <v>0</v>
      </c>
      <c r="HF249" s="16"/>
      <c r="HG249" s="4">
        <v>0</v>
      </c>
      <c r="HH249" s="4">
        <v>4</v>
      </c>
      <c r="HI249" s="4">
        <v>0</v>
      </c>
      <c r="HJ249" s="2"/>
      <c r="HK249" s="16"/>
      <c r="HL249" s="2"/>
      <c r="HM249" s="2"/>
      <c r="HN249" s="2"/>
      <c r="HO249" s="2"/>
      <c r="HP249" s="2"/>
      <c r="HQ249" s="6">
        <v>6</v>
      </c>
      <c r="HR249" s="2"/>
      <c r="HS249" s="16"/>
      <c r="HT249" s="4">
        <v>6</v>
      </c>
      <c r="HU249" s="4">
        <v>6</v>
      </c>
      <c r="HV249" s="4">
        <v>100</v>
      </c>
      <c r="HW249" s="3">
        <v>12</v>
      </c>
      <c r="HX249" s="3">
        <v>20</v>
      </c>
      <c r="HY249" s="3">
        <v>60</v>
      </c>
      <c r="HZ249" s="2"/>
      <c r="IA249" s="2"/>
      <c r="IB249" s="7">
        <v>0</v>
      </c>
      <c r="IC249" s="2"/>
      <c r="ID249" s="2"/>
      <c r="IE249" s="16"/>
      <c r="IF249" s="2"/>
      <c r="IG249" s="16"/>
      <c r="IH249" s="2"/>
      <c r="II249" s="2"/>
      <c r="IJ249" s="4">
        <v>0</v>
      </c>
      <c r="IK249" s="4">
        <v>2</v>
      </c>
      <c r="IL249" s="4">
        <v>0</v>
      </c>
      <c r="IM249" s="2"/>
      <c r="IN249" s="2"/>
      <c r="IO249" s="2"/>
      <c r="IP249" s="2"/>
      <c r="IQ249" s="7">
        <v>0</v>
      </c>
      <c r="IR249" s="16"/>
      <c r="IS249" s="2"/>
      <c r="IT249" s="2"/>
      <c r="IU249" s="2"/>
      <c r="IV249" s="2"/>
      <c r="IW249" s="4">
        <v>0</v>
      </c>
      <c r="IX249" s="4">
        <v>4</v>
      </c>
      <c r="IY249" s="4">
        <v>0</v>
      </c>
      <c r="IZ249" s="2"/>
      <c r="JA249" s="2"/>
      <c r="JB249" s="16"/>
      <c r="JC249" s="2"/>
      <c r="JD249" s="2"/>
      <c r="JE249" s="2"/>
      <c r="JF249" s="2"/>
      <c r="JG249" s="8">
        <v>3</v>
      </c>
      <c r="JH249" s="16"/>
      <c r="JI249" s="2"/>
      <c r="JJ249" s="4">
        <v>3</v>
      </c>
      <c r="JK249" s="4">
        <v>6</v>
      </c>
      <c r="JL249" s="4">
        <v>50</v>
      </c>
      <c r="JM249" s="3">
        <v>3</v>
      </c>
      <c r="JN249" s="3">
        <v>12</v>
      </c>
      <c r="JO249" s="3">
        <v>25</v>
      </c>
      <c r="JP249" s="1">
        <v>67</v>
      </c>
      <c r="JQ249" s="1">
        <v>100</v>
      </c>
      <c r="JR249" s="1">
        <v>67</v>
      </c>
    </row>
    <row r="250" spans="1:278" ht="16.350000000000001" customHeight="1" x14ac:dyDescent="0.25">
      <c r="A250" s="1">
        <v>2465</v>
      </c>
      <c r="B250" s="2" t="s">
        <v>922</v>
      </c>
      <c r="C250" s="2" t="s">
        <v>76</v>
      </c>
      <c r="D250" s="2" t="s">
        <v>97</v>
      </c>
      <c r="E250" s="2" t="s">
        <v>2059</v>
      </c>
      <c r="F250" s="2" t="s">
        <v>1961</v>
      </c>
      <c r="G250" s="16"/>
      <c r="H250" s="6">
        <v>2</v>
      </c>
      <c r="I250" s="16"/>
      <c r="J250" s="16"/>
      <c r="K250" s="2"/>
      <c r="L250" s="2"/>
      <c r="M250" s="4">
        <v>2</v>
      </c>
      <c r="N250" s="4">
        <v>2</v>
      </c>
      <c r="O250" s="4">
        <v>100</v>
      </c>
      <c r="P250" s="2"/>
      <c r="Q250" s="2"/>
      <c r="R250" s="16"/>
      <c r="S250" s="6">
        <v>2</v>
      </c>
      <c r="T250" s="2"/>
      <c r="U250" s="16"/>
      <c r="V250" s="4">
        <v>2</v>
      </c>
      <c r="W250" s="4">
        <v>2</v>
      </c>
      <c r="X250" s="4">
        <v>100</v>
      </c>
      <c r="Y250" s="2"/>
      <c r="Z250" s="16"/>
      <c r="AA250" s="16"/>
      <c r="AB250" s="2"/>
      <c r="AC250" s="2"/>
      <c r="AD250" s="6">
        <v>2</v>
      </c>
      <c r="AE250" s="4">
        <v>2</v>
      </c>
      <c r="AF250" s="4">
        <v>2</v>
      </c>
      <c r="AG250" s="4">
        <v>100</v>
      </c>
      <c r="AH250" s="16"/>
      <c r="AI250" s="6">
        <v>2</v>
      </c>
      <c r="AJ250" s="2"/>
      <c r="AK250" s="2"/>
      <c r="AL250" s="16"/>
      <c r="AM250" s="16"/>
      <c r="AN250" s="4">
        <v>2</v>
      </c>
      <c r="AO250" s="4">
        <v>2</v>
      </c>
      <c r="AP250" s="4">
        <v>100</v>
      </c>
      <c r="AQ250" s="6">
        <v>2</v>
      </c>
      <c r="AR250" s="2"/>
      <c r="AS250" s="16"/>
      <c r="AT250" s="2"/>
      <c r="AU250" s="2"/>
      <c r="AV250" s="16"/>
      <c r="AW250" s="4">
        <v>2</v>
      </c>
      <c r="AX250" s="4">
        <v>2</v>
      </c>
      <c r="AY250" s="4">
        <v>100</v>
      </c>
      <c r="AZ250" s="16"/>
      <c r="BA250" s="2"/>
      <c r="BB250" s="16"/>
      <c r="BC250" s="16"/>
      <c r="BD250" s="6">
        <v>4</v>
      </c>
      <c r="BE250" s="2"/>
      <c r="BF250" s="4">
        <v>4</v>
      </c>
      <c r="BG250" s="4">
        <v>4</v>
      </c>
      <c r="BH250" s="4">
        <v>100</v>
      </c>
      <c r="BI250" s="16"/>
      <c r="BJ250" s="2"/>
      <c r="BK250" s="7">
        <v>0</v>
      </c>
      <c r="BL250" s="2"/>
      <c r="BM250" s="2"/>
      <c r="BN250" s="16"/>
      <c r="BO250" s="4">
        <v>0</v>
      </c>
      <c r="BP250" s="4">
        <v>4</v>
      </c>
      <c r="BQ250" s="4">
        <v>0</v>
      </c>
      <c r="BR250" s="16"/>
      <c r="BS250" s="2"/>
      <c r="BT250" s="6">
        <v>4</v>
      </c>
      <c r="BU250" s="2"/>
      <c r="BV250" s="16"/>
      <c r="BW250" s="16"/>
      <c r="BX250" s="4">
        <v>4</v>
      </c>
      <c r="BY250" s="4">
        <v>4</v>
      </c>
      <c r="BZ250" s="4">
        <v>100</v>
      </c>
      <c r="CA250" s="2"/>
      <c r="CB250" s="6">
        <v>4</v>
      </c>
      <c r="CC250" s="16"/>
      <c r="CD250" s="2"/>
      <c r="CE250" s="16"/>
      <c r="CF250" s="16"/>
      <c r="CG250" s="4">
        <v>4</v>
      </c>
      <c r="CH250" s="4">
        <v>4</v>
      </c>
      <c r="CI250" s="4">
        <v>100</v>
      </c>
      <c r="CJ250" s="7">
        <v>0</v>
      </c>
      <c r="CK250" s="2"/>
      <c r="CL250" s="16"/>
      <c r="CM250" s="2"/>
      <c r="CN250" s="2"/>
      <c r="CO250" s="16"/>
      <c r="CP250" s="4">
        <v>0</v>
      </c>
      <c r="CQ250" s="4">
        <v>4</v>
      </c>
      <c r="CR250" s="4">
        <v>0</v>
      </c>
      <c r="CS250" s="3">
        <v>22</v>
      </c>
      <c r="CT250" s="3">
        <v>30</v>
      </c>
      <c r="CU250" s="3">
        <v>73.33</v>
      </c>
      <c r="CV250" s="16"/>
      <c r="CW250" s="2"/>
      <c r="CX250" s="16"/>
      <c r="CY250" s="6">
        <v>4</v>
      </c>
      <c r="CZ250" s="2"/>
      <c r="DA250" s="16"/>
      <c r="DB250" s="4">
        <v>4</v>
      </c>
      <c r="DC250" s="4">
        <v>4</v>
      </c>
      <c r="DD250" s="4">
        <v>100</v>
      </c>
      <c r="DE250" s="16"/>
      <c r="DF250" s="16"/>
      <c r="DG250" s="2"/>
      <c r="DH250" s="6">
        <v>4</v>
      </c>
      <c r="DI250" s="2"/>
      <c r="DJ250" s="16"/>
      <c r="DK250" s="4">
        <v>4</v>
      </c>
      <c r="DL250" s="4">
        <v>4</v>
      </c>
      <c r="DM250" s="4">
        <v>100</v>
      </c>
      <c r="DN250" s="2"/>
      <c r="DO250" s="6">
        <v>6</v>
      </c>
      <c r="DP250" s="16"/>
      <c r="DQ250" s="2"/>
      <c r="DR250" s="2"/>
      <c r="DS250" s="16"/>
      <c r="DT250" s="4">
        <v>6</v>
      </c>
      <c r="DU250" s="4">
        <v>6</v>
      </c>
      <c r="DV250" s="4">
        <v>100</v>
      </c>
      <c r="DW250" s="2"/>
      <c r="DX250" s="2"/>
      <c r="DY250" s="6">
        <v>6</v>
      </c>
      <c r="DZ250" s="2"/>
      <c r="EA250" s="16"/>
      <c r="EB250" s="16"/>
      <c r="EC250" s="4">
        <v>6</v>
      </c>
      <c r="ED250" s="4">
        <v>6</v>
      </c>
      <c r="EE250" s="4">
        <v>100</v>
      </c>
      <c r="EF250" s="16"/>
      <c r="EG250" s="16"/>
      <c r="EH250" s="2"/>
      <c r="EI250" s="16"/>
      <c r="EJ250" s="8">
        <v>2</v>
      </c>
      <c r="EK250" s="2"/>
      <c r="EL250" s="4">
        <v>2</v>
      </c>
      <c r="EM250" s="4">
        <v>6</v>
      </c>
      <c r="EN250" s="4">
        <v>33.33</v>
      </c>
      <c r="EO250" s="16"/>
      <c r="EP250" s="16"/>
      <c r="EQ250" s="7">
        <v>0</v>
      </c>
      <c r="ER250" s="2"/>
      <c r="ES250" s="2"/>
      <c r="ET250" s="16"/>
      <c r="EU250" s="4">
        <v>0</v>
      </c>
      <c r="EV250" s="4">
        <v>6</v>
      </c>
      <c r="EW250" s="4">
        <v>0</v>
      </c>
      <c r="EX250" s="2"/>
      <c r="EY250" s="7">
        <v>0</v>
      </c>
      <c r="EZ250" s="2"/>
      <c r="FA250" s="2"/>
      <c r="FB250" s="2"/>
      <c r="FC250" s="16"/>
      <c r="FD250" s="4">
        <v>0</v>
      </c>
      <c r="FE250" s="4">
        <v>6</v>
      </c>
      <c r="FF250" s="4">
        <v>0</v>
      </c>
      <c r="FG250" s="3">
        <v>22</v>
      </c>
      <c r="FH250" s="3">
        <v>38</v>
      </c>
      <c r="FI250" s="3">
        <v>57.89</v>
      </c>
      <c r="FJ250" s="2"/>
      <c r="FK250" s="2"/>
      <c r="FL250" s="2"/>
      <c r="FM250" s="7">
        <v>0</v>
      </c>
      <c r="FN250" s="16"/>
      <c r="FO250" s="2"/>
      <c r="FP250" s="2"/>
      <c r="FQ250" s="2"/>
      <c r="FR250" s="2"/>
      <c r="FS250" s="16"/>
      <c r="FT250" s="4">
        <v>0</v>
      </c>
      <c r="FU250" s="4">
        <v>2</v>
      </c>
      <c r="FV250" s="4">
        <v>0</v>
      </c>
      <c r="FW250" s="16"/>
      <c r="FX250" s="2"/>
      <c r="FY250" s="2"/>
      <c r="FZ250" s="2"/>
      <c r="GA250" s="16"/>
      <c r="GB250" s="2"/>
      <c r="GC250" s="16"/>
      <c r="GD250" s="7">
        <v>0</v>
      </c>
      <c r="GE250" s="2"/>
      <c r="GF250" s="2"/>
      <c r="GG250" s="4">
        <v>0</v>
      </c>
      <c r="GH250" s="4">
        <v>4</v>
      </c>
      <c r="GI250" s="4">
        <v>0</v>
      </c>
      <c r="GJ250" s="2"/>
      <c r="GK250" s="7">
        <v>0</v>
      </c>
      <c r="GL250" s="2"/>
      <c r="GM250" s="2"/>
      <c r="GN250" s="2"/>
      <c r="GO250" s="2"/>
      <c r="GP250" s="16"/>
      <c r="GQ250" s="2"/>
      <c r="GR250" s="16"/>
      <c r="GS250" s="2"/>
      <c r="GT250" s="4">
        <v>0</v>
      </c>
      <c r="GU250" s="4">
        <v>4</v>
      </c>
      <c r="GV250" s="4">
        <v>0</v>
      </c>
      <c r="GW250" s="2"/>
      <c r="GX250" s="2"/>
      <c r="GY250" s="16"/>
      <c r="GZ250" s="2"/>
      <c r="HA250" s="2"/>
      <c r="HB250" s="2"/>
      <c r="HC250" s="16"/>
      <c r="HD250" s="2"/>
      <c r="HE250" s="2"/>
      <c r="HF250" s="6">
        <v>4</v>
      </c>
      <c r="HG250" s="4">
        <v>4</v>
      </c>
      <c r="HH250" s="4">
        <v>4</v>
      </c>
      <c r="HI250" s="4">
        <v>100</v>
      </c>
      <c r="HJ250" s="16"/>
      <c r="HK250" s="2"/>
      <c r="HL250" s="16"/>
      <c r="HM250" s="2"/>
      <c r="HN250" s="2"/>
      <c r="HO250" s="2"/>
      <c r="HP250" s="2"/>
      <c r="HQ250" s="2"/>
      <c r="HR250" s="2"/>
      <c r="HS250" s="6">
        <v>6</v>
      </c>
      <c r="HT250" s="4">
        <v>6</v>
      </c>
      <c r="HU250" s="4">
        <v>6</v>
      </c>
      <c r="HV250" s="4">
        <v>100</v>
      </c>
      <c r="HW250" s="3">
        <v>10</v>
      </c>
      <c r="HX250" s="3">
        <v>20</v>
      </c>
      <c r="HY250" s="3">
        <v>50</v>
      </c>
      <c r="HZ250" s="2"/>
      <c r="IA250" s="2"/>
      <c r="IB250" s="2"/>
      <c r="IC250" s="16"/>
      <c r="ID250" s="16"/>
      <c r="IE250" s="2"/>
      <c r="IF250" s="2"/>
      <c r="IG250" s="6">
        <v>2</v>
      </c>
      <c r="IH250" s="2"/>
      <c r="II250" s="16"/>
      <c r="IJ250" s="4">
        <v>2</v>
      </c>
      <c r="IK250" s="4">
        <v>2</v>
      </c>
      <c r="IL250" s="4">
        <v>100</v>
      </c>
      <c r="IM250" s="2"/>
      <c r="IN250" s="2"/>
      <c r="IO250" s="16"/>
      <c r="IP250" s="2"/>
      <c r="IQ250" s="16"/>
      <c r="IR250" s="7">
        <v>0</v>
      </c>
      <c r="IS250" s="2"/>
      <c r="IT250" s="2"/>
      <c r="IU250" s="2"/>
      <c r="IV250" s="2"/>
      <c r="IW250" s="4">
        <v>0</v>
      </c>
      <c r="IX250" s="4">
        <v>4</v>
      </c>
      <c r="IY250" s="4">
        <v>0</v>
      </c>
      <c r="IZ250" s="2"/>
      <c r="JA250" s="2"/>
      <c r="JB250" s="16"/>
      <c r="JC250" s="2"/>
      <c r="JD250" s="2"/>
      <c r="JE250" s="2"/>
      <c r="JF250" s="2"/>
      <c r="JG250" s="2"/>
      <c r="JH250" s="6">
        <v>6</v>
      </c>
      <c r="JI250" s="16"/>
      <c r="JJ250" s="4">
        <v>6</v>
      </c>
      <c r="JK250" s="4">
        <v>6</v>
      </c>
      <c r="JL250" s="4">
        <v>100</v>
      </c>
      <c r="JM250" s="3">
        <v>8</v>
      </c>
      <c r="JN250" s="3">
        <v>12</v>
      </c>
      <c r="JO250" s="3">
        <v>66.67</v>
      </c>
      <c r="JP250" s="1">
        <v>62</v>
      </c>
      <c r="JQ250" s="1">
        <v>100</v>
      </c>
      <c r="JR250" s="1">
        <v>62</v>
      </c>
    </row>
    <row r="251" spans="1:278" ht="16.350000000000001" customHeight="1" x14ac:dyDescent="0.25">
      <c r="A251" s="1">
        <v>1989</v>
      </c>
      <c r="B251" s="2" t="s">
        <v>922</v>
      </c>
      <c r="C251" s="2" t="s">
        <v>58</v>
      </c>
      <c r="D251" s="2" t="s">
        <v>120</v>
      </c>
      <c r="E251" s="2" t="s">
        <v>2181</v>
      </c>
      <c r="F251" s="2" t="s">
        <v>2006</v>
      </c>
      <c r="G251" s="2"/>
      <c r="H251" s="16"/>
      <c r="I251" s="2"/>
      <c r="J251" s="7">
        <v>0</v>
      </c>
      <c r="K251" s="2"/>
      <c r="L251" s="16"/>
      <c r="M251" s="4">
        <v>0</v>
      </c>
      <c r="N251" s="4">
        <v>2</v>
      </c>
      <c r="O251" s="4">
        <v>0</v>
      </c>
      <c r="P251" s="2"/>
      <c r="Q251" s="16"/>
      <c r="R251" s="16"/>
      <c r="S251" s="16"/>
      <c r="T251" s="2"/>
      <c r="U251" s="7">
        <v>0</v>
      </c>
      <c r="V251" s="4">
        <v>0</v>
      </c>
      <c r="W251" s="4">
        <v>2</v>
      </c>
      <c r="X251" s="4">
        <v>0</v>
      </c>
      <c r="Y251" s="2"/>
      <c r="Z251" s="7">
        <v>0</v>
      </c>
      <c r="AA251" s="16"/>
      <c r="AB251" s="2"/>
      <c r="AC251" s="2"/>
      <c r="AD251" s="16"/>
      <c r="AE251" s="4">
        <v>0</v>
      </c>
      <c r="AF251" s="4">
        <v>2</v>
      </c>
      <c r="AG251" s="4">
        <v>0</v>
      </c>
      <c r="AH251" s="2"/>
      <c r="AI251" s="16"/>
      <c r="AJ251" s="16"/>
      <c r="AK251" s="2"/>
      <c r="AL251" s="16"/>
      <c r="AM251" s="6">
        <v>2</v>
      </c>
      <c r="AN251" s="4">
        <v>2</v>
      </c>
      <c r="AO251" s="4">
        <v>2</v>
      </c>
      <c r="AP251" s="4">
        <v>100</v>
      </c>
      <c r="AQ251" s="16"/>
      <c r="AR251" s="2"/>
      <c r="AS251" s="6">
        <v>2</v>
      </c>
      <c r="AT251" s="2"/>
      <c r="AU251" s="16"/>
      <c r="AV251" s="16"/>
      <c r="AW251" s="4">
        <v>2</v>
      </c>
      <c r="AX251" s="4">
        <v>2</v>
      </c>
      <c r="AY251" s="4">
        <v>100</v>
      </c>
      <c r="AZ251" s="16"/>
      <c r="BA251" s="16"/>
      <c r="BB251" s="6">
        <v>4</v>
      </c>
      <c r="BC251" s="2"/>
      <c r="BD251" s="16"/>
      <c r="BE251" s="2"/>
      <c r="BF251" s="4">
        <v>4</v>
      </c>
      <c r="BG251" s="4">
        <v>4</v>
      </c>
      <c r="BH251" s="4">
        <v>100</v>
      </c>
      <c r="BI251" s="7">
        <v>0</v>
      </c>
      <c r="BJ251" s="2"/>
      <c r="BK251" s="16"/>
      <c r="BL251" s="2"/>
      <c r="BM251" s="2"/>
      <c r="BN251" s="2"/>
      <c r="BO251" s="4">
        <v>0</v>
      </c>
      <c r="BP251" s="4">
        <v>4</v>
      </c>
      <c r="BQ251" s="4">
        <v>0</v>
      </c>
      <c r="BR251" s="16"/>
      <c r="BS251" s="2"/>
      <c r="BT251" s="16"/>
      <c r="BU251" s="2"/>
      <c r="BV251" s="2"/>
      <c r="BW251" s="7">
        <v>0</v>
      </c>
      <c r="BX251" s="4">
        <v>0</v>
      </c>
      <c r="BY251" s="4">
        <v>4</v>
      </c>
      <c r="BZ251" s="4">
        <v>0</v>
      </c>
      <c r="CA251" s="16"/>
      <c r="CB251" s="16"/>
      <c r="CC251" s="2"/>
      <c r="CD251" s="2"/>
      <c r="CE251" s="6">
        <v>4</v>
      </c>
      <c r="CF251" s="2"/>
      <c r="CG251" s="4">
        <v>4</v>
      </c>
      <c r="CH251" s="4">
        <v>4</v>
      </c>
      <c r="CI251" s="4">
        <v>100</v>
      </c>
      <c r="CJ251" s="6">
        <v>4</v>
      </c>
      <c r="CK251" s="16"/>
      <c r="CL251" s="16"/>
      <c r="CM251" s="2"/>
      <c r="CN251" s="2"/>
      <c r="CO251" s="2"/>
      <c r="CP251" s="4">
        <v>4</v>
      </c>
      <c r="CQ251" s="4">
        <v>4</v>
      </c>
      <c r="CR251" s="4">
        <v>100</v>
      </c>
      <c r="CS251" s="3">
        <v>16</v>
      </c>
      <c r="CT251" s="3">
        <v>30</v>
      </c>
      <c r="CU251" s="3">
        <v>53.33</v>
      </c>
      <c r="CV251" s="6">
        <v>4</v>
      </c>
      <c r="CW251" s="2"/>
      <c r="CX251" s="16"/>
      <c r="CY251" s="16"/>
      <c r="CZ251" s="2"/>
      <c r="DA251" s="2"/>
      <c r="DB251" s="4">
        <v>4</v>
      </c>
      <c r="DC251" s="4">
        <v>4</v>
      </c>
      <c r="DD251" s="4">
        <v>100</v>
      </c>
      <c r="DE251" s="6">
        <v>4</v>
      </c>
      <c r="DF251" s="2"/>
      <c r="DG251" s="16"/>
      <c r="DH251" s="16"/>
      <c r="DI251" s="2"/>
      <c r="DJ251" s="2"/>
      <c r="DK251" s="4">
        <v>4</v>
      </c>
      <c r="DL251" s="4">
        <v>4</v>
      </c>
      <c r="DM251" s="4">
        <v>100</v>
      </c>
      <c r="DN251" s="2"/>
      <c r="DO251" s="16"/>
      <c r="DP251" s="2"/>
      <c r="DQ251" s="2"/>
      <c r="DR251" s="16"/>
      <c r="DS251" s="7">
        <v>0</v>
      </c>
      <c r="DT251" s="4">
        <v>0</v>
      </c>
      <c r="DU251" s="4">
        <v>6</v>
      </c>
      <c r="DV251" s="4">
        <v>0</v>
      </c>
      <c r="DW251" s="2"/>
      <c r="DX251" s="2"/>
      <c r="DY251" s="16"/>
      <c r="DZ251" s="2"/>
      <c r="EA251" s="2"/>
      <c r="EB251" s="8">
        <v>3</v>
      </c>
      <c r="EC251" s="4">
        <v>3</v>
      </c>
      <c r="ED251" s="4">
        <v>6</v>
      </c>
      <c r="EE251" s="4">
        <v>50</v>
      </c>
      <c r="EF251" s="2"/>
      <c r="EG251" s="8">
        <v>3</v>
      </c>
      <c r="EH251" s="2"/>
      <c r="EI251" s="16"/>
      <c r="EJ251" s="16"/>
      <c r="EK251" s="2"/>
      <c r="EL251" s="4">
        <v>3</v>
      </c>
      <c r="EM251" s="4">
        <v>6</v>
      </c>
      <c r="EN251" s="4">
        <v>50</v>
      </c>
      <c r="EO251" s="6">
        <v>6</v>
      </c>
      <c r="EP251" s="16"/>
      <c r="EQ251" s="16"/>
      <c r="ER251" s="16"/>
      <c r="ES251" s="2"/>
      <c r="ET251" s="2"/>
      <c r="EU251" s="4">
        <v>6</v>
      </c>
      <c r="EV251" s="4">
        <v>6</v>
      </c>
      <c r="EW251" s="4">
        <v>100</v>
      </c>
      <c r="EX251" s="2"/>
      <c r="EY251" s="16"/>
      <c r="EZ251" s="2"/>
      <c r="FA251" s="2"/>
      <c r="FB251" s="2"/>
      <c r="FC251" s="6">
        <v>6</v>
      </c>
      <c r="FD251" s="4">
        <v>6</v>
      </c>
      <c r="FE251" s="4">
        <v>6</v>
      </c>
      <c r="FF251" s="4">
        <v>100</v>
      </c>
      <c r="FG251" s="3">
        <v>26</v>
      </c>
      <c r="FH251" s="3">
        <v>38</v>
      </c>
      <c r="FI251" s="3">
        <v>68.42</v>
      </c>
      <c r="FJ251" s="2"/>
      <c r="FK251" s="2"/>
      <c r="FL251" s="16"/>
      <c r="FM251" s="16"/>
      <c r="FN251" s="6">
        <v>2</v>
      </c>
      <c r="FO251" s="2"/>
      <c r="FP251" s="2"/>
      <c r="FQ251" s="16"/>
      <c r="FR251" s="2"/>
      <c r="FS251" s="2"/>
      <c r="FT251" s="4">
        <v>2</v>
      </c>
      <c r="FU251" s="4">
        <v>2</v>
      </c>
      <c r="FV251" s="4">
        <v>100</v>
      </c>
      <c r="FW251" s="7">
        <v>0</v>
      </c>
      <c r="FX251" s="2"/>
      <c r="FY251" s="2"/>
      <c r="FZ251" s="16"/>
      <c r="GA251" s="2"/>
      <c r="GB251" s="2"/>
      <c r="GC251" s="2"/>
      <c r="GD251" s="16"/>
      <c r="GE251" s="2"/>
      <c r="GF251" s="2"/>
      <c r="GG251" s="4">
        <v>0</v>
      </c>
      <c r="GH251" s="4">
        <v>4</v>
      </c>
      <c r="GI251" s="4">
        <v>0</v>
      </c>
      <c r="GJ251" s="2"/>
      <c r="GK251" s="7">
        <v>0</v>
      </c>
      <c r="GL251" s="2"/>
      <c r="GM251" s="2"/>
      <c r="GN251" s="16"/>
      <c r="GO251" s="2"/>
      <c r="GP251" s="16"/>
      <c r="GQ251" s="2"/>
      <c r="GR251" s="2"/>
      <c r="GS251" s="2"/>
      <c r="GT251" s="4">
        <v>0</v>
      </c>
      <c r="GU251" s="4">
        <v>4</v>
      </c>
      <c r="GV251" s="4">
        <v>0</v>
      </c>
      <c r="GW251" s="2"/>
      <c r="GX251" s="2"/>
      <c r="GY251" s="7">
        <v>0</v>
      </c>
      <c r="GZ251" s="2"/>
      <c r="HA251" s="2"/>
      <c r="HB251" s="2"/>
      <c r="HC251" s="2"/>
      <c r="HD251" s="16"/>
      <c r="HE251" s="2"/>
      <c r="HF251" s="16"/>
      <c r="HG251" s="4">
        <v>0</v>
      </c>
      <c r="HH251" s="4">
        <v>4</v>
      </c>
      <c r="HI251" s="4">
        <v>0</v>
      </c>
      <c r="HJ251" s="2"/>
      <c r="HK251" s="2"/>
      <c r="HL251" s="6">
        <v>6</v>
      </c>
      <c r="HM251" s="2"/>
      <c r="HN251" s="2"/>
      <c r="HO251" s="2"/>
      <c r="HP251" s="16"/>
      <c r="HQ251" s="2"/>
      <c r="HR251" s="2"/>
      <c r="HS251" s="16"/>
      <c r="HT251" s="4">
        <v>6</v>
      </c>
      <c r="HU251" s="4">
        <v>6</v>
      </c>
      <c r="HV251" s="4">
        <v>100</v>
      </c>
      <c r="HW251" s="3">
        <v>8</v>
      </c>
      <c r="HX251" s="3">
        <v>20</v>
      </c>
      <c r="HY251" s="3">
        <v>40</v>
      </c>
      <c r="HZ251" s="16"/>
      <c r="IA251" s="2"/>
      <c r="IB251" s="2"/>
      <c r="IC251" s="2"/>
      <c r="ID251" s="6">
        <v>2</v>
      </c>
      <c r="IE251" s="16"/>
      <c r="IF251" s="2"/>
      <c r="IG251" s="16"/>
      <c r="IH251" s="2"/>
      <c r="II251" s="2"/>
      <c r="IJ251" s="4">
        <v>2</v>
      </c>
      <c r="IK251" s="4">
        <v>2</v>
      </c>
      <c r="IL251" s="4">
        <v>100</v>
      </c>
      <c r="IM251" s="2"/>
      <c r="IN251" s="2"/>
      <c r="IO251" s="7">
        <v>0</v>
      </c>
      <c r="IP251" s="2"/>
      <c r="IQ251" s="16"/>
      <c r="IR251" s="16"/>
      <c r="IS251" s="2"/>
      <c r="IT251" s="16"/>
      <c r="IU251" s="2"/>
      <c r="IV251" s="2"/>
      <c r="IW251" s="4">
        <v>0</v>
      </c>
      <c r="IX251" s="4">
        <v>4</v>
      </c>
      <c r="IY251" s="4">
        <v>0</v>
      </c>
      <c r="IZ251" s="2"/>
      <c r="JA251" s="2"/>
      <c r="JB251" s="16"/>
      <c r="JC251" s="16"/>
      <c r="JD251" s="2"/>
      <c r="JE251" s="2"/>
      <c r="JF251" s="2"/>
      <c r="JG251" s="2"/>
      <c r="JH251" s="16"/>
      <c r="JI251" s="6">
        <v>6</v>
      </c>
      <c r="JJ251" s="4">
        <v>6</v>
      </c>
      <c r="JK251" s="4">
        <v>6</v>
      </c>
      <c r="JL251" s="4">
        <v>100</v>
      </c>
      <c r="JM251" s="3">
        <v>8</v>
      </c>
      <c r="JN251" s="3">
        <v>12</v>
      </c>
      <c r="JO251" s="3">
        <v>66.67</v>
      </c>
      <c r="JP251" s="1">
        <v>58</v>
      </c>
      <c r="JQ251" s="1">
        <v>100</v>
      </c>
      <c r="JR251" s="1">
        <v>58</v>
      </c>
    </row>
    <row r="252" spans="1:278" ht="16.350000000000001" customHeight="1" x14ac:dyDescent="0.25">
      <c r="A252" s="1">
        <v>1127</v>
      </c>
      <c r="B252" s="2" t="s">
        <v>1075</v>
      </c>
      <c r="C252" s="2" t="s">
        <v>70</v>
      </c>
      <c r="D252" s="2" t="s">
        <v>56</v>
      </c>
      <c r="E252" s="2" t="s">
        <v>2182</v>
      </c>
      <c r="F252" s="2" t="s">
        <v>1966</v>
      </c>
      <c r="G252" s="7">
        <v>0</v>
      </c>
      <c r="H252" s="2"/>
      <c r="I252" s="16"/>
      <c r="J252" s="2"/>
      <c r="K252" s="2"/>
      <c r="L252" s="2"/>
      <c r="M252" s="4">
        <v>0</v>
      </c>
      <c r="N252" s="4">
        <v>2</v>
      </c>
      <c r="O252" s="4">
        <v>0</v>
      </c>
      <c r="P252" s="2"/>
      <c r="Q252" s="7">
        <v>0</v>
      </c>
      <c r="R252" s="2"/>
      <c r="S252" s="2"/>
      <c r="T252" s="16"/>
      <c r="U252" s="2"/>
      <c r="V252" s="4">
        <v>0</v>
      </c>
      <c r="W252" s="4">
        <v>2</v>
      </c>
      <c r="X252" s="4">
        <v>0</v>
      </c>
      <c r="Y252" s="2"/>
      <c r="Z252" s="16"/>
      <c r="AA252" s="2"/>
      <c r="AB252" s="2"/>
      <c r="AC252" s="2"/>
      <c r="AD252" s="6">
        <v>2</v>
      </c>
      <c r="AE252" s="4">
        <v>2</v>
      </c>
      <c r="AF252" s="4">
        <v>2</v>
      </c>
      <c r="AG252" s="4">
        <v>100</v>
      </c>
      <c r="AH252" s="16"/>
      <c r="AI252" s="2"/>
      <c r="AJ252" s="2"/>
      <c r="AK252" s="2"/>
      <c r="AL252" s="2"/>
      <c r="AM252" s="6">
        <v>2</v>
      </c>
      <c r="AN252" s="4">
        <v>2</v>
      </c>
      <c r="AO252" s="4">
        <v>2</v>
      </c>
      <c r="AP252" s="4">
        <v>100</v>
      </c>
      <c r="AQ252" s="16"/>
      <c r="AR252" s="2"/>
      <c r="AS252" s="6">
        <v>2</v>
      </c>
      <c r="AT252" s="2"/>
      <c r="AU252" s="2"/>
      <c r="AV252" s="16"/>
      <c r="AW252" s="4">
        <v>2</v>
      </c>
      <c r="AX252" s="4">
        <v>2</v>
      </c>
      <c r="AY252" s="4">
        <v>100</v>
      </c>
      <c r="AZ252" s="2"/>
      <c r="BA252" s="2"/>
      <c r="BB252" s="6">
        <v>4</v>
      </c>
      <c r="BC252" s="2"/>
      <c r="BD252" s="16"/>
      <c r="BE252" s="2"/>
      <c r="BF252" s="4">
        <v>4</v>
      </c>
      <c r="BG252" s="4">
        <v>4</v>
      </c>
      <c r="BH252" s="4">
        <v>100</v>
      </c>
      <c r="BI252" s="2"/>
      <c r="BJ252" s="2"/>
      <c r="BK252" s="16"/>
      <c r="BL252" s="2"/>
      <c r="BM252" s="16"/>
      <c r="BN252" s="7">
        <v>0</v>
      </c>
      <c r="BO252" s="4">
        <v>0</v>
      </c>
      <c r="BP252" s="4">
        <v>4</v>
      </c>
      <c r="BQ252" s="4">
        <v>0</v>
      </c>
      <c r="BR252" s="2"/>
      <c r="BS252" s="16"/>
      <c r="BT252" s="16"/>
      <c r="BU252" s="2"/>
      <c r="BV252" s="7">
        <v>0</v>
      </c>
      <c r="BW252" s="2"/>
      <c r="BX252" s="4">
        <v>0</v>
      </c>
      <c r="BY252" s="4">
        <v>4</v>
      </c>
      <c r="BZ252" s="4">
        <v>0</v>
      </c>
      <c r="CA252" s="2"/>
      <c r="CB252" s="2"/>
      <c r="CC252" s="16"/>
      <c r="CD252" s="16"/>
      <c r="CE252" s="6">
        <v>4</v>
      </c>
      <c r="CF252" s="2"/>
      <c r="CG252" s="4">
        <v>4</v>
      </c>
      <c r="CH252" s="4">
        <v>4</v>
      </c>
      <c r="CI252" s="4">
        <v>100</v>
      </c>
      <c r="CJ252" s="2"/>
      <c r="CK252" s="2"/>
      <c r="CL252" s="16"/>
      <c r="CM252" s="16"/>
      <c r="CN252" s="2"/>
      <c r="CO252" s="6">
        <v>4</v>
      </c>
      <c r="CP252" s="4">
        <v>4</v>
      </c>
      <c r="CQ252" s="4">
        <v>4</v>
      </c>
      <c r="CR252" s="4">
        <v>100</v>
      </c>
      <c r="CS252" s="3">
        <v>18</v>
      </c>
      <c r="CT252" s="3">
        <v>30</v>
      </c>
      <c r="CU252" s="3">
        <v>60</v>
      </c>
      <c r="CV252" s="2"/>
      <c r="CW252" s="2"/>
      <c r="CX252" s="2"/>
      <c r="CY252" s="6">
        <v>4</v>
      </c>
      <c r="CZ252" s="16"/>
      <c r="DA252" s="2"/>
      <c r="DB252" s="4">
        <v>4</v>
      </c>
      <c r="DC252" s="4">
        <v>4</v>
      </c>
      <c r="DD252" s="4">
        <v>100</v>
      </c>
      <c r="DE252" s="16"/>
      <c r="DF252" s="2"/>
      <c r="DG252" s="2"/>
      <c r="DH252" s="16"/>
      <c r="DI252" s="6">
        <v>4</v>
      </c>
      <c r="DJ252" s="2"/>
      <c r="DK252" s="4">
        <v>4</v>
      </c>
      <c r="DL252" s="4">
        <v>4</v>
      </c>
      <c r="DM252" s="4">
        <v>100</v>
      </c>
      <c r="DN252" s="16"/>
      <c r="DO252" s="2"/>
      <c r="DP252" s="2"/>
      <c r="DQ252" s="16"/>
      <c r="DR252" s="6">
        <v>6</v>
      </c>
      <c r="DS252" s="2"/>
      <c r="DT252" s="4">
        <v>6</v>
      </c>
      <c r="DU252" s="4">
        <v>6</v>
      </c>
      <c r="DV252" s="4">
        <v>100</v>
      </c>
      <c r="DW252" s="2"/>
      <c r="DX252" s="6">
        <v>6</v>
      </c>
      <c r="DY252" s="16"/>
      <c r="DZ252" s="16"/>
      <c r="EA252" s="2"/>
      <c r="EB252" s="2"/>
      <c r="EC252" s="4">
        <v>6</v>
      </c>
      <c r="ED252" s="4">
        <v>6</v>
      </c>
      <c r="EE252" s="4">
        <v>100</v>
      </c>
      <c r="EF252" s="16"/>
      <c r="EG252" s="2"/>
      <c r="EH252" s="2"/>
      <c r="EI252" s="2"/>
      <c r="EJ252" s="2"/>
      <c r="EK252" s="8">
        <v>4</v>
      </c>
      <c r="EL252" s="4">
        <v>4</v>
      </c>
      <c r="EM252" s="4">
        <v>6</v>
      </c>
      <c r="EN252" s="4">
        <v>66.67</v>
      </c>
      <c r="EO252" s="2"/>
      <c r="EP252" s="16"/>
      <c r="EQ252" s="2"/>
      <c r="ER252" s="2"/>
      <c r="ES252" s="6">
        <v>6</v>
      </c>
      <c r="ET252" s="2"/>
      <c r="EU252" s="4">
        <v>6</v>
      </c>
      <c r="EV252" s="4">
        <v>6</v>
      </c>
      <c r="EW252" s="4">
        <v>100</v>
      </c>
      <c r="EX252" s="7">
        <v>0</v>
      </c>
      <c r="EY252" s="2"/>
      <c r="EZ252" s="16"/>
      <c r="FA252" s="16"/>
      <c r="FB252" s="2"/>
      <c r="FC252" s="2"/>
      <c r="FD252" s="4">
        <v>0</v>
      </c>
      <c r="FE252" s="4">
        <v>6</v>
      </c>
      <c r="FF252" s="4">
        <v>0</v>
      </c>
      <c r="FG252" s="3">
        <v>30</v>
      </c>
      <c r="FH252" s="3">
        <v>38</v>
      </c>
      <c r="FI252" s="3">
        <v>78.95</v>
      </c>
      <c r="FJ252" s="2"/>
      <c r="FK252" s="2"/>
      <c r="FL252" s="7">
        <v>0</v>
      </c>
      <c r="FM252" s="2"/>
      <c r="FN252" s="2"/>
      <c r="FO252" s="16"/>
      <c r="FP252" s="2"/>
      <c r="FQ252" s="16"/>
      <c r="FR252" s="2"/>
      <c r="FS252" s="2"/>
      <c r="FT252" s="4">
        <v>0</v>
      </c>
      <c r="FU252" s="4">
        <v>2</v>
      </c>
      <c r="FV252" s="4">
        <v>0</v>
      </c>
      <c r="FW252" s="2"/>
      <c r="FX252" s="2"/>
      <c r="FY252" s="7">
        <v>0</v>
      </c>
      <c r="FZ252" s="2"/>
      <c r="GA252" s="2"/>
      <c r="GB252" s="2"/>
      <c r="GC252" s="2"/>
      <c r="GD252" s="16"/>
      <c r="GE252" s="2"/>
      <c r="GF252" s="16"/>
      <c r="GG252" s="4">
        <v>0</v>
      </c>
      <c r="GH252" s="4">
        <v>4</v>
      </c>
      <c r="GI252" s="4">
        <v>0</v>
      </c>
      <c r="GJ252" s="2"/>
      <c r="GK252" s="2"/>
      <c r="GL252" s="16"/>
      <c r="GM252" s="2"/>
      <c r="GN252" s="2"/>
      <c r="GO252" s="16"/>
      <c r="GP252" s="6">
        <v>4</v>
      </c>
      <c r="GQ252" s="2"/>
      <c r="GR252" s="2"/>
      <c r="GS252" s="2"/>
      <c r="GT252" s="4">
        <v>4</v>
      </c>
      <c r="GU252" s="4">
        <v>4</v>
      </c>
      <c r="GV252" s="4">
        <v>100</v>
      </c>
      <c r="GW252" s="16"/>
      <c r="GX252" s="2"/>
      <c r="GY252" s="2"/>
      <c r="GZ252" s="2"/>
      <c r="HA252" s="2"/>
      <c r="HB252" s="7">
        <v>0</v>
      </c>
      <c r="HC252" s="2"/>
      <c r="HD252" s="2"/>
      <c r="HE252" s="16"/>
      <c r="HF252" s="2"/>
      <c r="HG252" s="4">
        <v>0</v>
      </c>
      <c r="HH252" s="4">
        <v>4</v>
      </c>
      <c r="HI252" s="4">
        <v>0</v>
      </c>
      <c r="HJ252" s="6">
        <v>6</v>
      </c>
      <c r="HK252" s="2"/>
      <c r="HL252" s="2"/>
      <c r="HM252" s="16"/>
      <c r="HN252" s="2"/>
      <c r="HO252" s="2"/>
      <c r="HP252" s="2"/>
      <c r="HQ252" s="2"/>
      <c r="HR252" s="2"/>
      <c r="HS252" s="2"/>
      <c r="HT252" s="4">
        <v>6</v>
      </c>
      <c r="HU252" s="4">
        <v>6</v>
      </c>
      <c r="HV252" s="4">
        <v>100</v>
      </c>
      <c r="HW252" s="3">
        <v>10</v>
      </c>
      <c r="HX252" s="3">
        <v>20</v>
      </c>
      <c r="HY252" s="3">
        <v>50</v>
      </c>
      <c r="HZ252" s="2"/>
      <c r="IA252" s="2"/>
      <c r="IB252" s="2"/>
      <c r="IC252" s="16"/>
      <c r="ID252" s="6">
        <v>2</v>
      </c>
      <c r="IE252" s="2"/>
      <c r="IF252" s="2"/>
      <c r="IG252" s="2"/>
      <c r="IH252" s="2"/>
      <c r="II252" s="2"/>
      <c r="IJ252" s="4">
        <v>2</v>
      </c>
      <c r="IK252" s="4">
        <v>2</v>
      </c>
      <c r="IL252" s="4">
        <v>100</v>
      </c>
      <c r="IM252" s="2"/>
      <c r="IN252" s="2"/>
      <c r="IO252" s="16"/>
      <c r="IP252" s="2"/>
      <c r="IQ252" s="2"/>
      <c r="IR252" s="2"/>
      <c r="IS252" s="2"/>
      <c r="IT252" s="2"/>
      <c r="IU252" s="2"/>
      <c r="IV252" s="6">
        <v>4</v>
      </c>
      <c r="IW252" s="4">
        <v>4</v>
      </c>
      <c r="IX252" s="4">
        <v>4</v>
      </c>
      <c r="IY252" s="4">
        <v>100</v>
      </c>
      <c r="IZ252" s="2"/>
      <c r="JA252" s="2"/>
      <c r="JB252" s="2"/>
      <c r="JC252" s="16"/>
      <c r="JD252" s="6">
        <v>6</v>
      </c>
      <c r="JE252" s="2"/>
      <c r="JF252" s="2"/>
      <c r="JG252" s="16"/>
      <c r="JH252" s="2"/>
      <c r="JI252" s="2"/>
      <c r="JJ252" s="4">
        <v>6</v>
      </c>
      <c r="JK252" s="4">
        <v>6</v>
      </c>
      <c r="JL252" s="4">
        <v>100</v>
      </c>
      <c r="JM252" s="3">
        <v>12</v>
      </c>
      <c r="JN252" s="3">
        <v>12</v>
      </c>
      <c r="JO252" s="3">
        <v>100</v>
      </c>
      <c r="JP252" s="1">
        <v>70</v>
      </c>
      <c r="JQ252" s="1">
        <v>100</v>
      </c>
      <c r="JR252" s="1">
        <v>70</v>
      </c>
    </row>
    <row r="253" spans="1:278" ht="16.350000000000001" customHeight="1" x14ac:dyDescent="0.25">
      <c r="A253" s="1">
        <v>3179</v>
      </c>
      <c r="B253" s="2" t="s">
        <v>48</v>
      </c>
      <c r="C253" s="2" t="s">
        <v>49</v>
      </c>
      <c r="D253" s="2" t="s">
        <v>50</v>
      </c>
      <c r="E253" s="2" t="s">
        <v>2099</v>
      </c>
      <c r="F253" s="2" t="s">
        <v>1983</v>
      </c>
      <c r="G253" s="6">
        <v>2</v>
      </c>
      <c r="H253" s="16"/>
      <c r="I253" s="2"/>
      <c r="J253" s="2"/>
      <c r="K253" s="16"/>
      <c r="L253" s="2"/>
      <c r="M253" s="4">
        <v>2</v>
      </c>
      <c r="N253" s="4">
        <v>2</v>
      </c>
      <c r="O253" s="4">
        <v>100</v>
      </c>
      <c r="P253" s="2"/>
      <c r="Q253" s="7">
        <v>0</v>
      </c>
      <c r="R253" s="16"/>
      <c r="S253" s="2"/>
      <c r="T253" s="2"/>
      <c r="U253" s="2"/>
      <c r="V253" s="4">
        <v>0</v>
      </c>
      <c r="W253" s="4">
        <v>2</v>
      </c>
      <c r="X253" s="4">
        <v>0</v>
      </c>
      <c r="Y253" s="16"/>
      <c r="Z253" s="2"/>
      <c r="AA253" s="16"/>
      <c r="AB253" s="2"/>
      <c r="AC253" s="2"/>
      <c r="AD253" s="6">
        <v>2</v>
      </c>
      <c r="AE253" s="4">
        <v>2</v>
      </c>
      <c r="AF253" s="4">
        <v>2</v>
      </c>
      <c r="AG253" s="4">
        <v>100</v>
      </c>
      <c r="AH253" s="6">
        <v>2</v>
      </c>
      <c r="AI253" s="2"/>
      <c r="AJ253" s="2"/>
      <c r="AK253" s="2"/>
      <c r="AL253" s="16"/>
      <c r="AM253" s="16"/>
      <c r="AN253" s="4">
        <v>2</v>
      </c>
      <c r="AO253" s="4">
        <v>2</v>
      </c>
      <c r="AP253" s="4">
        <v>100</v>
      </c>
      <c r="AQ253" s="6">
        <v>2</v>
      </c>
      <c r="AR253" s="2"/>
      <c r="AS253" s="2"/>
      <c r="AT253" s="16"/>
      <c r="AU253" s="2"/>
      <c r="AV253" s="2"/>
      <c r="AW253" s="4">
        <v>2</v>
      </c>
      <c r="AX253" s="4">
        <v>2</v>
      </c>
      <c r="AY253" s="4">
        <v>100</v>
      </c>
      <c r="AZ253" s="6">
        <v>4</v>
      </c>
      <c r="BA253" s="16"/>
      <c r="BB253" s="2"/>
      <c r="BC253" s="16"/>
      <c r="BD253" s="2"/>
      <c r="BE253" s="2"/>
      <c r="BF253" s="4">
        <v>4</v>
      </c>
      <c r="BG253" s="4">
        <v>4</v>
      </c>
      <c r="BH253" s="4">
        <v>100</v>
      </c>
      <c r="BI253" s="16"/>
      <c r="BJ253" s="2"/>
      <c r="BK253" s="2"/>
      <c r="BL253" s="2"/>
      <c r="BM253" s="6">
        <v>4</v>
      </c>
      <c r="BN253" s="2"/>
      <c r="BO253" s="4">
        <v>4</v>
      </c>
      <c r="BP253" s="4">
        <v>4</v>
      </c>
      <c r="BQ253" s="4">
        <v>100</v>
      </c>
      <c r="BR253" s="6">
        <v>4</v>
      </c>
      <c r="BS253" s="2"/>
      <c r="BT253" s="16"/>
      <c r="BU253" s="2"/>
      <c r="BV253" s="2"/>
      <c r="BW253" s="16"/>
      <c r="BX253" s="4">
        <v>4</v>
      </c>
      <c r="BY253" s="4">
        <v>4</v>
      </c>
      <c r="BZ253" s="4">
        <v>100</v>
      </c>
      <c r="CA253" s="6">
        <v>4</v>
      </c>
      <c r="CB253" s="2"/>
      <c r="CC253" s="2"/>
      <c r="CD253" s="2"/>
      <c r="CE253" s="16"/>
      <c r="CF253" s="16"/>
      <c r="CG253" s="4">
        <v>4</v>
      </c>
      <c r="CH253" s="4">
        <v>4</v>
      </c>
      <c r="CI253" s="4">
        <v>100</v>
      </c>
      <c r="CJ253" s="2"/>
      <c r="CK253" s="2"/>
      <c r="CL253" s="16"/>
      <c r="CM253" s="16"/>
      <c r="CN253" s="2"/>
      <c r="CO253" s="6">
        <v>4</v>
      </c>
      <c r="CP253" s="4">
        <v>4</v>
      </c>
      <c r="CQ253" s="4">
        <v>4</v>
      </c>
      <c r="CR253" s="4">
        <v>100</v>
      </c>
      <c r="CS253" s="3">
        <v>28</v>
      </c>
      <c r="CT253" s="3">
        <v>30</v>
      </c>
      <c r="CU253" s="3">
        <v>93.33</v>
      </c>
      <c r="CV253" s="2"/>
      <c r="CW253" s="2"/>
      <c r="CX253" s="6">
        <v>4</v>
      </c>
      <c r="CY253" s="2"/>
      <c r="CZ253" s="2"/>
      <c r="DA253" s="16"/>
      <c r="DB253" s="4">
        <v>4</v>
      </c>
      <c r="DC253" s="4">
        <v>4</v>
      </c>
      <c r="DD253" s="4">
        <v>100</v>
      </c>
      <c r="DE253" s="2"/>
      <c r="DF253" s="6">
        <v>4</v>
      </c>
      <c r="DG253" s="16"/>
      <c r="DH253" s="16"/>
      <c r="DI253" s="2"/>
      <c r="DJ253" s="2"/>
      <c r="DK253" s="4">
        <v>4</v>
      </c>
      <c r="DL253" s="4">
        <v>4</v>
      </c>
      <c r="DM253" s="4">
        <v>100</v>
      </c>
      <c r="DN253" s="6">
        <v>6</v>
      </c>
      <c r="DO253" s="2"/>
      <c r="DP253" s="2"/>
      <c r="DQ253" s="2"/>
      <c r="DR253" s="2"/>
      <c r="DS253" s="2"/>
      <c r="DT253" s="4">
        <v>6</v>
      </c>
      <c r="DU253" s="4">
        <v>6</v>
      </c>
      <c r="DV253" s="4">
        <v>100</v>
      </c>
      <c r="DW253" s="2"/>
      <c r="DX253" s="2"/>
      <c r="DY253" s="16"/>
      <c r="DZ253" s="2"/>
      <c r="EA253" s="2"/>
      <c r="EB253" s="6">
        <v>6</v>
      </c>
      <c r="EC253" s="4">
        <v>6</v>
      </c>
      <c r="ED253" s="4">
        <v>6</v>
      </c>
      <c r="EE253" s="4">
        <v>100</v>
      </c>
      <c r="EF253" s="2"/>
      <c r="EG253" s="2"/>
      <c r="EH253" s="2"/>
      <c r="EI253" s="8">
        <v>1</v>
      </c>
      <c r="EJ253" s="16"/>
      <c r="EK253" s="16"/>
      <c r="EL253" s="4">
        <v>1</v>
      </c>
      <c r="EM253" s="4">
        <v>6</v>
      </c>
      <c r="EN253" s="4">
        <v>16.670000000000002</v>
      </c>
      <c r="EO253" s="2"/>
      <c r="EP253" s="2"/>
      <c r="EQ253" s="2"/>
      <c r="ER253" s="16"/>
      <c r="ES253" s="2"/>
      <c r="ET253" s="6">
        <v>6</v>
      </c>
      <c r="EU253" s="4">
        <v>6</v>
      </c>
      <c r="EV253" s="4">
        <v>6</v>
      </c>
      <c r="EW253" s="4">
        <v>100</v>
      </c>
      <c r="EX253" s="2"/>
      <c r="EY253" s="2"/>
      <c r="EZ253" s="7">
        <v>0</v>
      </c>
      <c r="FA253" s="2"/>
      <c r="FB253" s="2"/>
      <c r="FC253" s="16"/>
      <c r="FD253" s="4">
        <v>0</v>
      </c>
      <c r="FE253" s="4">
        <v>6</v>
      </c>
      <c r="FF253" s="4">
        <v>0</v>
      </c>
      <c r="FG253" s="3">
        <v>27</v>
      </c>
      <c r="FH253" s="3">
        <v>38</v>
      </c>
      <c r="FI253" s="3">
        <v>71.05</v>
      </c>
      <c r="FJ253" s="2"/>
      <c r="FK253" s="2"/>
      <c r="FL253" s="2"/>
      <c r="FM253" s="7">
        <v>0</v>
      </c>
      <c r="FN253" s="2"/>
      <c r="FO253" s="2"/>
      <c r="FP253" s="16"/>
      <c r="FQ253" s="2"/>
      <c r="FR253" s="16"/>
      <c r="FS253" s="2"/>
      <c r="FT253" s="4">
        <v>0</v>
      </c>
      <c r="FU253" s="4">
        <v>2</v>
      </c>
      <c r="FV253" s="4">
        <v>0</v>
      </c>
      <c r="FW253" s="7">
        <v>0</v>
      </c>
      <c r="FX253" s="2"/>
      <c r="FY253" s="2"/>
      <c r="FZ253" s="2"/>
      <c r="GA253" s="2"/>
      <c r="GB253" s="16"/>
      <c r="GC253" s="2"/>
      <c r="GD253" s="2"/>
      <c r="GE253" s="16"/>
      <c r="GF253" s="2"/>
      <c r="GG253" s="4">
        <v>0</v>
      </c>
      <c r="GH253" s="4">
        <v>4</v>
      </c>
      <c r="GI253" s="4">
        <v>0</v>
      </c>
      <c r="GJ253" s="2"/>
      <c r="GK253" s="2"/>
      <c r="GL253" s="7">
        <v>0</v>
      </c>
      <c r="GM253" s="2"/>
      <c r="GN253" s="2"/>
      <c r="GO253" s="2"/>
      <c r="GP253" s="16"/>
      <c r="GQ253" s="2"/>
      <c r="GR253" s="2"/>
      <c r="GS253" s="2"/>
      <c r="GT253" s="4">
        <v>0</v>
      </c>
      <c r="GU253" s="4">
        <v>4</v>
      </c>
      <c r="GV253" s="4">
        <v>0</v>
      </c>
      <c r="GW253" s="2"/>
      <c r="GX253" s="2"/>
      <c r="GY253" s="2"/>
      <c r="GZ253" s="2"/>
      <c r="HA253" s="2"/>
      <c r="HB253" s="7">
        <v>0</v>
      </c>
      <c r="HC253" s="16"/>
      <c r="HD253" s="2"/>
      <c r="HE253" s="2"/>
      <c r="HF253" s="2"/>
      <c r="HG253" s="4">
        <v>0</v>
      </c>
      <c r="HH253" s="4">
        <v>4</v>
      </c>
      <c r="HI253" s="4">
        <v>0</v>
      </c>
      <c r="HJ253" s="2"/>
      <c r="HK253" s="2"/>
      <c r="HL253" s="16"/>
      <c r="HM253" s="16"/>
      <c r="HN253" s="6">
        <v>6</v>
      </c>
      <c r="HO253" s="2"/>
      <c r="HP253" s="2"/>
      <c r="HQ253" s="2"/>
      <c r="HR253" s="2"/>
      <c r="HS253" s="2"/>
      <c r="HT253" s="4">
        <v>6</v>
      </c>
      <c r="HU253" s="4">
        <v>6</v>
      </c>
      <c r="HV253" s="4">
        <v>100</v>
      </c>
      <c r="HW253" s="3">
        <v>6</v>
      </c>
      <c r="HX253" s="3">
        <v>20</v>
      </c>
      <c r="HY253" s="3">
        <v>30</v>
      </c>
      <c r="HZ253" s="16"/>
      <c r="IA253" s="2"/>
      <c r="IB253" s="2"/>
      <c r="IC253" s="2"/>
      <c r="ID253" s="2"/>
      <c r="IE253" s="2"/>
      <c r="IF253" s="2"/>
      <c r="IG253" s="6">
        <v>2</v>
      </c>
      <c r="IH253" s="2"/>
      <c r="II253" s="16"/>
      <c r="IJ253" s="4">
        <v>2</v>
      </c>
      <c r="IK253" s="4">
        <v>2</v>
      </c>
      <c r="IL253" s="4">
        <v>100</v>
      </c>
      <c r="IM253" s="2"/>
      <c r="IN253" s="2"/>
      <c r="IO253" s="2"/>
      <c r="IP253" s="16"/>
      <c r="IQ253" s="2"/>
      <c r="IR253" s="2"/>
      <c r="IS253" s="2"/>
      <c r="IT253" s="7">
        <v>0</v>
      </c>
      <c r="IU253" s="16"/>
      <c r="IV253" s="2"/>
      <c r="IW253" s="4">
        <v>0</v>
      </c>
      <c r="IX253" s="4">
        <v>4</v>
      </c>
      <c r="IY253" s="4">
        <v>0</v>
      </c>
      <c r="IZ253" s="2"/>
      <c r="JA253" s="2"/>
      <c r="JB253" s="6">
        <v>6</v>
      </c>
      <c r="JC253" s="16"/>
      <c r="JD253" s="2"/>
      <c r="JE253" s="2"/>
      <c r="JF253" s="2"/>
      <c r="JG253" s="2"/>
      <c r="JH253" s="2"/>
      <c r="JI253" s="16"/>
      <c r="JJ253" s="4">
        <v>6</v>
      </c>
      <c r="JK253" s="4">
        <v>6</v>
      </c>
      <c r="JL253" s="4">
        <v>100</v>
      </c>
      <c r="JM253" s="3">
        <v>8</v>
      </c>
      <c r="JN253" s="3">
        <v>12</v>
      </c>
      <c r="JO253" s="3">
        <v>66.67</v>
      </c>
      <c r="JP253" s="1">
        <v>69</v>
      </c>
      <c r="JQ253" s="1">
        <v>100</v>
      </c>
      <c r="JR253" s="1">
        <v>69</v>
      </c>
    </row>
    <row r="254" spans="1:278" ht="16.350000000000001" customHeight="1" x14ac:dyDescent="0.25">
      <c r="A254" s="1">
        <v>1951</v>
      </c>
      <c r="B254" s="2" t="s">
        <v>940</v>
      </c>
      <c r="C254" s="2" t="s">
        <v>63</v>
      </c>
      <c r="D254" s="2" t="s">
        <v>906</v>
      </c>
      <c r="E254" s="2" t="s">
        <v>2183</v>
      </c>
      <c r="F254" s="2" t="s">
        <v>2001</v>
      </c>
      <c r="G254" s="2"/>
      <c r="H254" s="6">
        <v>2</v>
      </c>
      <c r="I254" s="16"/>
      <c r="J254" s="2"/>
      <c r="K254" s="16"/>
      <c r="L254" s="2"/>
      <c r="M254" s="4">
        <v>2</v>
      </c>
      <c r="N254" s="4">
        <v>2</v>
      </c>
      <c r="O254" s="4">
        <v>100</v>
      </c>
      <c r="P254" s="2"/>
      <c r="Q254" s="2"/>
      <c r="R254" s="16"/>
      <c r="S254" s="16"/>
      <c r="T254" s="2"/>
      <c r="U254" s="6">
        <v>2</v>
      </c>
      <c r="V254" s="4">
        <v>2</v>
      </c>
      <c r="W254" s="4">
        <v>2</v>
      </c>
      <c r="X254" s="4">
        <v>100</v>
      </c>
      <c r="Y254" s="16"/>
      <c r="Z254" s="2"/>
      <c r="AA254" s="2"/>
      <c r="AB254" s="2"/>
      <c r="AC254" s="2"/>
      <c r="AD254" s="6">
        <v>2</v>
      </c>
      <c r="AE254" s="4">
        <v>2</v>
      </c>
      <c r="AF254" s="4">
        <v>2</v>
      </c>
      <c r="AG254" s="4">
        <v>100</v>
      </c>
      <c r="AH254" s="16"/>
      <c r="AI254" s="2"/>
      <c r="AJ254" s="2"/>
      <c r="AK254" s="2"/>
      <c r="AL254" s="2"/>
      <c r="AM254" s="6">
        <v>2</v>
      </c>
      <c r="AN254" s="4">
        <v>2</v>
      </c>
      <c r="AO254" s="4">
        <v>2</v>
      </c>
      <c r="AP254" s="4">
        <v>100</v>
      </c>
      <c r="AQ254" s="2"/>
      <c r="AR254" s="2"/>
      <c r="AS254" s="16"/>
      <c r="AT254" s="6">
        <v>2</v>
      </c>
      <c r="AU254" s="2"/>
      <c r="AV254" s="2"/>
      <c r="AW254" s="4">
        <v>2</v>
      </c>
      <c r="AX254" s="4">
        <v>2</v>
      </c>
      <c r="AY254" s="4">
        <v>100</v>
      </c>
      <c r="AZ254" s="16"/>
      <c r="BA254" s="2"/>
      <c r="BB254" s="2"/>
      <c r="BC254" s="2"/>
      <c r="BD254" s="6">
        <v>4</v>
      </c>
      <c r="BE254" s="16"/>
      <c r="BF254" s="4">
        <v>4</v>
      </c>
      <c r="BG254" s="4">
        <v>4</v>
      </c>
      <c r="BH254" s="4">
        <v>100</v>
      </c>
      <c r="BI254" s="6">
        <v>4</v>
      </c>
      <c r="BJ254" s="16"/>
      <c r="BK254" s="2"/>
      <c r="BL254" s="2"/>
      <c r="BM254" s="16"/>
      <c r="BN254" s="2"/>
      <c r="BO254" s="4">
        <v>4</v>
      </c>
      <c r="BP254" s="4">
        <v>4</v>
      </c>
      <c r="BQ254" s="4">
        <v>100</v>
      </c>
      <c r="BR254" s="16"/>
      <c r="BS254" s="6">
        <v>4</v>
      </c>
      <c r="BT254" s="2"/>
      <c r="BU254" s="2"/>
      <c r="BV254" s="2"/>
      <c r="BW254" s="2"/>
      <c r="BX254" s="4">
        <v>4</v>
      </c>
      <c r="BY254" s="4">
        <v>4</v>
      </c>
      <c r="BZ254" s="4">
        <v>100</v>
      </c>
      <c r="CA254" s="16"/>
      <c r="CB254" s="16"/>
      <c r="CC254" s="2"/>
      <c r="CD254" s="2"/>
      <c r="CE254" s="6">
        <v>4</v>
      </c>
      <c r="CF254" s="2"/>
      <c r="CG254" s="4">
        <v>4</v>
      </c>
      <c r="CH254" s="4">
        <v>4</v>
      </c>
      <c r="CI254" s="4">
        <v>100</v>
      </c>
      <c r="CJ254" s="2"/>
      <c r="CK254" s="2"/>
      <c r="CL254" s="2"/>
      <c r="CM254" s="6">
        <v>4</v>
      </c>
      <c r="CN254" s="2"/>
      <c r="CO254" s="16"/>
      <c r="CP254" s="4">
        <v>4</v>
      </c>
      <c r="CQ254" s="4">
        <v>4</v>
      </c>
      <c r="CR254" s="4">
        <v>100</v>
      </c>
      <c r="CS254" s="3">
        <v>30</v>
      </c>
      <c r="CT254" s="3">
        <v>30</v>
      </c>
      <c r="CU254" s="3">
        <v>100</v>
      </c>
      <c r="CV254" s="2"/>
      <c r="CW254" s="2"/>
      <c r="CX254" s="2"/>
      <c r="CY254" s="16"/>
      <c r="CZ254" s="6">
        <v>4</v>
      </c>
      <c r="DA254" s="2"/>
      <c r="DB254" s="4">
        <v>4</v>
      </c>
      <c r="DC254" s="4">
        <v>4</v>
      </c>
      <c r="DD254" s="4">
        <v>100</v>
      </c>
      <c r="DE254" s="16"/>
      <c r="DF254" s="2"/>
      <c r="DG254" s="6">
        <v>4</v>
      </c>
      <c r="DH254" s="16"/>
      <c r="DI254" s="2"/>
      <c r="DJ254" s="2"/>
      <c r="DK254" s="4">
        <v>4</v>
      </c>
      <c r="DL254" s="4">
        <v>4</v>
      </c>
      <c r="DM254" s="4">
        <v>100</v>
      </c>
      <c r="DN254" s="16"/>
      <c r="DO254" s="16"/>
      <c r="DP254" s="2"/>
      <c r="DQ254" s="2"/>
      <c r="DR254" s="2"/>
      <c r="DS254" s="6">
        <v>6</v>
      </c>
      <c r="DT254" s="4">
        <v>6</v>
      </c>
      <c r="DU254" s="4">
        <v>6</v>
      </c>
      <c r="DV254" s="4">
        <v>100</v>
      </c>
      <c r="DW254" s="8">
        <v>3</v>
      </c>
      <c r="DX254" s="2"/>
      <c r="DY254" s="2"/>
      <c r="DZ254" s="2"/>
      <c r="EA254" s="2"/>
      <c r="EB254" s="16"/>
      <c r="EC254" s="4">
        <v>3</v>
      </c>
      <c r="ED254" s="4">
        <v>6</v>
      </c>
      <c r="EE254" s="4">
        <v>50</v>
      </c>
      <c r="EF254" s="2"/>
      <c r="EG254" s="8">
        <v>3</v>
      </c>
      <c r="EH254" s="16"/>
      <c r="EI254" s="2"/>
      <c r="EJ254" s="2"/>
      <c r="EK254" s="16"/>
      <c r="EL254" s="4">
        <v>3</v>
      </c>
      <c r="EM254" s="4">
        <v>6</v>
      </c>
      <c r="EN254" s="4">
        <v>50</v>
      </c>
      <c r="EO254" s="6">
        <v>6</v>
      </c>
      <c r="EP254" s="2"/>
      <c r="EQ254" s="16"/>
      <c r="ER254" s="2"/>
      <c r="ES254" s="2"/>
      <c r="ET254" s="2"/>
      <c r="EU254" s="4">
        <v>6</v>
      </c>
      <c r="EV254" s="4">
        <v>6</v>
      </c>
      <c r="EW254" s="4">
        <v>100</v>
      </c>
      <c r="EX254" s="16"/>
      <c r="EY254" s="2"/>
      <c r="EZ254" s="16"/>
      <c r="FA254" s="6">
        <v>6</v>
      </c>
      <c r="FB254" s="2"/>
      <c r="FC254" s="2"/>
      <c r="FD254" s="4">
        <v>6</v>
      </c>
      <c r="FE254" s="4">
        <v>6</v>
      </c>
      <c r="FF254" s="4">
        <v>100</v>
      </c>
      <c r="FG254" s="3">
        <v>32</v>
      </c>
      <c r="FH254" s="3">
        <v>38</v>
      </c>
      <c r="FI254" s="3">
        <v>84.21</v>
      </c>
      <c r="FJ254" s="2"/>
      <c r="FK254" s="2"/>
      <c r="FL254" s="2"/>
      <c r="FM254" s="6">
        <v>2</v>
      </c>
      <c r="FN254" s="2"/>
      <c r="FO254" s="2"/>
      <c r="FP254" s="2"/>
      <c r="FQ254" s="16"/>
      <c r="FR254" s="2"/>
      <c r="FS254" s="16"/>
      <c r="FT254" s="4">
        <v>2</v>
      </c>
      <c r="FU254" s="4">
        <v>2</v>
      </c>
      <c r="FV254" s="4">
        <v>100</v>
      </c>
      <c r="FW254" s="2"/>
      <c r="FX254" s="2"/>
      <c r="FY254" s="2"/>
      <c r="FZ254" s="16"/>
      <c r="GA254" s="16"/>
      <c r="GB254" s="2"/>
      <c r="GC254" s="7">
        <v>0</v>
      </c>
      <c r="GD254" s="2"/>
      <c r="GE254" s="2"/>
      <c r="GF254" s="2"/>
      <c r="GG254" s="4">
        <v>0</v>
      </c>
      <c r="GH254" s="4">
        <v>4</v>
      </c>
      <c r="GI254" s="4">
        <v>0</v>
      </c>
      <c r="GJ254" s="2"/>
      <c r="GK254" s="2"/>
      <c r="GL254" s="2"/>
      <c r="GM254" s="16"/>
      <c r="GN254" s="2"/>
      <c r="GO254" s="6">
        <v>4</v>
      </c>
      <c r="GP254" s="2"/>
      <c r="GQ254" s="16"/>
      <c r="GR254" s="2"/>
      <c r="GS254" s="2"/>
      <c r="GT254" s="4">
        <v>4</v>
      </c>
      <c r="GU254" s="4">
        <v>4</v>
      </c>
      <c r="GV254" s="4">
        <v>100</v>
      </c>
      <c r="GW254" s="2"/>
      <c r="GX254" s="2"/>
      <c r="GY254" s="2"/>
      <c r="GZ254" s="2"/>
      <c r="HA254" s="16"/>
      <c r="HB254" s="2"/>
      <c r="HC254" s="2"/>
      <c r="HD254" s="2"/>
      <c r="HE254" s="7">
        <v>0</v>
      </c>
      <c r="HF254" s="2"/>
      <c r="HG254" s="4">
        <v>0</v>
      </c>
      <c r="HH254" s="4">
        <v>4</v>
      </c>
      <c r="HI254" s="4">
        <v>0</v>
      </c>
      <c r="HJ254" s="6">
        <v>6</v>
      </c>
      <c r="HK254" s="2"/>
      <c r="HL254" s="16"/>
      <c r="HM254" s="2"/>
      <c r="HN254" s="2"/>
      <c r="HO254" s="2"/>
      <c r="HP254" s="2"/>
      <c r="HQ254" s="16"/>
      <c r="HR254" s="2"/>
      <c r="HS254" s="2"/>
      <c r="HT254" s="4">
        <v>6</v>
      </c>
      <c r="HU254" s="4">
        <v>6</v>
      </c>
      <c r="HV254" s="4">
        <v>100</v>
      </c>
      <c r="HW254" s="3">
        <v>12</v>
      </c>
      <c r="HX254" s="3">
        <v>20</v>
      </c>
      <c r="HY254" s="3">
        <v>60</v>
      </c>
      <c r="HZ254" s="2"/>
      <c r="IA254" s="2"/>
      <c r="IB254" s="16"/>
      <c r="IC254" s="6">
        <v>2</v>
      </c>
      <c r="ID254" s="2"/>
      <c r="IE254" s="2"/>
      <c r="IF254" s="2"/>
      <c r="IG254" s="2"/>
      <c r="IH254" s="2"/>
      <c r="II254" s="16"/>
      <c r="IJ254" s="4">
        <v>2</v>
      </c>
      <c r="IK254" s="4">
        <v>2</v>
      </c>
      <c r="IL254" s="4">
        <v>100</v>
      </c>
      <c r="IM254" s="2"/>
      <c r="IN254" s="2"/>
      <c r="IO254" s="2"/>
      <c r="IP254" s="16"/>
      <c r="IQ254" s="6">
        <v>4</v>
      </c>
      <c r="IR254" s="2"/>
      <c r="IS254" s="2"/>
      <c r="IT254" s="2"/>
      <c r="IU254" s="16"/>
      <c r="IV254" s="2"/>
      <c r="IW254" s="4">
        <v>4</v>
      </c>
      <c r="IX254" s="4">
        <v>4</v>
      </c>
      <c r="IY254" s="4">
        <v>100</v>
      </c>
      <c r="IZ254" s="2"/>
      <c r="JA254" s="6">
        <v>6</v>
      </c>
      <c r="JB254" s="2"/>
      <c r="JC254" s="16"/>
      <c r="JD254" s="2"/>
      <c r="JE254" s="2"/>
      <c r="JF254" s="2"/>
      <c r="JG254" s="2"/>
      <c r="JH254" s="2"/>
      <c r="JI254" s="2"/>
      <c r="JJ254" s="4">
        <v>6</v>
      </c>
      <c r="JK254" s="4">
        <v>6</v>
      </c>
      <c r="JL254" s="4">
        <v>100</v>
      </c>
      <c r="JM254" s="3">
        <v>12</v>
      </c>
      <c r="JN254" s="3">
        <v>12</v>
      </c>
      <c r="JO254" s="3">
        <v>100</v>
      </c>
      <c r="JP254" s="1">
        <v>86</v>
      </c>
      <c r="JQ254" s="1">
        <v>100</v>
      </c>
      <c r="JR254" s="1">
        <v>86</v>
      </c>
    </row>
    <row r="255" spans="1:278" ht="16.350000000000001" customHeight="1" x14ac:dyDescent="0.25">
      <c r="A255" s="1">
        <v>2081</v>
      </c>
      <c r="B255" s="2" t="s">
        <v>885</v>
      </c>
      <c r="C255" s="2" t="s">
        <v>86</v>
      </c>
      <c r="D255" s="2" t="s">
        <v>120</v>
      </c>
      <c r="E255" s="2" t="s">
        <v>2057</v>
      </c>
      <c r="F255" s="2" t="s">
        <v>2001</v>
      </c>
      <c r="G255" s="2"/>
      <c r="H255" s="16"/>
      <c r="I255" s="2"/>
      <c r="J255" s="7">
        <v>0</v>
      </c>
      <c r="K255" s="16"/>
      <c r="L255" s="2"/>
      <c r="M255" s="4">
        <v>0</v>
      </c>
      <c r="N255" s="4">
        <v>2</v>
      </c>
      <c r="O255" s="4">
        <v>0</v>
      </c>
      <c r="P255" s="2"/>
      <c r="Q255" s="2"/>
      <c r="R255" s="2"/>
      <c r="S255" s="6">
        <v>2</v>
      </c>
      <c r="T255" s="16"/>
      <c r="U255" s="16"/>
      <c r="V255" s="4">
        <v>2</v>
      </c>
      <c r="W255" s="4">
        <v>2</v>
      </c>
      <c r="X255" s="4">
        <v>100</v>
      </c>
      <c r="Y255" s="16"/>
      <c r="Z255" s="2"/>
      <c r="AA255" s="2"/>
      <c r="AB255" s="7">
        <v>0</v>
      </c>
      <c r="AC255" s="16"/>
      <c r="AD255" s="2"/>
      <c r="AE255" s="4">
        <v>0</v>
      </c>
      <c r="AF255" s="4">
        <v>2</v>
      </c>
      <c r="AG255" s="4">
        <v>0</v>
      </c>
      <c r="AH255" s="2"/>
      <c r="AI255" s="2"/>
      <c r="AJ255" s="2"/>
      <c r="AK255" s="2"/>
      <c r="AL255" s="6">
        <v>2</v>
      </c>
      <c r="AM255" s="16"/>
      <c r="AN255" s="4">
        <v>2</v>
      </c>
      <c r="AO255" s="4">
        <v>2</v>
      </c>
      <c r="AP255" s="4">
        <v>100</v>
      </c>
      <c r="AQ255" s="2"/>
      <c r="AR255" s="2"/>
      <c r="AS255" s="2"/>
      <c r="AT255" s="6">
        <v>2</v>
      </c>
      <c r="AU255" s="16"/>
      <c r="AV255" s="16"/>
      <c r="AW255" s="4">
        <v>2</v>
      </c>
      <c r="AX255" s="4">
        <v>2</v>
      </c>
      <c r="AY255" s="4">
        <v>100</v>
      </c>
      <c r="AZ255" s="2"/>
      <c r="BA255" s="7">
        <v>0</v>
      </c>
      <c r="BB255" s="2"/>
      <c r="BC255" s="16"/>
      <c r="BD255" s="2"/>
      <c r="BE255" s="2"/>
      <c r="BF255" s="4">
        <v>0</v>
      </c>
      <c r="BG255" s="4">
        <v>4</v>
      </c>
      <c r="BH255" s="4">
        <v>0</v>
      </c>
      <c r="BI255" s="16"/>
      <c r="BJ255" s="2"/>
      <c r="BK255" s="7">
        <v>0</v>
      </c>
      <c r="BL255" s="2"/>
      <c r="BM255" s="16"/>
      <c r="BN255" s="2"/>
      <c r="BO255" s="4">
        <v>0</v>
      </c>
      <c r="BP255" s="4">
        <v>4</v>
      </c>
      <c r="BQ255" s="4">
        <v>0</v>
      </c>
      <c r="BR255" s="2"/>
      <c r="BS255" s="7">
        <v>0</v>
      </c>
      <c r="BT255" s="2"/>
      <c r="BU255" s="2"/>
      <c r="BV255" s="16"/>
      <c r="BW255" s="2"/>
      <c r="BX255" s="4">
        <v>0</v>
      </c>
      <c r="BY255" s="4">
        <v>4</v>
      </c>
      <c r="BZ255" s="4">
        <v>0</v>
      </c>
      <c r="CA255" s="2"/>
      <c r="CB255" s="6">
        <v>4</v>
      </c>
      <c r="CC255" s="2"/>
      <c r="CD255" s="16"/>
      <c r="CE255" s="16"/>
      <c r="CF255" s="2"/>
      <c r="CG255" s="4">
        <v>4</v>
      </c>
      <c r="CH255" s="4">
        <v>4</v>
      </c>
      <c r="CI255" s="4">
        <v>100</v>
      </c>
      <c r="CJ255" s="7">
        <v>0</v>
      </c>
      <c r="CK255" s="2"/>
      <c r="CL255" s="2"/>
      <c r="CM255" s="2"/>
      <c r="CN255" s="2"/>
      <c r="CO255" s="16"/>
      <c r="CP255" s="4">
        <v>0</v>
      </c>
      <c r="CQ255" s="4">
        <v>4</v>
      </c>
      <c r="CR255" s="4">
        <v>0</v>
      </c>
      <c r="CS255" s="3">
        <v>10</v>
      </c>
      <c r="CT255" s="3">
        <v>30</v>
      </c>
      <c r="CU255" s="3">
        <v>33.33</v>
      </c>
      <c r="CV255" s="2"/>
      <c r="CW255" s="16"/>
      <c r="CX255" s="16"/>
      <c r="CY255" s="2"/>
      <c r="CZ255" s="7">
        <v>0</v>
      </c>
      <c r="DA255" s="2"/>
      <c r="DB255" s="4">
        <v>0</v>
      </c>
      <c r="DC255" s="4">
        <v>4</v>
      </c>
      <c r="DD255" s="4">
        <v>0</v>
      </c>
      <c r="DE255" s="2"/>
      <c r="DF255" s="16"/>
      <c r="DG255" s="6">
        <v>4</v>
      </c>
      <c r="DH255" s="2"/>
      <c r="DI255" s="2"/>
      <c r="DJ255" s="16"/>
      <c r="DK255" s="4">
        <v>4</v>
      </c>
      <c r="DL255" s="4">
        <v>4</v>
      </c>
      <c r="DM255" s="4">
        <v>100</v>
      </c>
      <c r="DN255" s="2"/>
      <c r="DO255" s="16"/>
      <c r="DP255" s="2"/>
      <c r="DQ255" s="6">
        <v>6</v>
      </c>
      <c r="DR255" s="2"/>
      <c r="DS255" s="2"/>
      <c r="DT255" s="4">
        <v>6</v>
      </c>
      <c r="DU255" s="4">
        <v>6</v>
      </c>
      <c r="DV255" s="4">
        <v>100</v>
      </c>
      <c r="DW255" s="16"/>
      <c r="DX255" s="2"/>
      <c r="DY255" s="2"/>
      <c r="DZ255" s="2"/>
      <c r="EA255" s="8">
        <v>3</v>
      </c>
      <c r="EB255" s="16"/>
      <c r="EC255" s="4">
        <v>3</v>
      </c>
      <c r="ED255" s="4">
        <v>6</v>
      </c>
      <c r="EE255" s="4">
        <v>50</v>
      </c>
      <c r="EF255" s="2"/>
      <c r="EG255" s="6">
        <v>6</v>
      </c>
      <c r="EH255" s="16"/>
      <c r="EI255" s="2"/>
      <c r="EJ255" s="2"/>
      <c r="EK255" s="2"/>
      <c r="EL255" s="4">
        <v>6</v>
      </c>
      <c r="EM255" s="4">
        <v>6</v>
      </c>
      <c r="EN255" s="4">
        <v>100</v>
      </c>
      <c r="EO255" s="6">
        <v>6</v>
      </c>
      <c r="EP255" s="2"/>
      <c r="EQ255" s="2"/>
      <c r="ER255" s="16"/>
      <c r="ES255" s="2"/>
      <c r="ET255" s="2"/>
      <c r="EU255" s="4">
        <v>6</v>
      </c>
      <c r="EV255" s="4">
        <v>6</v>
      </c>
      <c r="EW255" s="4">
        <v>100</v>
      </c>
      <c r="EX255" s="2"/>
      <c r="EY255" s="2"/>
      <c r="EZ255" s="16"/>
      <c r="FA255" s="6">
        <v>6</v>
      </c>
      <c r="FB255" s="2"/>
      <c r="FC255" s="16"/>
      <c r="FD255" s="4">
        <v>6</v>
      </c>
      <c r="FE255" s="4">
        <v>6</v>
      </c>
      <c r="FF255" s="4">
        <v>100</v>
      </c>
      <c r="FG255" s="3">
        <v>31</v>
      </c>
      <c r="FH255" s="3">
        <v>38</v>
      </c>
      <c r="FI255" s="3">
        <v>81.58</v>
      </c>
      <c r="FJ255" s="2"/>
      <c r="FK255" s="6">
        <v>2</v>
      </c>
      <c r="FL255" s="16"/>
      <c r="FM255" s="2"/>
      <c r="FN255" s="2"/>
      <c r="FO255" s="16"/>
      <c r="FP255" s="2"/>
      <c r="FQ255" s="2"/>
      <c r="FR255" s="2"/>
      <c r="FS255" s="2"/>
      <c r="FT255" s="4">
        <v>2</v>
      </c>
      <c r="FU255" s="4">
        <v>2</v>
      </c>
      <c r="FV255" s="4">
        <v>100</v>
      </c>
      <c r="FW255" s="2"/>
      <c r="FX255" s="2"/>
      <c r="FY255" s="16"/>
      <c r="FZ255" s="2"/>
      <c r="GA255" s="2"/>
      <c r="GB255" s="2"/>
      <c r="GC255" s="2"/>
      <c r="GD255" s="7">
        <v>0</v>
      </c>
      <c r="GE255" s="2"/>
      <c r="GF255" s="16"/>
      <c r="GG255" s="4">
        <v>0</v>
      </c>
      <c r="GH255" s="4">
        <v>4</v>
      </c>
      <c r="GI255" s="4">
        <v>0</v>
      </c>
      <c r="GJ255" s="2"/>
      <c r="GK255" s="7">
        <v>0</v>
      </c>
      <c r="GL255" s="2"/>
      <c r="GM255" s="2"/>
      <c r="GN255" s="2"/>
      <c r="GO255" s="2"/>
      <c r="GP255" s="16"/>
      <c r="GQ255" s="2"/>
      <c r="GR255" s="16"/>
      <c r="GS255" s="2"/>
      <c r="GT255" s="4">
        <v>0</v>
      </c>
      <c r="GU255" s="4">
        <v>4</v>
      </c>
      <c r="GV255" s="4">
        <v>0</v>
      </c>
      <c r="GW255" s="16"/>
      <c r="GX255" s="2"/>
      <c r="GY255" s="2"/>
      <c r="GZ255" s="2"/>
      <c r="HA255" s="2"/>
      <c r="HB255" s="2"/>
      <c r="HC255" s="2"/>
      <c r="HD255" s="7">
        <v>0</v>
      </c>
      <c r="HE255" s="16"/>
      <c r="HF255" s="2"/>
      <c r="HG255" s="4">
        <v>0</v>
      </c>
      <c r="HH255" s="4">
        <v>4</v>
      </c>
      <c r="HI255" s="4">
        <v>0</v>
      </c>
      <c r="HJ255" s="2"/>
      <c r="HK255" s="16"/>
      <c r="HL255" s="6">
        <v>6</v>
      </c>
      <c r="HM255" s="2"/>
      <c r="HN255" s="2"/>
      <c r="HO255" s="2"/>
      <c r="HP255" s="2"/>
      <c r="HQ255" s="16"/>
      <c r="HR255" s="2"/>
      <c r="HS255" s="2"/>
      <c r="HT255" s="4">
        <v>6</v>
      </c>
      <c r="HU255" s="4">
        <v>6</v>
      </c>
      <c r="HV255" s="4">
        <v>100</v>
      </c>
      <c r="HW255" s="3">
        <v>8</v>
      </c>
      <c r="HX255" s="3">
        <v>20</v>
      </c>
      <c r="HY255" s="3">
        <v>40</v>
      </c>
      <c r="HZ255" s="16"/>
      <c r="IA255" s="2"/>
      <c r="IB255" s="16"/>
      <c r="IC255" s="2"/>
      <c r="ID255" s="6">
        <v>2</v>
      </c>
      <c r="IE255" s="2"/>
      <c r="IF255" s="2"/>
      <c r="IG255" s="2"/>
      <c r="IH255" s="2"/>
      <c r="II255" s="2"/>
      <c r="IJ255" s="4">
        <v>2</v>
      </c>
      <c r="IK255" s="4">
        <v>2</v>
      </c>
      <c r="IL255" s="4">
        <v>100</v>
      </c>
      <c r="IM255" s="2"/>
      <c r="IN255" s="16"/>
      <c r="IO255" s="2"/>
      <c r="IP255" s="16"/>
      <c r="IQ255" s="2"/>
      <c r="IR255" s="2"/>
      <c r="IS255" s="2"/>
      <c r="IT255" s="2"/>
      <c r="IU255" s="2"/>
      <c r="IV255" s="6">
        <v>4</v>
      </c>
      <c r="IW255" s="4">
        <v>4</v>
      </c>
      <c r="IX255" s="4">
        <v>4</v>
      </c>
      <c r="IY255" s="4">
        <v>100</v>
      </c>
      <c r="IZ255" s="2"/>
      <c r="JA255" s="2"/>
      <c r="JB255" s="2"/>
      <c r="JC255" s="2"/>
      <c r="JD255" s="2"/>
      <c r="JE255" s="6">
        <v>6</v>
      </c>
      <c r="JF255" s="2"/>
      <c r="JG255" s="16"/>
      <c r="JH255" s="2"/>
      <c r="JI255" s="16"/>
      <c r="JJ255" s="4">
        <v>6</v>
      </c>
      <c r="JK255" s="4">
        <v>6</v>
      </c>
      <c r="JL255" s="4">
        <v>100</v>
      </c>
      <c r="JM255" s="3">
        <v>12</v>
      </c>
      <c r="JN255" s="3">
        <v>12</v>
      </c>
      <c r="JO255" s="3">
        <v>100</v>
      </c>
      <c r="JP255" s="1">
        <v>61</v>
      </c>
      <c r="JQ255" s="1">
        <v>100</v>
      </c>
      <c r="JR255" s="1">
        <v>61</v>
      </c>
    </row>
    <row r="256" spans="1:278" ht="16.350000000000001" customHeight="1" x14ac:dyDescent="0.25">
      <c r="A256" s="1">
        <v>4136</v>
      </c>
      <c r="B256" s="2" t="s">
        <v>80</v>
      </c>
      <c r="C256" s="2" t="s">
        <v>60</v>
      </c>
      <c r="D256" s="2" t="s">
        <v>81</v>
      </c>
      <c r="E256" s="2" t="s">
        <v>2091</v>
      </c>
      <c r="F256" s="2" t="s">
        <v>1994</v>
      </c>
      <c r="G256" s="6">
        <v>2</v>
      </c>
      <c r="H256" s="2"/>
      <c r="I256" s="16"/>
      <c r="J256" s="2"/>
      <c r="K256" s="2"/>
      <c r="L256" s="2"/>
      <c r="M256" s="4">
        <v>2</v>
      </c>
      <c r="N256" s="4">
        <v>2</v>
      </c>
      <c r="O256" s="4">
        <v>100</v>
      </c>
      <c r="P256" s="2"/>
      <c r="Q256" s="6">
        <v>2</v>
      </c>
      <c r="R256" s="2"/>
      <c r="S256" s="2"/>
      <c r="T256" s="2"/>
      <c r="U256" s="16"/>
      <c r="V256" s="4">
        <v>2</v>
      </c>
      <c r="W256" s="4">
        <v>2</v>
      </c>
      <c r="X256" s="4">
        <v>100</v>
      </c>
      <c r="Y256" s="2"/>
      <c r="Z256" s="2"/>
      <c r="AA256" s="2"/>
      <c r="AB256" s="16"/>
      <c r="AC256" s="7">
        <v>0</v>
      </c>
      <c r="AD256" s="2"/>
      <c r="AE256" s="4">
        <v>0</v>
      </c>
      <c r="AF256" s="4">
        <v>2</v>
      </c>
      <c r="AG256" s="4">
        <v>0</v>
      </c>
      <c r="AH256" s="2"/>
      <c r="AI256" s="2"/>
      <c r="AJ256" s="2"/>
      <c r="AK256" s="6">
        <v>2</v>
      </c>
      <c r="AL256" s="16"/>
      <c r="AM256" s="2"/>
      <c r="AN256" s="4">
        <v>2</v>
      </c>
      <c r="AO256" s="4">
        <v>2</v>
      </c>
      <c r="AP256" s="4">
        <v>100</v>
      </c>
      <c r="AQ256" s="2"/>
      <c r="AR256" s="2"/>
      <c r="AS256" s="6">
        <v>2</v>
      </c>
      <c r="AT256" s="2"/>
      <c r="AU256" s="16"/>
      <c r="AV256" s="16"/>
      <c r="AW256" s="4">
        <v>2</v>
      </c>
      <c r="AX256" s="4">
        <v>2</v>
      </c>
      <c r="AY256" s="4">
        <v>100</v>
      </c>
      <c r="AZ256" s="16"/>
      <c r="BA256" s="2"/>
      <c r="BB256" s="16"/>
      <c r="BC256" s="7">
        <v>0</v>
      </c>
      <c r="BD256" s="2"/>
      <c r="BE256" s="2"/>
      <c r="BF256" s="4">
        <v>0</v>
      </c>
      <c r="BG256" s="4">
        <v>4</v>
      </c>
      <c r="BH256" s="4">
        <v>0</v>
      </c>
      <c r="BI256" s="2"/>
      <c r="BJ256" s="16"/>
      <c r="BK256" s="2"/>
      <c r="BL256" s="7">
        <v>0</v>
      </c>
      <c r="BM256" s="2"/>
      <c r="BN256" s="16"/>
      <c r="BO256" s="4">
        <v>0</v>
      </c>
      <c r="BP256" s="4">
        <v>4</v>
      </c>
      <c r="BQ256" s="4">
        <v>0</v>
      </c>
      <c r="BR256" s="2"/>
      <c r="BS256" s="16"/>
      <c r="BT256" s="6">
        <v>4</v>
      </c>
      <c r="BU256" s="2"/>
      <c r="BV256" s="2"/>
      <c r="BW256" s="2"/>
      <c r="BX256" s="4">
        <v>4</v>
      </c>
      <c r="BY256" s="4">
        <v>4</v>
      </c>
      <c r="BZ256" s="4">
        <v>100</v>
      </c>
      <c r="CA256" s="2"/>
      <c r="CB256" s="2"/>
      <c r="CC256" s="16"/>
      <c r="CD256" s="16"/>
      <c r="CE256" s="6">
        <v>4</v>
      </c>
      <c r="CF256" s="2"/>
      <c r="CG256" s="4">
        <v>4</v>
      </c>
      <c r="CH256" s="4">
        <v>4</v>
      </c>
      <c r="CI256" s="4">
        <v>100</v>
      </c>
      <c r="CJ256" s="2"/>
      <c r="CK256" s="7">
        <v>0</v>
      </c>
      <c r="CL256" s="2"/>
      <c r="CM256" s="16"/>
      <c r="CN256" s="2"/>
      <c r="CO256" s="16"/>
      <c r="CP256" s="4">
        <v>0</v>
      </c>
      <c r="CQ256" s="4">
        <v>4</v>
      </c>
      <c r="CR256" s="4">
        <v>0</v>
      </c>
      <c r="CS256" s="3">
        <v>16</v>
      </c>
      <c r="CT256" s="3">
        <v>30</v>
      </c>
      <c r="CU256" s="3">
        <v>53.33</v>
      </c>
      <c r="CV256" s="6">
        <v>4</v>
      </c>
      <c r="CW256" s="2"/>
      <c r="CX256" s="2"/>
      <c r="CY256" s="2"/>
      <c r="CZ256" s="2"/>
      <c r="DA256" s="2"/>
      <c r="DB256" s="4">
        <v>4</v>
      </c>
      <c r="DC256" s="4">
        <v>4</v>
      </c>
      <c r="DD256" s="4">
        <v>100</v>
      </c>
      <c r="DE256" s="2"/>
      <c r="DF256" s="6">
        <v>4</v>
      </c>
      <c r="DG256" s="2"/>
      <c r="DH256" s="2"/>
      <c r="DI256" s="16"/>
      <c r="DJ256" s="2"/>
      <c r="DK256" s="4">
        <v>4</v>
      </c>
      <c r="DL256" s="4">
        <v>4</v>
      </c>
      <c r="DM256" s="4">
        <v>100</v>
      </c>
      <c r="DN256" s="2"/>
      <c r="DO256" s="16"/>
      <c r="DP256" s="2"/>
      <c r="DQ256" s="2"/>
      <c r="DR256" s="6">
        <v>6</v>
      </c>
      <c r="DS256" s="2"/>
      <c r="DT256" s="4">
        <v>6</v>
      </c>
      <c r="DU256" s="4">
        <v>6</v>
      </c>
      <c r="DV256" s="4">
        <v>100</v>
      </c>
      <c r="DW256" s="6">
        <v>6</v>
      </c>
      <c r="DX256" s="16"/>
      <c r="DY256" s="2"/>
      <c r="DZ256" s="2"/>
      <c r="EA256" s="2"/>
      <c r="EB256" s="16"/>
      <c r="EC256" s="4">
        <v>6</v>
      </c>
      <c r="ED256" s="4">
        <v>6</v>
      </c>
      <c r="EE256" s="4">
        <v>100</v>
      </c>
      <c r="EF256" s="8">
        <v>4</v>
      </c>
      <c r="EG256" s="2"/>
      <c r="EH256" s="2"/>
      <c r="EI256" s="2"/>
      <c r="EJ256" s="16"/>
      <c r="EK256" s="2"/>
      <c r="EL256" s="4">
        <v>4</v>
      </c>
      <c r="EM256" s="4">
        <v>6</v>
      </c>
      <c r="EN256" s="4">
        <v>66.67</v>
      </c>
      <c r="EO256" s="16"/>
      <c r="EP256" s="2"/>
      <c r="EQ256" s="16"/>
      <c r="ER256" s="2"/>
      <c r="ES256" s="2"/>
      <c r="ET256" s="7">
        <v>0</v>
      </c>
      <c r="EU256" s="4">
        <v>0</v>
      </c>
      <c r="EV256" s="4">
        <v>6</v>
      </c>
      <c r="EW256" s="4">
        <v>0</v>
      </c>
      <c r="EX256" s="2"/>
      <c r="EY256" s="7">
        <v>0</v>
      </c>
      <c r="EZ256" s="2"/>
      <c r="FA256" s="2"/>
      <c r="FB256" s="16"/>
      <c r="FC256" s="2"/>
      <c r="FD256" s="4">
        <v>0</v>
      </c>
      <c r="FE256" s="4">
        <v>6</v>
      </c>
      <c r="FF256" s="4">
        <v>0</v>
      </c>
      <c r="FG256" s="3">
        <v>24</v>
      </c>
      <c r="FH256" s="3">
        <v>38</v>
      </c>
      <c r="FI256" s="3">
        <v>63.16</v>
      </c>
      <c r="FJ256" s="2"/>
      <c r="FK256" s="2"/>
      <c r="FL256" s="2"/>
      <c r="FM256" s="7">
        <v>0</v>
      </c>
      <c r="FN256" s="2"/>
      <c r="FO256" s="16"/>
      <c r="FP256" s="2"/>
      <c r="FQ256" s="2"/>
      <c r="FR256" s="2"/>
      <c r="FS256" s="16"/>
      <c r="FT256" s="4">
        <v>0</v>
      </c>
      <c r="FU256" s="4">
        <v>2</v>
      </c>
      <c r="FV256" s="4">
        <v>0</v>
      </c>
      <c r="FW256" s="2"/>
      <c r="FX256" s="16"/>
      <c r="FY256" s="2"/>
      <c r="FZ256" s="2"/>
      <c r="GA256" s="2"/>
      <c r="GB256" s="2"/>
      <c r="GC256" s="2"/>
      <c r="GD256" s="2"/>
      <c r="GE256" s="2"/>
      <c r="GF256" s="7">
        <v>0</v>
      </c>
      <c r="GG256" s="4">
        <v>0</v>
      </c>
      <c r="GH256" s="4">
        <v>4</v>
      </c>
      <c r="GI256" s="4">
        <v>0</v>
      </c>
      <c r="GJ256" s="16"/>
      <c r="GK256" s="2"/>
      <c r="GL256" s="16"/>
      <c r="GM256" s="6">
        <v>4</v>
      </c>
      <c r="GN256" s="2"/>
      <c r="GO256" s="2"/>
      <c r="GP256" s="2"/>
      <c r="GQ256" s="2"/>
      <c r="GR256" s="2"/>
      <c r="GS256" s="2"/>
      <c r="GT256" s="4">
        <v>4</v>
      </c>
      <c r="GU256" s="4">
        <v>4</v>
      </c>
      <c r="GV256" s="4">
        <v>100</v>
      </c>
      <c r="GW256" s="2"/>
      <c r="GX256" s="2"/>
      <c r="GY256" s="2"/>
      <c r="GZ256" s="7">
        <v>0</v>
      </c>
      <c r="HA256" s="2"/>
      <c r="HB256" s="2"/>
      <c r="HC256" s="16"/>
      <c r="HD256" s="2"/>
      <c r="HE256" s="2"/>
      <c r="HF256" s="16"/>
      <c r="HG256" s="4">
        <v>0</v>
      </c>
      <c r="HH256" s="4">
        <v>4</v>
      </c>
      <c r="HI256" s="4">
        <v>0</v>
      </c>
      <c r="HJ256" s="2"/>
      <c r="HK256" s="2"/>
      <c r="HL256" s="2"/>
      <c r="HM256" s="2"/>
      <c r="HN256" s="2"/>
      <c r="HO256" s="16"/>
      <c r="HP256" s="6">
        <v>6</v>
      </c>
      <c r="HQ256" s="16"/>
      <c r="HR256" s="2"/>
      <c r="HS256" s="2"/>
      <c r="HT256" s="4">
        <v>6</v>
      </c>
      <c r="HU256" s="4">
        <v>6</v>
      </c>
      <c r="HV256" s="4">
        <v>100</v>
      </c>
      <c r="HW256" s="3">
        <v>10</v>
      </c>
      <c r="HX256" s="3">
        <v>20</v>
      </c>
      <c r="HY256" s="3">
        <v>50</v>
      </c>
      <c r="HZ256" s="2"/>
      <c r="IA256" s="2"/>
      <c r="IB256" s="2"/>
      <c r="IC256" s="16"/>
      <c r="ID256" s="16"/>
      <c r="IE256" s="2"/>
      <c r="IF256" s="2"/>
      <c r="IG256" s="2"/>
      <c r="IH256" s="2"/>
      <c r="II256" s="6">
        <v>2</v>
      </c>
      <c r="IJ256" s="4">
        <v>2</v>
      </c>
      <c r="IK256" s="4">
        <v>2</v>
      </c>
      <c r="IL256" s="4">
        <v>100</v>
      </c>
      <c r="IM256" s="2"/>
      <c r="IN256" s="16"/>
      <c r="IO256" s="2"/>
      <c r="IP256" s="2"/>
      <c r="IQ256" s="2"/>
      <c r="IR256" s="2"/>
      <c r="IS256" s="2"/>
      <c r="IT256" s="16"/>
      <c r="IU256" s="2"/>
      <c r="IV256" s="6">
        <v>4</v>
      </c>
      <c r="IW256" s="4">
        <v>4</v>
      </c>
      <c r="IX256" s="4">
        <v>4</v>
      </c>
      <c r="IY256" s="4">
        <v>100</v>
      </c>
      <c r="IZ256" s="2"/>
      <c r="JA256" s="2"/>
      <c r="JB256" s="2"/>
      <c r="JC256" s="2"/>
      <c r="JD256" s="2"/>
      <c r="JE256" s="2"/>
      <c r="JF256" s="16"/>
      <c r="JG256" s="2"/>
      <c r="JH256" s="7">
        <v>0</v>
      </c>
      <c r="JI256" s="2"/>
      <c r="JJ256" s="4">
        <v>0</v>
      </c>
      <c r="JK256" s="4">
        <v>6</v>
      </c>
      <c r="JL256" s="4">
        <v>0</v>
      </c>
      <c r="JM256" s="3">
        <v>6</v>
      </c>
      <c r="JN256" s="3">
        <v>12</v>
      </c>
      <c r="JO256" s="3">
        <v>50</v>
      </c>
      <c r="JP256" s="1">
        <v>56</v>
      </c>
      <c r="JQ256" s="1">
        <v>100</v>
      </c>
      <c r="JR256" s="1">
        <v>56</v>
      </c>
    </row>
    <row r="257" spans="1:278" ht="16.350000000000001" customHeight="1" x14ac:dyDescent="0.25">
      <c r="A257" s="1">
        <v>2166</v>
      </c>
      <c r="B257" s="2" t="s">
        <v>864</v>
      </c>
      <c r="C257" s="2" t="s">
        <v>96</v>
      </c>
      <c r="D257" s="2" t="s">
        <v>865</v>
      </c>
      <c r="E257" s="2" t="s">
        <v>2184</v>
      </c>
      <c r="F257" s="2" t="s">
        <v>1959</v>
      </c>
      <c r="G257" s="2"/>
      <c r="H257" s="2"/>
      <c r="I257" s="2"/>
      <c r="J257" s="7">
        <v>0</v>
      </c>
      <c r="K257" s="16"/>
      <c r="L257" s="2"/>
      <c r="M257" s="4">
        <v>0</v>
      </c>
      <c r="N257" s="4">
        <v>2</v>
      </c>
      <c r="O257" s="4">
        <v>0</v>
      </c>
      <c r="P257" s="2"/>
      <c r="Q257" s="16"/>
      <c r="R257" s="6">
        <v>2</v>
      </c>
      <c r="S257" s="2"/>
      <c r="T257" s="2"/>
      <c r="U257" s="16"/>
      <c r="V257" s="4">
        <v>2</v>
      </c>
      <c r="W257" s="4">
        <v>2</v>
      </c>
      <c r="X257" s="4">
        <v>100</v>
      </c>
      <c r="Y257" s="2"/>
      <c r="Z257" s="16"/>
      <c r="AA257" s="2"/>
      <c r="AB257" s="2"/>
      <c r="AC257" s="7">
        <v>0</v>
      </c>
      <c r="AD257" s="16"/>
      <c r="AE257" s="4">
        <v>0</v>
      </c>
      <c r="AF257" s="4">
        <v>2</v>
      </c>
      <c r="AG257" s="4">
        <v>0</v>
      </c>
      <c r="AH257" s="16"/>
      <c r="AI257" s="2"/>
      <c r="AJ257" s="2"/>
      <c r="AK257" s="6">
        <v>2</v>
      </c>
      <c r="AL257" s="2"/>
      <c r="AM257" s="16"/>
      <c r="AN257" s="4">
        <v>2</v>
      </c>
      <c r="AO257" s="4">
        <v>2</v>
      </c>
      <c r="AP257" s="4">
        <v>100</v>
      </c>
      <c r="AQ257" s="2"/>
      <c r="AR257" s="2"/>
      <c r="AS257" s="6">
        <v>2</v>
      </c>
      <c r="AT257" s="2"/>
      <c r="AU257" s="2"/>
      <c r="AV257" s="16"/>
      <c r="AW257" s="4">
        <v>2</v>
      </c>
      <c r="AX257" s="4">
        <v>2</v>
      </c>
      <c r="AY257" s="4">
        <v>100</v>
      </c>
      <c r="AZ257" s="2"/>
      <c r="BA257" s="16"/>
      <c r="BB257" s="16"/>
      <c r="BC257" s="7">
        <v>0</v>
      </c>
      <c r="BD257" s="2"/>
      <c r="BE257" s="2"/>
      <c r="BF257" s="4">
        <v>0</v>
      </c>
      <c r="BG257" s="4">
        <v>4</v>
      </c>
      <c r="BH257" s="4">
        <v>0</v>
      </c>
      <c r="BI257" s="2"/>
      <c r="BJ257" s="16"/>
      <c r="BK257" s="2"/>
      <c r="BL257" s="2"/>
      <c r="BM257" s="7">
        <v>0</v>
      </c>
      <c r="BN257" s="16"/>
      <c r="BO257" s="4">
        <v>0</v>
      </c>
      <c r="BP257" s="4">
        <v>4</v>
      </c>
      <c r="BQ257" s="4">
        <v>0</v>
      </c>
      <c r="BR257" s="16"/>
      <c r="BS257" s="2"/>
      <c r="BT257" s="7">
        <v>0</v>
      </c>
      <c r="BU257" s="2"/>
      <c r="BV257" s="2"/>
      <c r="BW257" s="2"/>
      <c r="BX257" s="4">
        <v>0</v>
      </c>
      <c r="BY257" s="4">
        <v>4</v>
      </c>
      <c r="BZ257" s="4">
        <v>0</v>
      </c>
      <c r="CA257" s="2"/>
      <c r="CB257" s="2"/>
      <c r="CC257" s="6">
        <v>4</v>
      </c>
      <c r="CD257" s="16"/>
      <c r="CE257" s="2"/>
      <c r="CF257" s="16"/>
      <c r="CG257" s="4">
        <v>4</v>
      </c>
      <c r="CH257" s="4">
        <v>4</v>
      </c>
      <c r="CI257" s="4">
        <v>100</v>
      </c>
      <c r="CJ257" s="2"/>
      <c r="CK257" s="2"/>
      <c r="CL257" s="6">
        <v>4</v>
      </c>
      <c r="CM257" s="2"/>
      <c r="CN257" s="2"/>
      <c r="CO257" s="16"/>
      <c r="CP257" s="4">
        <v>4</v>
      </c>
      <c r="CQ257" s="4">
        <v>4</v>
      </c>
      <c r="CR257" s="4">
        <v>100</v>
      </c>
      <c r="CS257" s="3">
        <v>14</v>
      </c>
      <c r="CT257" s="3">
        <v>30</v>
      </c>
      <c r="CU257" s="3">
        <v>46.67</v>
      </c>
      <c r="CV257" s="6">
        <v>4</v>
      </c>
      <c r="CW257" s="2"/>
      <c r="CX257" s="16"/>
      <c r="CY257" s="2"/>
      <c r="CZ257" s="2"/>
      <c r="DA257" s="16"/>
      <c r="DB257" s="4">
        <v>4</v>
      </c>
      <c r="DC257" s="4">
        <v>4</v>
      </c>
      <c r="DD257" s="4">
        <v>100</v>
      </c>
      <c r="DE257" s="2"/>
      <c r="DF257" s="6">
        <v>4</v>
      </c>
      <c r="DG257" s="16"/>
      <c r="DH257" s="2"/>
      <c r="DI257" s="2"/>
      <c r="DJ257" s="16"/>
      <c r="DK257" s="4">
        <v>4</v>
      </c>
      <c r="DL257" s="4">
        <v>4</v>
      </c>
      <c r="DM257" s="4">
        <v>100</v>
      </c>
      <c r="DN257" s="2"/>
      <c r="DO257" s="2"/>
      <c r="DP257" s="2"/>
      <c r="DQ257" s="16"/>
      <c r="DR257" s="16"/>
      <c r="DS257" s="7">
        <v>0</v>
      </c>
      <c r="DT257" s="4">
        <v>0</v>
      </c>
      <c r="DU257" s="4">
        <v>6</v>
      </c>
      <c r="DV257" s="4">
        <v>0</v>
      </c>
      <c r="DW257" s="6">
        <v>6</v>
      </c>
      <c r="DX257" s="2"/>
      <c r="DY257" s="2"/>
      <c r="DZ257" s="16"/>
      <c r="EA257" s="16"/>
      <c r="EB257" s="2"/>
      <c r="EC257" s="4">
        <v>6</v>
      </c>
      <c r="ED257" s="4">
        <v>6</v>
      </c>
      <c r="EE257" s="4">
        <v>100</v>
      </c>
      <c r="EF257" s="2"/>
      <c r="EG257" s="2"/>
      <c r="EH257" s="8">
        <v>1</v>
      </c>
      <c r="EI257" s="16"/>
      <c r="EJ257" s="16"/>
      <c r="EK257" s="2"/>
      <c r="EL257" s="4">
        <v>1</v>
      </c>
      <c r="EM257" s="4">
        <v>6</v>
      </c>
      <c r="EN257" s="4">
        <v>16.670000000000002</v>
      </c>
      <c r="EO257" s="2"/>
      <c r="EP257" s="2"/>
      <c r="EQ257" s="2"/>
      <c r="ER257" s="16"/>
      <c r="ES257" s="6">
        <v>6</v>
      </c>
      <c r="ET257" s="16"/>
      <c r="EU257" s="4">
        <v>6</v>
      </c>
      <c r="EV257" s="4">
        <v>6</v>
      </c>
      <c r="EW257" s="4">
        <v>100</v>
      </c>
      <c r="EX257" s="2"/>
      <c r="EY257" s="6">
        <v>6</v>
      </c>
      <c r="EZ257" s="2"/>
      <c r="FA257" s="2"/>
      <c r="FB257" s="16"/>
      <c r="FC257" s="2"/>
      <c r="FD257" s="4">
        <v>6</v>
      </c>
      <c r="FE257" s="4">
        <v>6</v>
      </c>
      <c r="FF257" s="4">
        <v>100</v>
      </c>
      <c r="FG257" s="3">
        <v>27</v>
      </c>
      <c r="FH257" s="3">
        <v>38</v>
      </c>
      <c r="FI257" s="3">
        <v>71.05</v>
      </c>
      <c r="FJ257" s="16"/>
      <c r="FK257" s="16"/>
      <c r="FL257" s="2"/>
      <c r="FM257" s="2"/>
      <c r="FN257" s="2"/>
      <c r="FO257" s="2"/>
      <c r="FP257" s="2"/>
      <c r="FQ257" s="7">
        <v>0</v>
      </c>
      <c r="FR257" s="2"/>
      <c r="FS257" s="2"/>
      <c r="FT257" s="4">
        <v>0</v>
      </c>
      <c r="FU257" s="4">
        <v>2</v>
      </c>
      <c r="FV257" s="4">
        <v>0</v>
      </c>
      <c r="FW257" s="2"/>
      <c r="FX257" s="2"/>
      <c r="FY257" s="2"/>
      <c r="FZ257" s="16"/>
      <c r="GA257" s="2"/>
      <c r="GB257" s="16"/>
      <c r="GC257" s="2"/>
      <c r="GD257" s="2"/>
      <c r="GE257" s="6">
        <v>4</v>
      </c>
      <c r="GF257" s="2"/>
      <c r="GG257" s="4">
        <v>4</v>
      </c>
      <c r="GH257" s="4">
        <v>4</v>
      </c>
      <c r="GI257" s="4">
        <v>100</v>
      </c>
      <c r="GJ257" s="2"/>
      <c r="GK257" s="2"/>
      <c r="GL257" s="2"/>
      <c r="GM257" s="2"/>
      <c r="GN257" s="2"/>
      <c r="GO257" s="16"/>
      <c r="GP257" s="2"/>
      <c r="GQ257" s="16"/>
      <c r="GR257" s="2"/>
      <c r="GS257" s="7">
        <v>0</v>
      </c>
      <c r="GT257" s="4">
        <v>0</v>
      </c>
      <c r="GU257" s="4">
        <v>4</v>
      </c>
      <c r="GV257" s="4">
        <v>0</v>
      </c>
      <c r="GW257" s="2"/>
      <c r="GX257" s="2"/>
      <c r="GY257" s="2"/>
      <c r="GZ257" s="2"/>
      <c r="HA257" s="2"/>
      <c r="HB257" s="16"/>
      <c r="HC257" s="2"/>
      <c r="HD257" s="7">
        <v>0</v>
      </c>
      <c r="HE257" s="2"/>
      <c r="HF257" s="2"/>
      <c r="HG257" s="4">
        <v>0</v>
      </c>
      <c r="HH257" s="4">
        <v>4</v>
      </c>
      <c r="HI257" s="4">
        <v>0</v>
      </c>
      <c r="HJ257" s="16"/>
      <c r="HK257" s="2"/>
      <c r="HL257" s="2"/>
      <c r="HM257" s="2"/>
      <c r="HN257" s="2"/>
      <c r="HO257" s="2"/>
      <c r="HP257" s="16"/>
      <c r="HQ257" s="2"/>
      <c r="HR257" s="6">
        <v>6</v>
      </c>
      <c r="HS257" s="2"/>
      <c r="HT257" s="4">
        <v>6</v>
      </c>
      <c r="HU257" s="4">
        <v>6</v>
      </c>
      <c r="HV257" s="4">
        <v>100</v>
      </c>
      <c r="HW257" s="3">
        <v>10</v>
      </c>
      <c r="HX257" s="3">
        <v>20</v>
      </c>
      <c r="HY257" s="3">
        <v>50</v>
      </c>
      <c r="HZ257" s="6">
        <v>2</v>
      </c>
      <c r="IA257" s="16"/>
      <c r="IB257" s="16"/>
      <c r="IC257" s="2"/>
      <c r="ID257" s="2"/>
      <c r="IE257" s="2"/>
      <c r="IF257" s="2"/>
      <c r="IG257" s="2"/>
      <c r="IH257" s="2"/>
      <c r="II257" s="2"/>
      <c r="IJ257" s="4">
        <v>2</v>
      </c>
      <c r="IK257" s="4">
        <v>2</v>
      </c>
      <c r="IL257" s="4">
        <v>100</v>
      </c>
      <c r="IM257" s="16"/>
      <c r="IN257" s="2"/>
      <c r="IO257" s="2"/>
      <c r="IP257" s="2"/>
      <c r="IQ257" s="2"/>
      <c r="IR257" s="7">
        <v>0</v>
      </c>
      <c r="IS257" s="2"/>
      <c r="IT257" s="2"/>
      <c r="IU257" s="16"/>
      <c r="IV257" s="2"/>
      <c r="IW257" s="4">
        <v>0</v>
      </c>
      <c r="IX257" s="4">
        <v>4</v>
      </c>
      <c r="IY257" s="4">
        <v>0</v>
      </c>
      <c r="IZ257" s="2"/>
      <c r="JA257" s="2"/>
      <c r="JB257" s="6">
        <v>6</v>
      </c>
      <c r="JC257" s="2"/>
      <c r="JD257" s="2"/>
      <c r="JE257" s="2"/>
      <c r="JF257" s="2"/>
      <c r="JG257" s="16"/>
      <c r="JH257" s="2"/>
      <c r="JI257" s="2"/>
      <c r="JJ257" s="4">
        <v>6</v>
      </c>
      <c r="JK257" s="4">
        <v>6</v>
      </c>
      <c r="JL257" s="4">
        <v>100</v>
      </c>
      <c r="JM257" s="3">
        <v>8</v>
      </c>
      <c r="JN257" s="3">
        <v>12</v>
      </c>
      <c r="JO257" s="3">
        <v>66.67</v>
      </c>
      <c r="JP257" s="1">
        <v>59</v>
      </c>
      <c r="JQ257" s="1">
        <v>100</v>
      </c>
      <c r="JR257" s="1">
        <v>59</v>
      </c>
    </row>
    <row r="258" spans="1:278" ht="16.350000000000001" customHeight="1" x14ac:dyDescent="0.25">
      <c r="A258" s="1">
        <v>2273</v>
      </c>
      <c r="B258" s="2" t="s">
        <v>864</v>
      </c>
      <c r="C258" s="2" t="s">
        <v>76</v>
      </c>
      <c r="D258" s="2" t="s">
        <v>56</v>
      </c>
      <c r="E258" s="2" t="s">
        <v>2046</v>
      </c>
      <c r="F258" s="2" t="s">
        <v>1979</v>
      </c>
      <c r="G258" s="16"/>
      <c r="H258" s="2"/>
      <c r="I258" s="7">
        <v>0</v>
      </c>
      <c r="J258" s="2"/>
      <c r="K258" s="2"/>
      <c r="L258" s="2"/>
      <c r="M258" s="4">
        <v>0</v>
      </c>
      <c r="N258" s="4">
        <v>2</v>
      </c>
      <c r="O258" s="4">
        <v>0</v>
      </c>
      <c r="P258" s="2"/>
      <c r="Q258" s="2"/>
      <c r="R258" s="6">
        <v>2</v>
      </c>
      <c r="S258" s="2"/>
      <c r="T258" s="2"/>
      <c r="U258" s="16"/>
      <c r="V258" s="4">
        <v>2</v>
      </c>
      <c r="W258" s="4">
        <v>2</v>
      </c>
      <c r="X258" s="4">
        <v>100</v>
      </c>
      <c r="Y258" s="2"/>
      <c r="Z258" s="2"/>
      <c r="AA258" s="6">
        <v>2</v>
      </c>
      <c r="AB258" s="16"/>
      <c r="AC258" s="2"/>
      <c r="AD258" s="2"/>
      <c r="AE258" s="4">
        <v>2</v>
      </c>
      <c r="AF258" s="4">
        <v>2</v>
      </c>
      <c r="AG258" s="4">
        <v>100</v>
      </c>
      <c r="AH258" s="2"/>
      <c r="AI258" s="2"/>
      <c r="AJ258" s="16"/>
      <c r="AK258" s="2"/>
      <c r="AL258" s="7">
        <v>0</v>
      </c>
      <c r="AM258" s="2"/>
      <c r="AN258" s="4">
        <v>0</v>
      </c>
      <c r="AO258" s="4">
        <v>2</v>
      </c>
      <c r="AP258" s="4">
        <v>0</v>
      </c>
      <c r="AQ258" s="6">
        <v>2</v>
      </c>
      <c r="AR258" s="2"/>
      <c r="AS258" s="2"/>
      <c r="AT258" s="2"/>
      <c r="AU258" s="2"/>
      <c r="AV258" s="16"/>
      <c r="AW258" s="4">
        <v>2</v>
      </c>
      <c r="AX258" s="4">
        <v>2</v>
      </c>
      <c r="AY258" s="4">
        <v>100</v>
      </c>
      <c r="AZ258" s="7">
        <v>0</v>
      </c>
      <c r="BA258" s="2"/>
      <c r="BB258" s="2"/>
      <c r="BC258" s="2"/>
      <c r="BD258" s="2"/>
      <c r="BE258" s="2"/>
      <c r="BF258" s="4">
        <v>0</v>
      </c>
      <c r="BG258" s="4">
        <v>4</v>
      </c>
      <c r="BH258" s="4">
        <v>0</v>
      </c>
      <c r="BI258" s="7">
        <v>0</v>
      </c>
      <c r="BJ258" s="2"/>
      <c r="BK258" s="2"/>
      <c r="BL258" s="16"/>
      <c r="BM258" s="2"/>
      <c r="BN258" s="2"/>
      <c r="BO258" s="4">
        <v>0</v>
      </c>
      <c r="BP258" s="4">
        <v>4</v>
      </c>
      <c r="BQ258" s="4">
        <v>0</v>
      </c>
      <c r="BR258" s="6">
        <v>4</v>
      </c>
      <c r="BS258" s="2"/>
      <c r="BT258" s="2"/>
      <c r="BU258" s="16"/>
      <c r="BV258" s="2"/>
      <c r="BW258" s="2"/>
      <c r="BX258" s="4">
        <v>4</v>
      </c>
      <c r="BY258" s="4">
        <v>4</v>
      </c>
      <c r="BZ258" s="4">
        <v>100</v>
      </c>
      <c r="CA258" s="2"/>
      <c r="CB258" s="2"/>
      <c r="CC258" s="7">
        <v>0</v>
      </c>
      <c r="CD258" s="2"/>
      <c r="CE258" s="2"/>
      <c r="CF258" s="2"/>
      <c r="CG258" s="4">
        <v>0</v>
      </c>
      <c r="CH258" s="4">
        <v>4</v>
      </c>
      <c r="CI258" s="4">
        <v>0</v>
      </c>
      <c r="CJ258" s="2"/>
      <c r="CK258" s="2"/>
      <c r="CL258" s="7">
        <v>0</v>
      </c>
      <c r="CM258" s="2"/>
      <c r="CN258" s="16"/>
      <c r="CO258" s="2"/>
      <c r="CP258" s="4">
        <v>0</v>
      </c>
      <c r="CQ258" s="4">
        <v>4</v>
      </c>
      <c r="CR258" s="4">
        <v>0</v>
      </c>
      <c r="CS258" s="3">
        <v>10</v>
      </c>
      <c r="CT258" s="3">
        <v>30</v>
      </c>
      <c r="CU258" s="3">
        <v>33.33</v>
      </c>
      <c r="CV258" s="2"/>
      <c r="CW258" s="2"/>
      <c r="CX258" s="7">
        <v>0</v>
      </c>
      <c r="CY258" s="16"/>
      <c r="CZ258" s="2"/>
      <c r="DA258" s="2"/>
      <c r="DB258" s="4">
        <v>0</v>
      </c>
      <c r="DC258" s="4">
        <v>4</v>
      </c>
      <c r="DD258" s="4">
        <v>0</v>
      </c>
      <c r="DE258" s="2"/>
      <c r="DF258" s="6">
        <v>4</v>
      </c>
      <c r="DG258" s="2"/>
      <c r="DH258" s="16"/>
      <c r="DI258" s="2"/>
      <c r="DJ258" s="2"/>
      <c r="DK258" s="4">
        <v>4</v>
      </c>
      <c r="DL258" s="4">
        <v>4</v>
      </c>
      <c r="DM258" s="4">
        <v>100</v>
      </c>
      <c r="DN258" s="2"/>
      <c r="DO258" s="16"/>
      <c r="DP258" s="2"/>
      <c r="DQ258" s="2"/>
      <c r="DR258" s="2"/>
      <c r="DS258" s="6">
        <v>6</v>
      </c>
      <c r="DT258" s="4">
        <v>6</v>
      </c>
      <c r="DU258" s="4">
        <v>6</v>
      </c>
      <c r="DV258" s="4">
        <v>100</v>
      </c>
      <c r="DW258" s="16"/>
      <c r="DX258" s="2"/>
      <c r="DY258" s="2"/>
      <c r="DZ258" s="2"/>
      <c r="EA258" s="8">
        <v>3</v>
      </c>
      <c r="EB258" s="2"/>
      <c r="EC258" s="4">
        <v>3</v>
      </c>
      <c r="ED258" s="4">
        <v>6</v>
      </c>
      <c r="EE258" s="4">
        <v>50</v>
      </c>
      <c r="EF258" s="2"/>
      <c r="EG258" s="2"/>
      <c r="EH258" s="16"/>
      <c r="EI258" s="8">
        <v>1</v>
      </c>
      <c r="EJ258" s="2"/>
      <c r="EK258" s="2"/>
      <c r="EL258" s="4">
        <v>1</v>
      </c>
      <c r="EM258" s="4">
        <v>6</v>
      </c>
      <c r="EN258" s="4">
        <v>16.670000000000002</v>
      </c>
      <c r="EO258" s="2"/>
      <c r="EP258" s="6">
        <v>6</v>
      </c>
      <c r="EQ258" s="2"/>
      <c r="ER258" s="2"/>
      <c r="ES258" s="16"/>
      <c r="ET258" s="2"/>
      <c r="EU258" s="4">
        <v>6</v>
      </c>
      <c r="EV258" s="4">
        <v>6</v>
      </c>
      <c r="EW258" s="4">
        <v>100</v>
      </c>
      <c r="EX258" s="2"/>
      <c r="EY258" s="16"/>
      <c r="EZ258" s="2"/>
      <c r="FA258" s="2"/>
      <c r="FB258" s="2"/>
      <c r="FC258" s="7">
        <v>0</v>
      </c>
      <c r="FD258" s="4">
        <v>0</v>
      </c>
      <c r="FE258" s="4">
        <v>6</v>
      </c>
      <c r="FF258" s="4">
        <v>0</v>
      </c>
      <c r="FG258" s="3">
        <v>20</v>
      </c>
      <c r="FH258" s="3">
        <v>38</v>
      </c>
      <c r="FI258" s="3">
        <v>52.63</v>
      </c>
      <c r="FJ258" s="2"/>
      <c r="FK258" s="2"/>
      <c r="FL258" s="16"/>
      <c r="FM258" s="2"/>
      <c r="FN258" s="2"/>
      <c r="FO258" s="2"/>
      <c r="FP258" s="2"/>
      <c r="FQ258" s="2"/>
      <c r="FR258" s="2"/>
      <c r="FS258" s="6">
        <v>2</v>
      </c>
      <c r="FT258" s="4">
        <v>2</v>
      </c>
      <c r="FU258" s="4">
        <v>2</v>
      </c>
      <c r="FV258" s="4">
        <v>100</v>
      </c>
      <c r="FW258" s="2"/>
      <c r="FX258" s="16"/>
      <c r="FY258" s="2"/>
      <c r="FZ258" s="2"/>
      <c r="GA258" s="2"/>
      <c r="GB258" s="2"/>
      <c r="GC258" s="7">
        <v>0</v>
      </c>
      <c r="GD258" s="2"/>
      <c r="GE258" s="2"/>
      <c r="GF258" s="2"/>
      <c r="GG258" s="4">
        <v>0</v>
      </c>
      <c r="GH258" s="4">
        <v>4</v>
      </c>
      <c r="GI258" s="4">
        <v>0</v>
      </c>
      <c r="GJ258" s="2"/>
      <c r="GK258" s="2"/>
      <c r="GL258" s="16"/>
      <c r="GM258" s="2"/>
      <c r="GN258" s="2"/>
      <c r="GO258" s="2"/>
      <c r="GP258" s="2"/>
      <c r="GQ258" s="2"/>
      <c r="GR258" s="6">
        <v>4</v>
      </c>
      <c r="GS258" s="2"/>
      <c r="GT258" s="4">
        <v>4</v>
      </c>
      <c r="GU258" s="4">
        <v>4</v>
      </c>
      <c r="GV258" s="4">
        <v>100</v>
      </c>
      <c r="GW258" s="2"/>
      <c r="GX258" s="2"/>
      <c r="GY258" s="2"/>
      <c r="GZ258" s="2"/>
      <c r="HA258" s="2"/>
      <c r="HB258" s="2"/>
      <c r="HC258" s="7">
        <v>0</v>
      </c>
      <c r="HD258" s="2"/>
      <c r="HE258" s="2"/>
      <c r="HF258" s="2"/>
      <c r="HG258" s="4">
        <v>0</v>
      </c>
      <c r="HH258" s="4">
        <v>4</v>
      </c>
      <c r="HI258" s="4">
        <v>0</v>
      </c>
      <c r="HJ258" s="2"/>
      <c r="HK258" s="2"/>
      <c r="HL258" s="8">
        <v>2</v>
      </c>
      <c r="HM258" s="2"/>
      <c r="HN258" s="2"/>
      <c r="HO258" s="2"/>
      <c r="HP258" s="2"/>
      <c r="HQ258" s="2"/>
      <c r="HR258" s="2"/>
      <c r="HS258" s="2"/>
      <c r="HT258" s="4">
        <v>2</v>
      </c>
      <c r="HU258" s="4">
        <v>6</v>
      </c>
      <c r="HV258" s="4">
        <v>33.33</v>
      </c>
      <c r="HW258" s="3">
        <v>8</v>
      </c>
      <c r="HX258" s="3">
        <v>20</v>
      </c>
      <c r="HY258" s="3">
        <v>40</v>
      </c>
      <c r="HZ258" s="2"/>
      <c r="IA258" s="2"/>
      <c r="IB258" s="2"/>
      <c r="IC258" s="16"/>
      <c r="ID258" s="2"/>
      <c r="IE258" s="2"/>
      <c r="IF258" s="2"/>
      <c r="IG258" s="2"/>
      <c r="IH258" s="2"/>
      <c r="II258" s="7">
        <v>0</v>
      </c>
      <c r="IJ258" s="4">
        <v>0</v>
      </c>
      <c r="IK258" s="4">
        <v>2</v>
      </c>
      <c r="IL258" s="4">
        <v>0</v>
      </c>
      <c r="IM258" s="2"/>
      <c r="IN258" s="16"/>
      <c r="IO258" s="2"/>
      <c r="IP258" s="2"/>
      <c r="IQ258" s="6">
        <v>4</v>
      </c>
      <c r="IR258" s="2"/>
      <c r="IS258" s="2"/>
      <c r="IT258" s="2"/>
      <c r="IU258" s="2"/>
      <c r="IV258" s="2"/>
      <c r="IW258" s="4">
        <v>4</v>
      </c>
      <c r="IX258" s="4">
        <v>4</v>
      </c>
      <c r="IY258" s="4">
        <v>100</v>
      </c>
      <c r="IZ258" s="2"/>
      <c r="JA258" s="2"/>
      <c r="JB258" s="6">
        <v>6</v>
      </c>
      <c r="JC258" s="2"/>
      <c r="JD258" s="16"/>
      <c r="JE258" s="2"/>
      <c r="JF258" s="2"/>
      <c r="JG258" s="2"/>
      <c r="JH258" s="2"/>
      <c r="JI258" s="2"/>
      <c r="JJ258" s="4">
        <v>6</v>
      </c>
      <c r="JK258" s="4">
        <v>6</v>
      </c>
      <c r="JL258" s="4">
        <v>100</v>
      </c>
      <c r="JM258" s="3">
        <v>10</v>
      </c>
      <c r="JN258" s="3">
        <v>12</v>
      </c>
      <c r="JO258" s="3">
        <v>83.33</v>
      </c>
      <c r="JP258" s="1">
        <v>48</v>
      </c>
      <c r="JQ258" s="1">
        <v>100</v>
      </c>
      <c r="JR258" s="1">
        <v>48</v>
      </c>
    </row>
    <row r="259" spans="1:278" ht="16.350000000000001" customHeight="1" x14ac:dyDescent="0.25">
      <c r="A259" s="1">
        <v>2865</v>
      </c>
      <c r="B259" s="2" t="s">
        <v>88</v>
      </c>
      <c r="C259" s="2" t="s">
        <v>89</v>
      </c>
      <c r="D259" s="2" t="s">
        <v>50</v>
      </c>
      <c r="E259" s="2" t="s">
        <v>2185</v>
      </c>
      <c r="F259" s="17" t="s">
        <v>1996</v>
      </c>
      <c r="G259" s="7">
        <v>0</v>
      </c>
      <c r="H259" s="2"/>
      <c r="I259" s="2"/>
      <c r="J259" s="2"/>
      <c r="K259" s="2"/>
      <c r="L259" s="2"/>
      <c r="M259" s="4">
        <v>0</v>
      </c>
      <c r="N259" s="4">
        <v>2</v>
      </c>
      <c r="O259" s="4">
        <v>0</v>
      </c>
      <c r="P259" s="16"/>
      <c r="Q259" s="6">
        <v>2</v>
      </c>
      <c r="R259" s="16"/>
      <c r="S259" s="2"/>
      <c r="T259" s="2"/>
      <c r="U259" s="2"/>
      <c r="V259" s="4">
        <v>2</v>
      </c>
      <c r="W259" s="4">
        <v>2</v>
      </c>
      <c r="X259" s="4">
        <v>100</v>
      </c>
      <c r="Y259" s="6">
        <v>2</v>
      </c>
      <c r="Z259" s="16"/>
      <c r="AA259" s="2"/>
      <c r="AB259" s="2"/>
      <c r="AC259" s="2"/>
      <c r="AD259" s="2"/>
      <c r="AE259" s="4">
        <v>2</v>
      </c>
      <c r="AF259" s="4">
        <v>2</v>
      </c>
      <c r="AG259" s="4">
        <v>100</v>
      </c>
      <c r="AH259" s="6">
        <v>2</v>
      </c>
      <c r="AI259" s="2"/>
      <c r="AJ259" s="16"/>
      <c r="AK259" s="2"/>
      <c r="AL259" s="2"/>
      <c r="AM259" s="16"/>
      <c r="AN259" s="4">
        <v>2</v>
      </c>
      <c r="AO259" s="4">
        <v>2</v>
      </c>
      <c r="AP259" s="4">
        <v>100</v>
      </c>
      <c r="AQ259" s="2"/>
      <c r="AR259" s="7">
        <v>0</v>
      </c>
      <c r="AS259" s="16"/>
      <c r="AT259" s="2"/>
      <c r="AU259" s="16"/>
      <c r="AV259" s="2"/>
      <c r="AW259" s="4">
        <v>0</v>
      </c>
      <c r="AX259" s="4">
        <v>2</v>
      </c>
      <c r="AY259" s="4">
        <v>0</v>
      </c>
      <c r="AZ259" s="2"/>
      <c r="BA259" s="7">
        <v>0</v>
      </c>
      <c r="BB259" s="16"/>
      <c r="BC259" s="16"/>
      <c r="BD259" s="2"/>
      <c r="BE259" s="2"/>
      <c r="BF259" s="4">
        <v>0</v>
      </c>
      <c r="BG259" s="4">
        <v>4</v>
      </c>
      <c r="BH259" s="4">
        <v>0</v>
      </c>
      <c r="BI259" s="2"/>
      <c r="BJ259" s="7">
        <v>0</v>
      </c>
      <c r="BK259" s="2"/>
      <c r="BL259" s="2"/>
      <c r="BM259" s="2"/>
      <c r="BN259" s="16"/>
      <c r="BO259" s="4">
        <v>0</v>
      </c>
      <c r="BP259" s="4">
        <v>4</v>
      </c>
      <c r="BQ259" s="4">
        <v>0</v>
      </c>
      <c r="BR259" s="2"/>
      <c r="BS259" s="2"/>
      <c r="BT259" s="16"/>
      <c r="BU259" s="2"/>
      <c r="BV259" s="7">
        <v>0</v>
      </c>
      <c r="BW259" s="16"/>
      <c r="BX259" s="4">
        <v>0</v>
      </c>
      <c r="BY259" s="4">
        <v>4</v>
      </c>
      <c r="BZ259" s="4">
        <v>0</v>
      </c>
      <c r="CA259" s="16"/>
      <c r="CB259" s="2"/>
      <c r="CC259" s="2"/>
      <c r="CD259" s="6">
        <v>4</v>
      </c>
      <c r="CE259" s="2"/>
      <c r="CF259" s="16"/>
      <c r="CG259" s="4">
        <v>4</v>
      </c>
      <c r="CH259" s="4">
        <v>4</v>
      </c>
      <c r="CI259" s="4">
        <v>100</v>
      </c>
      <c r="CJ259" s="7">
        <v>0</v>
      </c>
      <c r="CK259" s="2"/>
      <c r="CL259" s="16"/>
      <c r="CM259" s="2"/>
      <c r="CN259" s="2"/>
      <c r="CO259" s="2"/>
      <c r="CP259" s="4">
        <v>0</v>
      </c>
      <c r="CQ259" s="4">
        <v>4</v>
      </c>
      <c r="CR259" s="4">
        <v>0</v>
      </c>
      <c r="CS259" s="3">
        <v>10</v>
      </c>
      <c r="CT259" s="3">
        <v>30</v>
      </c>
      <c r="CU259" s="3">
        <v>33.33</v>
      </c>
      <c r="CV259" s="6">
        <v>4</v>
      </c>
      <c r="CW259" s="2"/>
      <c r="CX259" s="2"/>
      <c r="CY259" s="16"/>
      <c r="CZ259" s="16"/>
      <c r="DA259" s="2"/>
      <c r="DB259" s="4">
        <v>4</v>
      </c>
      <c r="DC259" s="4">
        <v>4</v>
      </c>
      <c r="DD259" s="4">
        <v>100</v>
      </c>
      <c r="DE259" s="2"/>
      <c r="DF259" s="2"/>
      <c r="DG259" s="2"/>
      <c r="DH259" s="2"/>
      <c r="DI259" s="6">
        <v>4</v>
      </c>
      <c r="DJ259" s="2"/>
      <c r="DK259" s="4">
        <v>4</v>
      </c>
      <c r="DL259" s="4">
        <v>4</v>
      </c>
      <c r="DM259" s="4">
        <v>100</v>
      </c>
      <c r="DN259" s="2"/>
      <c r="DO259" s="16"/>
      <c r="DP259" s="2"/>
      <c r="DQ259" s="2"/>
      <c r="DR259" s="6">
        <v>6</v>
      </c>
      <c r="DS259" s="2"/>
      <c r="DT259" s="4">
        <v>6</v>
      </c>
      <c r="DU259" s="4">
        <v>6</v>
      </c>
      <c r="DV259" s="4">
        <v>100</v>
      </c>
      <c r="DW259" s="16"/>
      <c r="DX259" s="8">
        <v>3</v>
      </c>
      <c r="DY259" s="16"/>
      <c r="DZ259" s="2"/>
      <c r="EA259" s="2"/>
      <c r="EB259" s="2"/>
      <c r="EC259" s="4">
        <v>3</v>
      </c>
      <c r="ED259" s="4">
        <v>6</v>
      </c>
      <c r="EE259" s="4">
        <v>50</v>
      </c>
      <c r="EF259" s="16"/>
      <c r="EG259" s="7">
        <v>0</v>
      </c>
      <c r="EH259" s="2"/>
      <c r="EI259" s="2"/>
      <c r="EJ259" s="2"/>
      <c r="EK259" s="16"/>
      <c r="EL259" s="4">
        <v>0</v>
      </c>
      <c r="EM259" s="4">
        <v>6</v>
      </c>
      <c r="EN259" s="4">
        <v>0</v>
      </c>
      <c r="EO259" s="6">
        <v>6</v>
      </c>
      <c r="EP259" s="2"/>
      <c r="EQ259" s="16"/>
      <c r="ER259" s="2"/>
      <c r="ES259" s="2"/>
      <c r="ET259" s="2"/>
      <c r="EU259" s="4">
        <v>6</v>
      </c>
      <c r="EV259" s="4">
        <v>6</v>
      </c>
      <c r="EW259" s="4">
        <v>100</v>
      </c>
      <c r="EX259" s="2"/>
      <c r="EY259" s="7">
        <v>0</v>
      </c>
      <c r="EZ259" s="2"/>
      <c r="FA259" s="16"/>
      <c r="FB259" s="16"/>
      <c r="FC259" s="2"/>
      <c r="FD259" s="4">
        <v>0</v>
      </c>
      <c r="FE259" s="4">
        <v>6</v>
      </c>
      <c r="FF259" s="4">
        <v>0</v>
      </c>
      <c r="FG259" s="3">
        <v>23</v>
      </c>
      <c r="FH259" s="3">
        <v>38</v>
      </c>
      <c r="FI259" s="3">
        <v>60.53</v>
      </c>
      <c r="FJ259" s="2"/>
      <c r="FK259" s="2"/>
      <c r="FL259" s="16"/>
      <c r="FM259" s="2"/>
      <c r="FN259" s="2"/>
      <c r="FO259" s="2"/>
      <c r="FP259" s="2"/>
      <c r="FQ259" s="2"/>
      <c r="FR259" s="2"/>
      <c r="FS259" s="6">
        <v>2</v>
      </c>
      <c r="FT259" s="4">
        <v>2</v>
      </c>
      <c r="FU259" s="4">
        <v>2</v>
      </c>
      <c r="FV259" s="4">
        <v>100</v>
      </c>
      <c r="FW259" s="16"/>
      <c r="FX259" s="7">
        <v>0</v>
      </c>
      <c r="FY259" s="2"/>
      <c r="FZ259" s="16"/>
      <c r="GA259" s="2"/>
      <c r="GB259" s="2"/>
      <c r="GC259" s="2"/>
      <c r="GD259" s="2"/>
      <c r="GE259" s="2"/>
      <c r="GF259" s="2"/>
      <c r="GG259" s="4">
        <v>0</v>
      </c>
      <c r="GH259" s="4">
        <v>4</v>
      </c>
      <c r="GI259" s="4">
        <v>0</v>
      </c>
      <c r="GJ259" s="16"/>
      <c r="GK259" s="16"/>
      <c r="GL259" s="2"/>
      <c r="GM259" s="6">
        <v>4</v>
      </c>
      <c r="GN259" s="2"/>
      <c r="GO259" s="2"/>
      <c r="GP259" s="2"/>
      <c r="GQ259" s="2"/>
      <c r="GR259" s="2"/>
      <c r="GS259" s="2"/>
      <c r="GT259" s="4">
        <v>4</v>
      </c>
      <c r="GU259" s="4">
        <v>4</v>
      </c>
      <c r="GV259" s="4">
        <v>100</v>
      </c>
      <c r="GW259" s="2"/>
      <c r="GX259" s="7">
        <v>0</v>
      </c>
      <c r="GY259" s="2"/>
      <c r="GZ259" s="2"/>
      <c r="HA259" s="2"/>
      <c r="HB259" s="2"/>
      <c r="HC259" s="2"/>
      <c r="HD259" s="2"/>
      <c r="HE259" s="2"/>
      <c r="HF259" s="16"/>
      <c r="HG259" s="4">
        <v>0</v>
      </c>
      <c r="HH259" s="4">
        <v>4</v>
      </c>
      <c r="HI259" s="4">
        <v>0</v>
      </c>
      <c r="HJ259" s="2"/>
      <c r="HK259" s="16"/>
      <c r="HL259" s="2"/>
      <c r="HM259" s="2"/>
      <c r="HN259" s="2"/>
      <c r="HO259" s="2"/>
      <c r="HP259" s="2"/>
      <c r="HQ259" s="2"/>
      <c r="HR259" s="6">
        <v>6</v>
      </c>
      <c r="HS259" s="2"/>
      <c r="HT259" s="4">
        <v>6</v>
      </c>
      <c r="HU259" s="4">
        <v>6</v>
      </c>
      <c r="HV259" s="4">
        <v>100</v>
      </c>
      <c r="HW259" s="3">
        <v>12</v>
      </c>
      <c r="HX259" s="3">
        <v>20</v>
      </c>
      <c r="HY259" s="3">
        <v>60</v>
      </c>
      <c r="HZ259" s="2"/>
      <c r="IA259" s="2"/>
      <c r="IB259" s="16"/>
      <c r="IC259" s="2"/>
      <c r="ID259" s="2"/>
      <c r="IE259" s="2"/>
      <c r="IF259" s="6">
        <v>2</v>
      </c>
      <c r="IG259" s="2"/>
      <c r="IH259" s="2"/>
      <c r="II259" s="16"/>
      <c r="IJ259" s="4">
        <v>2</v>
      </c>
      <c r="IK259" s="4">
        <v>2</v>
      </c>
      <c r="IL259" s="4">
        <v>100</v>
      </c>
      <c r="IM259" s="16"/>
      <c r="IN259" s="2"/>
      <c r="IO259" s="2"/>
      <c r="IP259" s="2"/>
      <c r="IQ259" s="2"/>
      <c r="IR259" s="16"/>
      <c r="IS259" s="2"/>
      <c r="IT259" s="2"/>
      <c r="IU259" s="6">
        <v>4</v>
      </c>
      <c r="IV259" s="2"/>
      <c r="IW259" s="4">
        <v>4</v>
      </c>
      <c r="IX259" s="4">
        <v>4</v>
      </c>
      <c r="IY259" s="4">
        <v>100</v>
      </c>
      <c r="IZ259" s="2"/>
      <c r="JA259" s="2"/>
      <c r="JB259" s="2"/>
      <c r="JC259" s="16"/>
      <c r="JD259" s="2"/>
      <c r="JE259" s="7">
        <v>0</v>
      </c>
      <c r="JF259" s="2"/>
      <c r="JG259" s="2"/>
      <c r="JH259" s="2"/>
      <c r="JI259" s="16"/>
      <c r="JJ259" s="4">
        <v>0</v>
      </c>
      <c r="JK259" s="4">
        <v>6</v>
      </c>
      <c r="JL259" s="4">
        <v>0</v>
      </c>
      <c r="JM259" s="3">
        <v>6</v>
      </c>
      <c r="JN259" s="3">
        <v>12</v>
      </c>
      <c r="JO259" s="3">
        <v>50</v>
      </c>
      <c r="JP259" s="1">
        <v>51</v>
      </c>
      <c r="JQ259" s="1">
        <v>100</v>
      </c>
      <c r="JR259" s="1">
        <v>51</v>
      </c>
    </row>
    <row r="260" spans="1:278" ht="16.350000000000001" customHeight="1" x14ac:dyDescent="0.25">
      <c r="A260" s="1">
        <v>1898</v>
      </c>
      <c r="B260" s="2" t="s">
        <v>88</v>
      </c>
      <c r="C260" s="2" t="s">
        <v>52</v>
      </c>
      <c r="D260" s="2" t="s">
        <v>112</v>
      </c>
      <c r="E260" s="2" t="s">
        <v>2186</v>
      </c>
      <c r="F260" s="2" t="s">
        <v>1995</v>
      </c>
      <c r="G260" s="16"/>
      <c r="H260" s="6">
        <v>2</v>
      </c>
      <c r="I260" s="2"/>
      <c r="J260" s="2"/>
      <c r="K260" s="16"/>
      <c r="L260" s="2"/>
      <c r="M260" s="4">
        <v>2</v>
      </c>
      <c r="N260" s="4">
        <v>2</v>
      </c>
      <c r="O260" s="4">
        <v>100</v>
      </c>
      <c r="P260" s="16"/>
      <c r="Q260" s="2"/>
      <c r="R260" s="6">
        <v>2</v>
      </c>
      <c r="S260" s="2"/>
      <c r="T260" s="2"/>
      <c r="U260" s="2"/>
      <c r="V260" s="4">
        <v>2</v>
      </c>
      <c r="W260" s="4">
        <v>2</v>
      </c>
      <c r="X260" s="4">
        <v>100</v>
      </c>
      <c r="Y260" s="16"/>
      <c r="Z260" s="2"/>
      <c r="AA260" s="2"/>
      <c r="AB260" s="2"/>
      <c r="AC260" s="2"/>
      <c r="AD260" s="6">
        <v>2</v>
      </c>
      <c r="AE260" s="4">
        <v>2</v>
      </c>
      <c r="AF260" s="4">
        <v>2</v>
      </c>
      <c r="AG260" s="4">
        <v>100</v>
      </c>
      <c r="AH260" s="2"/>
      <c r="AI260" s="2"/>
      <c r="AJ260" s="2"/>
      <c r="AK260" s="2"/>
      <c r="AL260" s="6">
        <v>2</v>
      </c>
      <c r="AM260" s="16"/>
      <c r="AN260" s="4">
        <v>2</v>
      </c>
      <c r="AO260" s="4">
        <v>2</v>
      </c>
      <c r="AP260" s="4">
        <v>100</v>
      </c>
      <c r="AQ260" s="16"/>
      <c r="AR260" s="2"/>
      <c r="AS260" s="6">
        <v>2</v>
      </c>
      <c r="AT260" s="2"/>
      <c r="AU260" s="2"/>
      <c r="AV260" s="16"/>
      <c r="AW260" s="4">
        <v>2</v>
      </c>
      <c r="AX260" s="4">
        <v>2</v>
      </c>
      <c r="AY260" s="4">
        <v>100</v>
      </c>
      <c r="AZ260" s="7">
        <v>0</v>
      </c>
      <c r="BA260" s="16"/>
      <c r="BB260" s="2"/>
      <c r="BC260" s="2"/>
      <c r="BD260" s="2"/>
      <c r="BE260" s="16"/>
      <c r="BF260" s="4">
        <v>0</v>
      </c>
      <c r="BG260" s="4">
        <v>4</v>
      </c>
      <c r="BH260" s="4">
        <v>0</v>
      </c>
      <c r="BI260" s="2"/>
      <c r="BJ260" s="16"/>
      <c r="BK260" s="2"/>
      <c r="BL260" s="6">
        <v>4</v>
      </c>
      <c r="BM260" s="16"/>
      <c r="BN260" s="2"/>
      <c r="BO260" s="4">
        <v>4</v>
      </c>
      <c r="BP260" s="4">
        <v>4</v>
      </c>
      <c r="BQ260" s="4">
        <v>100</v>
      </c>
      <c r="BR260" s="2"/>
      <c r="BS260" s="2"/>
      <c r="BT260" s="16"/>
      <c r="BU260" s="6">
        <v>4</v>
      </c>
      <c r="BV260" s="2"/>
      <c r="BW260" s="2"/>
      <c r="BX260" s="4">
        <v>4</v>
      </c>
      <c r="BY260" s="4">
        <v>4</v>
      </c>
      <c r="BZ260" s="4">
        <v>100</v>
      </c>
      <c r="CA260" s="2"/>
      <c r="CB260" s="2"/>
      <c r="CC260" s="6">
        <v>4</v>
      </c>
      <c r="CD260" s="2"/>
      <c r="CE260" s="2"/>
      <c r="CF260" s="16"/>
      <c r="CG260" s="4">
        <v>4</v>
      </c>
      <c r="CH260" s="4">
        <v>4</v>
      </c>
      <c r="CI260" s="4">
        <v>100</v>
      </c>
      <c r="CJ260" s="16"/>
      <c r="CK260" s="2"/>
      <c r="CL260" s="2"/>
      <c r="CM260" s="6">
        <v>4</v>
      </c>
      <c r="CN260" s="16"/>
      <c r="CO260" s="2"/>
      <c r="CP260" s="4">
        <v>4</v>
      </c>
      <c r="CQ260" s="4">
        <v>4</v>
      </c>
      <c r="CR260" s="4">
        <v>100</v>
      </c>
      <c r="CS260" s="3">
        <v>26</v>
      </c>
      <c r="CT260" s="3">
        <v>30</v>
      </c>
      <c r="CU260" s="3">
        <v>86.67</v>
      </c>
      <c r="CV260" s="2"/>
      <c r="CW260" s="16"/>
      <c r="CX260" s="2"/>
      <c r="CY260" s="16"/>
      <c r="CZ260" s="2"/>
      <c r="DA260" s="7">
        <v>0</v>
      </c>
      <c r="DB260" s="4">
        <v>0</v>
      </c>
      <c r="DC260" s="4">
        <v>4</v>
      </c>
      <c r="DD260" s="4">
        <v>0</v>
      </c>
      <c r="DE260" s="6">
        <v>4</v>
      </c>
      <c r="DF260" s="2"/>
      <c r="DG260" s="2"/>
      <c r="DH260" s="2"/>
      <c r="DI260" s="2"/>
      <c r="DJ260" s="16"/>
      <c r="DK260" s="4">
        <v>4</v>
      </c>
      <c r="DL260" s="4">
        <v>4</v>
      </c>
      <c r="DM260" s="4">
        <v>100</v>
      </c>
      <c r="DN260" s="2"/>
      <c r="DO260" s="2"/>
      <c r="DP260" s="16"/>
      <c r="DQ260" s="7">
        <v>0</v>
      </c>
      <c r="DR260" s="2"/>
      <c r="DS260" s="16"/>
      <c r="DT260" s="4">
        <v>0</v>
      </c>
      <c r="DU260" s="4">
        <v>6</v>
      </c>
      <c r="DV260" s="4">
        <v>0</v>
      </c>
      <c r="DW260" s="16"/>
      <c r="DX260" s="2"/>
      <c r="DY260" s="2"/>
      <c r="DZ260" s="6">
        <v>6</v>
      </c>
      <c r="EA260" s="2"/>
      <c r="EB260" s="2"/>
      <c r="EC260" s="4">
        <v>6</v>
      </c>
      <c r="ED260" s="4">
        <v>6</v>
      </c>
      <c r="EE260" s="4">
        <v>100</v>
      </c>
      <c r="EF260" s="6">
        <v>6</v>
      </c>
      <c r="EG260" s="16"/>
      <c r="EH260" s="2"/>
      <c r="EI260" s="2"/>
      <c r="EJ260" s="16"/>
      <c r="EK260" s="2"/>
      <c r="EL260" s="4">
        <v>6</v>
      </c>
      <c r="EM260" s="4">
        <v>6</v>
      </c>
      <c r="EN260" s="4">
        <v>100</v>
      </c>
      <c r="EO260" s="16"/>
      <c r="EP260" s="2"/>
      <c r="EQ260" s="2"/>
      <c r="ER260" s="2"/>
      <c r="ES260" s="2"/>
      <c r="ET260" s="6">
        <v>6</v>
      </c>
      <c r="EU260" s="4">
        <v>6</v>
      </c>
      <c r="EV260" s="4">
        <v>6</v>
      </c>
      <c r="EW260" s="4">
        <v>100</v>
      </c>
      <c r="EX260" s="16"/>
      <c r="EY260" s="6">
        <v>6</v>
      </c>
      <c r="EZ260" s="2"/>
      <c r="FA260" s="2"/>
      <c r="FB260" s="16"/>
      <c r="FC260" s="2"/>
      <c r="FD260" s="4">
        <v>6</v>
      </c>
      <c r="FE260" s="4">
        <v>6</v>
      </c>
      <c r="FF260" s="4">
        <v>100</v>
      </c>
      <c r="FG260" s="3">
        <v>28</v>
      </c>
      <c r="FH260" s="3">
        <v>38</v>
      </c>
      <c r="FI260" s="3">
        <v>73.680000000000007</v>
      </c>
      <c r="FJ260" s="6">
        <v>2</v>
      </c>
      <c r="FK260" s="2"/>
      <c r="FL260" s="2"/>
      <c r="FM260" s="2"/>
      <c r="FN260" s="16"/>
      <c r="FO260" s="2"/>
      <c r="FP260" s="2"/>
      <c r="FQ260" s="16"/>
      <c r="FR260" s="2"/>
      <c r="FS260" s="2"/>
      <c r="FT260" s="4">
        <v>2</v>
      </c>
      <c r="FU260" s="4">
        <v>2</v>
      </c>
      <c r="FV260" s="4">
        <v>100</v>
      </c>
      <c r="FW260" s="7">
        <v>0</v>
      </c>
      <c r="FX260" s="16"/>
      <c r="FY260" s="2"/>
      <c r="FZ260" s="2"/>
      <c r="GA260" s="2"/>
      <c r="GB260" s="2"/>
      <c r="GC260" s="2"/>
      <c r="GD260" s="2"/>
      <c r="GE260" s="2"/>
      <c r="GF260" s="2"/>
      <c r="GG260" s="4">
        <v>0</v>
      </c>
      <c r="GH260" s="4">
        <v>4</v>
      </c>
      <c r="GI260" s="4">
        <v>0</v>
      </c>
      <c r="GJ260" s="2"/>
      <c r="GK260" s="2"/>
      <c r="GL260" s="2"/>
      <c r="GM260" s="16"/>
      <c r="GN260" s="2"/>
      <c r="GO260" s="16"/>
      <c r="GP260" s="7">
        <v>0</v>
      </c>
      <c r="GQ260" s="2"/>
      <c r="GR260" s="2"/>
      <c r="GS260" s="2"/>
      <c r="GT260" s="4">
        <v>0</v>
      </c>
      <c r="GU260" s="4">
        <v>4</v>
      </c>
      <c r="GV260" s="4">
        <v>0</v>
      </c>
      <c r="GW260" s="2"/>
      <c r="GX260" s="2"/>
      <c r="GY260" s="2"/>
      <c r="GZ260" s="16"/>
      <c r="HA260" s="2"/>
      <c r="HB260" s="9">
        <v>0</v>
      </c>
      <c r="HC260" s="2"/>
      <c r="HD260" s="2"/>
      <c r="HE260" s="2"/>
      <c r="HF260" s="16"/>
      <c r="HG260" s="4">
        <v>0</v>
      </c>
      <c r="HH260" s="4">
        <v>4</v>
      </c>
      <c r="HI260" s="4">
        <v>0</v>
      </c>
      <c r="HJ260" s="2"/>
      <c r="HK260" s="2"/>
      <c r="HL260" s="16"/>
      <c r="HM260" s="2"/>
      <c r="HN260" s="9">
        <v>0</v>
      </c>
      <c r="HO260" s="16"/>
      <c r="HP260" s="2"/>
      <c r="HQ260" s="2"/>
      <c r="HR260" s="2"/>
      <c r="HS260" s="2"/>
      <c r="HT260" s="4">
        <v>0</v>
      </c>
      <c r="HU260" s="4">
        <v>6</v>
      </c>
      <c r="HV260" s="4">
        <v>0</v>
      </c>
      <c r="HW260" s="3">
        <v>2</v>
      </c>
      <c r="HX260" s="3">
        <v>20</v>
      </c>
      <c r="HY260" s="3">
        <v>10</v>
      </c>
      <c r="HZ260" s="2"/>
      <c r="IA260" s="2"/>
      <c r="IB260" s="2"/>
      <c r="IC260" s="9">
        <v>0</v>
      </c>
      <c r="ID260" s="2"/>
      <c r="IE260" s="2"/>
      <c r="IF260" s="16"/>
      <c r="IG260" s="2"/>
      <c r="IH260" s="2"/>
      <c r="II260" s="2"/>
      <c r="IJ260" s="4">
        <v>0</v>
      </c>
      <c r="IK260" s="4">
        <v>2</v>
      </c>
      <c r="IL260" s="4">
        <v>0</v>
      </c>
      <c r="IM260" s="2"/>
      <c r="IN260" s="2"/>
      <c r="IO260" s="16"/>
      <c r="IP260" s="2"/>
      <c r="IQ260" s="2"/>
      <c r="IR260" s="9">
        <v>0</v>
      </c>
      <c r="IS260" s="2"/>
      <c r="IT260" s="2"/>
      <c r="IU260" s="2"/>
      <c r="IV260" s="16"/>
      <c r="IW260" s="4">
        <v>0</v>
      </c>
      <c r="IX260" s="4">
        <v>4</v>
      </c>
      <c r="IY260" s="4">
        <v>0</v>
      </c>
      <c r="IZ260" s="2"/>
      <c r="JA260" s="2"/>
      <c r="JB260" s="2"/>
      <c r="JC260" s="16"/>
      <c r="JD260" s="16"/>
      <c r="JE260" s="2"/>
      <c r="JF260" s="2"/>
      <c r="JG260" s="2"/>
      <c r="JH260" s="2"/>
      <c r="JI260" s="9">
        <v>0</v>
      </c>
      <c r="JJ260" s="4">
        <v>0</v>
      </c>
      <c r="JK260" s="4">
        <v>6</v>
      </c>
      <c r="JL260" s="4">
        <v>0</v>
      </c>
      <c r="JM260" s="3">
        <v>0</v>
      </c>
      <c r="JN260" s="3">
        <v>12</v>
      </c>
      <c r="JO260" s="3">
        <v>0</v>
      </c>
      <c r="JP260" s="1">
        <v>56</v>
      </c>
      <c r="JQ260" s="1">
        <v>100</v>
      </c>
      <c r="JR260" s="1">
        <v>56</v>
      </c>
    </row>
    <row r="261" spans="1:278" ht="16.350000000000001" customHeight="1" x14ac:dyDescent="0.25">
      <c r="A261" s="1">
        <v>2524</v>
      </c>
      <c r="B261" s="2" t="s">
        <v>1841</v>
      </c>
      <c r="C261" s="2" t="s">
        <v>89</v>
      </c>
      <c r="D261" s="2" t="s">
        <v>120</v>
      </c>
      <c r="E261" s="2" t="s">
        <v>2159</v>
      </c>
      <c r="F261" s="2" t="s">
        <v>1964</v>
      </c>
      <c r="G261" s="2"/>
      <c r="H261" s="16"/>
      <c r="I261" s="2"/>
      <c r="J261" s="7">
        <v>0</v>
      </c>
      <c r="K261" s="2"/>
      <c r="L261" s="2"/>
      <c r="M261" s="4">
        <v>0</v>
      </c>
      <c r="N261" s="4">
        <v>2</v>
      </c>
      <c r="O261" s="4">
        <v>0</v>
      </c>
      <c r="P261" s="2"/>
      <c r="Q261" s="2"/>
      <c r="R261" s="7">
        <v>0</v>
      </c>
      <c r="S261" s="2"/>
      <c r="T261" s="16"/>
      <c r="U261" s="2"/>
      <c r="V261" s="4">
        <v>0</v>
      </c>
      <c r="W261" s="4">
        <v>2</v>
      </c>
      <c r="X261" s="4">
        <v>0</v>
      </c>
      <c r="Y261" s="16"/>
      <c r="Z261" s="6">
        <v>2</v>
      </c>
      <c r="AA261" s="2"/>
      <c r="AB261" s="2"/>
      <c r="AC261" s="2"/>
      <c r="AD261" s="2"/>
      <c r="AE261" s="4">
        <v>2</v>
      </c>
      <c r="AF261" s="4">
        <v>2</v>
      </c>
      <c r="AG261" s="4">
        <v>100</v>
      </c>
      <c r="AH261" s="7">
        <v>0</v>
      </c>
      <c r="AI261" s="16"/>
      <c r="AJ261" s="2"/>
      <c r="AK261" s="2"/>
      <c r="AL261" s="2"/>
      <c r="AM261" s="16"/>
      <c r="AN261" s="4">
        <v>0</v>
      </c>
      <c r="AO261" s="4">
        <v>2</v>
      </c>
      <c r="AP261" s="4">
        <v>0</v>
      </c>
      <c r="AQ261" s="2"/>
      <c r="AR261" s="16"/>
      <c r="AS261" s="2"/>
      <c r="AT261" s="2"/>
      <c r="AU261" s="2"/>
      <c r="AV261" s="7">
        <v>0</v>
      </c>
      <c r="AW261" s="4">
        <v>0</v>
      </c>
      <c r="AX261" s="4">
        <v>2</v>
      </c>
      <c r="AY261" s="4">
        <v>0</v>
      </c>
      <c r="AZ261" s="2"/>
      <c r="BA261" s="7">
        <v>0</v>
      </c>
      <c r="BB261" s="2"/>
      <c r="BC261" s="16"/>
      <c r="BD261" s="16"/>
      <c r="BE261" s="2"/>
      <c r="BF261" s="4">
        <v>0</v>
      </c>
      <c r="BG261" s="4">
        <v>4</v>
      </c>
      <c r="BH261" s="4">
        <v>0</v>
      </c>
      <c r="BI261" s="16"/>
      <c r="BJ261" s="6">
        <v>4</v>
      </c>
      <c r="BK261" s="2"/>
      <c r="BL261" s="2"/>
      <c r="BM261" s="2"/>
      <c r="BN261" s="2"/>
      <c r="BO261" s="4">
        <v>4</v>
      </c>
      <c r="BP261" s="4">
        <v>4</v>
      </c>
      <c r="BQ261" s="4">
        <v>100</v>
      </c>
      <c r="BR261" s="2"/>
      <c r="BS261" s="7">
        <v>0</v>
      </c>
      <c r="BT261" s="2"/>
      <c r="BU261" s="16"/>
      <c r="BV261" s="16"/>
      <c r="BW261" s="2"/>
      <c r="BX261" s="4">
        <v>0</v>
      </c>
      <c r="BY261" s="4">
        <v>4</v>
      </c>
      <c r="BZ261" s="4">
        <v>0</v>
      </c>
      <c r="CA261" s="2"/>
      <c r="CB261" s="2"/>
      <c r="CC261" s="2"/>
      <c r="CD261" s="6">
        <v>4</v>
      </c>
      <c r="CE261" s="16"/>
      <c r="CF261" s="16"/>
      <c r="CG261" s="4">
        <v>4</v>
      </c>
      <c r="CH261" s="4">
        <v>4</v>
      </c>
      <c r="CI261" s="4">
        <v>100</v>
      </c>
      <c r="CJ261" s="2"/>
      <c r="CK261" s="2"/>
      <c r="CL261" s="16"/>
      <c r="CM261" s="16"/>
      <c r="CN261" s="7">
        <v>0</v>
      </c>
      <c r="CO261" s="2"/>
      <c r="CP261" s="4">
        <v>0</v>
      </c>
      <c r="CQ261" s="4">
        <v>4</v>
      </c>
      <c r="CR261" s="4">
        <v>0</v>
      </c>
      <c r="CS261" s="3">
        <v>10</v>
      </c>
      <c r="CT261" s="3">
        <v>30</v>
      </c>
      <c r="CU261" s="3">
        <v>33.33</v>
      </c>
      <c r="CV261" s="2"/>
      <c r="CW261" s="16"/>
      <c r="CX261" s="2"/>
      <c r="CY261" s="2"/>
      <c r="CZ261" s="2"/>
      <c r="DA261" s="7">
        <v>0</v>
      </c>
      <c r="DB261" s="4">
        <v>0</v>
      </c>
      <c r="DC261" s="4">
        <v>4</v>
      </c>
      <c r="DD261" s="4">
        <v>0</v>
      </c>
      <c r="DE261" s="16"/>
      <c r="DF261" s="16"/>
      <c r="DG261" s="2"/>
      <c r="DH261" s="2"/>
      <c r="DI261" s="6">
        <v>4</v>
      </c>
      <c r="DJ261" s="2"/>
      <c r="DK261" s="4">
        <v>4</v>
      </c>
      <c r="DL261" s="4">
        <v>4</v>
      </c>
      <c r="DM261" s="4">
        <v>100</v>
      </c>
      <c r="DN261" s="16"/>
      <c r="DO261" s="2"/>
      <c r="DP261" s="2"/>
      <c r="DQ261" s="16"/>
      <c r="DR261" s="2"/>
      <c r="DS261" s="9">
        <v>0</v>
      </c>
      <c r="DT261" s="4">
        <v>0</v>
      </c>
      <c r="DU261" s="4">
        <v>6</v>
      </c>
      <c r="DV261" s="4">
        <v>0</v>
      </c>
      <c r="DW261" s="2"/>
      <c r="DX261" s="16"/>
      <c r="DY261" s="8">
        <v>3</v>
      </c>
      <c r="DZ261" s="2"/>
      <c r="EA261" s="2"/>
      <c r="EB261" s="16"/>
      <c r="EC261" s="4">
        <v>3</v>
      </c>
      <c r="ED261" s="4">
        <v>6</v>
      </c>
      <c r="EE261" s="4">
        <v>50</v>
      </c>
      <c r="EF261" s="2"/>
      <c r="EG261" s="8">
        <v>2</v>
      </c>
      <c r="EH261" s="2"/>
      <c r="EI261" s="2"/>
      <c r="EJ261" s="2"/>
      <c r="EK261" s="16"/>
      <c r="EL261" s="4">
        <v>2</v>
      </c>
      <c r="EM261" s="4">
        <v>6</v>
      </c>
      <c r="EN261" s="4">
        <v>33.33</v>
      </c>
      <c r="EO261" s="2"/>
      <c r="EP261" s="2"/>
      <c r="EQ261" s="6">
        <v>6</v>
      </c>
      <c r="ER261" s="16"/>
      <c r="ES261" s="2"/>
      <c r="ET261" s="2"/>
      <c r="EU261" s="4">
        <v>6</v>
      </c>
      <c r="EV261" s="4">
        <v>6</v>
      </c>
      <c r="EW261" s="4">
        <v>100</v>
      </c>
      <c r="EX261" s="7">
        <v>0</v>
      </c>
      <c r="EY261" s="2"/>
      <c r="EZ261" s="2"/>
      <c r="FA261" s="16"/>
      <c r="FB261" s="2"/>
      <c r="FC261" s="2"/>
      <c r="FD261" s="4">
        <v>0</v>
      </c>
      <c r="FE261" s="4">
        <v>6</v>
      </c>
      <c r="FF261" s="4">
        <v>0</v>
      </c>
      <c r="FG261" s="3">
        <v>15</v>
      </c>
      <c r="FH261" s="3">
        <v>38</v>
      </c>
      <c r="FI261" s="3">
        <v>39.47</v>
      </c>
      <c r="FJ261" s="6">
        <v>2</v>
      </c>
      <c r="FK261" s="16"/>
      <c r="FL261" s="2"/>
      <c r="FM261" s="2"/>
      <c r="FN261" s="16"/>
      <c r="FO261" s="2"/>
      <c r="FP261" s="2"/>
      <c r="FQ261" s="2"/>
      <c r="FR261" s="2"/>
      <c r="FS261" s="2"/>
      <c r="FT261" s="4">
        <v>2</v>
      </c>
      <c r="FU261" s="4">
        <v>2</v>
      </c>
      <c r="FV261" s="4">
        <v>100</v>
      </c>
      <c r="FW261" s="7">
        <v>0</v>
      </c>
      <c r="FX261" s="2"/>
      <c r="FY261" s="2"/>
      <c r="FZ261" s="2"/>
      <c r="GA261" s="2"/>
      <c r="GB261" s="2"/>
      <c r="GC261" s="2"/>
      <c r="GD261" s="16"/>
      <c r="GE261" s="2"/>
      <c r="GF261" s="2"/>
      <c r="GG261" s="4">
        <v>0</v>
      </c>
      <c r="GH261" s="4">
        <v>4</v>
      </c>
      <c r="GI261" s="4">
        <v>0</v>
      </c>
      <c r="GJ261" s="16"/>
      <c r="GK261" s="2"/>
      <c r="GL261" s="2"/>
      <c r="GM261" s="16"/>
      <c r="GN261" s="2"/>
      <c r="GO261" s="2"/>
      <c r="GP261" s="2"/>
      <c r="GQ261" s="2"/>
      <c r="GR261" s="7">
        <v>0</v>
      </c>
      <c r="GS261" s="2"/>
      <c r="GT261" s="4">
        <v>0</v>
      </c>
      <c r="GU261" s="4">
        <v>4</v>
      </c>
      <c r="GV261" s="4">
        <v>0</v>
      </c>
      <c r="GW261" s="7">
        <v>0</v>
      </c>
      <c r="GX261" s="2"/>
      <c r="GY261" s="2"/>
      <c r="GZ261" s="16"/>
      <c r="HA261" s="2"/>
      <c r="HB261" s="2"/>
      <c r="HC261" s="2"/>
      <c r="HD261" s="16"/>
      <c r="HE261" s="2"/>
      <c r="HF261" s="2"/>
      <c r="HG261" s="4">
        <v>0</v>
      </c>
      <c r="HH261" s="4">
        <v>4</v>
      </c>
      <c r="HI261" s="4">
        <v>0</v>
      </c>
      <c r="HJ261" s="2"/>
      <c r="HK261" s="2"/>
      <c r="HL261" s="16"/>
      <c r="HM261" s="16"/>
      <c r="HN261" s="2"/>
      <c r="HO261" s="2"/>
      <c r="HP261" s="6">
        <v>6</v>
      </c>
      <c r="HQ261" s="2"/>
      <c r="HR261" s="2"/>
      <c r="HS261" s="2"/>
      <c r="HT261" s="4">
        <v>6</v>
      </c>
      <c r="HU261" s="4">
        <v>6</v>
      </c>
      <c r="HV261" s="4">
        <v>100</v>
      </c>
      <c r="HW261" s="3">
        <v>8</v>
      </c>
      <c r="HX261" s="3">
        <v>20</v>
      </c>
      <c r="HY261" s="3">
        <v>40</v>
      </c>
      <c r="HZ261" s="16"/>
      <c r="IA261" s="2"/>
      <c r="IB261" s="2"/>
      <c r="IC261" s="2"/>
      <c r="ID261" s="2"/>
      <c r="IE261" s="2"/>
      <c r="IF261" s="2"/>
      <c r="IG261" s="2"/>
      <c r="IH261" s="16"/>
      <c r="II261" s="7">
        <v>0</v>
      </c>
      <c r="IJ261" s="4">
        <v>0</v>
      </c>
      <c r="IK261" s="4">
        <v>2</v>
      </c>
      <c r="IL261" s="4">
        <v>0</v>
      </c>
      <c r="IM261" s="2"/>
      <c r="IN261" s="2"/>
      <c r="IO261" s="2"/>
      <c r="IP261" s="6">
        <v>4</v>
      </c>
      <c r="IQ261" s="2"/>
      <c r="IR261" s="16"/>
      <c r="IS261" s="16"/>
      <c r="IT261" s="2"/>
      <c r="IU261" s="2"/>
      <c r="IV261" s="2"/>
      <c r="IW261" s="4">
        <v>4</v>
      </c>
      <c r="IX261" s="4">
        <v>4</v>
      </c>
      <c r="IY261" s="4">
        <v>100</v>
      </c>
      <c r="IZ261" s="2"/>
      <c r="JA261" s="2"/>
      <c r="JB261" s="2"/>
      <c r="JC261" s="2"/>
      <c r="JD261" s="16"/>
      <c r="JE261" s="16"/>
      <c r="JF261" s="2"/>
      <c r="JG261" s="2"/>
      <c r="JH261" s="6">
        <v>6</v>
      </c>
      <c r="JI261" s="2"/>
      <c r="JJ261" s="4">
        <v>6</v>
      </c>
      <c r="JK261" s="4">
        <v>6</v>
      </c>
      <c r="JL261" s="4">
        <v>100</v>
      </c>
      <c r="JM261" s="3">
        <v>10</v>
      </c>
      <c r="JN261" s="3">
        <v>12</v>
      </c>
      <c r="JO261" s="3">
        <v>83.33</v>
      </c>
      <c r="JP261" s="1">
        <v>43</v>
      </c>
      <c r="JQ261" s="1">
        <v>100</v>
      </c>
      <c r="JR261" s="1">
        <v>43</v>
      </c>
    </row>
    <row r="262" spans="1:278" ht="16.350000000000001" customHeight="1" x14ac:dyDescent="0.25">
      <c r="A262" s="1">
        <v>1865</v>
      </c>
      <c r="B262" s="2" t="s">
        <v>990</v>
      </c>
      <c r="C262" s="2" t="s">
        <v>86</v>
      </c>
      <c r="D262" s="2" t="s">
        <v>120</v>
      </c>
      <c r="E262" s="2" t="s">
        <v>2187</v>
      </c>
      <c r="F262" s="2" t="s">
        <v>1984</v>
      </c>
      <c r="G262" s="2"/>
      <c r="H262" s="7">
        <v>0</v>
      </c>
      <c r="I262" s="16"/>
      <c r="J262" s="2"/>
      <c r="K262" s="16"/>
      <c r="L262" s="2"/>
      <c r="M262" s="4">
        <v>0</v>
      </c>
      <c r="N262" s="4">
        <v>2</v>
      </c>
      <c r="O262" s="4">
        <v>0</v>
      </c>
      <c r="P262" s="2"/>
      <c r="Q262" s="16"/>
      <c r="R262" s="16"/>
      <c r="S262" s="2"/>
      <c r="T262" s="2"/>
      <c r="U262" s="6">
        <v>2</v>
      </c>
      <c r="V262" s="4">
        <v>2</v>
      </c>
      <c r="W262" s="4">
        <v>2</v>
      </c>
      <c r="X262" s="4">
        <v>100</v>
      </c>
      <c r="Y262" s="16"/>
      <c r="Z262" s="2"/>
      <c r="AA262" s="7">
        <v>0</v>
      </c>
      <c r="AB262" s="2"/>
      <c r="AC262" s="2"/>
      <c r="AD262" s="2"/>
      <c r="AE262" s="4">
        <v>0</v>
      </c>
      <c r="AF262" s="4">
        <v>2</v>
      </c>
      <c r="AG262" s="4">
        <v>0</v>
      </c>
      <c r="AH262" s="6">
        <v>2</v>
      </c>
      <c r="AI262" s="2"/>
      <c r="AJ262" s="2"/>
      <c r="AK262" s="2"/>
      <c r="AL262" s="16"/>
      <c r="AM262" s="2"/>
      <c r="AN262" s="4">
        <v>2</v>
      </c>
      <c r="AO262" s="4">
        <v>2</v>
      </c>
      <c r="AP262" s="4">
        <v>100</v>
      </c>
      <c r="AQ262" s="16"/>
      <c r="AR262" s="2"/>
      <c r="AS262" s="6">
        <v>2</v>
      </c>
      <c r="AT262" s="16"/>
      <c r="AU262" s="2"/>
      <c r="AV262" s="2"/>
      <c r="AW262" s="4">
        <v>2</v>
      </c>
      <c r="AX262" s="4">
        <v>2</v>
      </c>
      <c r="AY262" s="4">
        <v>100</v>
      </c>
      <c r="AZ262" s="16"/>
      <c r="BA262" s="16"/>
      <c r="BB262" s="2"/>
      <c r="BC262" s="2"/>
      <c r="BD262" s="2"/>
      <c r="BE262" s="7">
        <v>0</v>
      </c>
      <c r="BF262" s="4">
        <v>0</v>
      </c>
      <c r="BG262" s="4">
        <v>4</v>
      </c>
      <c r="BH262" s="4">
        <v>0</v>
      </c>
      <c r="BI262" s="16"/>
      <c r="BJ262" s="2"/>
      <c r="BK262" s="2"/>
      <c r="BL262" s="2"/>
      <c r="BM262" s="6">
        <v>4</v>
      </c>
      <c r="BN262" s="2"/>
      <c r="BO262" s="4">
        <v>4</v>
      </c>
      <c r="BP262" s="4">
        <v>4</v>
      </c>
      <c r="BQ262" s="4">
        <v>100</v>
      </c>
      <c r="BR262" s="16"/>
      <c r="BS262" s="2"/>
      <c r="BT262" s="2"/>
      <c r="BU262" s="2"/>
      <c r="BV262" s="6">
        <v>4</v>
      </c>
      <c r="BW262" s="16"/>
      <c r="BX262" s="4">
        <v>4</v>
      </c>
      <c r="BY262" s="4">
        <v>4</v>
      </c>
      <c r="BZ262" s="4">
        <v>100</v>
      </c>
      <c r="CA262" s="6">
        <v>4</v>
      </c>
      <c r="CB262" s="2"/>
      <c r="CC262" s="16"/>
      <c r="CD262" s="2"/>
      <c r="CE262" s="2"/>
      <c r="CF262" s="16"/>
      <c r="CG262" s="4">
        <v>4</v>
      </c>
      <c r="CH262" s="4">
        <v>4</v>
      </c>
      <c r="CI262" s="4">
        <v>100</v>
      </c>
      <c r="CJ262" s="7">
        <v>0</v>
      </c>
      <c r="CK262" s="2"/>
      <c r="CL262" s="16"/>
      <c r="CM262" s="2"/>
      <c r="CN262" s="2"/>
      <c r="CO262" s="2"/>
      <c r="CP262" s="4">
        <v>0</v>
      </c>
      <c r="CQ262" s="4">
        <v>4</v>
      </c>
      <c r="CR262" s="4">
        <v>0</v>
      </c>
      <c r="CS262" s="3">
        <v>18</v>
      </c>
      <c r="CT262" s="3">
        <v>30</v>
      </c>
      <c r="CU262" s="3">
        <v>60</v>
      </c>
      <c r="CV262" s="6">
        <v>4</v>
      </c>
      <c r="CW262" s="2"/>
      <c r="CX262" s="16"/>
      <c r="CY262" s="2"/>
      <c r="CZ262" s="2"/>
      <c r="DA262" s="16"/>
      <c r="DB262" s="4">
        <v>4</v>
      </c>
      <c r="DC262" s="4">
        <v>4</v>
      </c>
      <c r="DD262" s="4">
        <v>100</v>
      </c>
      <c r="DE262" s="6">
        <v>4</v>
      </c>
      <c r="DF262" s="16"/>
      <c r="DG262" s="2"/>
      <c r="DH262" s="16"/>
      <c r="DI262" s="2"/>
      <c r="DJ262" s="2"/>
      <c r="DK262" s="4">
        <v>4</v>
      </c>
      <c r="DL262" s="4">
        <v>4</v>
      </c>
      <c r="DM262" s="4">
        <v>100</v>
      </c>
      <c r="DN262" s="16"/>
      <c r="DO262" s="2"/>
      <c r="DP262" s="2"/>
      <c r="DQ262" s="2"/>
      <c r="DR262" s="2"/>
      <c r="DS262" s="7">
        <v>0</v>
      </c>
      <c r="DT262" s="4">
        <v>0</v>
      </c>
      <c r="DU262" s="4">
        <v>6</v>
      </c>
      <c r="DV262" s="4">
        <v>0</v>
      </c>
      <c r="DW262" s="2"/>
      <c r="DX262" s="2"/>
      <c r="DY262" s="16"/>
      <c r="DZ262" s="2"/>
      <c r="EA262" s="16"/>
      <c r="EB262" s="7">
        <v>0</v>
      </c>
      <c r="EC262" s="4">
        <v>0</v>
      </c>
      <c r="ED262" s="4">
        <v>6</v>
      </c>
      <c r="EE262" s="4">
        <v>0</v>
      </c>
      <c r="EF262" s="2"/>
      <c r="EG262" s="2"/>
      <c r="EH262" s="2"/>
      <c r="EI262" s="16"/>
      <c r="EJ262" s="2"/>
      <c r="EK262" s="8">
        <v>3</v>
      </c>
      <c r="EL262" s="4">
        <v>3</v>
      </c>
      <c r="EM262" s="4">
        <v>6</v>
      </c>
      <c r="EN262" s="4">
        <v>50</v>
      </c>
      <c r="EO262" s="2"/>
      <c r="EP262" s="16"/>
      <c r="EQ262" s="2"/>
      <c r="ER262" s="2"/>
      <c r="ES262" s="2"/>
      <c r="ET262" s="6">
        <v>6</v>
      </c>
      <c r="EU262" s="4">
        <v>6</v>
      </c>
      <c r="EV262" s="4">
        <v>6</v>
      </c>
      <c r="EW262" s="4">
        <v>100</v>
      </c>
      <c r="EX262" s="2"/>
      <c r="EY262" s="2"/>
      <c r="EZ262" s="16"/>
      <c r="FA262" s="2"/>
      <c r="FB262" s="2"/>
      <c r="FC262" s="6">
        <v>6</v>
      </c>
      <c r="FD262" s="4">
        <v>6</v>
      </c>
      <c r="FE262" s="4">
        <v>6</v>
      </c>
      <c r="FF262" s="4">
        <v>100</v>
      </c>
      <c r="FG262" s="3">
        <v>23</v>
      </c>
      <c r="FH262" s="3">
        <v>38</v>
      </c>
      <c r="FI262" s="3">
        <v>60.53</v>
      </c>
      <c r="FJ262" s="2"/>
      <c r="FK262" s="2"/>
      <c r="FL262" s="2"/>
      <c r="FM262" s="2"/>
      <c r="FN262" s="2"/>
      <c r="FO262" s="2"/>
      <c r="FP262" s="6">
        <v>2</v>
      </c>
      <c r="FQ262" s="2"/>
      <c r="FR262" s="2"/>
      <c r="FS262" s="16"/>
      <c r="FT262" s="4">
        <v>2</v>
      </c>
      <c r="FU262" s="4">
        <v>2</v>
      </c>
      <c r="FV262" s="4">
        <v>100</v>
      </c>
      <c r="FW262" s="7">
        <v>0</v>
      </c>
      <c r="FX262" s="2"/>
      <c r="FY262" s="2"/>
      <c r="FZ262" s="2"/>
      <c r="GA262" s="2"/>
      <c r="GB262" s="2"/>
      <c r="GC262" s="16"/>
      <c r="GD262" s="2"/>
      <c r="GE262" s="16"/>
      <c r="GF262" s="2"/>
      <c r="GG262" s="4">
        <v>0</v>
      </c>
      <c r="GH262" s="4">
        <v>4</v>
      </c>
      <c r="GI262" s="4">
        <v>0</v>
      </c>
      <c r="GJ262" s="2"/>
      <c r="GK262" s="2"/>
      <c r="GL262" s="2"/>
      <c r="GM262" s="2"/>
      <c r="GN262" s="2"/>
      <c r="GO262" s="2"/>
      <c r="GP262" s="16"/>
      <c r="GQ262" s="2"/>
      <c r="GR262" s="6">
        <v>4</v>
      </c>
      <c r="GS262" s="2"/>
      <c r="GT262" s="4">
        <v>4</v>
      </c>
      <c r="GU262" s="4">
        <v>4</v>
      </c>
      <c r="GV262" s="4">
        <v>100</v>
      </c>
      <c r="GW262" s="2"/>
      <c r="GX262" s="2"/>
      <c r="GY262" s="2"/>
      <c r="GZ262" s="6">
        <v>4</v>
      </c>
      <c r="HA262" s="2"/>
      <c r="HB262" s="2"/>
      <c r="HC262" s="16"/>
      <c r="HD262" s="2"/>
      <c r="HE262" s="2"/>
      <c r="HF262" s="2"/>
      <c r="HG262" s="4">
        <v>4</v>
      </c>
      <c r="HH262" s="4">
        <v>4</v>
      </c>
      <c r="HI262" s="4">
        <v>100</v>
      </c>
      <c r="HJ262" s="2"/>
      <c r="HK262" s="2"/>
      <c r="HL262" s="6">
        <v>6</v>
      </c>
      <c r="HM262" s="2"/>
      <c r="HN262" s="2"/>
      <c r="HO262" s="2"/>
      <c r="HP262" s="2"/>
      <c r="HQ262" s="2"/>
      <c r="HR262" s="2"/>
      <c r="HS262" s="2"/>
      <c r="HT262" s="4">
        <v>6</v>
      </c>
      <c r="HU262" s="4">
        <v>6</v>
      </c>
      <c r="HV262" s="4">
        <v>100</v>
      </c>
      <c r="HW262" s="3">
        <v>16</v>
      </c>
      <c r="HX262" s="3">
        <v>20</v>
      </c>
      <c r="HY262" s="3">
        <v>80</v>
      </c>
      <c r="HZ262" s="16"/>
      <c r="IA262" s="2"/>
      <c r="IB262" s="2"/>
      <c r="IC262" s="2"/>
      <c r="ID262" s="2"/>
      <c r="IE262" s="6">
        <v>2</v>
      </c>
      <c r="IF262" s="2"/>
      <c r="IG262" s="2"/>
      <c r="IH262" s="2"/>
      <c r="II262" s="16"/>
      <c r="IJ262" s="4">
        <v>2</v>
      </c>
      <c r="IK262" s="4">
        <v>2</v>
      </c>
      <c r="IL262" s="4">
        <v>100</v>
      </c>
      <c r="IM262" s="2"/>
      <c r="IN262" s="2"/>
      <c r="IO262" s="2"/>
      <c r="IP262" s="16"/>
      <c r="IQ262" s="16"/>
      <c r="IR262" s="2"/>
      <c r="IS262" s="6">
        <v>4</v>
      </c>
      <c r="IT262" s="2"/>
      <c r="IU262" s="2"/>
      <c r="IV262" s="2"/>
      <c r="IW262" s="4">
        <v>4</v>
      </c>
      <c r="IX262" s="4">
        <v>4</v>
      </c>
      <c r="IY262" s="4">
        <v>100</v>
      </c>
      <c r="IZ262" s="2"/>
      <c r="JA262" s="2"/>
      <c r="JB262" s="16"/>
      <c r="JC262" s="16"/>
      <c r="JD262" s="2"/>
      <c r="JE262" s="2"/>
      <c r="JF262" s="2"/>
      <c r="JG262" s="2"/>
      <c r="JH262" s="2"/>
      <c r="JI262" s="8">
        <v>3</v>
      </c>
      <c r="JJ262" s="4">
        <v>3</v>
      </c>
      <c r="JK262" s="4">
        <v>6</v>
      </c>
      <c r="JL262" s="4">
        <v>50</v>
      </c>
      <c r="JM262" s="3">
        <v>9</v>
      </c>
      <c r="JN262" s="3">
        <v>12</v>
      </c>
      <c r="JO262" s="3">
        <v>75</v>
      </c>
      <c r="JP262" s="1">
        <v>66</v>
      </c>
      <c r="JQ262" s="1">
        <v>100</v>
      </c>
      <c r="JR262" s="1">
        <v>66</v>
      </c>
    </row>
    <row r="263" spans="1:278" ht="16.350000000000001" customHeight="1" x14ac:dyDescent="0.25">
      <c r="A263" s="1">
        <v>3244</v>
      </c>
      <c r="B263" s="2" t="s">
        <v>72</v>
      </c>
      <c r="C263" s="2" t="s">
        <v>73</v>
      </c>
      <c r="D263" s="2" t="s">
        <v>74</v>
      </c>
      <c r="E263" s="2" t="s">
        <v>2188</v>
      </c>
      <c r="F263" s="2" t="s">
        <v>1996</v>
      </c>
      <c r="G263" s="2"/>
      <c r="H263" s="2"/>
      <c r="I263" s="7">
        <v>0</v>
      </c>
      <c r="J263" s="16"/>
      <c r="K263" s="2"/>
      <c r="L263" s="2"/>
      <c r="M263" s="4">
        <v>0</v>
      </c>
      <c r="N263" s="4">
        <v>2</v>
      </c>
      <c r="O263" s="4">
        <v>0</v>
      </c>
      <c r="P263" s="2"/>
      <c r="Q263" s="16"/>
      <c r="R263" s="2"/>
      <c r="S263" s="2"/>
      <c r="T263" s="16"/>
      <c r="U263" s="6">
        <v>2</v>
      </c>
      <c r="V263" s="4">
        <v>2</v>
      </c>
      <c r="W263" s="4">
        <v>2</v>
      </c>
      <c r="X263" s="4">
        <v>100</v>
      </c>
      <c r="Y263" s="2"/>
      <c r="Z263" s="16"/>
      <c r="AA263" s="16"/>
      <c r="AB263" s="2"/>
      <c r="AC263" s="2"/>
      <c r="AD263" s="6">
        <v>2</v>
      </c>
      <c r="AE263" s="4">
        <v>2</v>
      </c>
      <c r="AF263" s="4">
        <v>2</v>
      </c>
      <c r="AG263" s="4">
        <v>100</v>
      </c>
      <c r="AH263" s="16"/>
      <c r="AI263" s="2"/>
      <c r="AJ263" s="2"/>
      <c r="AK263" s="6">
        <v>2</v>
      </c>
      <c r="AL263" s="16"/>
      <c r="AM263" s="2"/>
      <c r="AN263" s="4">
        <v>2</v>
      </c>
      <c r="AO263" s="4">
        <v>2</v>
      </c>
      <c r="AP263" s="4">
        <v>100</v>
      </c>
      <c r="AQ263" s="16"/>
      <c r="AR263" s="2"/>
      <c r="AS263" s="2"/>
      <c r="AT263" s="2"/>
      <c r="AU263" s="2"/>
      <c r="AV263" s="7">
        <v>0</v>
      </c>
      <c r="AW263" s="4">
        <v>0</v>
      </c>
      <c r="AX263" s="4">
        <v>2</v>
      </c>
      <c r="AY263" s="4">
        <v>0</v>
      </c>
      <c r="AZ263" s="6">
        <v>4</v>
      </c>
      <c r="BA263" s="2"/>
      <c r="BB263" s="2"/>
      <c r="BC263" s="2"/>
      <c r="BD263" s="16"/>
      <c r="BE263" s="16"/>
      <c r="BF263" s="4">
        <v>4</v>
      </c>
      <c r="BG263" s="4">
        <v>4</v>
      </c>
      <c r="BH263" s="4">
        <v>100</v>
      </c>
      <c r="BI263" s="2"/>
      <c r="BJ263" s="16"/>
      <c r="BK263" s="16"/>
      <c r="BL263" s="2"/>
      <c r="BM263" s="2"/>
      <c r="BN263" s="7">
        <v>0</v>
      </c>
      <c r="BO263" s="4">
        <v>0</v>
      </c>
      <c r="BP263" s="4">
        <v>4</v>
      </c>
      <c r="BQ263" s="4">
        <v>0</v>
      </c>
      <c r="BR263" s="6">
        <v>4</v>
      </c>
      <c r="BS263" s="16"/>
      <c r="BT263" s="2"/>
      <c r="BU263" s="2"/>
      <c r="BV263" s="16"/>
      <c r="BW263" s="2"/>
      <c r="BX263" s="4">
        <v>4</v>
      </c>
      <c r="BY263" s="4">
        <v>4</v>
      </c>
      <c r="BZ263" s="4">
        <v>100</v>
      </c>
      <c r="CA263" s="2"/>
      <c r="CB263" s="2"/>
      <c r="CC263" s="16"/>
      <c r="CD263" s="6">
        <v>4</v>
      </c>
      <c r="CE263" s="16"/>
      <c r="CF263" s="2"/>
      <c r="CG263" s="4">
        <v>4</v>
      </c>
      <c r="CH263" s="4">
        <v>4</v>
      </c>
      <c r="CI263" s="4">
        <v>100</v>
      </c>
      <c r="CJ263" s="7">
        <v>0</v>
      </c>
      <c r="CK263" s="2"/>
      <c r="CL263" s="2"/>
      <c r="CM263" s="2"/>
      <c r="CN263" s="2"/>
      <c r="CO263" s="16"/>
      <c r="CP263" s="4">
        <v>0</v>
      </c>
      <c r="CQ263" s="4">
        <v>4</v>
      </c>
      <c r="CR263" s="4">
        <v>0</v>
      </c>
      <c r="CS263" s="3">
        <v>18</v>
      </c>
      <c r="CT263" s="3">
        <v>30</v>
      </c>
      <c r="CU263" s="3">
        <v>60</v>
      </c>
      <c r="CV263" s="2"/>
      <c r="CW263" s="2"/>
      <c r="CX263" s="6">
        <v>4</v>
      </c>
      <c r="CY263" s="16"/>
      <c r="CZ263" s="16"/>
      <c r="DA263" s="2"/>
      <c r="DB263" s="4">
        <v>4</v>
      </c>
      <c r="DC263" s="4">
        <v>4</v>
      </c>
      <c r="DD263" s="4">
        <v>100</v>
      </c>
      <c r="DE263" s="2"/>
      <c r="DF263" s="16"/>
      <c r="DG263" s="2"/>
      <c r="DH263" s="6">
        <v>4</v>
      </c>
      <c r="DI263" s="16"/>
      <c r="DJ263" s="2"/>
      <c r="DK263" s="4">
        <v>4</v>
      </c>
      <c r="DL263" s="4">
        <v>4</v>
      </c>
      <c r="DM263" s="4">
        <v>100</v>
      </c>
      <c r="DN263" s="2"/>
      <c r="DO263" s="2"/>
      <c r="DP263" s="2"/>
      <c r="DQ263" s="2"/>
      <c r="DR263" s="7">
        <v>0</v>
      </c>
      <c r="DS263" s="16"/>
      <c r="DT263" s="4">
        <v>0</v>
      </c>
      <c r="DU263" s="4">
        <v>6</v>
      </c>
      <c r="DV263" s="4">
        <v>0</v>
      </c>
      <c r="DW263" s="2"/>
      <c r="DX263" s="8">
        <v>3</v>
      </c>
      <c r="DY263" s="16"/>
      <c r="DZ263" s="16"/>
      <c r="EA263" s="2"/>
      <c r="EB263" s="2"/>
      <c r="EC263" s="4">
        <v>3</v>
      </c>
      <c r="ED263" s="4">
        <v>6</v>
      </c>
      <c r="EE263" s="4">
        <v>50</v>
      </c>
      <c r="EF263" s="2"/>
      <c r="EG263" s="16"/>
      <c r="EH263" s="16"/>
      <c r="EI263" s="2"/>
      <c r="EJ263" s="8">
        <v>2</v>
      </c>
      <c r="EK263" s="2"/>
      <c r="EL263" s="4">
        <v>2</v>
      </c>
      <c r="EM263" s="4">
        <v>6</v>
      </c>
      <c r="EN263" s="4">
        <v>33.33</v>
      </c>
      <c r="EO263" s="16"/>
      <c r="EP263" s="2"/>
      <c r="EQ263" s="2"/>
      <c r="ER263" s="2"/>
      <c r="ES263" s="2"/>
      <c r="ET263" s="6">
        <v>6</v>
      </c>
      <c r="EU263" s="4">
        <v>6</v>
      </c>
      <c r="EV263" s="4">
        <v>6</v>
      </c>
      <c r="EW263" s="4">
        <v>100</v>
      </c>
      <c r="EX263" s="2"/>
      <c r="EY263" s="2"/>
      <c r="EZ263" s="2"/>
      <c r="FA263" s="6">
        <v>6</v>
      </c>
      <c r="FB263" s="2"/>
      <c r="FC263" s="16"/>
      <c r="FD263" s="4">
        <v>6</v>
      </c>
      <c r="FE263" s="4">
        <v>6</v>
      </c>
      <c r="FF263" s="4">
        <v>100</v>
      </c>
      <c r="FG263" s="3">
        <v>25</v>
      </c>
      <c r="FH263" s="3">
        <v>38</v>
      </c>
      <c r="FI263" s="3">
        <v>65.790000000000006</v>
      </c>
      <c r="FJ263" s="2"/>
      <c r="FK263" s="16"/>
      <c r="FL263" s="2"/>
      <c r="FM263" s="2"/>
      <c r="FN263" s="2"/>
      <c r="FO263" s="2"/>
      <c r="FP263" s="2"/>
      <c r="FQ263" s="6">
        <v>2</v>
      </c>
      <c r="FR263" s="16"/>
      <c r="FS263" s="2"/>
      <c r="FT263" s="4">
        <v>2</v>
      </c>
      <c r="FU263" s="4">
        <v>2</v>
      </c>
      <c r="FV263" s="4">
        <v>100</v>
      </c>
      <c r="FW263" s="2"/>
      <c r="FX263" s="2"/>
      <c r="FY263" s="2"/>
      <c r="FZ263" s="2"/>
      <c r="GA263" s="2"/>
      <c r="GB263" s="16"/>
      <c r="GC263" s="7">
        <v>0</v>
      </c>
      <c r="GD263" s="2"/>
      <c r="GE263" s="2"/>
      <c r="GF263" s="2"/>
      <c r="GG263" s="4">
        <v>0</v>
      </c>
      <c r="GH263" s="4">
        <v>4</v>
      </c>
      <c r="GI263" s="4">
        <v>0</v>
      </c>
      <c r="GJ263" s="2"/>
      <c r="GK263" s="2"/>
      <c r="GL263" s="2"/>
      <c r="GM263" s="2"/>
      <c r="GN263" s="16"/>
      <c r="GO263" s="2"/>
      <c r="GP263" s="2"/>
      <c r="GQ263" s="2"/>
      <c r="GR263" s="7">
        <v>0</v>
      </c>
      <c r="GS263" s="16"/>
      <c r="GT263" s="4">
        <v>0</v>
      </c>
      <c r="GU263" s="4">
        <v>4</v>
      </c>
      <c r="GV263" s="4">
        <v>0</v>
      </c>
      <c r="GW263" s="2"/>
      <c r="GX263" s="2"/>
      <c r="GY263" s="2"/>
      <c r="GZ263" s="2"/>
      <c r="HA263" s="7">
        <v>0</v>
      </c>
      <c r="HB263" s="2"/>
      <c r="HC263" s="2"/>
      <c r="HD263" s="2"/>
      <c r="HE263" s="2"/>
      <c r="HF263" s="16"/>
      <c r="HG263" s="4">
        <v>0</v>
      </c>
      <c r="HH263" s="4">
        <v>4</v>
      </c>
      <c r="HI263" s="4">
        <v>0</v>
      </c>
      <c r="HJ263" s="2"/>
      <c r="HK263" s="2"/>
      <c r="HL263" s="2"/>
      <c r="HM263" s="2"/>
      <c r="HN263" s="2"/>
      <c r="HO263" s="2"/>
      <c r="HP263" s="6">
        <v>6</v>
      </c>
      <c r="HQ263" s="2"/>
      <c r="HR263" s="2"/>
      <c r="HS263" s="16"/>
      <c r="HT263" s="4">
        <v>6</v>
      </c>
      <c r="HU263" s="4">
        <v>6</v>
      </c>
      <c r="HV263" s="4">
        <v>100</v>
      </c>
      <c r="HW263" s="3">
        <v>8</v>
      </c>
      <c r="HX263" s="3">
        <v>20</v>
      </c>
      <c r="HY263" s="3">
        <v>40</v>
      </c>
      <c r="HZ263" s="2"/>
      <c r="IA263" s="2"/>
      <c r="IB263" s="2"/>
      <c r="IC263" s="6">
        <v>2</v>
      </c>
      <c r="ID263" s="2"/>
      <c r="IE263" s="2"/>
      <c r="IF263" s="2"/>
      <c r="IG263" s="2"/>
      <c r="IH263" s="2"/>
      <c r="II263" s="16"/>
      <c r="IJ263" s="4">
        <v>2</v>
      </c>
      <c r="IK263" s="4">
        <v>2</v>
      </c>
      <c r="IL263" s="4">
        <v>100</v>
      </c>
      <c r="IM263" s="16"/>
      <c r="IN263" s="2"/>
      <c r="IO263" s="2"/>
      <c r="IP263" s="2"/>
      <c r="IQ263" s="2"/>
      <c r="IR263" s="7">
        <v>0</v>
      </c>
      <c r="IS263" s="16"/>
      <c r="IT263" s="2"/>
      <c r="IU263" s="2"/>
      <c r="IV263" s="2"/>
      <c r="IW263" s="4">
        <v>0</v>
      </c>
      <c r="IX263" s="4">
        <v>4</v>
      </c>
      <c r="IY263" s="4">
        <v>0</v>
      </c>
      <c r="IZ263" s="2"/>
      <c r="JA263" s="2"/>
      <c r="JB263" s="2"/>
      <c r="JC263" s="16"/>
      <c r="JD263" s="2"/>
      <c r="JE263" s="2"/>
      <c r="JF263" s="2"/>
      <c r="JG263" s="6">
        <v>6</v>
      </c>
      <c r="JH263" s="2"/>
      <c r="JI263" s="2"/>
      <c r="JJ263" s="4">
        <v>6</v>
      </c>
      <c r="JK263" s="4">
        <v>6</v>
      </c>
      <c r="JL263" s="4">
        <v>100</v>
      </c>
      <c r="JM263" s="3">
        <v>8</v>
      </c>
      <c r="JN263" s="3">
        <v>12</v>
      </c>
      <c r="JO263" s="3">
        <v>66.67</v>
      </c>
      <c r="JP263" s="1">
        <v>59</v>
      </c>
      <c r="JQ263" s="1">
        <v>100</v>
      </c>
      <c r="JR263" s="1">
        <v>59</v>
      </c>
    </row>
    <row r="264" spans="1:278" ht="16.350000000000001" customHeight="1" x14ac:dyDescent="0.25">
      <c r="A264" s="1">
        <v>1040</v>
      </c>
      <c r="B264" s="2" t="s">
        <v>1076</v>
      </c>
      <c r="C264" s="2" t="s">
        <v>86</v>
      </c>
      <c r="D264" s="2" t="s">
        <v>117</v>
      </c>
      <c r="E264" s="2" t="s">
        <v>2189</v>
      </c>
      <c r="F264" s="2" t="s">
        <v>1976</v>
      </c>
      <c r="G264" s="2"/>
      <c r="H264" s="6">
        <v>2</v>
      </c>
      <c r="I264" s="2"/>
      <c r="J264" s="2"/>
      <c r="K264" s="16"/>
      <c r="L264" s="16"/>
      <c r="M264" s="4">
        <v>2</v>
      </c>
      <c r="N264" s="4">
        <v>2</v>
      </c>
      <c r="O264" s="4">
        <v>100</v>
      </c>
      <c r="P264" s="2"/>
      <c r="Q264" s="16"/>
      <c r="R264" s="2"/>
      <c r="S264" s="2"/>
      <c r="T264" s="2"/>
      <c r="U264" s="6">
        <v>2</v>
      </c>
      <c r="V264" s="4">
        <v>2</v>
      </c>
      <c r="W264" s="4">
        <v>2</v>
      </c>
      <c r="X264" s="4">
        <v>100</v>
      </c>
      <c r="Y264" s="16"/>
      <c r="Z264" s="2"/>
      <c r="AA264" s="2"/>
      <c r="AB264" s="16"/>
      <c r="AC264" s="7">
        <v>0</v>
      </c>
      <c r="AD264" s="2"/>
      <c r="AE264" s="4">
        <v>0</v>
      </c>
      <c r="AF264" s="4">
        <v>2</v>
      </c>
      <c r="AG264" s="4">
        <v>0</v>
      </c>
      <c r="AH264" s="2"/>
      <c r="AI264" s="2"/>
      <c r="AJ264" s="2"/>
      <c r="AK264" s="2"/>
      <c r="AL264" s="6">
        <v>2</v>
      </c>
      <c r="AM264" s="16"/>
      <c r="AN264" s="4">
        <v>2</v>
      </c>
      <c r="AO264" s="4">
        <v>2</v>
      </c>
      <c r="AP264" s="4">
        <v>100</v>
      </c>
      <c r="AQ264" s="2"/>
      <c r="AR264" s="2"/>
      <c r="AS264" s="2"/>
      <c r="AT264" s="16"/>
      <c r="AU264" s="2"/>
      <c r="AV264" s="7">
        <v>0</v>
      </c>
      <c r="AW264" s="4">
        <v>0</v>
      </c>
      <c r="AX264" s="4">
        <v>2</v>
      </c>
      <c r="AY264" s="4">
        <v>0</v>
      </c>
      <c r="AZ264" s="16"/>
      <c r="BA264" s="2"/>
      <c r="BB264" s="2"/>
      <c r="BC264" s="2"/>
      <c r="BD264" s="7">
        <v>0</v>
      </c>
      <c r="BE264" s="2"/>
      <c r="BF264" s="4">
        <v>0</v>
      </c>
      <c r="BG264" s="4">
        <v>4</v>
      </c>
      <c r="BH264" s="4">
        <v>0</v>
      </c>
      <c r="BI264" s="2"/>
      <c r="BJ264" s="2"/>
      <c r="BK264" s="16"/>
      <c r="BL264" s="2"/>
      <c r="BM264" s="7">
        <v>0</v>
      </c>
      <c r="BN264" s="2"/>
      <c r="BO264" s="4">
        <v>0</v>
      </c>
      <c r="BP264" s="4">
        <v>4</v>
      </c>
      <c r="BQ264" s="4">
        <v>0</v>
      </c>
      <c r="BR264" s="6">
        <v>4</v>
      </c>
      <c r="BS264" s="2"/>
      <c r="BT264" s="2"/>
      <c r="BU264" s="16"/>
      <c r="BV264" s="16"/>
      <c r="BW264" s="2"/>
      <c r="BX264" s="4">
        <v>4</v>
      </c>
      <c r="BY264" s="4">
        <v>4</v>
      </c>
      <c r="BZ264" s="4">
        <v>100</v>
      </c>
      <c r="CA264" s="2"/>
      <c r="CB264" s="16"/>
      <c r="CC264" s="2"/>
      <c r="CD264" s="2"/>
      <c r="CE264" s="6">
        <v>4</v>
      </c>
      <c r="CF264" s="16"/>
      <c r="CG264" s="4">
        <v>4</v>
      </c>
      <c r="CH264" s="4">
        <v>4</v>
      </c>
      <c r="CI264" s="4">
        <v>100</v>
      </c>
      <c r="CJ264" s="2"/>
      <c r="CK264" s="16"/>
      <c r="CL264" s="2"/>
      <c r="CM264" s="6">
        <v>4</v>
      </c>
      <c r="CN264" s="2"/>
      <c r="CO264" s="2"/>
      <c r="CP264" s="4">
        <v>4</v>
      </c>
      <c r="CQ264" s="4">
        <v>4</v>
      </c>
      <c r="CR264" s="4">
        <v>100</v>
      </c>
      <c r="CS264" s="3">
        <v>18</v>
      </c>
      <c r="CT264" s="3">
        <v>30</v>
      </c>
      <c r="CU264" s="3">
        <v>60</v>
      </c>
      <c r="CV264" s="2"/>
      <c r="CW264" s="2"/>
      <c r="CX264" s="7">
        <v>0</v>
      </c>
      <c r="CY264" s="2"/>
      <c r="CZ264" s="2"/>
      <c r="DA264" s="16"/>
      <c r="DB264" s="4">
        <v>0</v>
      </c>
      <c r="DC264" s="4">
        <v>4</v>
      </c>
      <c r="DD264" s="4">
        <v>0</v>
      </c>
      <c r="DE264" s="2"/>
      <c r="DF264" s="2"/>
      <c r="DG264" s="2"/>
      <c r="DH264" s="16"/>
      <c r="DI264" s="6">
        <v>4</v>
      </c>
      <c r="DJ264" s="2"/>
      <c r="DK264" s="4">
        <v>4</v>
      </c>
      <c r="DL264" s="4">
        <v>4</v>
      </c>
      <c r="DM264" s="4">
        <v>100</v>
      </c>
      <c r="DN264" s="2"/>
      <c r="DO264" s="7">
        <v>0</v>
      </c>
      <c r="DP264" s="2"/>
      <c r="DQ264" s="2"/>
      <c r="DR264" s="16"/>
      <c r="DS264" s="16"/>
      <c r="DT264" s="4">
        <v>0</v>
      </c>
      <c r="DU264" s="4">
        <v>6</v>
      </c>
      <c r="DV264" s="4">
        <v>0</v>
      </c>
      <c r="DW264" s="8">
        <v>3</v>
      </c>
      <c r="DX264" s="2"/>
      <c r="DY264" s="2"/>
      <c r="DZ264" s="2"/>
      <c r="EA264" s="2"/>
      <c r="EB264" s="16"/>
      <c r="EC264" s="4">
        <v>3</v>
      </c>
      <c r="ED264" s="4">
        <v>6</v>
      </c>
      <c r="EE264" s="4">
        <v>50</v>
      </c>
      <c r="EF264" s="16"/>
      <c r="EG264" s="2"/>
      <c r="EH264" s="2"/>
      <c r="EI264" s="16"/>
      <c r="EJ264" s="7">
        <v>0</v>
      </c>
      <c r="EK264" s="2"/>
      <c r="EL264" s="4">
        <v>0</v>
      </c>
      <c r="EM264" s="4">
        <v>6</v>
      </c>
      <c r="EN264" s="4">
        <v>0</v>
      </c>
      <c r="EO264" s="2"/>
      <c r="EP264" s="7">
        <v>0</v>
      </c>
      <c r="EQ264" s="2"/>
      <c r="ER264" s="2"/>
      <c r="ES264" s="2"/>
      <c r="ET264" s="2"/>
      <c r="EU264" s="4">
        <v>0</v>
      </c>
      <c r="EV264" s="4">
        <v>6</v>
      </c>
      <c r="EW264" s="4">
        <v>0</v>
      </c>
      <c r="EX264" s="6">
        <v>6</v>
      </c>
      <c r="EY264" s="2"/>
      <c r="EZ264" s="2"/>
      <c r="FA264" s="16"/>
      <c r="FB264" s="16"/>
      <c r="FC264" s="2"/>
      <c r="FD264" s="4">
        <v>6</v>
      </c>
      <c r="FE264" s="4">
        <v>6</v>
      </c>
      <c r="FF264" s="4">
        <v>100</v>
      </c>
      <c r="FG264" s="3">
        <v>13</v>
      </c>
      <c r="FH264" s="3">
        <v>38</v>
      </c>
      <c r="FI264" s="3">
        <v>34.21</v>
      </c>
      <c r="FJ264" s="2"/>
      <c r="FK264" s="2"/>
      <c r="FL264" s="2"/>
      <c r="FM264" s="6">
        <v>2</v>
      </c>
      <c r="FN264" s="16"/>
      <c r="FO264" s="16"/>
      <c r="FP264" s="2"/>
      <c r="FQ264" s="2"/>
      <c r="FR264" s="2"/>
      <c r="FS264" s="2"/>
      <c r="FT264" s="4">
        <v>2</v>
      </c>
      <c r="FU264" s="4">
        <v>2</v>
      </c>
      <c r="FV264" s="4">
        <v>100</v>
      </c>
      <c r="FW264" s="16"/>
      <c r="FX264" s="2"/>
      <c r="FY264" s="2"/>
      <c r="FZ264" s="2"/>
      <c r="GA264" s="16"/>
      <c r="GB264" s="2"/>
      <c r="GC264" s="2"/>
      <c r="GD264" s="2"/>
      <c r="GE264" s="6">
        <v>4</v>
      </c>
      <c r="GF264" s="2"/>
      <c r="GG264" s="4">
        <v>4</v>
      </c>
      <c r="GH264" s="4">
        <v>4</v>
      </c>
      <c r="GI264" s="4">
        <v>100</v>
      </c>
      <c r="GJ264" s="2"/>
      <c r="GK264" s="2"/>
      <c r="GL264" s="2"/>
      <c r="GM264" s="7">
        <v>0</v>
      </c>
      <c r="GN264" s="16"/>
      <c r="GO264" s="2"/>
      <c r="GP264" s="2"/>
      <c r="GQ264" s="2"/>
      <c r="GR264" s="2"/>
      <c r="GS264" s="2"/>
      <c r="GT264" s="4">
        <v>0</v>
      </c>
      <c r="GU264" s="4">
        <v>4</v>
      </c>
      <c r="GV264" s="4">
        <v>0</v>
      </c>
      <c r="GW264" s="2"/>
      <c r="GX264" s="2"/>
      <c r="GY264" s="2"/>
      <c r="GZ264" s="2"/>
      <c r="HA264" s="2"/>
      <c r="HB264" s="2"/>
      <c r="HC264" s="7">
        <v>0</v>
      </c>
      <c r="HD264" s="2"/>
      <c r="HE264" s="2"/>
      <c r="HF264" s="16"/>
      <c r="HG264" s="4">
        <v>0</v>
      </c>
      <c r="HH264" s="4">
        <v>4</v>
      </c>
      <c r="HI264" s="4">
        <v>0</v>
      </c>
      <c r="HJ264" s="2"/>
      <c r="HK264" s="6">
        <v>6</v>
      </c>
      <c r="HL264" s="2"/>
      <c r="HM264" s="2"/>
      <c r="HN264" s="16"/>
      <c r="HO264" s="2"/>
      <c r="HP264" s="2"/>
      <c r="HQ264" s="2"/>
      <c r="HR264" s="16"/>
      <c r="HS264" s="2"/>
      <c r="HT264" s="4">
        <v>6</v>
      </c>
      <c r="HU264" s="4">
        <v>6</v>
      </c>
      <c r="HV264" s="4">
        <v>100</v>
      </c>
      <c r="HW264" s="3">
        <v>12</v>
      </c>
      <c r="HX264" s="3">
        <v>20</v>
      </c>
      <c r="HY264" s="3">
        <v>60</v>
      </c>
      <c r="HZ264" s="2"/>
      <c r="IA264" s="2"/>
      <c r="IB264" s="2"/>
      <c r="IC264" s="2"/>
      <c r="ID264" s="2"/>
      <c r="IE264" s="2"/>
      <c r="IF264" s="6">
        <v>2</v>
      </c>
      <c r="IG264" s="2"/>
      <c r="IH264" s="16"/>
      <c r="II264" s="2"/>
      <c r="IJ264" s="4">
        <v>2</v>
      </c>
      <c r="IK264" s="4">
        <v>2</v>
      </c>
      <c r="IL264" s="4">
        <v>100</v>
      </c>
      <c r="IM264" s="2"/>
      <c r="IN264" s="2"/>
      <c r="IO264" s="2"/>
      <c r="IP264" s="2"/>
      <c r="IQ264" s="7">
        <v>0</v>
      </c>
      <c r="IR264" s="2"/>
      <c r="IS264" s="2"/>
      <c r="IT264" s="2"/>
      <c r="IU264" s="2"/>
      <c r="IV264" s="16"/>
      <c r="IW264" s="4">
        <v>0</v>
      </c>
      <c r="IX264" s="4">
        <v>4</v>
      </c>
      <c r="IY264" s="4">
        <v>0</v>
      </c>
      <c r="IZ264" s="2"/>
      <c r="JA264" s="2"/>
      <c r="JB264" s="2"/>
      <c r="JC264" s="16"/>
      <c r="JD264" s="2"/>
      <c r="JE264" s="2"/>
      <c r="JF264" s="2"/>
      <c r="JG264" s="2"/>
      <c r="JH264" s="2"/>
      <c r="JI264" s="8">
        <v>3</v>
      </c>
      <c r="JJ264" s="4">
        <v>3</v>
      </c>
      <c r="JK264" s="4">
        <v>6</v>
      </c>
      <c r="JL264" s="4">
        <v>50</v>
      </c>
      <c r="JM264" s="3">
        <v>5</v>
      </c>
      <c r="JN264" s="3">
        <v>12</v>
      </c>
      <c r="JO264" s="3">
        <v>41.67</v>
      </c>
      <c r="JP264" s="1">
        <v>48</v>
      </c>
      <c r="JQ264" s="1">
        <v>100</v>
      </c>
      <c r="JR264" s="1">
        <v>48</v>
      </c>
    </row>
    <row r="265" spans="1:278" ht="16.350000000000001" customHeight="1" x14ac:dyDescent="0.25">
      <c r="A265" s="1">
        <v>2014</v>
      </c>
      <c r="B265" s="2" t="s">
        <v>917</v>
      </c>
      <c r="C265" s="2" t="s">
        <v>67</v>
      </c>
      <c r="D265" s="2" t="s">
        <v>102</v>
      </c>
      <c r="E265" s="2" t="s">
        <v>2190</v>
      </c>
      <c r="F265" s="2" t="s">
        <v>1974</v>
      </c>
      <c r="G265" s="2"/>
      <c r="H265" s="2"/>
      <c r="I265" s="16"/>
      <c r="J265" s="2"/>
      <c r="K265" s="2"/>
      <c r="L265" s="6">
        <v>2</v>
      </c>
      <c r="M265" s="4">
        <v>2</v>
      </c>
      <c r="N265" s="4">
        <v>2</v>
      </c>
      <c r="O265" s="4">
        <v>100</v>
      </c>
      <c r="P265" s="2"/>
      <c r="Q265" s="16"/>
      <c r="R265" s="16"/>
      <c r="S265" s="6">
        <v>2</v>
      </c>
      <c r="T265" s="2"/>
      <c r="U265" s="2"/>
      <c r="V265" s="4">
        <v>2</v>
      </c>
      <c r="W265" s="4">
        <v>2</v>
      </c>
      <c r="X265" s="4">
        <v>100</v>
      </c>
      <c r="Y265" s="2"/>
      <c r="Z265" s="2"/>
      <c r="AA265" s="16"/>
      <c r="AB265" s="2"/>
      <c r="AC265" s="2"/>
      <c r="AD265" s="6">
        <v>2</v>
      </c>
      <c r="AE265" s="4">
        <v>2</v>
      </c>
      <c r="AF265" s="4">
        <v>2</v>
      </c>
      <c r="AG265" s="4">
        <v>100</v>
      </c>
      <c r="AH265" s="2"/>
      <c r="AI265" s="2"/>
      <c r="AJ265" s="6">
        <v>2</v>
      </c>
      <c r="AK265" s="2"/>
      <c r="AL265" s="2"/>
      <c r="AM265" s="16"/>
      <c r="AN265" s="4">
        <v>2</v>
      </c>
      <c r="AO265" s="4">
        <v>2</v>
      </c>
      <c r="AP265" s="4">
        <v>100</v>
      </c>
      <c r="AQ265" s="2"/>
      <c r="AR265" s="6">
        <v>2</v>
      </c>
      <c r="AS265" s="2"/>
      <c r="AT265" s="16"/>
      <c r="AU265" s="2"/>
      <c r="AV265" s="2"/>
      <c r="AW265" s="4">
        <v>2</v>
      </c>
      <c r="AX265" s="4">
        <v>2</v>
      </c>
      <c r="AY265" s="4">
        <v>100</v>
      </c>
      <c r="AZ265" s="16"/>
      <c r="BA265" s="16"/>
      <c r="BB265" s="2"/>
      <c r="BC265" s="2"/>
      <c r="BD265" s="7">
        <v>0</v>
      </c>
      <c r="BE265" s="2"/>
      <c r="BF265" s="4">
        <v>0</v>
      </c>
      <c r="BG265" s="4">
        <v>4</v>
      </c>
      <c r="BH265" s="4">
        <v>0</v>
      </c>
      <c r="BI265" s="6">
        <v>4</v>
      </c>
      <c r="BJ265" s="16"/>
      <c r="BK265" s="2"/>
      <c r="BL265" s="2"/>
      <c r="BM265" s="2"/>
      <c r="BN265" s="2"/>
      <c r="BO265" s="4">
        <v>4</v>
      </c>
      <c r="BP265" s="4">
        <v>4</v>
      </c>
      <c r="BQ265" s="4">
        <v>100</v>
      </c>
      <c r="BR265" s="7">
        <v>0</v>
      </c>
      <c r="BS265" s="2"/>
      <c r="BT265" s="2"/>
      <c r="BU265" s="2"/>
      <c r="BV265" s="2"/>
      <c r="BW265" s="2"/>
      <c r="BX265" s="4">
        <v>0</v>
      </c>
      <c r="BY265" s="4">
        <v>4</v>
      </c>
      <c r="BZ265" s="4">
        <v>0</v>
      </c>
      <c r="CA265" s="16"/>
      <c r="CB265" s="7">
        <v>0</v>
      </c>
      <c r="CC265" s="2"/>
      <c r="CD265" s="2"/>
      <c r="CE265" s="2"/>
      <c r="CF265" s="2"/>
      <c r="CG265" s="4">
        <v>0</v>
      </c>
      <c r="CH265" s="4">
        <v>4</v>
      </c>
      <c r="CI265" s="4">
        <v>0</v>
      </c>
      <c r="CJ265" s="2"/>
      <c r="CK265" s="16"/>
      <c r="CL265" s="2"/>
      <c r="CM265" s="2"/>
      <c r="CN265" s="7">
        <v>0</v>
      </c>
      <c r="CO265" s="2"/>
      <c r="CP265" s="4">
        <v>0</v>
      </c>
      <c r="CQ265" s="4">
        <v>4</v>
      </c>
      <c r="CR265" s="4">
        <v>0</v>
      </c>
      <c r="CS265" s="3">
        <v>14</v>
      </c>
      <c r="CT265" s="3">
        <v>30</v>
      </c>
      <c r="CU265" s="3">
        <v>46.67</v>
      </c>
      <c r="CV265" s="2"/>
      <c r="CW265" s="16"/>
      <c r="CX265" s="2"/>
      <c r="CY265" s="2"/>
      <c r="CZ265" s="7">
        <v>0</v>
      </c>
      <c r="DA265" s="16"/>
      <c r="DB265" s="4">
        <v>0</v>
      </c>
      <c r="DC265" s="4">
        <v>4</v>
      </c>
      <c r="DD265" s="4">
        <v>0</v>
      </c>
      <c r="DE265" s="2"/>
      <c r="DF265" s="2"/>
      <c r="DG265" s="2"/>
      <c r="DH265" s="16"/>
      <c r="DI265" s="2"/>
      <c r="DJ265" s="6">
        <v>4</v>
      </c>
      <c r="DK265" s="4">
        <v>4</v>
      </c>
      <c r="DL265" s="4">
        <v>4</v>
      </c>
      <c r="DM265" s="4">
        <v>100</v>
      </c>
      <c r="DN265" s="2"/>
      <c r="DO265" s="16"/>
      <c r="DP265" s="2"/>
      <c r="DQ265" s="2"/>
      <c r="DR265" s="6">
        <v>6</v>
      </c>
      <c r="DS265" s="16"/>
      <c r="DT265" s="4">
        <v>6</v>
      </c>
      <c r="DU265" s="4">
        <v>6</v>
      </c>
      <c r="DV265" s="4">
        <v>100</v>
      </c>
      <c r="DW265" s="2"/>
      <c r="DX265" s="2"/>
      <c r="DY265" s="16"/>
      <c r="DZ265" s="2"/>
      <c r="EA265" s="16"/>
      <c r="EB265" s="6">
        <v>6</v>
      </c>
      <c r="EC265" s="4">
        <v>6</v>
      </c>
      <c r="ED265" s="4">
        <v>6</v>
      </c>
      <c r="EE265" s="4">
        <v>100</v>
      </c>
      <c r="EF265" s="2"/>
      <c r="EG265" s="2"/>
      <c r="EH265" s="2"/>
      <c r="EI265" s="16"/>
      <c r="EJ265" s="8">
        <v>2</v>
      </c>
      <c r="EK265" s="16"/>
      <c r="EL265" s="4">
        <v>2</v>
      </c>
      <c r="EM265" s="4">
        <v>6</v>
      </c>
      <c r="EN265" s="4">
        <v>33.33</v>
      </c>
      <c r="EO265" s="2"/>
      <c r="EP265" s="2"/>
      <c r="EQ265" s="6">
        <v>6</v>
      </c>
      <c r="ER265" s="2"/>
      <c r="ES265" s="16"/>
      <c r="ET265" s="2"/>
      <c r="EU265" s="4">
        <v>6</v>
      </c>
      <c r="EV265" s="4">
        <v>6</v>
      </c>
      <c r="EW265" s="4">
        <v>100</v>
      </c>
      <c r="EX265" s="16"/>
      <c r="EY265" s="2"/>
      <c r="EZ265" s="2"/>
      <c r="FA265" s="2"/>
      <c r="FB265" s="6">
        <v>6</v>
      </c>
      <c r="FC265" s="2"/>
      <c r="FD265" s="4">
        <v>6</v>
      </c>
      <c r="FE265" s="4">
        <v>6</v>
      </c>
      <c r="FF265" s="4">
        <v>100</v>
      </c>
      <c r="FG265" s="3">
        <v>30</v>
      </c>
      <c r="FH265" s="3">
        <v>38</v>
      </c>
      <c r="FI265" s="3">
        <v>78.95</v>
      </c>
      <c r="FJ265" s="6">
        <v>2</v>
      </c>
      <c r="FK265" s="2"/>
      <c r="FL265" s="2"/>
      <c r="FM265" s="2"/>
      <c r="FN265" s="16"/>
      <c r="FO265" s="2"/>
      <c r="FP265" s="2"/>
      <c r="FQ265" s="2"/>
      <c r="FR265" s="2"/>
      <c r="FS265" s="16"/>
      <c r="FT265" s="4">
        <v>2</v>
      </c>
      <c r="FU265" s="4">
        <v>2</v>
      </c>
      <c r="FV265" s="4">
        <v>100</v>
      </c>
      <c r="FW265" s="2"/>
      <c r="FX265" s="2"/>
      <c r="FY265" s="2"/>
      <c r="FZ265" s="2"/>
      <c r="GA265" s="7">
        <v>0</v>
      </c>
      <c r="GB265" s="2"/>
      <c r="GC265" s="2"/>
      <c r="GD265" s="2"/>
      <c r="GE265" s="16"/>
      <c r="GF265" s="16"/>
      <c r="GG265" s="4">
        <v>0</v>
      </c>
      <c r="GH265" s="4">
        <v>4</v>
      </c>
      <c r="GI265" s="4">
        <v>0</v>
      </c>
      <c r="GJ265" s="2"/>
      <c r="GK265" s="2"/>
      <c r="GL265" s="16"/>
      <c r="GM265" s="2"/>
      <c r="GN265" s="2"/>
      <c r="GO265" s="2"/>
      <c r="GP265" s="2"/>
      <c r="GQ265" s="2"/>
      <c r="GR265" s="7">
        <v>0</v>
      </c>
      <c r="GS265" s="16"/>
      <c r="GT265" s="4">
        <v>0</v>
      </c>
      <c r="GU265" s="4">
        <v>4</v>
      </c>
      <c r="GV265" s="4">
        <v>0</v>
      </c>
      <c r="GW265" s="2"/>
      <c r="GX265" s="16"/>
      <c r="GY265" s="2"/>
      <c r="GZ265" s="7">
        <v>0</v>
      </c>
      <c r="HA265" s="2"/>
      <c r="HB265" s="2"/>
      <c r="HC265" s="16"/>
      <c r="HD265" s="2"/>
      <c r="HE265" s="2"/>
      <c r="HF265" s="2"/>
      <c r="HG265" s="4">
        <v>0</v>
      </c>
      <c r="HH265" s="4">
        <v>4</v>
      </c>
      <c r="HI265" s="4">
        <v>0</v>
      </c>
      <c r="HJ265" s="2"/>
      <c r="HK265" s="2"/>
      <c r="HL265" s="2"/>
      <c r="HM265" s="16"/>
      <c r="HN265" s="2"/>
      <c r="HO265" s="6">
        <v>6</v>
      </c>
      <c r="HP265" s="2"/>
      <c r="HQ265" s="2"/>
      <c r="HR265" s="2"/>
      <c r="HS265" s="2"/>
      <c r="HT265" s="4">
        <v>6</v>
      </c>
      <c r="HU265" s="4">
        <v>6</v>
      </c>
      <c r="HV265" s="4">
        <v>100</v>
      </c>
      <c r="HW265" s="3">
        <v>8</v>
      </c>
      <c r="HX265" s="3">
        <v>20</v>
      </c>
      <c r="HY265" s="3">
        <v>40</v>
      </c>
      <c r="HZ265" s="2"/>
      <c r="IA265" s="16"/>
      <c r="IB265" s="2"/>
      <c r="IC265" s="2"/>
      <c r="ID265" s="2"/>
      <c r="IE265" s="2"/>
      <c r="IF265" s="6">
        <v>2</v>
      </c>
      <c r="IG265" s="2"/>
      <c r="IH265" s="2"/>
      <c r="II265" s="2"/>
      <c r="IJ265" s="4">
        <v>2</v>
      </c>
      <c r="IK265" s="4">
        <v>2</v>
      </c>
      <c r="IL265" s="4">
        <v>100</v>
      </c>
      <c r="IM265" s="2"/>
      <c r="IN265" s="2"/>
      <c r="IO265" s="16"/>
      <c r="IP265" s="2"/>
      <c r="IQ265" s="6">
        <v>4</v>
      </c>
      <c r="IR265" s="2"/>
      <c r="IS265" s="2"/>
      <c r="IT265" s="2"/>
      <c r="IU265" s="2"/>
      <c r="IV265" s="2"/>
      <c r="IW265" s="4">
        <v>4</v>
      </c>
      <c r="IX265" s="4">
        <v>4</v>
      </c>
      <c r="IY265" s="4">
        <v>100</v>
      </c>
      <c r="IZ265" s="16"/>
      <c r="JA265" s="2"/>
      <c r="JB265" s="2"/>
      <c r="JC265" s="2"/>
      <c r="JD265" s="16"/>
      <c r="JE265" s="7">
        <v>0</v>
      </c>
      <c r="JF265" s="2"/>
      <c r="JG265" s="2"/>
      <c r="JH265" s="2"/>
      <c r="JI265" s="2"/>
      <c r="JJ265" s="4">
        <v>0</v>
      </c>
      <c r="JK265" s="4">
        <v>6</v>
      </c>
      <c r="JL265" s="4">
        <v>0</v>
      </c>
      <c r="JM265" s="3">
        <v>6</v>
      </c>
      <c r="JN265" s="3">
        <v>12</v>
      </c>
      <c r="JO265" s="3">
        <v>50</v>
      </c>
      <c r="JP265" s="1">
        <v>58</v>
      </c>
      <c r="JQ265" s="1">
        <v>100</v>
      </c>
      <c r="JR265" s="1">
        <v>58</v>
      </c>
    </row>
    <row r="266" spans="1:278" ht="16.350000000000001" customHeight="1" x14ac:dyDescent="0.25">
      <c r="A266" s="1">
        <v>1944</v>
      </c>
      <c r="B266" s="2" t="s">
        <v>917</v>
      </c>
      <c r="C266" s="2" t="s">
        <v>76</v>
      </c>
      <c r="D266" s="2" t="s">
        <v>860</v>
      </c>
      <c r="E266" s="2" t="s">
        <v>2190</v>
      </c>
      <c r="F266" s="2" t="s">
        <v>1974</v>
      </c>
      <c r="G266" s="2"/>
      <c r="H266" s="16"/>
      <c r="I266" s="2"/>
      <c r="J266" s="16"/>
      <c r="K266" s="2"/>
      <c r="L266" s="7">
        <v>0</v>
      </c>
      <c r="M266" s="4">
        <v>0</v>
      </c>
      <c r="N266" s="4">
        <v>2</v>
      </c>
      <c r="O266" s="4">
        <v>0</v>
      </c>
      <c r="P266" s="2"/>
      <c r="Q266" s="16"/>
      <c r="R266" s="6">
        <v>2</v>
      </c>
      <c r="S266" s="2"/>
      <c r="T266" s="2"/>
      <c r="U266" s="16"/>
      <c r="V266" s="4">
        <v>2</v>
      </c>
      <c r="W266" s="4">
        <v>2</v>
      </c>
      <c r="X266" s="4">
        <v>100</v>
      </c>
      <c r="Y266" s="2"/>
      <c r="Z266" s="16"/>
      <c r="AA266" s="6">
        <v>2</v>
      </c>
      <c r="AB266" s="2"/>
      <c r="AC266" s="16"/>
      <c r="AD266" s="2"/>
      <c r="AE266" s="4">
        <v>2</v>
      </c>
      <c r="AF266" s="4">
        <v>2</v>
      </c>
      <c r="AG266" s="4">
        <v>100</v>
      </c>
      <c r="AH266" s="2"/>
      <c r="AI266" s="2"/>
      <c r="AJ266" s="6">
        <v>2</v>
      </c>
      <c r="AK266" s="2"/>
      <c r="AL266" s="16"/>
      <c r="AM266" s="16"/>
      <c r="AN266" s="4">
        <v>2</v>
      </c>
      <c r="AO266" s="4">
        <v>2</v>
      </c>
      <c r="AP266" s="4">
        <v>100</v>
      </c>
      <c r="AQ266" s="2"/>
      <c r="AR266" s="2"/>
      <c r="AS266" s="16"/>
      <c r="AT266" s="2"/>
      <c r="AU266" s="7">
        <v>0</v>
      </c>
      <c r="AV266" s="16"/>
      <c r="AW266" s="4">
        <v>0</v>
      </c>
      <c r="AX266" s="4">
        <v>2</v>
      </c>
      <c r="AY266" s="4">
        <v>0</v>
      </c>
      <c r="AZ266" s="7">
        <v>0</v>
      </c>
      <c r="BA266" s="16"/>
      <c r="BB266" s="16"/>
      <c r="BC266" s="2"/>
      <c r="BD266" s="2"/>
      <c r="BE266" s="2"/>
      <c r="BF266" s="4">
        <v>0</v>
      </c>
      <c r="BG266" s="4">
        <v>4</v>
      </c>
      <c r="BH266" s="4">
        <v>0</v>
      </c>
      <c r="BI266" s="6">
        <v>4</v>
      </c>
      <c r="BJ266" s="2"/>
      <c r="BK266" s="2"/>
      <c r="BL266" s="2"/>
      <c r="BM266" s="2"/>
      <c r="BN266" s="16"/>
      <c r="BO266" s="4">
        <v>4</v>
      </c>
      <c r="BP266" s="4">
        <v>4</v>
      </c>
      <c r="BQ266" s="4">
        <v>100</v>
      </c>
      <c r="BR266" s="6">
        <v>4</v>
      </c>
      <c r="BS266" s="16"/>
      <c r="BT266" s="2"/>
      <c r="BU266" s="2"/>
      <c r="BV266" s="2"/>
      <c r="BW266" s="16"/>
      <c r="BX266" s="4">
        <v>4</v>
      </c>
      <c r="BY266" s="4">
        <v>4</v>
      </c>
      <c r="BZ266" s="4">
        <v>100</v>
      </c>
      <c r="CA266" s="7">
        <v>0</v>
      </c>
      <c r="CB266" s="2"/>
      <c r="CC266" s="16"/>
      <c r="CD266" s="2"/>
      <c r="CE266" s="16"/>
      <c r="CF266" s="2"/>
      <c r="CG266" s="4">
        <v>0</v>
      </c>
      <c r="CH266" s="4">
        <v>4</v>
      </c>
      <c r="CI266" s="4">
        <v>0</v>
      </c>
      <c r="CJ266" s="16"/>
      <c r="CK266" s="2"/>
      <c r="CL266" s="6">
        <v>4</v>
      </c>
      <c r="CM266" s="2"/>
      <c r="CN266" s="2"/>
      <c r="CO266" s="2"/>
      <c r="CP266" s="4">
        <v>4</v>
      </c>
      <c r="CQ266" s="4">
        <v>4</v>
      </c>
      <c r="CR266" s="4">
        <v>100</v>
      </c>
      <c r="CS266" s="3">
        <v>18</v>
      </c>
      <c r="CT266" s="3">
        <v>30</v>
      </c>
      <c r="CU266" s="3">
        <v>60</v>
      </c>
      <c r="CV266" s="16"/>
      <c r="CW266" s="2"/>
      <c r="CX266" s="6">
        <v>4</v>
      </c>
      <c r="CY266" s="2"/>
      <c r="CZ266" s="2"/>
      <c r="DA266" s="2"/>
      <c r="DB266" s="4">
        <v>4</v>
      </c>
      <c r="DC266" s="4">
        <v>4</v>
      </c>
      <c r="DD266" s="4">
        <v>100</v>
      </c>
      <c r="DE266" s="16"/>
      <c r="DF266" s="2"/>
      <c r="DG266" s="6">
        <v>4</v>
      </c>
      <c r="DH266" s="2"/>
      <c r="DI266" s="16"/>
      <c r="DJ266" s="2"/>
      <c r="DK266" s="4">
        <v>4</v>
      </c>
      <c r="DL266" s="4">
        <v>4</v>
      </c>
      <c r="DM266" s="4">
        <v>100</v>
      </c>
      <c r="DN266" s="2"/>
      <c r="DO266" s="7">
        <v>0</v>
      </c>
      <c r="DP266" s="2"/>
      <c r="DQ266" s="16"/>
      <c r="DR266" s="2"/>
      <c r="DS266" s="16"/>
      <c r="DT266" s="4">
        <v>0</v>
      </c>
      <c r="DU266" s="4">
        <v>6</v>
      </c>
      <c r="DV266" s="4">
        <v>0</v>
      </c>
      <c r="DW266" s="16"/>
      <c r="DX266" s="2"/>
      <c r="DY266" s="2"/>
      <c r="DZ266" s="2"/>
      <c r="EA266" s="2"/>
      <c r="EB266" s="8">
        <v>3</v>
      </c>
      <c r="EC266" s="4">
        <v>3</v>
      </c>
      <c r="ED266" s="4">
        <v>6</v>
      </c>
      <c r="EE266" s="4">
        <v>50</v>
      </c>
      <c r="EF266" s="2"/>
      <c r="EG266" s="16"/>
      <c r="EH266" s="2"/>
      <c r="EI266" s="2"/>
      <c r="EJ266" s="8">
        <v>1</v>
      </c>
      <c r="EK266" s="2"/>
      <c r="EL266" s="4">
        <v>1</v>
      </c>
      <c r="EM266" s="4">
        <v>6</v>
      </c>
      <c r="EN266" s="4">
        <v>16.670000000000002</v>
      </c>
      <c r="EO266" s="16"/>
      <c r="EP266" s="2"/>
      <c r="EQ266" s="2"/>
      <c r="ER266" s="6">
        <v>6</v>
      </c>
      <c r="ES266" s="2"/>
      <c r="ET266" s="16"/>
      <c r="EU266" s="4">
        <v>6</v>
      </c>
      <c r="EV266" s="4">
        <v>6</v>
      </c>
      <c r="EW266" s="4">
        <v>100</v>
      </c>
      <c r="EX266" s="2"/>
      <c r="EY266" s="6">
        <v>6</v>
      </c>
      <c r="EZ266" s="2"/>
      <c r="FA266" s="16"/>
      <c r="FB266" s="2"/>
      <c r="FC266" s="16"/>
      <c r="FD266" s="4">
        <v>6</v>
      </c>
      <c r="FE266" s="4">
        <v>6</v>
      </c>
      <c r="FF266" s="4">
        <v>100</v>
      </c>
      <c r="FG266" s="3">
        <v>24</v>
      </c>
      <c r="FH266" s="3">
        <v>38</v>
      </c>
      <c r="FI266" s="3">
        <v>63.16</v>
      </c>
      <c r="FJ266" s="2"/>
      <c r="FK266" s="2"/>
      <c r="FL266" s="6">
        <v>2</v>
      </c>
      <c r="FM266" s="2"/>
      <c r="FN266" s="16"/>
      <c r="FO266" s="2"/>
      <c r="FP266" s="2"/>
      <c r="FQ266" s="2"/>
      <c r="FR266" s="2"/>
      <c r="FS266" s="2"/>
      <c r="FT266" s="4">
        <v>2</v>
      </c>
      <c r="FU266" s="4">
        <v>2</v>
      </c>
      <c r="FV266" s="4">
        <v>100</v>
      </c>
      <c r="FW266" s="16"/>
      <c r="FX266" s="2"/>
      <c r="FY266" s="2"/>
      <c r="FZ266" s="16"/>
      <c r="GA266" s="2"/>
      <c r="GB266" s="2"/>
      <c r="GC266" s="2"/>
      <c r="GD266" s="7">
        <v>0</v>
      </c>
      <c r="GE266" s="2"/>
      <c r="GF266" s="2"/>
      <c r="GG266" s="4">
        <v>0</v>
      </c>
      <c r="GH266" s="4">
        <v>4</v>
      </c>
      <c r="GI266" s="4">
        <v>0</v>
      </c>
      <c r="GJ266" s="2"/>
      <c r="GK266" s="16"/>
      <c r="GL266" s="2"/>
      <c r="GM266" s="16"/>
      <c r="GN266" s="2"/>
      <c r="GO266" s="2"/>
      <c r="GP266" s="6">
        <v>4</v>
      </c>
      <c r="GQ266" s="2"/>
      <c r="GR266" s="2"/>
      <c r="GS266" s="2"/>
      <c r="GT266" s="4">
        <v>4</v>
      </c>
      <c r="GU266" s="4">
        <v>4</v>
      </c>
      <c r="GV266" s="4">
        <v>100</v>
      </c>
      <c r="GW266" s="2"/>
      <c r="GX266" s="2"/>
      <c r="GY266" s="16"/>
      <c r="GZ266" s="2"/>
      <c r="HA266" s="2"/>
      <c r="HB266" s="2"/>
      <c r="HC266" s="2"/>
      <c r="HD266" s="7">
        <v>0</v>
      </c>
      <c r="HE266" s="2"/>
      <c r="HF266" s="2"/>
      <c r="HG266" s="4">
        <v>0</v>
      </c>
      <c r="HH266" s="4">
        <v>4</v>
      </c>
      <c r="HI266" s="4">
        <v>0</v>
      </c>
      <c r="HJ266" s="2"/>
      <c r="HK266" s="2"/>
      <c r="HL266" s="16"/>
      <c r="HM266" s="2"/>
      <c r="HN266" s="2"/>
      <c r="HO266" s="2"/>
      <c r="HP266" s="6">
        <v>6</v>
      </c>
      <c r="HQ266" s="16"/>
      <c r="HR266" s="2"/>
      <c r="HS266" s="2"/>
      <c r="HT266" s="4">
        <v>6</v>
      </c>
      <c r="HU266" s="4">
        <v>6</v>
      </c>
      <c r="HV266" s="4">
        <v>100</v>
      </c>
      <c r="HW266" s="3">
        <v>12</v>
      </c>
      <c r="HX266" s="3">
        <v>20</v>
      </c>
      <c r="HY266" s="3">
        <v>60</v>
      </c>
      <c r="HZ266" s="2"/>
      <c r="IA266" s="2"/>
      <c r="IB266" s="2"/>
      <c r="IC266" s="2"/>
      <c r="ID266" s="16"/>
      <c r="IE266" s="6">
        <v>2</v>
      </c>
      <c r="IF266" s="16"/>
      <c r="IG266" s="2"/>
      <c r="IH266" s="2"/>
      <c r="II266" s="2"/>
      <c r="IJ266" s="4">
        <v>2</v>
      </c>
      <c r="IK266" s="4">
        <v>2</v>
      </c>
      <c r="IL266" s="4">
        <v>100</v>
      </c>
      <c r="IM266" s="2"/>
      <c r="IN266" s="2"/>
      <c r="IO266" s="16"/>
      <c r="IP266" s="2"/>
      <c r="IQ266" s="2"/>
      <c r="IR266" s="2"/>
      <c r="IS266" s="2"/>
      <c r="IT266" s="7">
        <v>0</v>
      </c>
      <c r="IU266" s="2"/>
      <c r="IV266" s="16"/>
      <c r="IW266" s="4">
        <v>0</v>
      </c>
      <c r="IX266" s="4">
        <v>4</v>
      </c>
      <c r="IY266" s="4">
        <v>0</v>
      </c>
      <c r="IZ266" s="2"/>
      <c r="JA266" s="2"/>
      <c r="JB266" s="2"/>
      <c r="JC266" s="7">
        <v>0</v>
      </c>
      <c r="JD266" s="2"/>
      <c r="JE266" s="2"/>
      <c r="JF266" s="2"/>
      <c r="JG266" s="2"/>
      <c r="JH266" s="2"/>
      <c r="JI266" s="16"/>
      <c r="JJ266" s="4">
        <v>0</v>
      </c>
      <c r="JK266" s="4">
        <v>6</v>
      </c>
      <c r="JL266" s="4">
        <v>0</v>
      </c>
      <c r="JM266" s="3">
        <v>2</v>
      </c>
      <c r="JN266" s="3">
        <v>12</v>
      </c>
      <c r="JO266" s="3">
        <v>16.670000000000002</v>
      </c>
      <c r="JP266" s="1">
        <v>56</v>
      </c>
      <c r="JQ266" s="1">
        <v>100</v>
      </c>
      <c r="JR266" s="1">
        <v>56</v>
      </c>
    </row>
  </sheetData>
  <mergeCells count="272">
    <mergeCell ref="F1:F3"/>
    <mergeCell ref="G1:JR1"/>
    <mergeCell ref="G2:CU2"/>
    <mergeCell ref="CV2:FI2"/>
    <mergeCell ref="FJ2:HY2"/>
    <mergeCell ref="HZ2:JO2"/>
    <mergeCell ref="JP2:JR5"/>
    <mergeCell ref="G3:O3"/>
    <mergeCell ref="P3:X3"/>
    <mergeCell ref="Y3:AG3"/>
    <mergeCell ref="AH3:AP3"/>
    <mergeCell ref="AQ3:AY3"/>
    <mergeCell ref="AZ3:BH3"/>
    <mergeCell ref="BI3:BQ3"/>
    <mergeCell ref="BR3:BZ3"/>
    <mergeCell ref="HW3:HY5"/>
    <mergeCell ref="HZ3:IL3"/>
    <mergeCell ref="IM3:IY3"/>
    <mergeCell ref="IZ3:JL3"/>
    <mergeCell ref="HT4:HV5"/>
    <mergeCell ref="IJ4:IL5"/>
    <mergeCell ref="IW4:IY5"/>
    <mergeCell ref="JJ4:JL5"/>
    <mergeCell ref="FG3:FI5"/>
    <mergeCell ref="A1:E12"/>
    <mergeCell ref="DN3:DV3"/>
    <mergeCell ref="DW3:EE3"/>
    <mergeCell ref="EF3:EN3"/>
    <mergeCell ref="EO3:EW3"/>
    <mergeCell ref="EX3:FF3"/>
    <mergeCell ref="CA3:CI3"/>
    <mergeCell ref="CJ3:CR3"/>
    <mergeCell ref="CS3:CU5"/>
    <mergeCell ref="CV3:DD3"/>
    <mergeCell ref="DE3:DM3"/>
    <mergeCell ref="M10:O10"/>
    <mergeCell ref="V10:X10"/>
    <mergeCell ref="AE10:AG10"/>
    <mergeCell ref="AN10:AP10"/>
    <mergeCell ref="AW10:AY10"/>
    <mergeCell ref="BF10:BH10"/>
    <mergeCell ref="BO10:BQ10"/>
    <mergeCell ref="BX10:BZ10"/>
    <mergeCell ref="CG10:CI10"/>
    <mergeCell ref="CP10:CR10"/>
    <mergeCell ref="CS10:CU10"/>
    <mergeCell ref="DB10:DD10"/>
    <mergeCell ref="DK10:DM10"/>
    <mergeCell ref="M6:O6"/>
    <mergeCell ref="V6:X6"/>
    <mergeCell ref="AE6:AG6"/>
    <mergeCell ref="EL4:EN5"/>
    <mergeCell ref="EU4:EW5"/>
    <mergeCell ref="FD4:FF5"/>
    <mergeCell ref="FT4:FV5"/>
    <mergeCell ref="GG4:GI5"/>
    <mergeCell ref="CG6:CI6"/>
    <mergeCell ref="CP6:CR6"/>
    <mergeCell ref="CS6:CU6"/>
    <mergeCell ref="DB6:DD6"/>
    <mergeCell ref="DK6:DM6"/>
    <mergeCell ref="AN6:AP6"/>
    <mergeCell ref="AW6:AY6"/>
    <mergeCell ref="BF6:BH6"/>
    <mergeCell ref="BO6:BQ6"/>
    <mergeCell ref="BX6:BZ6"/>
    <mergeCell ref="JM3:JO5"/>
    <mergeCell ref="M4:O5"/>
    <mergeCell ref="V4:X5"/>
    <mergeCell ref="AE4:AG5"/>
    <mergeCell ref="AN4:AP5"/>
    <mergeCell ref="AW4:AY5"/>
    <mergeCell ref="BF4:BH5"/>
    <mergeCell ref="BO4:BQ5"/>
    <mergeCell ref="BX4:BZ5"/>
    <mergeCell ref="CG4:CI5"/>
    <mergeCell ref="CP4:CR5"/>
    <mergeCell ref="DB4:DD5"/>
    <mergeCell ref="DK4:DM5"/>
    <mergeCell ref="DT4:DV5"/>
    <mergeCell ref="EC4:EE5"/>
    <mergeCell ref="HJ3:HV3"/>
    <mergeCell ref="FJ3:FV3"/>
    <mergeCell ref="FW3:GI3"/>
    <mergeCell ref="GJ3:GV3"/>
    <mergeCell ref="GW3:HI3"/>
    <mergeCell ref="GT4:GV5"/>
    <mergeCell ref="HG4:HI5"/>
    <mergeCell ref="IW6:IY6"/>
    <mergeCell ref="JJ6:JL6"/>
    <mergeCell ref="FG6:FI6"/>
    <mergeCell ref="FT6:FV6"/>
    <mergeCell ref="GG6:GI6"/>
    <mergeCell ref="GT6:GV6"/>
    <mergeCell ref="HG6:HI6"/>
    <mergeCell ref="DT6:DV6"/>
    <mergeCell ref="EC6:EE6"/>
    <mergeCell ref="EL6:EN6"/>
    <mergeCell ref="EU6:EW6"/>
    <mergeCell ref="FD6:FF6"/>
    <mergeCell ref="HG7:HI7"/>
    <mergeCell ref="DT7:DV7"/>
    <mergeCell ref="EC7:EE7"/>
    <mergeCell ref="EL7:EN7"/>
    <mergeCell ref="EU7:EW7"/>
    <mergeCell ref="FD7:FF7"/>
    <mergeCell ref="JM6:JO6"/>
    <mergeCell ref="JP6:JR6"/>
    <mergeCell ref="M7:O7"/>
    <mergeCell ref="V7:X7"/>
    <mergeCell ref="AE7:AG7"/>
    <mergeCell ref="AN7:AP7"/>
    <mergeCell ref="AW7:AY7"/>
    <mergeCell ref="BF7:BH7"/>
    <mergeCell ref="BO7:BQ7"/>
    <mergeCell ref="BX7:BZ7"/>
    <mergeCell ref="CG7:CI7"/>
    <mergeCell ref="CP7:CR7"/>
    <mergeCell ref="CS7:CU7"/>
    <mergeCell ref="DB7:DD7"/>
    <mergeCell ref="DK7:DM7"/>
    <mergeCell ref="HT6:HV6"/>
    <mergeCell ref="HW6:HY6"/>
    <mergeCell ref="IJ6:IL6"/>
    <mergeCell ref="JM7:JO7"/>
    <mergeCell ref="JP7:JR7"/>
    <mergeCell ref="M8:O8"/>
    <mergeCell ref="V8:X8"/>
    <mergeCell ref="AE8:AG8"/>
    <mergeCell ref="AN8:AP8"/>
    <mergeCell ref="AW8:AY8"/>
    <mergeCell ref="BF8:BH8"/>
    <mergeCell ref="BO8:BQ8"/>
    <mergeCell ref="BX8:BZ8"/>
    <mergeCell ref="CG8:CI8"/>
    <mergeCell ref="CP8:CR8"/>
    <mergeCell ref="CS8:CU8"/>
    <mergeCell ref="DB8:DD8"/>
    <mergeCell ref="DK8:DM8"/>
    <mergeCell ref="HT7:HV7"/>
    <mergeCell ref="HW7:HY7"/>
    <mergeCell ref="IJ7:IL7"/>
    <mergeCell ref="IW7:IY7"/>
    <mergeCell ref="JJ7:JL7"/>
    <mergeCell ref="FG7:FI7"/>
    <mergeCell ref="FT7:FV7"/>
    <mergeCell ref="GG7:GI7"/>
    <mergeCell ref="GT7:GV7"/>
    <mergeCell ref="JJ8:JL8"/>
    <mergeCell ref="FG8:FI8"/>
    <mergeCell ref="FT8:FV8"/>
    <mergeCell ref="GG8:GI8"/>
    <mergeCell ref="GT8:GV8"/>
    <mergeCell ref="HG8:HI8"/>
    <mergeCell ref="DT8:DV8"/>
    <mergeCell ref="EC8:EE8"/>
    <mergeCell ref="EL8:EN8"/>
    <mergeCell ref="EU8:EW8"/>
    <mergeCell ref="FD8:FF8"/>
    <mergeCell ref="DT9:DV9"/>
    <mergeCell ref="EC9:EE9"/>
    <mergeCell ref="EL9:EN9"/>
    <mergeCell ref="EU9:EW9"/>
    <mergeCell ref="FD9:FF9"/>
    <mergeCell ref="JM8:JO8"/>
    <mergeCell ref="JP8:JR8"/>
    <mergeCell ref="M9:O9"/>
    <mergeCell ref="V9:X9"/>
    <mergeCell ref="AE9:AG9"/>
    <mergeCell ref="AN9:AP9"/>
    <mergeCell ref="AW9:AY9"/>
    <mergeCell ref="BF9:BH9"/>
    <mergeCell ref="BO9:BQ9"/>
    <mergeCell ref="BX9:BZ9"/>
    <mergeCell ref="CG9:CI9"/>
    <mergeCell ref="CP9:CR9"/>
    <mergeCell ref="CS9:CU9"/>
    <mergeCell ref="DB9:DD9"/>
    <mergeCell ref="DK9:DM9"/>
    <mergeCell ref="HT8:HV8"/>
    <mergeCell ref="HW8:HY8"/>
    <mergeCell ref="IJ8:IL8"/>
    <mergeCell ref="IW8:IY8"/>
    <mergeCell ref="JM9:JO9"/>
    <mergeCell ref="JP9:JR9"/>
    <mergeCell ref="HT9:HV9"/>
    <mergeCell ref="HW9:HY9"/>
    <mergeCell ref="IJ9:IL9"/>
    <mergeCell ref="IW9:IY9"/>
    <mergeCell ref="JJ9:JL9"/>
    <mergeCell ref="FG9:FI9"/>
    <mergeCell ref="FT9:FV9"/>
    <mergeCell ref="GG9:GI9"/>
    <mergeCell ref="GT9:GV9"/>
    <mergeCell ref="HG9:HI9"/>
    <mergeCell ref="IW10:IY10"/>
    <mergeCell ref="JJ10:JL10"/>
    <mergeCell ref="FG10:FI10"/>
    <mergeCell ref="FT10:FV10"/>
    <mergeCell ref="GG10:GI10"/>
    <mergeCell ref="GT10:GV10"/>
    <mergeCell ref="HG10:HI10"/>
    <mergeCell ref="DT10:DV10"/>
    <mergeCell ref="EC10:EE10"/>
    <mergeCell ref="EL10:EN10"/>
    <mergeCell ref="EU10:EW10"/>
    <mergeCell ref="FD10:FF10"/>
    <mergeCell ref="JM10:JO10"/>
    <mergeCell ref="JP10:JR10"/>
    <mergeCell ref="M11:O11"/>
    <mergeCell ref="V11:X11"/>
    <mergeCell ref="AE11:AG11"/>
    <mergeCell ref="AN11:AP11"/>
    <mergeCell ref="AW11:AY11"/>
    <mergeCell ref="BF11:BH11"/>
    <mergeCell ref="BO11:BQ11"/>
    <mergeCell ref="BX11:BZ11"/>
    <mergeCell ref="CG11:CI11"/>
    <mergeCell ref="CP11:CR11"/>
    <mergeCell ref="CS11:CU11"/>
    <mergeCell ref="DB11:DD11"/>
    <mergeCell ref="DK11:DM11"/>
    <mergeCell ref="HT10:HV10"/>
    <mergeCell ref="HW10:HY10"/>
    <mergeCell ref="IJ10:IL10"/>
    <mergeCell ref="JJ11:JL11"/>
    <mergeCell ref="FG11:FI11"/>
    <mergeCell ref="FT11:FV11"/>
    <mergeCell ref="GG11:GI11"/>
    <mergeCell ref="GT11:GV11"/>
    <mergeCell ref="HG11:HI11"/>
    <mergeCell ref="IW11:IY11"/>
    <mergeCell ref="JM12:JO12"/>
    <mergeCell ref="HT12:HV12"/>
    <mergeCell ref="HW12:HY12"/>
    <mergeCell ref="IJ12:IL12"/>
    <mergeCell ref="DT11:DV11"/>
    <mergeCell ref="EC11:EE11"/>
    <mergeCell ref="EL11:EN11"/>
    <mergeCell ref="EU11:EW11"/>
    <mergeCell ref="FD11:FF11"/>
    <mergeCell ref="DT12:DV12"/>
    <mergeCell ref="EC12:EE12"/>
    <mergeCell ref="EL12:EN12"/>
    <mergeCell ref="EU12:EW12"/>
    <mergeCell ref="FD12:FF12"/>
    <mergeCell ref="IW12:IY12"/>
    <mergeCell ref="JJ12:JL12"/>
    <mergeCell ref="FG12:FI12"/>
    <mergeCell ref="FT12:FV12"/>
    <mergeCell ref="GG12:GI12"/>
    <mergeCell ref="GT12:GV12"/>
    <mergeCell ref="HG12:HI12"/>
    <mergeCell ref="JM11:JO11"/>
    <mergeCell ref="JP11:JR11"/>
    <mergeCell ref="JP12:JR12"/>
    <mergeCell ref="M12:O12"/>
    <mergeCell ref="V12:X12"/>
    <mergeCell ref="AE12:AG12"/>
    <mergeCell ref="AN12:AP12"/>
    <mergeCell ref="AW12:AY12"/>
    <mergeCell ref="BF12:BH12"/>
    <mergeCell ref="BO12:BQ12"/>
    <mergeCell ref="BX12:BZ12"/>
    <mergeCell ref="CG12:CI12"/>
    <mergeCell ref="CP12:CR12"/>
    <mergeCell ref="CS12:CU12"/>
    <mergeCell ref="DB12:DD12"/>
    <mergeCell ref="DK12:DM12"/>
    <mergeCell ref="HT11:HV11"/>
    <mergeCell ref="HW11:HY11"/>
    <mergeCell ref="IJ11:IL11"/>
  </mergeCells>
  <pageMargins left="0.7" right="0.7" top="0.75" bottom="0.75" header="0.3" footer="0.3"/>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Y258"/>
  <sheetViews>
    <sheetView workbookViewId="0">
      <selection sqref="A1:E4"/>
    </sheetView>
  </sheetViews>
  <sheetFormatPr defaultColWidth="9.140625" defaultRowHeight="15" x14ac:dyDescent="0.25"/>
  <cols>
    <col min="1" max="1" width="5.7109375" customWidth="1"/>
    <col min="2" max="25" width="23" customWidth="1"/>
  </cols>
  <sheetData>
    <row r="1" spans="1:25" ht="16.350000000000001" customHeight="1" x14ac:dyDescent="0.25">
      <c r="A1" s="31" t="s">
        <v>0</v>
      </c>
      <c r="B1" s="32"/>
      <c r="C1" s="32"/>
      <c r="D1" s="32"/>
      <c r="E1" s="33"/>
      <c r="F1" s="1" t="s">
        <v>142</v>
      </c>
      <c r="G1" s="23" t="s">
        <v>143</v>
      </c>
      <c r="H1" s="29"/>
      <c r="I1" s="1" t="s">
        <v>39</v>
      </c>
      <c r="J1" s="23" t="s">
        <v>144</v>
      </c>
      <c r="K1" s="23"/>
      <c r="L1" s="29"/>
      <c r="M1" s="23" t="s">
        <v>145</v>
      </c>
      <c r="N1" s="23"/>
      <c r="O1" s="29"/>
      <c r="P1" s="23" t="s">
        <v>146</v>
      </c>
      <c r="Q1" s="23"/>
      <c r="R1" s="29"/>
      <c r="S1" s="23" t="s">
        <v>147</v>
      </c>
      <c r="T1" s="23"/>
      <c r="U1" s="29"/>
      <c r="V1" s="1" t="s">
        <v>148</v>
      </c>
      <c r="W1" s="1" t="s">
        <v>149</v>
      </c>
      <c r="X1" s="1" t="s">
        <v>150</v>
      </c>
      <c r="Y1" s="1" t="s">
        <v>151</v>
      </c>
    </row>
    <row r="2" spans="1:25" ht="16.350000000000001" customHeight="1" x14ac:dyDescent="0.25">
      <c r="A2" s="34"/>
      <c r="B2" s="35"/>
      <c r="C2" s="35"/>
      <c r="D2" s="35"/>
      <c r="E2" s="36"/>
      <c r="F2" s="1" t="s">
        <v>2016</v>
      </c>
      <c r="G2" s="21">
        <f>AVERAGE(G6:G258)</f>
        <v>51.079051383399211</v>
      </c>
      <c r="H2" s="41"/>
      <c r="I2" s="5">
        <v>100</v>
      </c>
      <c r="J2" s="21">
        <f>AVERAGE(K6:K258)</f>
        <v>48.774782608695652</v>
      </c>
      <c r="K2" s="21"/>
      <c r="L2" s="41"/>
      <c r="M2" s="21">
        <f>AVERAGE(N6:N258)</f>
        <v>55.564940711462413</v>
      </c>
      <c r="N2" s="21"/>
      <c r="O2" s="41"/>
      <c r="P2" s="21">
        <f>AVERAGE(Q6:Q258)</f>
        <v>42.687747035573125</v>
      </c>
      <c r="Q2" s="21"/>
      <c r="R2" s="41"/>
      <c r="S2" s="21">
        <f>AVERAGE(T6:T258)</f>
        <v>56.621383399209506</v>
      </c>
      <c r="T2" s="21"/>
      <c r="U2" s="41"/>
      <c r="V2" s="5">
        <v>30</v>
      </c>
      <c r="W2" s="5">
        <v>38</v>
      </c>
      <c r="X2" s="5">
        <v>20</v>
      </c>
      <c r="Y2" s="5">
        <v>12</v>
      </c>
    </row>
    <row r="3" spans="1:25" ht="16.350000000000001" customHeight="1" x14ac:dyDescent="0.25">
      <c r="A3" s="34"/>
      <c r="B3" s="35"/>
      <c r="C3" s="35"/>
      <c r="D3" s="35"/>
      <c r="E3" s="36"/>
      <c r="F3" s="1" t="s">
        <v>2017</v>
      </c>
      <c r="G3" s="19">
        <f>MAX(G6:G258)</f>
        <v>86</v>
      </c>
      <c r="H3" s="29"/>
      <c r="I3" s="5">
        <v>100</v>
      </c>
      <c r="J3" s="19">
        <f>MAX(K6:K258)</f>
        <v>100</v>
      </c>
      <c r="K3" s="19"/>
      <c r="L3" s="29"/>
      <c r="M3" s="19">
        <f>MAX(N6:N258)</f>
        <v>100</v>
      </c>
      <c r="N3" s="19"/>
      <c r="O3" s="29"/>
      <c r="P3" s="19">
        <f>MAX(Q6:Q258)</f>
        <v>80</v>
      </c>
      <c r="Q3" s="19"/>
      <c r="R3" s="29"/>
      <c r="S3" s="19">
        <f>MAX(T6:T258)</f>
        <v>100</v>
      </c>
      <c r="T3" s="19"/>
      <c r="U3" s="29"/>
      <c r="V3" s="5">
        <v>30</v>
      </c>
      <c r="W3" s="5">
        <v>38</v>
      </c>
      <c r="X3" s="5">
        <v>20</v>
      </c>
      <c r="Y3" s="5">
        <v>12</v>
      </c>
    </row>
    <row r="4" spans="1:25" ht="16.350000000000001" customHeight="1" x14ac:dyDescent="0.25">
      <c r="A4" s="37"/>
      <c r="B4" s="38"/>
      <c r="C4" s="38"/>
      <c r="D4" s="38"/>
      <c r="E4" s="39"/>
      <c r="F4" s="1" t="s">
        <v>2018</v>
      </c>
      <c r="G4" s="19">
        <f>MIN(G6:G258)</f>
        <v>12</v>
      </c>
      <c r="H4" s="29"/>
      <c r="I4" s="5">
        <v>100</v>
      </c>
      <c r="J4" s="19">
        <f>MIN(K6:K258)</f>
        <v>0</v>
      </c>
      <c r="K4" s="19"/>
      <c r="L4" s="29"/>
      <c r="M4" s="19">
        <f>MIN(N6:N258)</f>
        <v>0</v>
      </c>
      <c r="N4" s="19"/>
      <c r="O4" s="29"/>
      <c r="P4" s="19">
        <f>MIN(Q6:Q258)</f>
        <v>0</v>
      </c>
      <c r="Q4" s="19"/>
      <c r="R4" s="29"/>
      <c r="S4" s="19">
        <f t="shared" ref="S4" si="0">MIN(T6:T258)</f>
        <v>0</v>
      </c>
      <c r="T4" s="19"/>
      <c r="U4" s="29"/>
      <c r="V4" s="5">
        <v>30</v>
      </c>
      <c r="W4" s="5">
        <v>38</v>
      </c>
      <c r="X4" s="5">
        <v>20</v>
      </c>
      <c r="Y4" s="5">
        <v>12</v>
      </c>
    </row>
    <row r="5" spans="1:25" ht="16.350000000000001" customHeight="1" x14ac:dyDescent="0.25">
      <c r="A5" s="1" t="s">
        <v>41</v>
      </c>
      <c r="B5" s="1" t="s">
        <v>42</v>
      </c>
      <c r="C5" s="1" t="s">
        <v>43</v>
      </c>
      <c r="D5" s="1" t="s">
        <v>44</v>
      </c>
      <c r="E5" s="1" t="s">
        <v>2015</v>
      </c>
      <c r="F5" s="1" t="s">
        <v>1958</v>
      </c>
      <c r="G5" s="1" t="s">
        <v>152</v>
      </c>
      <c r="H5" s="1" t="s">
        <v>153</v>
      </c>
      <c r="I5" s="1" t="s">
        <v>152</v>
      </c>
      <c r="J5" s="1" t="s">
        <v>152</v>
      </c>
      <c r="K5" s="1" t="s">
        <v>40</v>
      </c>
      <c r="L5" s="1" t="s">
        <v>153</v>
      </c>
      <c r="M5" s="1" t="s">
        <v>152</v>
      </c>
      <c r="N5" s="1" t="s">
        <v>40</v>
      </c>
      <c r="O5" s="1" t="s">
        <v>153</v>
      </c>
      <c r="P5" s="1" t="s">
        <v>152</v>
      </c>
      <c r="Q5" s="1" t="s">
        <v>40</v>
      </c>
      <c r="R5" s="1" t="s">
        <v>153</v>
      </c>
      <c r="S5" s="1" t="s">
        <v>152</v>
      </c>
      <c r="T5" s="1" t="s">
        <v>40</v>
      </c>
      <c r="U5" s="1" t="s">
        <v>153</v>
      </c>
      <c r="V5" s="1" t="s">
        <v>152</v>
      </c>
      <c r="W5" s="1" t="s">
        <v>152</v>
      </c>
      <c r="X5" s="1" t="s">
        <v>152</v>
      </c>
      <c r="Y5" s="1" t="s">
        <v>152</v>
      </c>
    </row>
    <row r="6" spans="1:25" ht="16.350000000000001" customHeight="1" x14ac:dyDescent="0.25">
      <c r="A6" s="1">
        <v>2346</v>
      </c>
      <c r="B6" s="2" t="s">
        <v>1811</v>
      </c>
      <c r="C6" s="2" t="s">
        <v>141</v>
      </c>
      <c r="D6" s="2" t="s">
        <v>50</v>
      </c>
      <c r="E6" s="2" t="s">
        <v>2022</v>
      </c>
      <c r="F6" s="2" t="s">
        <v>1959</v>
      </c>
      <c r="G6" s="5">
        <v>58</v>
      </c>
      <c r="H6" s="5" t="s">
        <v>154</v>
      </c>
      <c r="I6" s="5">
        <v>100</v>
      </c>
      <c r="J6" s="5">
        <v>12</v>
      </c>
      <c r="K6" s="5">
        <v>40</v>
      </c>
      <c r="L6" s="5" t="s">
        <v>157</v>
      </c>
      <c r="M6" s="5">
        <v>28</v>
      </c>
      <c r="N6" s="5">
        <v>73.680000000000007</v>
      </c>
      <c r="O6" s="5" t="s">
        <v>156</v>
      </c>
      <c r="P6" s="5">
        <v>8</v>
      </c>
      <c r="Q6" s="5">
        <v>40</v>
      </c>
      <c r="R6" s="5" t="s">
        <v>157</v>
      </c>
      <c r="S6" s="5">
        <v>10</v>
      </c>
      <c r="T6" s="5">
        <v>83.33</v>
      </c>
      <c r="U6" s="5" t="s">
        <v>156</v>
      </c>
      <c r="V6" s="5">
        <v>30</v>
      </c>
      <c r="W6" s="5">
        <v>38</v>
      </c>
      <c r="X6" s="5">
        <v>20</v>
      </c>
      <c r="Y6" s="5">
        <v>12</v>
      </c>
    </row>
    <row r="7" spans="1:25" ht="16.350000000000001" customHeight="1" x14ac:dyDescent="0.25">
      <c r="A7" s="1">
        <v>1929</v>
      </c>
      <c r="B7" s="2" t="s">
        <v>952</v>
      </c>
      <c r="C7" s="2" t="s">
        <v>52</v>
      </c>
      <c r="D7" s="2" t="s">
        <v>120</v>
      </c>
      <c r="E7" s="2" t="s">
        <v>2023</v>
      </c>
      <c r="F7" s="2" t="s">
        <v>1960</v>
      </c>
      <c r="G7" s="5">
        <v>54</v>
      </c>
      <c r="H7" s="5" t="s">
        <v>154</v>
      </c>
      <c r="I7" s="5">
        <v>100</v>
      </c>
      <c r="J7" s="5">
        <v>18</v>
      </c>
      <c r="K7" s="5">
        <v>60</v>
      </c>
      <c r="L7" s="5" t="s">
        <v>156</v>
      </c>
      <c r="M7" s="5">
        <v>22</v>
      </c>
      <c r="N7" s="5">
        <v>57.89</v>
      </c>
      <c r="O7" s="5" t="s">
        <v>156</v>
      </c>
      <c r="P7" s="5">
        <v>8</v>
      </c>
      <c r="Q7" s="5">
        <v>40</v>
      </c>
      <c r="R7" s="5" t="s">
        <v>157</v>
      </c>
      <c r="S7" s="5">
        <v>6</v>
      </c>
      <c r="T7" s="5">
        <v>50</v>
      </c>
      <c r="U7" s="5" t="s">
        <v>156</v>
      </c>
      <c r="V7" s="5">
        <v>30</v>
      </c>
      <c r="W7" s="5">
        <v>38</v>
      </c>
      <c r="X7" s="5">
        <v>20</v>
      </c>
      <c r="Y7" s="5">
        <v>12</v>
      </c>
    </row>
    <row r="8" spans="1:25" ht="16.350000000000001" customHeight="1" x14ac:dyDescent="0.25">
      <c r="A8" s="1">
        <v>4988</v>
      </c>
      <c r="B8" s="2" t="s">
        <v>90</v>
      </c>
      <c r="C8" s="2" t="s">
        <v>91</v>
      </c>
      <c r="D8" s="2" t="s">
        <v>92</v>
      </c>
      <c r="E8" s="2" t="s">
        <v>2024</v>
      </c>
      <c r="F8" s="2" t="s">
        <v>1961</v>
      </c>
      <c r="G8" s="5">
        <v>50</v>
      </c>
      <c r="H8" s="5" t="s">
        <v>158</v>
      </c>
      <c r="I8" s="5">
        <v>100</v>
      </c>
      <c r="J8" s="5">
        <v>8</v>
      </c>
      <c r="K8" s="5">
        <v>26.67</v>
      </c>
      <c r="L8" s="5" t="s">
        <v>157</v>
      </c>
      <c r="M8" s="5">
        <v>27</v>
      </c>
      <c r="N8" s="5">
        <v>71.05</v>
      </c>
      <c r="O8" s="5" t="s">
        <v>156</v>
      </c>
      <c r="P8" s="5">
        <v>12</v>
      </c>
      <c r="Q8" s="5">
        <v>60</v>
      </c>
      <c r="R8" s="5" t="s">
        <v>156</v>
      </c>
      <c r="S8" s="5">
        <v>3</v>
      </c>
      <c r="T8" s="5">
        <v>25</v>
      </c>
      <c r="U8" s="5" t="s">
        <v>157</v>
      </c>
      <c r="V8" s="5">
        <v>30</v>
      </c>
      <c r="W8" s="5">
        <v>38</v>
      </c>
      <c r="X8" s="5">
        <v>20</v>
      </c>
      <c r="Y8" s="5">
        <v>12</v>
      </c>
    </row>
    <row r="9" spans="1:25" ht="16.350000000000001" customHeight="1" x14ac:dyDescent="0.25">
      <c r="A9" s="1">
        <v>1715</v>
      </c>
      <c r="B9" s="2" t="s">
        <v>1044</v>
      </c>
      <c r="C9" s="2" t="s">
        <v>871</v>
      </c>
      <c r="D9" s="2" t="s">
        <v>1045</v>
      </c>
      <c r="E9" s="2" t="s">
        <v>2025</v>
      </c>
      <c r="F9" s="2" t="s">
        <v>1962</v>
      </c>
      <c r="G9" s="5">
        <v>63</v>
      </c>
      <c r="H9" s="5" t="s">
        <v>154</v>
      </c>
      <c r="I9" s="5">
        <v>100</v>
      </c>
      <c r="J9" s="5">
        <v>16</v>
      </c>
      <c r="K9" s="5">
        <v>53.33</v>
      </c>
      <c r="L9" s="5" t="s">
        <v>156</v>
      </c>
      <c r="M9" s="5">
        <v>31</v>
      </c>
      <c r="N9" s="5">
        <v>81.58</v>
      </c>
      <c r="O9" s="5" t="s">
        <v>156</v>
      </c>
      <c r="P9" s="5">
        <v>8</v>
      </c>
      <c r="Q9" s="5">
        <v>40</v>
      </c>
      <c r="R9" s="5" t="s">
        <v>157</v>
      </c>
      <c r="S9" s="5">
        <v>8</v>
      </c>
      <c r="T9" s="5">
        <v>66.67</v>
      </c>
      <c r="U9" s="5" t="s">
        <v>156</v>
      </c>
      <c r="V9" s="5">
        <v>30</v>
      </c>
      <c r="W9" s="5">
        <v>38</v>
      </c>
      <c r="X9" s="5">
        <v>20</v>
      </c>
      <c r="Y9" s="5">
        <v>12</v>
      </c>
    </row>
    <row r="10" spans="1:25" ht="16.350000000000001" customHeight="1" x14ac:dyDescent="0.25">
      <c r="A10" s="1">
        <v>1966</v>
      </c>
      <c r="B10" s="2" t="s">
        <v>933</v>
      </c>
      <c r="C10" s="2" t="s">
        <v>934</v>
      </c>
      <c r="D10" s="2" t="s">
        <v>110</v>
      </c>
      <c r="E10" s="2" t="s">
        <v>2026</v>
      </c>
      <c r="F10" s="2" t="s">
        <v>1963</v>
      </c>
      <c r="G10" s="5">
        <v>35</v>
      </c>
      <c r="H10" s="5" t="s">
        <v>158</v>
      </c>
      <c r="I10" s="5">
        <v>100</v>
      </c>
      <c r="J10" s="5">
        <v>8</v>
      </c>
      <c r="K10" s="5">
        <v>26.67</v>
      </c>
      <c r="L10" s="5" t="s">
        <v>157</v>
      </c>
      <c r="M10" s="5">
        <v>15</v>
      </c>
      <c r="N10" s="5">
        <v>39.47</v>
      </c>
      <c r="O10" s="5" t="s">
        <v>157</v>
      </c>
      <c r="P10" s="5">
        <v>8</v>
      </c>
      <c r="Q10" s="5">
        <v>40</v>
      </c>
      <c r="R10" s="5" t="s">
        <v>157</v>
      </c>
      <c r="S10" s="5">
        <v>4</v>
      </c>
      <c r="T10" s="5">
        <v>33.33</v>
      </c>
      <c r="U10" s="5" t="s">
        <v>157</v>
      </c>
      <c r="V10" s="5">
        <v>30</v>
      </c>
      <c r="W10" s="5">
        <v>38</v>
      </c>
      <c r="X10" s="5">
        <v>20</v>
      </c>
      <c r="Y10" s="5">
        <v>12</v>
      </c>
    </row>
    <row r="11" spans="1:25" ht="16.350000000000001" customHeight="1" x14ac:dyDescent="0.25">
      <c r="A11" s="1">
        <v>1654</v>
      </c>
      <c r="B11" s="2" t="s">
        <v>1054</v>
      </c>
      <c r="C11" s="2" t="s">
        <v>862</v>
      </c>
      <c r="D11" s="2" t="s">
        <v>120</v>
      </c>
      <c r="E11" s="2" t="s">
        <v>2027</v>
      </c>
      <c r="F11" s="2" t="s">
        <v>1961</v>
      </c>
      <c r="G11" s="5">
        <v>24</v>
      </c>
      <c r="H11" s="5" t="s">
        <v>158</v>
      </c>
      <c r="I11" s="5">
        <v>100</v>
      </c>
      <c r="J11" s="5">
        <v>4</v>
      </c>
      <c r="K11" s="5">
        <v>13.33</v>
      </c>
      <c r="L11" s="5" t="s">
        <v>157</v>
      </c>
      <c r="M11" s="5">
        <v>10</v>
      </c>
      <c r="N11" s="5">
        <v>26.32</v>
      </c>
      <c r="O11" s="5" t="s">
        <v>157</v>
      </c>
      <c r="P11" s="5">
        <v>6</v>
      </c>
      <c r="Q11" s="5">
        <v>30</v>
      </c>
      <c r="R11" s="5" t="s">
        <v>157</v>
      </c>
      <c r="S11" s="5">
        <v>4</v>
      </c>
      <c r="T11" s="5">
        <v>33.33</v>
      </c>
      <c r="U11" s="5" t="s">
        <v>157</v>
      </c>
      <c r="V11" s="5">
        <v>30</v>
      </c>
      <c r="W11" s="5">
        <v>38</v>
      </c>
      <c r="X11" s="5">
        <v>20</v>
      </c>
      <c r="Y11" s="5">
        <v>12</v>
      </c>
    </row>
    <row r="12" spans="1:25" ht="16.350000000000001" customHeight="1" x14ac:dyDescent="0.25">
      <c r="A12" s="1">
        <v>2496</v>
      </c>
      <c r="B12" s="2" t="s">
        <v>1840</v>
      </c>
      <c r="C12" s="2" t="s">
        <v>96</v>
      </c>
      <c r="D12" s="2" t="s">
        <v>110</v>
      </c>
      <c r="E12" s="2" t="s">
        <v>2028</v>
      </c>
      <c r="F12" s="2" t="s">
        <v>1961</v>
      </c>
      <c r="G12" s="5">
        <v>45</v>
      </c>
      <c r="H12" s="5" t="s">
        <v>158</v>
      </c>
      <c r="I12" s="5">
        <v>100</v>
      </c>
      <c r="J12" s="5">
        <v>12</v>
      </c>
      <c r="K12" s="5">
        <v>40</v>
      </c>
      <c r="L12" s="5" t="s">
        <v>157</v>
      </c>
      <c r="M12" s="5">
        <v>16</v>
      </c>
      <c r="N12" s="5">
        <v>42.11</v>
      </c>
      <c r="O12" s="5" t="s">
        <v>157</v>
      </c>
      <c r="P12" s="5">
        <v>8</v>
      </c>
      <c r="Q12" s="5">
        <v>40</v>
      </c>
      <c r="R12" s="5" t="s">
        <v>157</v>
      </c>
      <c r="S12" s="5">
        <v>9</v>
      </c>
      <c r="T12" s="5">
        <v>75</v>
      </c>
      <c r="U12" s="5" t="s">
        <v>156</v>
      </c>
      <c r="V12" s="5">
        <v>30</v>
      </c>
      <c r="W12" s="5">
        <v>38</v>
      </c>
      <c r="X12" s="5">
        <v>20</v>
      </c>
      <c r="Y12" s="5">
        <v>12</v>
      </c>
    </row>
    <row r="13" spans="1:25" ht="16.350000000000001" customHeight="1" x14ac:dyDescent="0.25">
      <c r="A13" s="1">
        <v>4907</v>
      </c>
      <c r="B13" s="2" t="s">
        <v>93</v>
      </c>
      <c r="C13" s="2" t="s">
        <v>52</v>
      </c>
      <c r="D13" s="2" t="s">
        <v>94</v>
      </c>
      <c r="E13" s="2" t="s">
        <v>2029</v>
      </c>
      <c r="F13" s="2" t="s">
        <v>1964</v>
      </c>
      <c r="G13" s="5">
        <v>50</v>
      </c>
      <c r="H13" s="5" t="s">
        <v>158</v>
      </c>
      <c r="I13" s="5">
        <v>100</v>
      </c>
      <c r="J13" s="5">
        <v>8</v>
      </c>
      <c r="K13" s="5">
        <v>26.67</v>
      </c>
      <c r="L13" s="5" t="s">
        <v>157</v>
      </c>
      <c r="M13" s="5">
        <v>24</v>
      </c>
      <c r="N13" s="5">
        <v>63.16</v>
      </c>
      <c r="O13" s="5" t="s">
        <v>156</v>
      </c>
      <c r="P13" s="5">
        <v>6</v>
      </c>
      <c r="Q13" s="5">
        <v>30</v>
      </c>
      <c r="R13" s="5" t="s">
        <v>157</v>
      </c>
      <c r="S13" s="5">
        <v>12</v>
      </c>
      <c r="T13" s="5">
        <v>100</v>
      </c>
      <c r="U13" s="5" t="s">
        <v>155</v>
      </c>
      <c r="V13" s="5">
        <v>30</v>
      </c>
      <c r="W13" s="5">
        <v>38</v>
      </c>
      <c r="X13" s="5">
        <v>20</v>
      </c>
      <c r="Y13" s="5">
        <v>12</v>
      </c>
    </row>
    <row r="14" spans="1:25" ht="16.350000000000001" customHeight="1" x14ac:dyDescent="0.25">
      <c r="A14" s="1">
        <v>1926</v>
      </c>
      <c r="B14" s="2" t="s">
        <v>954</v>
      </c>
      <c r="C14" s="2" t="s">
        <v>52</v>
      </c>
      <c r="D14" s="2" t="s">
        <v>87</v>
      </c>
      <c r="E14" s="2" t="s">
        <v>2030</v>
      </c>
      <c r="F14" s="2" t="s">
        <v>1959</v>
      </c>
      <c r="G14" s="5">
        <v>56</v>
      </c>
      <c r="H14" s="5" t="s">
        <v>154</v>
      </c>
      <c r="I14" s="5">
        <v>100</v>
      </c>
      <c r="J14" s="5">
        <v>16</v>
      </c>
      <c r="K14" s="5">
        <v>53.33</v>
      </c>
      <c r="L14" s="5" t="s">
        <v>156</v>
      </c>
      <c r="M14" s="5">
        <v>22</v>
      </c>
      <c r="N14" s="5">
        <v>57.89</v>
      </c>
      <c r="O14" s="5" t="s">
        <v>156</v>
      </c>
      <c r="P14" s="5">
        <v>10</v>
      </c>
      <c r="Q14" s="5">
        <v>50</v>
      </c>
      <c r="R14" s="5" t="s">
        <v>156</v>
      </c>
      <c r="S14" s="5">
        <v>8</v>
      </c>
      <c r="T14" s="5">
        <v>66.67</v>
      </c>
      <c r="U14" s="5" t="s">
        <v>156</v>
      </c>
      <c r="V14" s="5">
        <v>30</v>
      </c>
      <c r="W14" s="5">
        <v>38</v>
      </c>
      <c r="X14" s="5">
        <v>20</v>
      </c>
      <c r="Y14" s="5">
        <v>12</v>
      </c>
    </row>
    <row r="15" spans="1:25" ht="16.350000000000001" customHeight="1" x14ac:dyDescent="0.25">
      <c r="A15" s="1">
        <v>1779</v>
      </c>
      <c r="B15" s="2" t="s">
        <v>1022</v>
      </c>
      <c r="C15" s="2" t="s">
        <v>132</v>
      </c>
      <c r="D15" s="2" t="s">
        <v>56</v>
      </c>
      <c r="E15" s="2" t="s">
        <v>2031</v>
      </c>
      <c r="F15" s="2" t="s">
        <v>1965</v>
      </c>
      <c r="G15" s="5">
        <v>74</v>
      </c>
      <c r="H15" s="5" t="s">
        <v>172</v>
      </c>
      <c r="I15" s="5">
        <v>100</v>
      </c>
      <c r="J15" s="5">
        <v>18</v>
      </c>
      <c r="K15" s="5">
        <v>60</v>
      </c>
      <c r="L15" s="5" t="s">
        <v>156</v>
      </c>
      <c r="M15" s="5">
        <v>28</v>
      </c>
      <c r="N15" s="5">
        <v>73.680000000000007</v>
      </c>
      <c r="O15" s="5" t="s">
        <v>156</v>
      </c>
      <c r="P15" s="5">
        <v>16</v>
      </c>
      <c r="Q15" s="5">
        <v>80</v>
      </c>
      <c r="R15" s="5" t="s">
        <v>156</v>
      </c>
      <c r="S15" s="5">
        <v>12</v>
      </c>
      <c r="T15" s="5">
        <v>100</v>
      </c>
      <c r="U15" s="5" t="s">
        <v>155</v>
      </c>
      <c r="V15" s="5">
        <v>30</v>
      </c>
      <c r="W15" s="5">
        <v>38</v>
      </c>
      <c r="X15" s="5">
        <v>20</v>
      </c>
      <c r="Y15" s="5">
        <v>12</v>
      </c>
    </row>
    <row r="16" spans="1:25" ht="16.350000000000001" customHeight="1" x14ac:dyDescent="0.25">
      <c r="A16" s="1">
        <v>1937</v>
      </c>
      <c r="B16" s="2" t="s">
        <v>947</v>
      </c>
      <c r="C16" s="2" t="s">
        <v>124</v>
      </c>
      <c r="D16" s="2" t="s">
        <v>948</v>
      </c>
      <c r="E16" s="2" t="s">
        <v>2028</v>
      </c>
      <c r="F16" s="2" t="s">
        <v>1961</v>
      </c>
      <c r="G16" s="5">
        <v>69</v>
      </c>
      <c r="H16" s="5" t="s">
        <v>154</v>
      </c>
      <c r="I16" s="5">
        <v>100</v>
      </c>
      <c r="J16" s="5">
        <v>16</v>
      </c>
      <c r="K16" s="5">
        <v>53.33</v>
      </c>
      <c r="L16" s="5" t="s">
        <v>156</v>
      </c>
      <c r="M16" s="5">
        <v>35</v>
      </c>
      <c r="N16" s="5">
        <v>92.11</v>
      </c>
      <c r="O16" s="5" t="s">
        <v>155</v>
      </c>
      <c r="P16" s="5">
        <v>12</v>
      </c>
      <c r="Q16" s="5">
        <v>60</v>
      </c>
      <c r="R16" s="5" t="s">
        <v>156</v>
      </c>
      <c r="S16" s="5">
        <v>6</v>
      </c>
      <c r="T16" s="5">
        <v>50</v>
      </c>
      <c r="U16" s="5" t="s">
        <v>156</v>
      </c>
      <c r="V16" s="5">
        <v>30</v>
      </c>
      <c r="W16" s="5">
        <v>38</v>
      </c>
      <c r="X16" s="5">
        <v>20</v>
      </c>
      <c r="Y16" s="5">
        <v>12</v>
      </c>
    </row>
    <row r="17" spans="1:25" ht="16.350000000000001" customHeight="1" x14ac:dyDescent="0.25">
      <c r="A17" s="1">
        <v>1635</v>
      </c>
      <c r="B17" s="2" t="s">
        <v>1058</v>
      </c>
      <c r="C17" s="2" t="s">
        <v>96</v>
      </c>
      <c r="D17" s="2" t="s">
        <v>117</v>
      </c>
      <c r="E17" s="2" t="s">
        <v>2032</v>
      </c>
      <c r="F17" s="2" t="s">
        <v>1966</v>
      </c>
      <c r="G17" s="5">
        <v>46</v>
      </c>
      <c r="H17" s="5" t="s">
        <v>158</v>
      </c>
      <c r="I17" s="5">
        <v>100</v>
      </c>
      <c r="J17" s="5">
        <v>14</v>
      </c>
      <c r="K17" s="5">
        <v>46.67</v>
      </c>
      <c r="L17" s="5" t="s">
        <v>157</v>
      </c>
      <c r="M17" s="5">
        <v>18</v>
      </c>
      <c r="N17" s="5">
        <v>47.37</v>
      </c>
      <c r="O17" s="5" t="s">
        <v>157</v>
      </c>
      <c r="P17" s="5">
        <v>8</v>
      </c>
      <c r="Q17" s="5">
        <v>40</v>
      </c>
      <c r="R17" s="5" t="s">
        <v>157</v>
      </c>
      <c r="S17" s="5">
        <v>6</v>
      </c>
      <c r="T17" s="5">
        <v>50</v>
      </c>
      <c r="U17" s="5" t="s">
        <v>156</v>
      </c>
      <c r="V17" s="5">
        <v>30</v>
      </c>
      <c r="W17" s="5">
        <v>38</v>
      </c>
      <c r="X17" s="5">
        <v>20</v>
      </c>
      <c r="Y17" s="5">
        <v>12</v>
      </c>
    </row>
    <row r="18" spans="1:25" ht="16.350000000000001" customHeight="1" x14ac:dyDescent="0.25">
      <c r="A18" s="1">
        <v>1890</v>
      </c>
      <c r="B18" s="2" t="s">
        <v>978</v>
      </c>
      <c r="C18" s="2" t="s">
        <v>58</v>
      </c>
      <c r="D18" s="2" t="s">
        <v>979</v>
      </c>
      <c r="E18" s="2" t="s">
        <v>2033</v>
      </c>
      <c r="F18" s="2" t="s">
        <v>1959</v>
      </c>
      <c r="G18" s="5">
        <v>22</v>
      </c>
      <c r="H18" s="5" t="s">
        <v>158</v>
      </c>
      <c r="I18" s="5">
        <v>100</v>
      </c>
      <c r="J18" s="5">
        <v>4</v>
      </c>
      <c r="K18" s="5">
        <v>13.33</v>
      </c>
      <c r="L18" s="5" t="s">
        <v>157</v>
      </c>
      <c r="M18" s="5">
        <v>9</v>
      </c>
      <c r="N18" s="5">
        <v>23.68</v>
      </c>
      <c r="O18" s="5" t="s">
        <v>157</v>
      </c>
      <c r="P18" s="5">
        <v>4</v>
      </c>
      <c r="Q18" s="5">
        <v>20</v>
      </c>
      <c r="R18" s="5" t="s">
        <v>157</v>
      </c>
      <c r="S18" s="5">
        <v>5</v>
      </c>
      <c r="T18" s="5">
        <v>41.67</v>
      </c>
      <c r="U18" s="5" t="s">
        <v>157</v>
      </c>
      <c r="V18" s="5">
        <v>30</v>
      </c>
      <c r="W18" s="5">
        <v>38</v>
      </c>
      <c r="X18" s="5">
        <v>20</v>
      </c>
      <c r="Y18" s="5">
        <v>12</v>
      </c>
    </row>
    <row r="19" spans="1:25" ht="16.350000000000001" customHeight="1" x14ac:dyDescent="0.25">
      <c r="A19" s="1">
        <v>2071</v>
      </c>
      <c r="B19" s="2" t="s">
        <v>890</v>
      </c>
      <c r="C19" s="2" t="s">
        <v>86</v>
      </c>
      <c r="D19" s="2" t="s">
        <v>68</v>
      </c>
      <c r="E19" s="2" t="s">
        <v>2034</v>
      </c>
      <c r="F19" s="2" t="s">
        <v>1967</v>
      </c>
      <c r="G19" s="5">
        <v>53</v>
      </c>
      <c r="H19" s="5" t="s">
        <v>154</v>
      </c>
      <c r="I19" s="5">
        <v>100</v>
      </c>
      <c r="J19" s="5">
        <v>14</v>
      </c>
      <c r="K19" s="5">
        <v>46.67</v>
      </c>
      <c r="L19" s="5" t="s">
        <v>157</v>
      </c>
      <c r="M19" s="5">
        <v>25</v>
      </c>
      <c r="N19" s="5">
        <v>65.790000000000006</v>
      </c>
      <c r="O19" s="5" t="s">
        <v>156</v>
      </c>
      <c r="P19" s="5">
        <v>10</v>
      </c>
      <c r="Q19" s="5">
        <v>50</v>
      </c>
      <c r="R19" s="5" t="s">
        <v>156</v>
      </c>
      <c r="S19" s="5">
        <v>4</v>
      </c>
      <c r="T19" s="5">
        <v>33.33</v>
      </c>
      <c r="U19" s="5" t="s">
        <v>157</v>
      </c>
      <c r="V19" s="5">
        <v>30</v>
      </c>
      <c r="W19" s="5">
        <v>38</v>
      </c>
      <c r="X19" s="5">
        <v>20</v>
      </c>
      <c r="Y19" s="5">
        <v>12</v>
      </c>
    </row>
    <row r="20" spans="1:25" ht="16.350000000000001" customHeight="1" x14ac:dyDescent="0.25">
      <c r="A20" s="1">
        <v>1783</v>
      </c>
      <c r="B20" s="2" t="s">
        <v>1016</v>
      </c>
      <c r="C20" s="2" t="s">
        <v>1017</v>
      </c>
      <c r="D20" s="2" t="s">
        <v>1018</v>
      </c>
      <c r="E20" s="2" t="s">
        <v>2035</v>
      </c>
      <c r="F20" s="2" t="s">
        <v>1968</v>
      </c>
      <c r="G20" s="5">
        <v>71</v>
      </c>
      <c r="H20" s="5" t="s">
        <v>172</v>
      </c>
      <c r="I20" s="5">
        <v>100</v>
      </c>
      <c r="J20" s="5">
        <v>18</v>
      </c>
      <c r="K20" s="5">
        <v>60</v>
      </c>
      <c r="L20" s="5" t="s">
        <v>156</v>
      </c>
      <c r="M20" s="5">
        <v>38</v>
      </c>
      <c r="N20" s="5">
        <v>100</v>
      </c>
      <c r="O20" s="5" t="s">
        <v>155</v>
      </c>
      <c r="P20" s="5">
        <v>10</v>
      </c>
      <c r="Q20" s="5">
        <v>50</v>
      </c>
      <c r="R20" s="5" t="s">
        <v>156</v>
      </c>
      <c r="S20" s="5">
        <v>5</v>
      </c>
      <c r="T20" s="5">
        <v>41.67</v>
      </c>
      <c r="U20" s="5" t="s">
        <v>157</v>
      </c>
      <c r="V20" s="5">
        <v>30</v>
      </c>
      <c r="W20" s="5">
        <v>38</v>
      </c>
      <c r="X20" s="5">
        <v>20</v>
      </c>
      <c r="Y20" s="5">
        <v>12</v>
      </c>
    </row>
    <row r="21" spans="1:25" ht="16.350000000000001" customHeight="1" x14ac:dyDescent="0.25">
      <c r="A21" s="1">
        <v>2164</v>
      </c>
      <c r="B21" s="2" t="s">
        <v>866</v>
      </c>
      <c r="C21" s="2" t="s">
        <v>867</v>
      </c>
      <c r="D21" s="2" t="s">
        <v>120</v>
      </c>
      <c r="E21" s="2" t="s">
        <v>2036</v>
      </c>
      <c r="F21" s="2" t="s">
        <v>1969</v>
      </c>
      <c r="G21" s="5">
        <v>53</v>
      </c>
      <c r="H21" s="5" t="s">
        <v>154</v>
      </c>
      <c r="I21" s="5">
        <v>100</v>
      </c>
      <c r="J21" s="5">
        <v>14</v>
      </c>
      <c r="K21" s="5">
        <v>46.67</v>
      </c>
      <c r="L21" s="5" t="s">
        <v>157</v>
      </c>
      <c r="M21" s="5">
        <v>25</v>
      </c>
      <c r="N21" s="5">
        <v>65.790000000000006</v>
      </c>
      <c r="O21" s="5" t="s">
        <v>156</v>
      </c>
      <c r="P21" s="5">
        <v>12</v>
      </c>
      <c r="Q21" s="5">
        <v>60</v>
      </c>
      <c r="R21" s="5" t="s">
        <v>156</v>
      </c>
      <c r="S21" s="5">
        <v>2</v>
      </c>
      <c r="T21" s="5">
        <v>16.670000000000002</v>
      </c>
      <c r="U21" s="5" t="s">
        <v>157</v>
      </c>
      <c r="V21" s="5">
        <v>30</v>
      </c>
      <c r="W21" s="5">
        <v>38</v>
      </c>
      <c r="X21" s="5">
        <v>20</v>
      </c>
      <c r="Y21" s="5">
        <v>12</v>
      </c>
    </row>
    <row r="22" spans="1:25" ht="16.350000000000001" customHeight="1" x14ac:dyDescent="0.25">
      <c r="A22" s="1">
        <v>5110</v>
      </c>
      <c r="B22" s="2" t="s">
        <v>122</v>
      </c>
      <c r="C22" s="2" t="s">
        <v>58</v>
      </c>
      <c r="D22" s="2" t="s">
        <v>102</v>
      </c>
      <c r="E22" s="2" t="s">
        <v>2037</v>
      </c>
      <c r="F22" s="2" t="s">
        <v>1971</v>
      </c>
      <c r="G22" s="5">
        <v>38</v>
      </c>
      <c r="H22" s="5" t="s">
        <v>158</v>
      </c>
      <c r="I22" s="5">
        <v>100</v>
      </c>
      <c r="J22" s="5">
        <v>14</v>
      </c>
      <c r="K22" s="5">
        <v>46.67</v>
      </c>
      <c r="L22" s="5" t="s">
        <v>157</v>
      </c>
      <c r="M22" s="5">
        <v>13</v>
      </c>
      <c r="N22" s="5">
        <v>34.21</v>
      </c>
      <c r="O22" s="5" t="s">
        <v>157</v>
      </c>
      <c r="P22" s="5">
        <v>2</v>
      </c>
      <c r="Q22" s="5">
        <v>10</v>
      </c>
      <c r="R22" s="5" t="s">
        <v>157</v>
      </c>
      <c r="S22" s="5">
        <v>9</v>
      </c>
      <c r="T22" s="5">
        <v>75</v>
      </c>
      <c r="U22" s="5" t="s">
        <v>156</v>
      </c>
      <c r="V22" s="5">
        <v>30</v>
      </c>
      <c r="W22" s="5">
        <v>38</v>
      </c>
      <c r="X22" s="5">
        <v>20</v>
      </c>
      <c r="Y22" s="5">
        <v>12</v>
      </c>
    </row>
    <row r="23" spans="1:25" ht="16.350000000000001" customHeight="1" x14ac:dyDescent="0.25">
      <c r="A23" s="1">
        <v>2157</v>
      </c>
      <c r="B23" s="2" t="s">
        <v>869</v>
      </c>
      <c r="C23" s="2" t="s">
        <v>96</v>
      </c>
      <c r="D23" s="2" t="s">
        <v>64</v>
      </c>
      <c r="E23" s="2" t="s">
        <v>2038</v>
      </c>
      <c r="F23" s="2" t="s">
        <v>1972</v>
      </c>
      <c r="G23" s="5">
        <v>49</v>
      </c>
      <c r="H23" s="5" t="s">
        <v>158</v>
      </c>
      <c r="I23" s="5">
        <v>100</v>
      </c>
      <c r="J23" s="5">
        <v>10</v>
      </c>
      <c r="K23" s="5">
        <v>33.33</v>
      </c>
      <c r="L23" s="5" t="s">
        <v>157</v>
      </c>
      <c r="M23" s="5">
        <v>23</v>
      </c>
      <c r="N23" s="5">
        <v>60.53</v>
      </c>
      <c r="O23" s="5" t="s">
        <v>156</v>
      </c>
      <c r="P23" s="5">
        <v>8</v>
      </c>
      <c r="Q23" s="5">
        <v>40</v>
      </c>
      <c r="R23" s="5" t="s">
        <v>157</v>
      </c>
      <c r="S23" s="5">
        <v>8</v>
      </c>
      <c r="T23" s="5">
        <v>66.67</v>
      </c>
      <c r="U23" s="5" t="s">
        <v>156</v>
      </c>
      <c r="V23" s="5">
        <v>30</v>
      </c>
      <c r="W23" s="5">
        <v>38</v>
      </c>
      <c r="X23" s="5">
        <v>20</v>
      </c>
      <c r="Y23" s="5">
        <v>12</v>
      </c>
    </row>
    <row r="24" spans="1:25" ht="16.350000000000001" customHeight="1" x14ac:dyDescent="0.25">
      <c r="A24" s="1">
        <v>2037</v>
      </c>
      <c r="B24" s="2" t="s">
        <v>65</v>
      </c>
      <c r="C24" s="2" t="s">
        <v>52</v>
      </c>
      <c r="D24" s="2" t="s">
        <v>120</v>
      </c>
      <c r="E24" s="17" t="s">
        <v>2039</v>
      </c>
      <c r="F24" s="17" t="s">
        <v>1973</v>
      </c>
      <c r="G24" s="5">
        <v>69</v>
      </c>
      <c r="H24" s="5" t="s">
        <v>154</v>
      </c>
      <c r="I24" s="5">
        <v>100</v>
      </c>
      <c r="J24" s="5">
        <v>20</v>
      </c>
      <c r="K24" s="5">
        <v>66.67</v>
      </c>
      <c r="L24" s="5" t="s">
        <v>156</v>
      </c>
      <c r="M24" s="5">
        <v>29</v>
      </c>
      <c r="N24" s="5">
        <v>76.319999999999993</v>
      </c>
      <c r="O24" s="5" t="s">
        <v>156</v>
      </c>
      <c r="P24" s="5">
        <v>8</v>
      </c>
      <c r="Q24" s="5">
        <v>40</v>
      </c>
      <c r="R24" s="5" t="s">
        <v>157</v>
      </c>
      <c r="S24" s="5">
        <v>12</v>
      </c>
      <c r="T24" s="5">
        <v>100</v>
      </c>
      <c r="U24" s="5" t="s">
        <v>155</v>
      </c>
      <c r="V24" s="5">
        <v>30</v>
      </c>
      <c r="W24" s="5">
        <v>38</v>
      </c>
      <c r="X24" s="5">
        <v>20</v>
      </c>
      <c r="Y24" s="5">
        <v>12</v>
      </c>
    </row>
    <row r="25" spans="1:25" ht="16.350000000000001" customHeight="1" x14ac:dyDescent="0.25">
      <c r="A25" s="1">
        <v>4934</v>
      </c>
      <c r="B25" s="2" t="s">
        <v>65</v>
      </c>
      <c r="C25" s="2" t="s">
        <v>55</v>
      </c>
      <c r="D25" s="2" t="s">
        <v>61</v>
      </c>
      <c r="E25" s="17" t="s">
        <v>2040</v>
      </c>
      <c r="F25" s="17" t="s">
        <v>1974</v>
      </c>
      <c r="G25" s="5">
        <v>61</v>
      </c>
      <c r="H25" s="5" t="s">
        <v>154</v>
      </c>
      <c r="I25" s="5">
        <v>100</v>
      </c>
      <c r="J25" s="5">
        <v>20</v>
      </c>
      <c r="K25" s="5">
        <v>66.67</v>
      </c>
      <c r="L25" s="5" t="s">
        <v>156</v>
      </c>
      <c r="M25" s="5">
        <v>17</v>
      </c>
      <c r="N25" s="5">
        <v>44.74</v>
      </c>
      <c r="O25" s="5" t="s">
        <v>157</v>
      </c>
      <c r="P25" s="5">
        <v>12</v>
      </c>
      <c r="Q25" s="5">
        <v>60</v>
      </c>
      <c r="R25" s="5" t="s">
        <v>156</v>
      </c>
      <c r="S25" s="5">
        <v>12</v>
      </c>
      <c r="T25" s="5">
        <v>100</v>
      </c>
      <c r="U25" s="5" t="s">
        <v>155</v>
      </c>
      <c r="V25" s="5">
        <v>30</v>
      </c>
      <c r="W25" s="5">
        <v>38</v>
      </c>
      <c r="X25" s="5">
        <v>20</v>
      </c>
      <c r="Y25" s="5">
        <v>12</v>
      </c>
    </row>
    <row r="26" spans="1:25" ht="16.350000000000001" customHeight="1" x14ac:dyDescent="0.25">
      <c r="A26" s="1">
        <v>2494</v>
      </c>
      <c r="B26" s="2" t="s">
        <v>1810</v>
      </c>
      <c r="C26" s="2" t="s">
        <v>86</v>
      </c>
      <c r="D26" s="2" t="s">
        <v>99</v>
      </c>
      <c r="E26" s="2" t="s">
        <v>2041</v>
      </c>
      <c r="F26" s="2" t="s">
        <v>1975</v>
      </c>
      <c r="G26" s="5">
        <v>60</v>
      </c>
      <c r="H26" s="5" t="s">
        <v>154</v>
      </c>
      <c r="I26" s="5">
        <v>100</v>
      </c>
      <c r="J26" s="5">
        <v>16</v>
      </c>
      <c r="K26" s="5">
        <v>53.33</v>
      </c>
      <c r="L26" s="5" t="s">
        <v>156</v>
      </c>
      <c r="M26" s="5">
        <v>24</v>
      </c>
      <c r="N26" s="5">
        <v>63.16</v>
      </c>
      <c r="O26" s="5" t="s">
        <v>156</v>
      </c>
      <c r="P26" s="5">
        <v>8</v>
      </c>
      <c r="Q26" s="5">
        <v>40</v>
      </c>
      <c r="R26" s="5" t="s">
        <v>157</v>
      </c>
      <c r="S26" s="5">
        <v>12</v>
      </c>
      <c r="T26" s="5">
        <v>100</v>
      </c>
      <c r="U26" s="5" t="s">
        <v>155</v>
      </c>
      <c r="V26" s="5">
        <v>30</v>
      </c>
      <c r="W26" s="5">
        <v>38</v>
      </c>
      <c r="X26" s="5">
        <v>20</v>
      </c>
      <c r="Y26" s="5">
        <v>12</v>
      </c>
    </row>
    <row r="27" spans="1:25" ht="16.350000000000001" customHeight="1" x14ac:dyDescent="0.25">
      <c r="A27" s="1">
        <v>1911</v>
      </c>
      <c r="B27" s="2" t="s">
        <v>963</v>
      </c>
      <c r="C27" s="2" t="s">
        <v>964</v>
      </c>
      <c r="D27" s="2" t="s">
        <v>99</v>
      </c>
      <c r="E27" s="2" t="s">
        <v>2042</v>
      </c>
      <c r="F27" s="2" t="s">
        <v>1976</v>
      </c>
      <c r="G27" s="5">
        <v>48</v>
      </c>
      <c r="H27" s="5" t="s">
        <v>158</v>
      </c>
      <c r="I27" s="5">
        <v>100</v>
      </c>
      <c r="J27" s="5">
        <v>12</v>
      </c>
      <c r="K27" s="5">
        <v>40</v>
      </c>
      <c r="L27" s="5" t="s">
        <v>157</v>
      </c>
      <c r="M27" s="5">
        <v>24</v>
      </c>
      <c r="N27" s="5">
        <v>63.16</v>
      </c>
      <c r="O27" s="5" t="s">
        <v>156</v>
      </c>
      <c r="P27" s="5">
        <v>6</v>
      </c>
      <c r="Q27" s="5">
        <v>30</v>
      </c>
      <c r="R27" s="5" t="s">
        <v>157</v>
      </c>
      <c r="S27" s="5">
        <v>6</v>
      </c>
      <c r="T27" s="5">
        <v>50</v>
      </c>
      <c r="U27" s="5" t="s">
        <v>156</v>
      </c>
      <c r="V27" s="5">
        <v>30</v>
      </c>
      <c r="W27" s="5">
        <v>38</v>
      </c>
      <c r="X27" s="5">
        <v>20</v>
      </c>
      <c r="Y27" s="5">
        <v>12</v>
      </c>
    </row>
    <row r="28" spans="1:25" ht="16.350000000000001" customHeight="1" x14ac:dyDescent="0.25">
      <c r="A28" s="1">
        <v>2059</v>
      </c>
      <c r="B28" s="2" t="s">
        <v>900</v>
      </c>
      <c r="C28" s="2" t="s">
        <v>96</v>
      </c>
      <c r="D28" s="2" t="s">
        <v>56</v>
      </c>
      <c r="E28" s="2" t="s">
        <v>2043</v>
      </c>
      <c r="F28" s="2" t="s">
        <v>1967</v>
      </c>
      <c r="G28" s="5">
        <v>43</v>
      </c>
      <c r="H28" s="5" t="s">
        <v>158</v>
      </c>
      <c r="I28" s="5">
        <v>100</v>
      </c>
      <c r="J28" s="5">
        <v>12</v>
      </c>
      <c r="K28" s="5">
        <v>40</v>
      </c>
      <c r="L28" s="5" t="s">
        <v>157</v>
      </c>
      <c r="M28" s="5">
        <v>14</v>
      </c>
      <c r="N28" s="5">
        <v>36.840000000000003</v>
      </c>
      <c r="O28" s="5" t="s">
        <v>157</v>
      </c>
      <c r="P28" s="5">
        <v>8</v>
      </c>
      <c r="Q28" s="5">
        <v>40</v>
      </c>
      <c r="R28" s="5" t="s">
        <v>157</v>
      </c>
      <c r="S28" s="5">
        <v>9</v>
      </c>
      <c r="T28" s="5">
        <v>75</v>
      </c>
      <c r="U28" s="5" t="s">
        <v>156</v>
      </c>
      <c r="V28" s="5">
        <v>30</v>
      </c>
      <c r="W28" s="5">
        <v>38</v>
      </c>
      <c r="X28" s="5">
        <v>20</v>
      </c>
      <c r="Y28" s="5">
        <v>12</v>
      </c>
    </row>
    <row r="29" spans="1:25" ht="16.350000000000001" customHeight="1" x14ac:dyDescent="0.25">
      <c r="A29" s="1">
        <v>1941</v>
      </c>
      <c r="B29" s="2" t="s">
        <v>945</v>
      </c>
      <c r="C29" s="2" t="s">
        <v>946</v>
      </c>
      <c r="D29" s="2" t="s">
        <v>125</v>
      </c>
      <c r="E29" s="2" t="s">
        <v>2044</v>
      </c>
      <c r="F29" s="2" t="s">
        <v>1977</v>
      </c>
      <c r="G29" s="5">
        <v>56</v>
      </c>
      <c r="H29" s="5" t="s">
        <v>154</v>
      </c>
      <c r="I29" s="5">
        <v>100</v>
      </c>
      <c r="J29" s="5">
        <v>12</v>
      </c>
      <c r="K29" s="5">
        <v>40</v>
      </c>
      <c r="L29" s="5" t="s">
        <v>157</v>
      </c>
      <c r="M29" s="5">
        <v>23</v>
      </c>
      <c r="N29" s="5">
        <v>60.53</v>
      </c>
      <c r="O29" s="5" t="s">
        <v>156</v>
      </c>
      <c r="P29" s="5">
        <v>12</v>
      </c>
      <c r="Q29" s="5">
        <v>60</v>
      </c>
      <c r="R29" s="5" t="s">
        <v>156</v>
      </c>
      <c r="S29" s="5">
        <v>9</v>
      </c>
      <c r="T29" s="5">
        <v>75</v>
      </c>
      <c r="U29" s="5" t="s">
        <v>156</v>
      </c>
      <c r="V29" s="5">
        <v>30</v>
      </c>
      <c r="W29" s="5">
        <v>38</v>
      </c>
      <c r="X29" s="5">
        <v>20</v>
      </c>
      <c r="Y29" s="5">
        <v>12</v>
      </c>
    </row>
    <row r="30" spans="1:25" ht="16.350000000000001" customHeight="1" x14ac:dyDescent="0.25">
      <c r="A30" s="1">
        <v>1869</v>
      </c>
      <c r="B30" s="2" t="s">
        <v>988</v>
      </c>
      <c r="C30" s="2" t="s">
        <v>70</v>
      </c>
      <c r="D30" s="2" t="s">
        <v>125</v>
      </c>
      <c r="E30" s="2" t="s">
        <v>2040</v>
      </c>
      <c r="F30" s="2" t="s">
        <v>1974</v>
      </c>
      <c r="G30" s="5">
        <v>65</v>
      </c>
      <c r="H30" s="5" t="s">
        <v>154</v>
      </c>
      <c r="I30" s="5">
        <v>100</v>
      </c>
      <c r="J30" s="5">
        <v>22</v>
      </c>
      <c r="K30" s="5">
        <v>73.33</v>
      </c>
      <c r="L30" s="5" t="s">
        <v>156</v>
      </c>
      <c r="M30" s="5">
        <v>28</v>
      </c>
      <c r="N30" s="5">
        <v>73.680000000000007</v>
      </c>
      <c r="O30" s="5" t="s">
        <v>156</v>
      </c>
      <c r="P30" s="5">
        <v>10</v>
      </c>
      <c r="Q30" s="5">
        <v>50</v>
      </c>
      <c r="R30" s="5" t="s">
        <v>156</v>
      </c>
      <c r="S30" s="5">
        <v>5</v>
      </c>
      <c r="T30" s="5">
        <v>41.67</v>
      </c>
      <c r="U30" s="5" t="s">
        <v>157</v>
      </c>
      <c r="V30" s="5">
        <v>30</v>
      </c>
      <c r="W30" s="5">
        <v>38</v>
      </c>
      <c r="X30" s="5">
        <v>20</v>
      </c>
      <c r="Y30" s="5">
        <v>12</v>
      </c>
    </row>
    <row r="31" spans="1:25" ht="16.350000000000001" customHeight="1" x14ac:dyDescent="0.25">
      <c r="A31" s="1">
        <v>1749</v>
      </c>
      <c r="B31" s="2" t="s">
        <v>1033</v>
      </c>
      <c r="C31" s="2" t="s">
        <v>63</v>
      </c>
      <c r="D31" s="2" t="s">
        <v>985</v>
      </c>
      <c r="E31" s="2" t="s">
        <v>2043</v>
      </c>
      <c r="F31" s="2" t="s">
        <v>1967</v>
      </c>
      <c r="G31" s="5">
        <v>52</v>
      </c>
      <c r="H31" s="5" t="s">
        <v>154</v>
      </c>
      <c r="I31" s="5">
        <v>100</v>
      </c>
      <c r="J31" s="5">
        <v>18</v>
      </c>
      <c r="K31" s="5">
        <v>60</v>
      </c>
      <c r="L31" s="5" t="s">
        <v>156</v>
      </c>
      <c r="M31" s="5">
        <v>25</v>
      </c>
      <c r="N31" s="5">
        <v>65.790000000000006</v>
      </c>
      <c r="O31" s="5" t="s">
        <v>156</v>
      </c>
      <c r="P31" s="5">
        <v>6</v>
      </c>
      <c r="Q31" s="5">
        <v>30</v>
      </c>
      <c r="R31" s="5" t="s">
        <v>157</v>
      </c>
      <c r="S31" s="5">
        <v>3</v>
      </c>
      <c r="T31" s="5">
        <v>25</v>
      </c>
      <c r="U31" s="5" t="s">
        <v>157</v>
      </c>
      <c r="V31" s="5">
        <v>30</v>
      </c>
      <c r="W31" s="5">
        <v>38</v>
      </c>
      <c r="X31" s="5">
        <v>20</v>
      </c>
      <c r="Y31" s="5">
        <v>12</v>
      </c>
    </row>
    <row r="32" spans="1:25" ht="16.350000000000001" customHeight="1" x14ac:dyDescent="0.25">
      <c r="A32" s="1">
        <v>1838</v>
      </c>
      <c r="B32" s="2" t="s">
        <v>998</v>
      </c>
      <c r="C32" s="2" t="s">
        <v>86</v>
      </c>
      <c r="D32" s="2" t="s">
        <v>87</v>
      </c>
      <c r="E32" s="2" t="s">
        <v>2045</v>
      </c>
      <c r="F32" s="2" t="s">
        <v>1978</v>
      </c>
      <c r="G32" s="5">
        <v>55</v>
      </c>
      <c r="H32" s="5" t="s">
        <v>154</v>
      </c>
      <c r="I32" s="5">
        <v>100</v>
      </c>
      <c r="J32" s="5">
        <v>12</v>
      </c>
      <c r="K32" s="5">
        <v>40</v>
      </c>
      <c r="L32" s="5" t="s">
        <v>157</v>
      </c>
      <c r="M32" s="5">
        <v>28</v>
      </c>
      <c r="N32" s="5">
        <v>73.680000000000007</v>
      </c>
      <c r="O32" s="5" t="s">
        <v>156</v>
      </c>
      <c r="P32" s="5">
        <v>10</v>
      </c>
      <c r="Q32" s="5">
        <v>50</v>
      </c>
      <c r="R32" s="5" t="s">
        <v>156</v>
      </c>
      <c r="S32" s="5">
        <v>5</v>
      </c>
      <c r="T32" s="5">
        <v>41.67</v>
      </c>
      <c r="U32" s="5" t="s">
        <v>157</v>
      </c>
      <c r="V32" s="5">
        <v>30</v>
      </c>
      <c r="W32" s="5">
        <v>38</v>
      </c>
      <c r="X32" s="5">
        <v>20</v>
      </c>
      <c r="Y32" s="5">
        <v>12</v>
      </c>
    </row>
    <row r="33" spans="1:25" ht="16.350000000000001" customHeight="1" x14ac:dyDescent="0.25">
      <c r="A33" s="1">
        <v>1380</v>
      </c>
      <c r="B33" s="2" t="s">
        <v>1067</v>
      </c>
      <c r="C33" s="2" t="s">
        <v>875</v>
      </c>
      <c r="D33" s="2" t="s">
        <v>74</v>
      </c>
      <c r="E33" s="2" t="s">
        <v>2046</v>
      </c>
      <c r="F33" s="2" t="s">
        <v>1979</v>
      </c>
      <c r="G33" s="5">
        <v>26</v>
      </c>
      <c r="H33" s="5" t="s">
        <v>158</v>
      </c>
      <c r="I33" s="5">
        <v>100</v>
      </c>
      <c r="J33" s="5">
        <v>10</v>
      </c>
      <c r="K33" s="5">
        <v>33.33</v>
      </c>
      <c r="L33" s="5" t="s">
        <v>157</v>
      </c>
      <c r="M33" s="5">
        <v>10</v>
      </c>
      <c r="N33" s="5">
        <v>26.32</v>
      </c>
      <c r="O33" s="5" t="s">
        <v>157</v>
      </c>
      <c r="P33" s="5">
        <v>6</v>
      </c>
      <c r="Q33" s="5">
        <v>30</v>
      </c>
      <c r="R33" s="5" t="s">
        <v>157</v>
      </c>
      <c r="S33" s="5">
        <v>0</v>
      </c>
      <c r="T33" s="5">
        <v>0</v>
      </c>
      <c r="U33" s="5" t="s">
        <v>157</v>
      </c>
      <c r="V33" s="5">
        <v>30</v>
      </c>
      <c r="W33" s="5">
        <v>38</v>
      </c>
      <c r="X33" s="5">
        <v>20</v>
      </c>
      <c r="Y33" s="5">
        <v>12</v>
      </c>
    </row>
    <row r="34" spans="1:25" ht="16.350000000000001" customHeight="1" x14ac:dyDescent="0.25">
      <c r="A34" s="1">
        <v>5059</v>
      </c>
      <c r="B34" s="17" t="s">
        <v>78</v>
      </c>
      <c r="C34" s="2" t="s">
        <v>77</v>
      </c>
      <c r="D34" s="2" t="s">
        <v>79</v>
      </c>
      <c r="E34" s="2" t="s">
        <v>2047</v>
      </c>
      <c r="F34" s="2" t="s">
        <v>1959</v>
      </c>
      <c r="G34" s="5">
        <v>56</v>
      </c>
      <c r="H34" s="5" t="s">
        <v>154</v>
      </c>
      <c r="I34" s="5">
        <v>100</v>
      </c>
      <c r="J34" s="5">
        <v>20</v>
      </c>
      <c r="K34" s="5">
        <v>66.67</v>
      </c>
      <c r="L34" s="5" t="s">
        <v>156</v>
      </c>
      <c r="M34" s="5">
        <v>26</v>
      </c>
      <c r="N34" s="5">
        <v>68.42</v>
      </c>
      <c r="O34" s="5" t="s">
        <v>156</v>
      </c>
      <c r="P34" s="5">
        <v>8</v>
      </c>
      <c r="Q34" s="5">
        <v>40</v>
      </c>
      <c r="R34" s="5" t="s">
        <v>157</v>
      </c>
      <c r="S34" s="5">
        <v>2</v>
      </c>
      <c r="T34" s="5">
        <v>16.670000000000002</v>
      </c>
      <c r="U34" s="5" t="s">
        <v>157</v>
      </c>
      <c r="V34" s="5">
        <v>30</v>
      </c>
      <c r="W34" s="5">
        <v>38</v>
      </c>
      <c r="X34" s="5">
        <v>20</v>
      </c>
      <c r="Y34" s="5">
        <v>12</v>
      </c>
    </row>
    <row r="35" spans="1:25" ht="16.350000000000001" customHeight="1" x14ac:dyDescent="0.25">
      <c r="A35" s="1">
        <v>2372</v>
      </c>
      <c r="B35" s="2" t="s">
        <v>1825</v>
      </c>
      <c r="C35" s="2" t="s">
        <v>63</v>
      </c>
      <c r="D35" s="2" t="s">
        <v>1043</v>
      </c>
      <c r="E35" s="2" t="s">
        <v>2048</v>
      </c>
      <c r="F35" s="2" t="s">
        <v>1980</v>
      </c>
      <c r="G35" s="5">
        <v>51</v>
      </c>
      <c r="H35" s="5" t="s">
        <v>154</v>
      </c>
      <c r="I35" s="5">
        <v>100</v>
      </c>
      <c r="J35" s="5">
        <v>22</v>
      </c>
      <c r="K35" s="5">
        <v>73.33</v>
      </c>
      <c r="L35" s="5" t="s">
        <v>156</v>
      </c>
      <c r="M35" s="5">
        <v>27</v>
      </c>
      <c r="N35" s="5">
        <v>71.05</v>
      </c>
      <c r="O35" s="5" t="s">
        <v>156</v>
      </c>
      <c r="P35" s="5">
        <v>2</v>
      </c>
      <c r="Q35" s="5">
        <v>10</v>
      </c>
      <c r="R35" s="5" t="s">
        <v>157</v>
      </c>
      <c r="S35" s="5">
        <v>0</v>
      </c>
      <c r="T35" s="5">
        <v>0</v>
      </c>
      <c r="U35" s="5" t="s">
        <v>157</v>
      </c>
      <c r="V35" s="5">
        <v>30</v>
      </c>
      <c r="W35" s="5">
        <v>38</v>
      </c>
      <c r="X35" s="5">
        <v>20</v>
      </c>
      <c r="Y35" s="5">
        <v>12</v>
      </c>
    </row>
    <row r="36" spans="1:25" ht="16.350000000000001" customHeight="1" x14ac:dyDescent="0.25">
      <c r="A36" s="1">
        <v>1846</v>
      </c>
      <c r="B36" s="2" t="s">
        <v>994</v>
      </c>
      <c r="C36" s="2" t="s">
        <v>995</v>
      </c>
      <c r="D36" s="2" t="s">
        <v>102</v>
      </c>
      <c r="E36" s="2" t="s">
        <v>2049</v>
      </c>
      <c r="F36" s="2" t="s">
        <v>1981</v>
      </c>
      <c r="G36" s="5">
        <v>51</v>
      </c>
      <c r="H36" s="5" t="s">
        <v>154</v>
      </c>
      <c r="I36" s="5">
        <v>100</v>
      </c>
      <c r="J36" s="5">
        <v>16</v>
      </c>
      <c r="K36" s="5">
        <v>53.33</v>
      </c>
      <c r="L36" s="5" t="s">
        <v>156</v>
      </c>
      <c r="M36" s="5">
        <v>17</v>
      </c>
      <c r="N36" s="5">
        <v>44.74</v>
      </c>
      <c r="O36" s="5" t="s">
        <v>157</v>
      </c>
      <c r="P36" s="5">
        <v>8</v>
      </c>
      <c r="Q36" s="5">
        <v>40</v>
      </c>
      <c r="R36" s="5" t="s">
        <v>157</v>
      </c>
      <c r="S36" s="5">
        <v>10</v>
      </c>
      <c r="T36" s="5">
        <v>83.33</v>
      </c>
      <c r="U36" s="5" t="s">
        <v>156</v>
      </c>
      <c r="V36" s="5">
        <v>30</v>
      </c>
      <c r="W36" s="5">
        <v>38</v>
      </c>
      <c r="X36" s="5">
        <v>20</v>
      </c>
      <c r="Y36" s="5">
        <v>12</v>
      </c>
    </row>
    <row r="37" spans="1:25" ht="16.350000000000001" customHeight="1" x14ac:dyDescent="0.25">
      <c r="A37" s="1">
        <v>1948</v>
      </c>
      <c r="B37" s="2" t="s">
        <v>941</v>
      </c>
      <c r="C37" s="2" t="s">
        <v>931</v>
      </c>
      <c r="D37" s="2" t="s">
        <v>81</v>
      </c>
      <c r="E37" s="2" t="s">
        <v>2050</v>
      </c>
      <c r="F37" s="2" t="s">
        <v>1962</v>
      </c>
      <c r="G37" s="5">
        <v>55</v>
      </c>
      <c r="H37" s="5" t="s">
        <v>154</v>
      </c>
      <c r="I37" s="5">
        <v>100</v>
      </c>
      <c r="J37" s="5">
        <v>16</v>
      </c>
      <c r="K37" s="5">
        <v>53.33</v>
      </c>
      <c r="L37" s="5" t="s">
        <v>156</v>
      </c>
      <c r="M37" s="5">
        <v>26</v>
      </c>
      <c r="N37" s="5">
        <v>68.42</v>
      </c>
      <c r="O37" s="5" t="s">
        <v>156</v>
      </c>
      <c r="P37" s="5">
        <v>4</v>
      </c>
      <c r="Q37" s="5">
        <v>20</v>
      </c>
      <c r="R37" s="5" t="s">
        <v>157</v>
      </c>
      <c r="S37" s="5">
        <v>9</v>
      </c>
      <c r="T37" s="5">
        <v>75</v>
      </c>
      <c r="U37" s="5" t="s">
        <v>156</v>
      </c>
      <c r="V37" s="5">
        <v>30</v>
      </c>
      <c r="W37" s="5">
        <v>38</v>
      </c>
      <c r="X37" s="5">
        <v>20</v>
      </c>
      <c r="Y37" s="5">
        <v>12</v>
      </c>
    </row>
    <row r="38" spans="1:25" ht="16.350000000000001" customHeight="1" x14ac:dyDescent="0.25">
      <c r="A38" s="1">
        <v>1839</v>
      </c>
      <c r="B38" s="2" t="s">
        <v>997</v>
      </c>
      <c r="C38" s="2" t="s">
        <v>124</v>
      </c>
      <c r="D38" s="2" t="s">
        <v>97</v>
      </c>
      <c r="E38" s="2" t="s">
        <v>2051</v>
      </c>
      <c r="F38" s="2" t="s">
        <v>1962</v>
      </c>
      <c r="G38" s="5">
        <v>49</v>
      </c>
      <c r="H38" s="5" t="s">
        <v>158</v>
      </c>
      <c r="I38" s="5">
        <v>100</v>
      </c>
      <c r="J38" s="5">
        <v>16</v>
      </c>
      <c r="K38" s="5">
        <v>53.33</v>
      </c>
      <c r="L38" s="5" t="s">
        <v>156</v>
      </c>
      <c r="M38" s="5">
        <v>22</v>
      </c>
      <c r="N38" s="5">
        <v>57.89</v>
      </c>
      <c r="O38" s="5" t="s">
        <v>156</v>
      </c>
      <c r="P38" s="5">
        <v>8</v>
      </c>
      <c r="Q38" s="5">
        <v>40</v>
      </c>
      <c r="R38" s="5" t="s">
        <v>157</v>
      </c>
      <c r="S38" s="5">
        <v>3</v>
      </c>
      <c r="T38" s="5">
        <v>25</v>
      </c>
      <c r="U38" s="5" t="s">
        <v>157</v>
      </c>
      <c r="V38" s="5">
        <v>30</v>
      </c>
      <c r="W38" s="5">
        <v>38</v>
      </c>
      <c r="X38" s="5">
        <v>20</v>
      </c>
      <c r="Y38" s="5">
        <v>12</v>
      </c>
    </row>
    <row r="39" spans="1:25" ht="16.350000000000001" customHeight="1" x14ac:dyDescent="0.25">
      <c r="A39" s="1">
        <v>2126</v>
      </c>
      <c r="B39" s="2" t="s">
        <v>874</v>
      </c>
      <c r="C39" s="2" t="s">
        <v>875</v>
      </c>
      <c r="D39" s="2" t="s">
        <v>110</v>
      </c>
      <c r="E39" s="2" t="s">
        <v>2052</v>
      </c>
      <c r="F39" s="2" t="s">
        <v>1982</v>
      </c>
      <c r="G39" s="5">
        <v>40</v>
      </c>
      <c r="H39" s="5" t="s">
        <v>158</v>
      </c>
      <c r="I39" s="5">
        <v>100</v>
      </c>
      <c r="J39" s="5">
        <v>16</v>
      </c>
      <c r="K39" s="5">
        <v>53.33</v>
      </c>
      <c r="L39" s="5" t="s">
        <v>156</v>
      </c>
      <c r="M39" s="5">
        <v>14</v>
      </c>
      <c r="N39" s="5">
        <v>36.840000000000003</v>
      </c>
      <c r="O39" s="5" t="s">
        <v>157</v>
      </c>
      <c r="P39" s="5">
        <v>10</v>
      </c>
      <c r="Q39" s="5">
        <v>50</v>
      </c>
      <c r="R39" s="5" t="s">
        <v>156</v>
      </c>
      <c r="S39" s="5">
        <v>0</v>
      </c>
      <c r="T39" s="5">
        <v>0</v>
      </c>
      <c r="U39" s="5" t="s">
        <v>157</v>
      </c>
      <c r="V39" s="5">
        <v>30</v>
      </c>
      <c r="W39" s="5">
        <v>38</v>
      </c>
      <c r="X39" s="5">
        <v>20</v>
      </c>
      <c r="Y39" s="5">
        <v>12</v>
      </c>
    </row>
    <row r="40" spans="1:25" ht="16.350000000000001" customHeight="1" x14ac:dyDescent="0.25">
      <c r="A40" s="1">
        <v>1892</v>
      </c>
      <c r="B40" s="2" t="s">
        <v>977</v>
      </c>
      <c r="C40" s="2" t="s">
        <v>880</v>
      </c>
      <c r="D40" s="2" t="s">
        <v>74</v>
      </c>
      <c r="E40" s="2" t="s">
        <v>2053</v>
      </c>
      <c r="F40" s="2" t="s">
        <v>1983</v>
      </c>
      <c r="G40" s="5">
        <v>41</v>
      </c>
      <c r="H40" s="5" t="s">
        <v>158</v>
      </c>
      <c r="I40" s="5">
        <v>100</v>
      </c>
      <c r="J40" s="5">
        <v>10</v>
      </c>
      <c r="K40" s="5">
        <v>33.33</v>
      </c>
      <c r="L40" s="5" t="s">
        <v>157</v>
      </c>
      <c r="M40" s="5">
        <v>11</v>
      </c>
      <c r="N40" s="5">
        <v>28.95</v>
      </c>
      <c r="O40" s="5" t="s">
        <v>157</v>
      </c>
      <c r="P40" s="5">
        <v>8</v>
      </c>
      <c r="Q40" s="5">
        <v>40</v>
      </c>
      <c r="R40" s="5" t="s">
        <v>157</v>
      </c>
      <c r="S40" s="5">
        <v>12</v>
      </c>
      <c r="T40" s="5">
        <v>100</v>
      </c>
      <c r="U40" s="5" t="s">
        <v>155</v>
      </c>
      <c r="V40" s="5">
        <v>30</v>
      </c>
      <c r="W40" s="5">
        <v>38</v>
      </c>
      <c r="X40" s="5">
        <v>20</v>
      </c>
      <c r="Y40" s="5">
        <v>12</v>
      </c>
    </row>
    <row r="41" spans="1:25" ht="16.350000000000001" customHeight="1" x14ac:dyDescent="0.25">
      <c r="A41" s="1">
        <v>1968</v>
      </c>
      <c r="B41" s="2" t="s">
        <v>930</v>
      </c>
      <c r="C41" s="2" t="s">
        <v>931</v>
      </c>
      <c r="D41" s="2" t="s">
        <v>932</v>
      </c>
      <c r="E41" s="2" t="s">
        <v>2054</v>
      </c>
      <c r="F41" s="2" t="s">
        <v>1984</v>
      </c>
      <c r="G41" s="5">
        <v>54</v>
      </c>
      <c r="H41" s="5" t="s">
        <v>154</v>
      </c>
      <c r="I41" s="5">
        <v>100</v>
      </c>
      <c r="J41" s="5">
        <v>8</v>
      </c>
      <c r="K41" s="5">
        <v>26.67</v>
      </c>
      <c r="L41" s="5" t="s">
        <v>157</v>
      </c>
      <c r="M41" s="5">
        <v>28</v>
      </c>
      <c r="N41" s="5">
        <v>73.680000000000007</v>
      </c>
      <c r="O41" s="5" t="s">
        <v>156</v>
      </c>
      <c r="P41" s="5">
        <v>6</v>
      </c>
      <c r="Q41" s="5">
        <v>30</v>
      </c>
      <c r="R41" s="5" t="s">
        <v>157</v>
      </c>
      <c r="S41" s="5">
        <v>12</v>
      </c>
      <c r="T41" s="5">
        <v>100</v>
      </c>
      <c r="U41" s="5" t="s">
        <v>155</v>
      </c>
      <c r="V41" s="5">
        <v>30</v>
      </c>
      <c r="W41" s="5">
        <v>38</v>
      </c>
      <c r="X41" s="5">
        <v>20</v>
      </c>
      <c r="Y41" s="5">
        <v>12</v>
      </c>
    </row>
    <row r="42" spans="1:25" ht="16.350000000000001" customHeight="1" x14ac:dyDescent="0.25">
      <c r="A42" s="1">
        <v>1780</v>
      </c>
      <c r="B42" s="2" t="s">
        <v>1019</v>
      </c>
      <c r="C42" s="2" t="s">
        <v>1020</v>
      </c>
      <c r="D42" s="2" t="s">
        <v>1021</v>
      </c>
      <c r="E42" s="2" t="s">
        <v>2053</v>
      </c>
      <c r="F42" s="2" t="s">
        <v>1983</v>
      </c>
      <c r="G42" s="5">
        <v>48</v>
      </c>
      <c r="H42" s="5" t="s">
        <v>158</v>
      </c>
      <c r="I42" s="5">
        <v>100</v>
      </c>
      <c r="J42" s="5">
        <v>16</v>
      </c>
      <c r="K42" s="5">
        <v>53.33</v>
      </c>
      <c r="L42" s="5" t="s">
        <v>156</v>
      </c>
      <c r="M42" s="5">
        <v>22</v>
      </c>
      <c r="N42" s="5">
        <v>57.89</v>
      </c>
      <c r="O42" s="5" t="s">
        <v>156</v>
      </c>
      <c r="P42" s="5">
        <v>10</v>
      </c>
      <c r="Q42" s="5">
        <v>50</v>
      </c>
      <c r="R42" s="5" t="s">
        <v>156</v>
      </c>
      <c r="S42" s="5">
        <v>0</v>
      </c>
      <c r="T42" s="5">
        <v>0</v>
      </c>
      <c r="U42" s="5" t="s">
        <v>157</v>
      </c>
      <c r="V42" s="5">
        <v>30</v>
      </c>
      <c r="W42" s="5">
        <v>38</v>
      </c>
      <c r="X42" s="5">
        <v>20</v>
      </c>
      <c r="Y42" s="5">
        <v>12</v>
      </c>
    </row>
    <row r="43" spans="1:25" ht="16.350000000000001" customHeight="1" x14ac:dyDescent="0.25">
      <c r="A43" s="1">
        <v>1812</v>
      </c>
      <c r="B43" s="2" t="s">
        <v>1008</v>
      </c>
      <c r="C43" s="2" t="s">
        <v>96</v>
      </c>
      <c r="D43" s="2" t="s">
        <v>120</v>
      </c>
      <c r="E43" s="2" t="s">
        <v>2055</v>
      </c>
      <c r="F43" s="2" t="s">
        <v>1985</v>
      </c>
      <c r="G43" s="5">
        <v>45</v>
      </c>
      <c r="H43" s="5" t="s">
        <v>158</v>
      </c>
      <c r="I43" s="5">
        <v>100</v>
      </c>
      <c r="J43" s="5">
        <v>10</v>
      </c>
      <c r="K43" s="5">
        <v>33.33</v>
      </c>
      <c r="L43" s="5" t="s">
        <v>157</v>
      </c>
      <c r="M43" s="5">
        <v>17</v>
      </c>
      <c r="N43" s="5">
        <v>44.74</v>
      </c>
      <c r="O43" s="5" t="s">
        <v>157</v>
      </c>
      <c r="P43" s="5">
        <v>16</v>
      </c>
      <c r="Q43" s="5">
        <v>80</v>
      </c>
      <c r="R43" s="5" t="s">
        <v>156</v>
      </c>
      <c r="S43" s="5">
        <v>2</v>
      </c>
      <c r="T43" s="5">
        <v>16.670000000000002</v>
      </c>
      <c r="U43" s="5" t="s">
        <v>157</v>
      </c>
      <c r="V43" s="5">
        <v>30</v>
      </c>
      <c r="W43" s="5">
        <v>38</v>
      </c>
      <c r="X43" s="5">
        <v>20</v>
      </c>
      <c r="Y43" s="5">
        <v>12</v>
      </c>
    </row>
    <row r="44" spans="1:25" ht="16.350000000000001" customHeight="1" x14ac:dyDescent="0.25">
      <c r="A44" s="1">
        <v>2526</v>
      </c>
      <c r="B44" s="2" t="s">
        <v>1826</v>
      </c>
      <c r="C44" s="2" t="s">
        <v>1827</v>
      </c>
      <c r="D44" s="2" t="s">
        <v>1828</v>
      </c>
      <c r="E44" s="2" t="s">
        <v>2056</v>
      </c>
      <c r="F44" s="2" t="s">
        <v>1964</v>
      </c>
      <c r="G44" s="5">
        <v>50</v>
      </c>
      <c r="H44" s="5" t="s">
        <v>158</v>
      </c>
      <c r="I44" s="5">
        <v>100</v>
      </c>
      <c r="J44" s="5">
        <v>26</v>
      </c>
      <c r="K44" s="5">
        <v>86.67</v>
      </c>
      <c r="L44" s="5" t="s">
        <v>155</v>
      </c>
      <c r="M44" s="5">
        <v>16</v>
      </c>
      <c r="N44" s="5">
        <v>42.11</v>
      </c>
      <c r="O44" s="5" t="s">
        <v>157</v>
      </c>
      <c r="P44" s="5">
        <v>4</v>
      </c>
      <c r="Q44" s="5">
        <v>20</v>
      </c>
      <c r="R44" s="5" t="s">
        <v>157</v>
      </c>
      <c r="S44" s="5">
        <v>4</v>
      </c>
      <c r="T44" s="5">
        <v>33.33</v>
      </c>
      <c r="U44" s="5" t="s">
        <v>157</v>
      </c>
      <c r="V44" s="5">
        <v>30</v>
      </c>
      <c r="W44" s="5">
        <v>38</v>
      </c>
      <c r="X44" s="5">
        <v>20</v>
      </c>
      <c r="Y44" s="5">
        <v>12</v>
      </c>
    </row>
    <row r="45" spans="1:25" ht="16.350000000000001" customHeight="1" x14ac:dyDescent="0.25">
      <c r="A45" s="1">
        <v>1901</v>
      </c>
      <c r="B45" s="2" t="s">
        <v>971</v>
      </c>
      <c r="C45" s="2" t="s">
        <v>894</v>
      </c>
      <c r="D45" s="2" t="s">
        <v>972</v>
      </c>
      <c r="E45" s="2" t="s">
        <v>2057</v>
      </c>
      <c r="F45" s="2" t="s">
        <v>1982</v>
      </c>
      <c r="G45" s="5">
        <v>39</v>
      </c>
      <c r="H45" s="5" t="s">
        <v>158</v>
      </c>
      <c r="I45" s="5">
        <v>100</v>
      </c>
      <c r="J45" s="5">
        <v>14</v>
      </c>
      <c r="K45" s="5">
        <v>46.67</v>
      </c>
      <c r="L45" s="5" t="s">
        <v>157</v>
      </c>
      <c r="M45" s="5">
        <v>11</v>
      </c>
      <c r="N45" s="5">
        <v>28.95</v>
      </c>
      <c r="O45" s="5" t="s">
        <v>157</v>
      </c>
      <c r="P45" s="5">
        <v>12</v>
      </c>
      <c r="Q45" s="5">
        <v>60</v>
      </c>
      <c r="R45" s="5" t="s">
        <v>156</v>
      </c>
      <c r="S45" s="5">
        <v>2</v>
      </c>
      <c r="T45" s="5">
        <v>16.670000000000002</v>
      </c>
      <c r="U45" s="5" t="s">
        <v>157</v>
      </c>
      <c r="V45" s="5">
        <v>30</v>
      </c>
      <c r="W45" s="5">
        <v>38</v>
      </c>
      <c r="X45" s="5">
        <v>20</v>
      </c>
      <c r="Y45" s="5">
        <v>12</v>
      </c>
    </row>
    <row r="46" spans="1:25" ht="16.350000000000001" customHeight="1" x14ac:dyDescent="0.25">
      <c r="A46" s="1">
        <v>2009</v>
      </c>
      <c r="B46" s="2" t="s">
        <v>918</v>
      </c>
      <c r="C46" s="2" t="s">
        <v>58</v>
      </c>
      <c r="D46" s="2" t="s">
        <v>56</v>
      </c>
      <c r="E46" s="2" t="s">
        <v>2058</v>
      </c>
      <c r="F46" s="2" t="s">
        <v>1979</v>
      </c>
      <c r="G46" s="5">
        <v>53</v>
      </c>
      <c r="H46" s="5" t="s">
        <v>154</v>
      </c>
      <c r="I46" s="5">
        <v>100</v>
      </c>
      <c r="J46" s="5">
        <v>18</v>
      </c>
      <c r="K46" s="5">
        <v>60</v>
      </c>
      <c r="L46" s="5" t="s">
        <v>156</v>
      </c>
      <c r="M46" s="5">
        <v>22</v>
      </c>
      <c r="N46" s="5">
        <v>57.89</v>
      </c>
      <c r="O46" s="5" t="s">
        <v>156</v>
      </c>
      <c r="P46" s="5">
        <v>8</v>
      </c>
      <c r="Q46" s="5">
        <v>40</v>
      </c>
      <c r="R46" s="5" t="s">
        <v>157</v>
      </c>
      <c r="S46" s="5">
        <v>5</v>
      </c>
      <c r="T46" s="5">
        <v>41.67</v>
      </c>
      <c r="U46" s="5" t="s">
        <v>157</v>
      </c>
      <c r="V46" s="5">
        <v>30</v>
      </c>
      <c r="W46" s="5">
        <v>38</v>
      </c>
      <c r="X46" s="5">
        <v>20</v>
      </c>
      <c r="Y46" s="5">
        <v>12</v>
      </c>
    </row>
    <row r="47" spans="1:25" ht="16.350000000000001" customHeight="1" x14ac:dyDescent="0.25">
      <c r="A47" s="1">
        <v>1913</v>
      </c>
      <c r="B47" s="2" t="s">
        <v>962</v>
      </c>
      <c r="C47" s="2" t="s">
        <v>52</v>
      </c>
      <c r="D47" s="2" t="s">
        <v>87</v>
      </c>
      <c r="E47" s="2" t="s">
        <v>2059</v>
      </c>
      <c r="F47" s="2" t="s">
        <v>1961</v>
      </c>
      <c r="G47" s="5">
        <v>58</v>
      </c>
      <c r="H47" s="5" t="s">
        <v>154</v>
      </c>
      <c r="I47" s="5">
        <v>100</v>
      </c>
      <c r="J47" s="5">
        <v>18</v>
      </c>
      <c r="K47" s="5">
        <v>60</v>
      </c>
      <c r="L47" s="5" t="s">
        <v>156</v>
      </c>
      <c r="M47" s="5">
        <v>24</v>
      </c>
      <c r="N47" s="5">
        <v>63.16</v>
      </c>
      <c r="O47" s="5" t="s">
        <v>156</v>
      </c>
      <c r="P47" s="5">
        <v>8</v>
      </c>
      <c r="Q47" s="5">
        <v>40</v>
      </c>
      <c r="R47" s="5" t="s">
        <v>157</v>
      </c>
      <c r="S47" s="5">
        <v>8</v>
      </c>
      <c r="T47" s="5">
        <v>66.67</v>
      </c>
      <c r="U47" s="5" t="s">
        <v>156</v>
      </c>
      <c r="V47" s="5">
        <v>30</v>
      </c>
      <c r="W47" s="5">
        <v>38</v>
      </c>
      <c r="X47" s="5">
        <v>20</v>
      </c>
      <c r="Y47" s="5">
        <v>12</v>
      </c>
    </row>
    <row r="48" spans="1:25" ht="16.350000000000001" customHeight="1" x14ac:dyDescent="0.25">
      <c r="A48" s="1">
        <v>2034</v>
      </c>
      <c r="B48" s="2" t="s">
        <v>912</v>
      </c>
      <c r="C48" s="2" t="s">
        <v>871</v>
      </c>
      <c r="D48" s="2" t="s">
        <v>860</v>
      </c>
      <c r="E48" s="2" t="s">
        <v>2060</v>
      </c>
      <c r="F48" s="2" t="s">
        <v>1963</v>
      </c>
      <c r="G48" s="5">
        <v>79</v>
      </c>
      <c r="H48" s="5" t="s">
        <v>172</v>
      </c>
      <c r="I48" s="5">
        <v>100</v>
      </c>
      <c r="J48" s="5">
        <v>24</v>
      </c>
      <c r="K48" s="5">
        <v>80</v>
      </c>
      <c r="L48" s="5" t="s">
        <v>156</v>
      </c>
      <c r="M48" s="5">
        <v>31</v>
      </c>
      <c r="N48" s="5">
        <v>81.58</v>
      </c>
      <c r="O48" s="5" t="s">
        <v>156</v>
      </c>
      <c r="P48" s="5">
        <v>12</v>
      </c>
      <c r="Q48" s="5">
        <v>60</v>
      </c>
      <c r="R48" s="5" t="s">
        <v>156</v>
      </c>
      <c r="S48" s="5">
        <v>12</v>
      </c>
      <c r="T48" s="5">
        <v>100</v>
      </c>
      <c r="U48" s="5" t="s">
        <v>155</v>
      </c>
      <c r="V48" s="5">
        <v>30</v>
      </c>
      <c r="W48" s="5">
        <v>38</v>
      </c>
      <c r="X48" s="5">
        <v>20</v>
      </c>
      <c r="Y48" s="5">
        <v>12</v>
      </c>
    </row>
    <row r="49" spans="1:25" ht="16.350000000000001" customHeight="1" x14ac:dyDescent="0.25">
      <c r="A49" s="1">
        <v>1714</v>
      </c>
      <c r="B49" s="2" t="s">
        <v>1046</v>
      </c>
      <c r="C49" s="2" t="s">
        <v>86</v>
      </c>
      <c r="D49" s="2" t="s">
        <v>120</v>
      </c>
      <c r="E49" s="2" t="s">
        <v>2061</v>
      </c>
      <c r="F49" s="2" t="s">
        <v>1986</v>
      </c>
      <c r="G49" s="5">
        <v>60</v>
      </c>
      <c r="H49" s="5" t="s">
        <v>154</v>
      </c>
      <c r="I49" s="5">
        <v>100</v>
      </c>
      <c r="J49" s="5">
        <v>18</v>
      </c>
      <c r="K49" s="5">
        <v>60</v>
      </c>
      <c r="L49" s="5" t="s">
        <v>156</v>
      </c>
      <c r="M49" s="5">
        <v>22</v>
      </c>
      <c r="N49" s="5">
        <v>57.89</v>
      </c>
      <c r="O49" s="5" t="s">
        <v>156</v>
      </c>
      <c r="P49" s="5">
        <v>8</v>
      </c>
      <c r="Q49" s="5">
        <v>40</v>
      </c>
      <c r="R49" s="5" t="s">
        <v>157</v>
      </c>
      <c r="S49" s="5">
        <v>12</v>
      </c>
      <c r="T49" s="5">
        <v>100</v>
      </c>
      <c r="U49" s="5" t="s">
        <v>155</v>
      </c>
      <c r="V49" s="5">
        <v>30</v>
      </c>
      <c r="W49" s="5">
        <v>38</v>
      </c>
      <c r="X49" s="5">
        <v>20</v>
      </c>
      <c r="Y49" s="5">
        <v>12</v>
      </c>
    </row>
    <row r="50" spans="1:25" ht="16.350000000000001" customHeight="1" x14ac:dyDescent="0.25">
      <c r="A50" s="1">
        <v>1910</v>
      </c>
      <c r="B50" s="2" t="s">
        <v>965</v>
      </c>
      <c r="C50" s="2" t="s">
        <v>77</v>
      </c>
      <c r="D50" s="2" t="s">
        <v>966</v>
      </c>
      <c r="E50" s="2" t="s">
        <v>2028</v>
      </c>
      <c r="F50" s="2" t="s">
        <v>1961</v>
      </c>
      <c r="G50" s="5">
        <v>29</v>
      </c>
      <c r="H50" s="5" t="s">
        <v>158</v>
      </c>
      <c r="I50" s="5">
        <v>100</v>
      </c>
      <c r="J50" s="5">
        <v>10</v>
      </c>
      <c r="K50" s="5">
        <v>33.33</v>
      </c>
      <c r="L50" s="5" t="s">
        <v>157</v>
      </c>
      <c r="M50" s="5">
        <v>11</v>
      </c>
      <c r="N50" s="5">
        <v>28.95</v>
      </c>
      <c r="O50" s="5" t="s">
        <v>157</v>
      </c>
      <c r="P50" s="5">
        <v>6</v>
      </c>
      <c r="Q50" s="5">
        <v>30</v>
      </c>
      <c r="R50" s="5" t="s">
        <v>157</v>
      </c>
      <c r="S50" s="5">
        <v>2</v>
      </c>
      <c r="T50" s="5">
        <v>16.670000000000002</v>
      </c>
      <c r="U50" s="5" t="s">
        <v>157</v>
      </c>
      <c r="V50" s="5">
        <v>30</v>
      </c>
      <c r="W50" s="5">
        <v>38</v>
      </c>
      <c r="X50" s="5">
        <v>20</v>
      </c>
      <c r="Y50" s="5">
        <v>12</v>
      </c>
    </row>
    <row r="51" spans="1:25" ht="16.350000000000001" customHeight="1" x14ac:dyDescent="0.25">
      <c r="A51" s="1">
        <v>2179</v>
      </c>
      <c r="B51" s="2" t="s">
        <v>859</v>
      </c>
      <c r="C51" s="2" t="s">
        <v>52</v>
      </c>
      <c r="D51" s="2" t="s">
        <v>860</v>
      </c>
      <c r="E51" s="2" t="s">
        <v>2062</v>
      </c>
      <c r="F51" s="2" t="s">
        <v>1977</v>
      </c>
      <c r="G51" s="5">
        <v>60</v>
      </c>
      <c r="H51" s="5" t="s">
        <v>154</v>
      </c>
      <c r="I51" s="5">
        <v>100</v>
      </c>
      <c r="J51" s="5">
        <v>20</v>
      </c>
      <c r="K51" s="5">
        <v>66.67</v>
      </c>
      <c r="L51" s="5" t="s">
        <v>156</v>
      </c>
      <c r="M51" s="5">
        <v>30</v>
      </c>
      <c r="N51" s="5">
        <v>78.95</v>
      </c>
      <c r="O51" s="5" t="s">
        <v>156</v>
      </c>
      <c r="P51" s="5">
        <v>8</v>
      </c>
      <c r="Q51" s="5">
        <v>40</v>
      </c>
      <c r="R51" s="5" t="s">
        <v>157</v>
      </c>
      <c r="S51" s="5">
        <v>2</v>
      </c>
      <c r="T51" s="5">
        <v>16.670000000000002</v>
      </c>
      <c r="U51" s="5" t="s">
        <v>157</v>
      </c>
      <c r="V51" s="5">
        <v>30</v>
      </c>
      <c r="W51" s="5">
        <v>38</v>
      </c>
      <c r="X51" s="5">
        <v>20</v>
      </c>
      <c r="Y51" s="5">
        <v>12</v>
      </c>
    </row>
    <row r="52" spans="1:25" ht="16.350000000000001" customHeight="1" x14ac:dyDescent="0.25">
      <c r="A52" s="1">
        <v>2303</v>
      </c>
      <c r="B52" s="2" t="s">
        <v>1834</v>
      </c>
      <c r="C52" s="2" t="s">
        <v>96</v>
      </c>
      <c r="D52" s="2" t="s">
        <v>127</v>
      </c>
      <c r="E52" s="2" t="s">
        <v>2063</v>
      </c>
      <c r="F52" s="2" t="s">
        <v>1987</v>
      </c>
      <c r="G52" s="5">
        <v>47</v>
      </c>
      <c r="H52" s="5" t="s">
        <v>158</v>
      </c>
      <c r="I52" s="5">
        <v>100</v>
      </c>
      <c r="J52" s="5">
        <v>10</v>
      </c>
      <c r="K52" s="5">
        <v>33.33</v>
      </c>
      <c r="L52" s="5" t="s">
        <v>157</v>
      </c>
      <c r="M52" s="5">
        <v>20</v>
      </c>
      <c r="N52" s="5">
        <v>52.63</v>
      </c>
      <c r="O52" s="5" t="s">
        <v>156</v>
      </c>
      <c r="P52" s="5">
        <v>12</v>
      </c>
      <c r="Q52" s="5">
        <v>60</v>
      </c>
      <c r="R52" s="5" t="s">
        <v>156</v>
      </c>
      <c r="S52" s="5">
        <v>5</v>
      </c>
      <c r="T52" s="5">
        <v>41.67</v>
      </c>
      <c r="U52" s="5" t="s">
        <v>157</v>
      </c>
      <c r="V52" s="5">
        <v>30</v>
      </c>
      <c r="W52" s="5">
        <v>38</v>
      </c>
      <c r="X52" s="5">
        <v>20</v>
      </c>
      <c r="Y52" s="5">
        <v>12</v>
      </c>
    </row>
    <row r="53" spans="1:25" ht="16.350000000000001" customHeight="1" x14ac:dyDescent="0.25">
      <c r="A53" s="1">
        <v>2080</v>
      </c>
      <c r="B53" s="2" t="s">
        <v>886</v>
      </c>
      <c r="C53" s="2" t="s">
        <v>124</v>
      </c>
      <c r="D53" s="2" t="s">
        <v>56</v>
      </c>
      <c r="E53" s="2" t="s">
        <v>2030</v>
      </c>
      <c r="F53" s="2" t="s">
        <v>1959</v>
      </c>
      <c r="G53" s="5">
        <v>54</v>
      </c>
      <c r="H53" s="5" t="s">
        <v>154</v>
      </c>
      <c r="I53" s="5">
        <v>100</v>
      </c>
      <c r="J53" s="5">
        <v>18</v>
      </c>
      <c r="K53" s="5">
        <v>60</v>
      </c>
      <c r="L53" s="5" t="s">
        <v>156</v>
      </c>
      <c r="M53" s="5">
        <v>23</v>
      </c>
      <c r="N53" s="5">
        <v>60.53</v>
      </c>
      <c r="O53" s="5" t="s">
        <v>156</v>
      </c>
      <c r="P53" s="5">
        <v>6</v>
      </c>
      <c r="Q53" s="5">
        <v>30</v>
      </c>
      <c r="R53" s="5" t="s">
        <v>157</v>
      </c>
      <c r="S53" s="5">
        <v>7</v>
      </c>
      <c r="T53" s="5">
        <v>58.33</v>
      </c>
      <c r="U53" s="5" t="s">
        <v>156</v>
      </c>
      <c r="V53" s="5">
        <v>30</v>
      </c>
      <c r="W53" s="5">
        <v>38</v>
      </c>
      <c r="X53" s="5">
        <v>20</v>
      </c>
      <c r="Y53" s="5">
        <v>12</v>
      </c>
    </row>
    <row r="54" spans="1:25" ht="16.350000000000001" customHeight="1" x14ac:dyDescent="0.25">
      <c r="A54" s="1">
        <v>1689</v>
      </c>
      <c r="B54" s="2" t="s">
        <v>1053</v>
      </c>
      <c r="C54" s="2" t="s">
        <v>114</v>
      </c>
      <c r="D54" s="2" t="s">
        <v>87</v>
      </c>
      <c r="E54" s="2" t="s">
        <v>2064</v>
      </c>
      <c r="F54" s="2" t="s">
        <v>1988</v>
      </c>
      <c r="G54" s="5">
        <v>40</v>
      </c>
      <c r="H54" s="5" t="s">
        <v>158</v>
      </c>
      <c r="I54" s="5">
        <v>100</v>
      </c>
      <c r="J54" s="5">
        <v>4</v>
      </c>
      <c r="K54" s="5">
        <v>13.33</v>
      </c>
      <c r="L54" s="5" t="s">
        <v>157</v>
      </c>
      <c r="M54" s="5">
        <v>24</v>
      </c>
      <c r="N54" s="5">
        <v>63.16</v>
      </c>
      <c r="O54" s="5" t="s">
        <v>156</v>
      </c>
      <c r="P54" s="5">
        <v>8</v>
      </c>
      <c r="Q54" s="5">
        <v>40</v>
      </c>
      <c r="R54" s="5" t="s">
        <v>157</v>
      </c>
      <c r="S54" s="5">
        <v>4</v>
      </c>
      <c r="T54" s="5">
        <v>33.33</v>
      </c>
      <c r="U54" s="5" t="s">
        <v>157</v>
      </c>
      <c r="V54" s="5">
        <v>30</v>
      </c>
      <c r="W54" s="5">
        <v>38</v>
      </c>
      <c r="X54" s="5">
        <v>20</v>
      </c>
      <c r="Y54" s="5">
        <v>12</v>
      </c>
    </row>
    <row r="55" spans="1:25" ht="16.350000000000001" customHeight="1" x14ac:dyDescent="0.25">
      <c r="A55" s="1">
        <v>1637</v>
      </c>
      <c r="B55" s="2" t="s">
        <v>1057</v>
      </c>
      <c r="C55" s="2" t="s">
        <v>70</v>
      </c>
      <c r="D55" s="2" t="s">
        <v>56</v>
      </c>
      <c r="E55" s="2" t="s">
        <v>2065</v>
      </c>
      <c r="F55" s="2" t="s">
        <v>1989</v>
      </c>
      <c r="G55" s="5">
        <v>40</v>
      </c>
      <c r="H55" s="5" t="s">
        <v>158</v>
      </c>
      <c r="I55" s="5">
        <v>100</v>
      </c>
      <c r="J55" s="5">
        <v>6</v>
      </c>
      <c r="K55" s="5">
        <v>20</v>
      </c>
      <c r="L55" s="5" t="s">
        <v>157</v>
      </c>
      <c r="M55" s="5">
        <v>16</v>
      </c>
      <c r="N55" s="5">
        <v>42.11</v>
      </c>
      <c r="O55" s="5" t="s">
        <v>157</v>
      </c>
      <c r="P55" s="5">
        <v>8</v>
      </c>
      <c r="Q55" s="5">
        <v>40</v>
      </c>
      <c r="R55" s="5" t="s">
        <v>157</v>
      </c>
      <c r="S55" s="5">
        <v>10</v>
      </c>
      <c r="T55" s="5">
        <v>83.33</v>
      </c>
      <c r="U55" s="5" t="s">
        <v>156</v>
      </c>
      <c r="V55" s="5">
        <v>30</v>
      </c>
      <c r="W55" s="5">
        <v>38</v>
      </c>
      <c r="X55" s="5">
        <v>20</v>
      </c>
      <c r="Y55" s="5">
        <v>12</v>
      </c>
    </row>
    <row r="56" spans="1:25" ht="16.350000000000001" customHeight="1" x14ac:dyDescent="0.25">
      <c r="A56" s="1">
        <v>1759</v>
      </c>
      <c r="B56" s="2" t="s">
        <v>1027</v>
      </c>
      <c r="C56" s="2" t="s">
        <v>1028</v>
      </c>
      <c r="D56" s="2" t="s">
        <v>117</v>
      </c>
      <c r="E56" s="2" t="s">
        <v>2066</v>
      </c>
      <c r="F56" s="2" t="s">
        <v>1990</v>
      </c>
      <c r="G56" s="5">
        <v>69</v>
      </c>
      <c r="H56" s="5" t="s">
        <v>154</v>
      </c>
      <c r="I56" s="5">
        <v>100</v>
      </c>
      <c r="J56" s="5">
        <v>18</v>
      </c>
      <c r="K56" s="5">
        <v>60</v>
      </c>
      <c r="L56" s="5" t="s">
        <v>156</v>
      </c>
      <c r="M56" s="5">
        <v>27</v>
      </c>
      <c r="N56" s="5">
        <v>71.05</v>
      </c>
      <c r="O56" s="5" t="s">
        <v>156</v>
      </c>
      <c r="P56" s="5">
        <v>12</v>
      </c>
      <c r="Q56" s="5">
        <v>60</v>
      </c>
      <c r="R56" s="5" t="s">
        <v>156</v>
      </c>
      <c r="S56" s="5">
        <v>12</v>
      </c>
      <c r="T56" s="5">
        <v>100</v>
      </c>
      <c r="U56" s="5" t="s">
        <v>155</v>
      </c>
      <c r="V56" s="5">
        <v>30</v>
      </c>
      <c r="W56" s="5">
        <v>38</v>
      </c>
      <c r="X56" s="5">
        <v>20</v>
      </c>
      <c r="Y56" s="5">
        <v>12</v>
      </c>
    </row>
    <row r="57" spans="1:25" ht="16.350000000000001" customHeight="1" x14ac:dyDescent="0.25">
      <c r="A57" s="1">
        <v>1721</v>
      </c>
      <c r="B57" s="2" t="s">
        <v>1042</v>
      </c>
      <c r="C57" s="2" t="s">
        <v>76</v>
      </c>
      <c r="D57" s="2" t="s">
        <v>1043</v>
      </c>
      <c r="E57" s="2" t="s">
        <v>2067</v>
      </c>
      <c r="F57" s="2" t="s">
        <v>1991</v>
      </c>
      <c r="G57" s="5">
        <v>66</v>
      </c>
      <c r="H57" s="5" t="s">
        <v>154</v>
      </c>
      <c r="I57" s="5">
        <v>100</v>
      </c>
      <c r="J57" s="5">
        <v>12</v>
      </c>
      <c r="K57" s="5">
        <v>40</v>
      </c>
      <c r="L57" s="5" t="s">
        <v>157</v>
      </c>
      <c r="M57" s="5">
        <v>33</v>
      </c>
      <c r="N57" s="5">
        <v>86.84</v>
      </c>
      <c r="O57" s="5" t="s">
        <v>155</v>
      </c>
      <c r="P57" s="5">
        <v>12</v>
      </c>
      <c r="Q57" s="5">
        <v>60</v>
      </c>
      <c r="R57" s="5" t="s">
        <v>156</v>
      </c>
      <c r="S57" s="5">
        <v>9</v>
      </c>
      <c r="T57" s="5">
        <v>75</v>
      </c>
      <c r="U57" s="5" t="s">
        <v>156</v>
      </c>
      <c r="V57" s="5">
        <v>30</v>
      </c>
      <c r="W57" s="5">
        <v>38</v>
      </c>
      <c r="X57" s="5">
        <v>20</v>
      </c>
      <c r="Y57" s="5">
        <v>12</v>
      </c>
    </row>
    <row r="58" spans="1:25" ht="16.350000000000001" customHeight="1" x14ac:dyDescent="0.25">
      <c r="A58" s="1">
        <v>5037</v>
      </c>
      <c r="B58" s="2" t="s">
        <v>69</v>
      </c>
      <c r="C58" s="2" t="s">
        <v>70</v>
      </c>
      <c r="D58" s="2" t="s">
        <v>71</v>
      </c>
      <c r="E58" s="2" t="s">
        <v>2068</v>
      </c>
      <c r="F58" s="2" t="s">
        <v>1992</v>
      </c>
      <c r="G58" s="5">
        <v>59</v>
      </c>
      <c r="H58" s="5" t="s">
        <v>154</v>
      </c>
      <c r="I58" s="5">
        <v>100</v>
      </c>
      <c r="J58" s="5">
        <v>14</v>
      </c>
      <c r="K58" s="5">
        <v>46.67</v>
      </c>
      <c r="L58" s="5" t="s">
        <v>157</v>
      </c>
      <c r="M58" s="5">
        <v>27</v>
      </c>
      <c r="N58" s="5">
        <v>71.05</v>
      </c>
      <c r="O58" s="5" t="s">
        <v>156</v>
      </c>
      <c r="P58" s="5">
        <v>12</v>
      </c>
      <c r="Q58" s="5">
        <v>60</v>
      </c>
      <c r="R58" s="5" t="s">
        <v>156</v>
      </c>
      <c r="S58" s="5">
        <v>6</v>
      </c>
      <c r="T58" s="5">
        <v>50</v>
      </c>
      <c r="U58" s="5" t="s">
        <v>156</v>
      </c>
      <c r="V58" s="5">
        <v>30</v>
      </c>
      <c r="W58" s="5">
        <v>38</v>
      </c>
      <c r="X58" s="5">
        <v>20</v>
      </c>
      <c r="Y58" s="5">
        <v>12</v>
      </c>
    </row>
    <row r="59" spans="1:25" ht="16.350000000000001" customHeight="1" x14ac:dyDescent="0.25">
      <c r="A59" s="1">
        <v>2449</v>
      </c>
      <c r="B59" s="2" t="s">
        <v>1837</v>
      </c>
      <c r="C59" s="2" t="s">
        <v>946</v>
      </c>
      <c r="D59" s="2" t="s">
        <v>61</v>
      </c>
      <c r="E59" s="2" t="s">
        <v>2069</v>
      </c>
      <c r="F59" s="2" t="s">
        <v>1990</v>
      </c>
      <c r="G59" s="5">
        <v>46</v>
      </c>
      <c r="H59" s="5" t="s">
        <v>158</v>
      </c>
      <c r="I59" s="5">
        <v>100</v>
      </c>
      <c r="J59" s="5">
        <v>16</v>
      </c>
      <c r="K59" s="5">
        <v>53.33</v>
      </c>
      <c r="L59" s="5" t="s">
        <v>156</v>
      </c>
      <c r="M59" s="5">
        <v>15</v>
      </c>
      <c r="N59" s="5">
        <v>39.47</v>
      </c>
      <c r="O59" s="5" t="s">
        <v>157</v>
      </c>
      <c r="P59" s="5">
        <v>10</v>
      </c>
      <c r="Q59" s="5">
        <v>50</v>
      </c>
      <c r="R59" s="5" t="s">
        <v>156</v>
      </c>
      <c r="S59" s="5">
        <v>5</v>
      </c>
      <c r="T59" s="5">
        <v>41.67</v>
      </c>
      <c r="U59" s="5" t="s">
        <v>157</v>
      </c>
      <c r="V59" s="5">
        <v>30</v>
      </c>
      <c r="W59" s="5">
        <v>38</v>
      </c>
      <c r="X59" s="5">
        <v>20</v>
      </c>
      <c r="Y59" s="5">
        <v>12</v>
      </c>
    </row>
    <row r="60" spans="1:25" ht="16.350000000000001" customHeight="1" x14ac:dyDescent="0.25">
      <c r="A60" s="1">
        <v>2094</v>
      </c>
      <c r="B60" s="2" t="s">
        <v>881</v>
      </c>
      <c r="C60" s="2" t="s">
        <v>70</v>
      </c>
      <c r="D60" s="2" t="s">
        <v>860</v>
      </c>
      <c r="E60" s="2" t="s">
        <v>2070</v>
      </c>
      <c r="F60" s="2" t="s">
        <v>1975</v>
      </c>
      <c r="G60" s="5">
        <v>55</v>
      </c>
      <c r="H60" s="5" t="s">
        <v>154</v>
      </c>
      <c r="I60" s="5">
        <v>100</v>
      </c>
      <c r="J60" s="5">
        <v>12</v>
      </c>
      <c r="K60" s="5">
        <v>40</v>
      </c>
      <c r="L60" s="5" t="s">
        <v>157</v>
      </c>
      <c r="M60" s="5">
        <v>23</v>
      </c>
      <c r="N60" s="5">
        <v>60.53</v>
      </c>
      <c r="O60" s="5" t="s">
        <v>156</v>
      </c>
      <c r="P60" s="5">
        <v>8</v>
      </c>
      <c r="Q60" s="5">
        <v>40</v>
      </c>
      <c r="R60" s="5" t="s">
        <v>157</v>
      </c>
      <c r="S60" s="5">
        <v>12</v>
      </c>
      <c r="T60" s="5">
        <v>100</v>
      </c>
      <c r="U60" s="5" t="s">
        <v>155</v>
      </c>
      <c r="V60" s="5">
        <v>30</v>
      </c>
      <c r="W60" s="5">
        <v>38</v>
      </c>
      <c r="X60" s="5">
        <v>20</v>
      </c>
      <c r="Y60" s="5">
        <v>12</v>
      </c>
    </row>
    <row r="61" spans="1:25" ht="16.350000000000001" customHeight="1" x14ac:dyDescent="0.25">
      <c r="A61" s="1">
        <v>1837</v>
      </c>
      <c r="B61" s="2" t="s">
        <v>999</v>
      </c>
      <c r="C61" s="2" t="s">
        <v>63</v>
      </c>
      <c r="D61" s="2" t="s">
        <v>56</v>
      </c>
      <c r="E61" s="2" t="s">
        <v>2045</v>
      </c>
      <c r="F61" s="2" t="s">
        <v>1978</v>
      </c>
      <c r="G61" s="5">
        <v>70</v>
      </c>
      <c r="H61" s="5" t="s">
        <v>154</v>
      </c>
      <c r="I61" s="5">
        <v>100</v>
      </c>
      <c r="J61" s="5">
        <v>20</v>
      </c>
      <c r="K61" s="5">
        <v>66.67</v>
      </c>
      <c r="L61" s="5" t="s">
        <v>156</v>
      </c>
      <c r="M61" s="5">
        <v>26</v>
      </c>
      <c r="N61" s="5">
        <v>68.42</v>
      </c>
      <c r="O61" s="5" t="s">
        <v>156</v>
      </c>
      <c r="P61" s="5">
        <v>12</v>
      </c>
      <c r="Q61" s="5">
        <v>60</v>
      </c>
      <c r="R61" s="5" t="s">
        <v>156</v>
      </c>
      <c r="S61" s="5">
        <v>12</v>
      </c>
      <c r="T61" s="5">
        <v>100</v>
      </c>
      <c r="U61" s="5" t="s">
        <v>155</v>
      </c>
      <c r="V61" s="5">
        <v>30</v>
      </c>
      <c r="W61" s="5">
        <v>38</v>
      </c>
      <c r="X61" s="5">
        <v>20</v>
      </c>
      <c r="Y61" s="5">
        <v>12</v>
      </c>
    </row>
    <row r="62" spans="1:25" ht="16.350000000000001" customHeight="1" x14ac:dyDescent="0.25">
      <c r="A62" s="1">
        <v>2054</v>
      </c>
      <c r="B62" s="2" t="s">
        <v>903</v>
      </c>
      <c r="C62" s="2" t="s">
        <v>96</v>
      </c>
      <c r="D62" s="2" t="s">
        <v>56</v>
      </c>
      <c r="E62" s="2" t="s">
        <v>2071</v>
      </c>
      <c r="F62" s="2" t="s">
        <v>1990</v>
      </c>
      <c r="G62" s="5">
        <v>57</v>
      </c>
      <c r="H62" s="5" t="s">
        <v>154</v>
      </c>
      <c r="I62" s="5">
        <v>100</v>
      </c>
      <c r="J62" s="5">
        <v>12</v>
      </c>
      <c r="K62" s="5">
        <v>40</v>
      </c>
      <c r="L62" s="5" t="s">
        <v>157</v>
      </c>
      <c r="M62" s="5">
        <v>25</v>
      </c>
      <c r="N62" s="5">
        <v>65.790000000000006</v>
      </c>
      <c r="O62" s="5" t="s">
        <v>156</v>
      </c>
      <c r="P62" s="5">
        <v>12</v>
      </c>
      <c r="Q62" s="5">
        <v>60</v>
      </c>
      <c r="R62" s="5" t="s">
        <v>156</v>
      </c>
      <c r="S62" s="5">
        <v>8</v>
      </c>
      <c r="T62" s="5">
        <v>66.67</v>
      </c>
      <c r="U62" s="5" t="s">
        <v>156</v>
      </c>
      <c r="V62" s="5">
        <v>30</v>
      </c>
      <c r="W62" s="5">
        <v>38</v>
      </c>
      <c r="X62" s="5">
        <v>20</v>
      </c>
      <c r="Y62" s="5">
        <v>12</v>
      </c>
    </row>
    <row r="63" spans="1:25" ht="16.350000000000001" customHeight="1" x14ac:dyDescent="0.25">
      <c r="A63" s="1">
        <v>2027</v>
      </c>
      <c r="B63" s="2" t="s">
        <v>913</v>
      </c>
      <c r="C63" s="2" t="s">
        <v>77</v>
      </c>
      <c r="D63" s="2" t="s">
        <v>50</v>
      </c>
      <c r="E63" s="2" t="s">
        <v>2044</v>
      </c>
      <c r="F63" s="2" t="s">
        <v>1962</v>
      </c>
      <c r="G63" s="5">
        <v>61</v>
      </c>
      <c r="H63" s="5" t="s">
        <v>154</v>
      </c>
      <c r="I63" s="5">
        <v>100</v>
      </c>
      <c r="J63" s="5">
        <v>18</v>
      </c>
      <c r="K63" s="5">
        <v>60</v>
      </c>
      <c r="L63" s="5" t="s">
        <v>156</v>
      </c>
      <c r="M63" s="5">
        <v>17</v>
      </c>
      <c r="N63" s="5">
        <v>44.74</v>
      </c>
      <c r="O63" s="5" t="s">
        <v>157</v>
      </c>
      <c r="P63" s="5">
        <v>14</v>
      </c>
      <c r="Q63" s="5">
        <v>70</v>
      </c>
      <c r="R63" s="5" t="s">
        <v>156</v>
      </c>
      <c r="S63" s="5">
        <v>12</v>
      </c>
      <c r="T63" s="5">
        <v>100</v>
      </c>
      <c r="U63" s="5" t="s">
        <v>155</v>
      </c>
      <c r="V63" s="5">
        <v>30</v>
      </c>
      <c r="W63" s="5">
        <v>38</v>
      </c>
      <c r="X63" s="5">
        <v>20</v>
      </c>
      <c r="Y63" s="5">
        <v>12</v>
      </c>
    </row>
    <row r="64" spans="1:25" ht="16.350000000000001" customHeight="1" x14ac:dyDescent="0.25">
      <c r="A64" s="1">
        <v>1694</v>
      </c>
      <c r="B64" s="2" t="s">
        <v>1052</v>
      </c>
      <c r="C64" s="2" t="s">
        <v>76</v>
      </c>
      <c r="D64" s="2" t="s">
        <v>50</v>
      </c>
      <c r="E64" s="2" t="s">
        <v>2027</v>
      </c>
      <c r="F64" s="2" t="s">
        <v>1993</v>
      </c>
      <c r="G64" s="5">
        <v>47</v>
      </c>
      <c r="H64" s="5" t="s">
        <v>158</v>
      </c>
      <c r="I64" s="5">
        <v>100</v>
      </c>
      <c r="J64" s="5">
        <v>12</v>
      </c>
      <c r="K64" s="5">
        <v>40</v>
      </c>
      <c r="L64" s="5" t="s">
        <v>157</v>
      </c>
      <c r="M64" s="5">
        <v>18</v>
      </c>
      <c r="N64" s="5">
        <v>47.37</v>
      </c>
      <c r="O64" s="5" t="s">
        <v>157</v>
      </c>
      <c r="P64" s="5">
        <v>8</v>
      </c>
      <c r="Q64" s="5">
        <v>40</v>
      </c>
      <c r="R64" s="5" t="s">
        <v>157</v>
      </c>
      <c r="S64" s="5">
        <v>9</v>
      </c>
      <c r="T64" s="5">
        <v>75</v>
      </c>
      <c r="U64" s="5" t="s">
        <v>156</v>
      </c>
      <c r="V64" s="5">
        <v>30</v>
      </c>
      <c r="W64" s="5">
        <v>38</v>
      </c>
      <c r="X64" s="5">
        <v>20</v>
      </c>
      <c r="Y64" s="5">
        <v>12</v>
      </c>
    </row>
    <row r="65" spans="1:25" ht="16.350000000000001" customHeight="1" x14ac:dyDescent="0.25">
      <c r="A65" s="1">
        <v>3746</v>
      </c>
      <c r="B65" s="2" t="s">
        <v>57</v>
      </c>
      <c r="C65" s="2" t="s">
        <v>58</v>
      </c>
      <c r="D65" s="2" t="s">
        <v>56</v>
      </c>
      <c r="E65" s="2" t="s">
        <v>2072</v>
      </c>
      <c r="F65" s="2" t="s">
        <v>1994</v>
      </c>
      <c r="G65" s="5">
        <v>67</v>
      </c>
      <c r="H65" s="5" t="s">
        <v>154</v>
      </c>
      <c r="I65" s="5">
        <v>100</v>
      </c>
      <c r="J65" s="5">
        <v>20</v>
      </c>
      <c r="K65" s="5">
        <v>66.67</v>
      </c>
      <c r="L65" s="5" t="s">
        <v>156</v>
      </c>
      <c r="M65" s="5">
        <v>29</v>
      </c>
      <c r="N65" s="5">
        <v>76.319999999999993</v>
      </c>
      <c r="O65" s="5" t="s">
        <v>156</v>
      </c>
      <c r="P65" s="5">
        <v>6</v>
      </c>
      <c r="Q65" s="5">
        <v>30</v>
      </c>
      <c r="R65" s="5" t="s">
        <v>157</v>
      </c>
      <c r="S65" s="5">
        <v>12</v>
      </c>
      <c r="T65" s="5">
        <v>100</v>
      </c>
      <c r="U65" s="5" t="s">
        <v>155</v>
      </c>
      <c r="V65" s="5">
        <v>30</v>
      </c>
      <c r="W65" s="5">
        <v>38</v>
      </c>
      <c r="X65" s="5">
        <v>20</v>
      </c>
      <c r="Y65" s="5">
        <v>12</v>
      </c>
    </row>
    <row r="66" spans="1:25" ht="16.350000000000001" customHeight="1" x14ac:dyDescent="0.25">
      <c r="A66" s="1">
        <v>1954</v>
      </c>
      <c r="B66" s="2" t="s">
        <v>939</v>
      </c>
      <c r="C66" s="2" t="s">
        <v>86</v>
      </c>
      <c r="D66" s="2" t="s">
        <v>64</v>
      </c>
      <c r="E66" s="2" t="s">
        <v>2027</v>
      </c>
      <c r="F66" s="2" t="s">
        <v>1993</v>
      </c>
      <c r="G66" s="5">
        <v>42</v>
      </c>
      <c r="H66" s="5" t="s">
        <v>158</v>
      </c>
      <c r="I66" s="5">
        <v>100</v>
      </c>
      <c r="J66" s="5">
        <v>20</v>
      </c>
      <c r="K66" s="5">
        <v>66.67</v>
      </c>
      <c r="L66" s="5" t="s">
        <v>156</v>
      </c>
      <c r="M66" s="5">
        <v>13</v>
      </c>
      <c r="N66" s="5">
        <v>34.21</v>
      </c>
      <c r="O66" s="5" t="s">
        <v>157</v>
      </c>
      <c r="P66" s="5">
        <v>4</v>
      </c>
      <c r="Q66" s="5">
        <v>20</v>
      </c>
      <c r="R66" s="5" t="s">
        <v>157</v>
      </c>
      <c r="S66" s="5">
        <v>5</v>
      </c>
      <c r="T66" s="5">
        <v>41.67</v>
      </c>
      <c r="U66" s="5" t="s">
        <v>157</v>
      </c>
      <c r="V66" s="5">
        <v>30</v>
      </c>
      <c r="W66" s="5">
        <v>38</v>
      </c>
      <c r="X66" s="5">
        <v>20</v>
      </c>
      <c r="Y66" s="5">
        <v>12</v>
      </c>
    </row>
    <row r="67" spans="1:25" ht="16.350000000000001" customHeight="1" x14ac:dyDescent="0.25">
      <c r="A67" s="1">
        <v>4402</v>
      </c>
      <c r="B67" s="2" t="s">
        <v>85</v>
      </c>
      <c r="C67" s="2" t="s">
        <v>86</v>
      </c>
      <c r="D67" s="2" t="s">
        <v>87</v>
      </c>
      <c r="E67" s="2" t="s">
        <v>2073</v>
      </c>
      <c r="F67" s="2" t="s">
        <v>1971</v>
      </c>
      <c r="G67" s="5">
        <v>53</v>
      </c>
      <c r="H67" s="5" t="s">
        <v>154</v>
      </c>
      <c r="I67" s="5">
        <v>100</v>
      </c>
      <c r="J67" s="5">
        <v>16</v>
      </c>
      <c r="K67" s="5">
        <v>53.33</v>
      </c>
      <c r="L67" s="5" t="s">
        <v>156</v>
      </c>
      <c r="M67" s="5">
        <v>22</v>
      </c>
      <c r="N67" s="5">
        <v>57.89</v>
      </c>
      <c r="O67" s="5" t="s">
        <v>156</v>
      </c>
      <c r="P67" s="5">
        <v>6</v>
      </c>
      <c r="Q67" s="5">
        <v>30</v>
      </c>
      <c r="R67" s="5" t="s">
        <v>157</v>
      </c>
      <c r="S67" s="5">
        <v>9</v>
      </c>
      <c r="T67" s="5">
        <v>75</v>
      </c>
      <c r="U67" s="5" t="s">
        <v>156</v>
      </c>
      <c r="V67" s="5">
        <v>30</v>
      </c>
      <c r="W67" s="5">
        <v>38</v>
      </c>
      <c r="X67" s="5">
        <v>20</v>
      </c>
      <c r="Y67" s="5">
        <v>12</v>
      </c>
    </row>
    <row r="68" spans="1:25" ht="16.350000000000001" customHeight="1" x14ac:dyDescent="0.25">
      <c r="A68" s="1">
        <v>1703</v>
      </c>
      <c r="B68" s="2" t="s">
        <v>1050</v>
      </c>
      <c r="C68" s="2" t="s">
        <v>1051</v>
      </c>
      <c r="D68" s="2" t="s">
        <v>56</v>
      </c>
      <c r="E68" s="2" t="s">
        <v>2074</v>
      </c>
      <c r="F68" s="2" t="s">
        <v>1995</v>
      </c>
      <c r="G68" s="5">
        <v>35</v>
      </c>
      <c r="H68" s="5" t="s">
        <v>158</v>
      </c>
      <c r="I68" s="5">
        <v>100</v>
      </c>
      <c r="J68" s="5">
        <v>16</v>
      </c>
      <c r="K68" s="5">
        <v>53.33</v>
      </c>
      <c r="L68" s="5" t="s">
        <v>156</v>
      </c>
      <c r="M68" s="5">
        <v>9</v>
      </c>
      <c r="N68" s="5">
        <v>23.68</v>
      </c>
      <c r="O68" s="5" t="s">
        <v>157</v>
      </c>
      <c r="P68" s="5">
        <v>8</v>
      </c>
      <c r="Q68" s="5">
        <v>40</v>
      </c>
      <c r="R68" s="5" t="s">
        <v>157</v>
      </c>
      <c r="S68" s="5">
        <v>2</v>
      </c>
      <c r="T68" s="5">
        <v>16.670000000000002</v>
      </c>
      <c r="U68" s="5" t="s">
        <v>157</v>
      </c>
      <c r="V68" s="5">
        <v>30</v>
      </c>
      <c r="W68" s="5">
        <v>38</v>
      </c>
      <c r="X68" s="5">
        <v>20</v>
      </c>
      <c r="Y68" s="5">
        <v>12</v>
      </c>
    </row>
    <row r="69" spans="1:25" ht="16.350000000000001" customHeight="1" x14ac:dyDescent="0.25">
      <c r="A69" s="1">
        <v>2534</v>
      </c>
      <c r="B69" s="2" t="s">
        <v>1836</v>
      </c>
      <c r="C69" s="2" t="s">
        <v>96</v>
      </c>
      <c r="D69" s="2" t="s">
        <v>99</v>
      </c>
      <c r="E69" s="2" t="s">
        <v>2075</v>
      </c>
      <c r="F69" s="2" t="s">
        <v>1996</v>
      </c>
      <c r="G69" s="5">
        <v>46</v>
      </c>
      <c r="H69" s="5" t="s">
        <v>158</v>
      </c>
      <c r="I69" s="5">
        <v>100</v>
      </c>
      <c r="J69" s="5">
        <v>16</v>
      </c>
      <c r="K69" s="5">
        <v>53.33</v>
      </c>
      <c r="L69" s="5" t="s">
        <v>156</v>
      </c>
      <c r="M69" s="5">
        <v>15</v>
      </c>
      <c r="N69" s="5">
        <v>39.47</v>
      </c>
      <c r="O69" s="5" t="s">
        <v>157</v>
      </c>
      <c r="P69" s="5">
        <v>6</v>
      </c>
      <c r="Q69" s="5">
        <v>30</v>
      </c>
      <c r="R69" s="5" t="s">
        <v>157</v>
      </c>
      <c r="S69" s="5">
        <v>9</v>
      </c>
      <c r="T69" s="5">
        <v>75</v>
      </c>
      <c r="U69" s="5" t="s">
        <v>156</v>
      </c>
      <c r="V69" s="5">
        <v>30</v>
      </c>
      <c r="W69" s="5">
        <v>38</v>
      </c>
      <c r="X69" s="5">
        <v>20</v>
      </c>
      <c r="Y69" s="5">
        <v>12</v>
      </c>
    </row>
    <row r="70" spans="1:25" ht="16.350000000000001" customHeight="1" x14ac:dyDescent="0.25">
      <c r="A70" s="1">
        <v>1879</v>
      </c>
      <c r="B70" s="2" t="s">
        <v>984</v>
      </c>
      <c r="C70" s="2" t="s">
        <v>101</v>
      </c>
      <c r="D70" s="2" t="s">
        <v>985</v>
      </c>
      <c r="E70" s="2" t="s">
        <v>2076</v>
      </c>
      <c r="F70" s="2" t="s">
        <v>1997</v>
      </c>
      <c r="G70" s="5">
        <v>53</v>
      </c>
      <c r="H70" s="5" t="s">
        <v>154</v>
      </c>
      <c r="I70" s="5">
        <v>100</v>
      </c>
      <c r="J70" s="5">
        <v>18</v>
      </c>
      <c r="K70" s="5">
        <v>60</v>
      </c>
      <c r="L70" s="5" t="s">
        <v>156</v>
      </c>
      <c r="M70" s="5">
        <v>24</v>
      </c>
      <c r="N70" s="5">
        <v>63.16</v>
      </c>
      <c r="O70" s="5" t="s">
        <v>156</v>
      </c>
      <c r="P70" s="5">
        <v>6</v>
      </c>
      <c r="Q70" s="5">
        <v>30</v>
      </c>
      <c r="R70" s="5" t="s">
        <v>157</v>
      </c>
      <c r="S70" s="5">
        <v>5</v>
      </c>
      <c r="T70" s="5">
        <v>41.67</v>
      </c>
      <c r="U70" s="5" t="s">
        <v>157</v>
      </c>
      <c r="V70" s="5">
        <v>30</v>
      </c>
      <c r="W70" s="5">
        <v>38</v>
      </c>
      <c r="X70" s="5">
        <v>20</v>
      </c>
      <c r="Y70" s="5">
        <v>12</v>
      </c>
    </row>
    <row r="71" spans="1:25" ht="16.350000000000001" customHeight="1" x14ac:dyDescent="0.25">
      <c r="A71" s="1">
        <v>2000</v>
      </c>
      <c r="B71" s="2" t="s">
        <v>919</v>
      </c>
      <c r="C71" s="2" t="s">
        <v>89</v>
      </c>
      <c r="D71" s="2" t="s">
        <v>920</v>
      </c>
      <c r="E71" s="2" t="s">
        <v>2051</v>
      </c>
      <c r="F71" s="2" t="s">
        <v>1998</v>
      </c>
      <c r="G71" s="5">
        <v>52</v>
      </c>
      <c r="H71" s="5" t="s">
        <v>154</v>
      </c>
      <c r="I71" s="5">
        <v>100</v>
      </c>
      <c r="J71" s="5">
        <v>14</v>
      </c>
      <c r="K71" s="5">
        <v>46.67</v>
      </c>
      <c r="L71" s="5" t="s">
        <v>157</v>
      </c>
      <c r="M71" s="5">
        <v>22</v>
      </c>
      <c r="N71" s="5">
        <v>57.89</v>
      </c>
      <c r="O71" s="5" t="s">
        <v>156</v>
      </c>
      <c r="P71" s="5">
        <v>10</v>
      </c>
      <c r="Q71" s="5">
        <v>50</v>
      </c>
      <c r="R71" s="5" t="s">
        <v>156</v>
      </c>
      <c r="S71" s="5">
        <v>6</v>
      </c>
      <c r="T71" s="5">
        <v>50</v>
      </c>
      <c r="U71" s="5" t="s">
        <v>156</v>
      </c>
      <c r="V71" s="5">
        <v>30</v>
      </c>
      <c r="W71" s="5">
        <v>38</v>
      </c>
      <c r="X71" s="5">
        <v>20</v>
      </c>
      <c r="Y71" s="5">
        <v>12</v>
      </c>
    </row>
    <row r="72" spans="1:25" ht="16.350000000000001" customHeight="1" x14ac:dyDescent="0.25">
      <c r="A72" s="1">
        <v>2289</v>
      </c>
      <c r="B72" s="2" t="s">
        <v>1812</v>
      </c>
      <c r="C72" s="2" t="s">
        <v>1813</v>
      </c>
      <c r="D72" s="2" t="s">
        <v>1814</v>
      </c>
      <c r="E72" s="2" t="s">
        <v>2032</v>
      </c>
      <c r="F72" s="2" t="s">
        <v>1966</v>
      </c>
      <c r="G72" s="5">
        <v>57</v>
      </c>
      <c r="H72" s="5" t="s">
        <v>154</v>
      </c>
      <c r="I72" s="5">
        <v>100</v>
      </c>
      <c r="J72" s="5">
        <v>18</v>
      </c>
      <c r="K72" s="5">
        <v>60</v>
      </c>
      <c r="L72" s="5" t="s">
        <v>156</v>
      </c>
      <c r="M72" s="5">
        <v>25</v>
      </c>
      <c r="N72" s="5">
        <v>65.790000000000006</v>
      </c>
      <c r="O72" s="5" t="s">
        <v>156</v>
      </c>
      <c r="P72" s="5">
        <v>8</v>
      </c>
      <c r="Q72" s="5">
        <v>40</v>
      </c>
      <c r="R72" s="5" t="s">
        <v>157</v>
      </c>
      <c r="S72" s="5">
        <v>6</v>
      </c>
      <c r="T72" s="5">
        <v>50</v>
      </c>
      <c r="U72" s="5" t="s">
        <v>156</v>
      </c>
      <c r="V72" s="5">
        <v>30</v>
      </c>
      <c r="W72" s="5">
        <v>38</v>
      </c>
      <c r="X72" s="5">
        <v>20</v>
      </c>
      <c r="Y72" s="5">
        <v>12</v>
      </c>
    </row>
    <row r="73" spans="1:25" ht="16.350000000000001" customHeight="1" x14ac:dyDescent="0.25">
      <c r="A73" s="1">
        <v>2292</v>
      </c>
      <c r="B73" s="2" t="s">
        <v>1832</v>
      </c>
      <c r="C73" s="2" t="s">
        <v>52</v>
      </c>
      <c r="D73" s="2" t="s">
        <v>56</v>
      </c>
      <c r="E73" s="2" t="s">
        <v>2077</v>
      </c>
      <c r="F73" s="2" t="s">
        <v>1974</v>
      </c>
      <c r="G73" s="5">
        <v>48</v>
      </c>
      <c r="H73" s="5" t="s">
        <v>158</v>
      </c>
      <c r="I73" s="5">
        <v>100</v>
      </c>
      <c r="J73" s="5">
        <v>14</v>
      </c>
      <c r="K73" s="5">
        <v>46.67</v>
      </c>
      <c r="L73" s="5" t="s">
        <v>157</v>
      </c>
      <c r="M73" s="5">
        <v>19</v>
      </c>
      <c r="N73" s="5">
        <v>50</v>
      </c>
      <c r="O73" s="5" t="s">
        <v>156</v>
      </c>
      <c r="P73" s="5">
        <v>10</v>
      </c>
      <c r="Q73" s="5">
        <v>50</v>
      </c>
      <c r="R73" s="5" t="s">
        <v>156</v>
      </c>
      <c r="S73" s="5">
        <v>5</v>
      </c>
      <c r="T73" s="5">
        <v>41.67</v>
      </c>
      <c r="U73" s="5" t="s">
        <v>157</v>
      </c>
      <c r="V73" s="5">
        <v>30</v>
      </c>
      <c r="W73" s="5">
        <v>38</v>
      </c>
      <c r="X73" s="5">
        <v>20</v>
      </c>
      <c r="Y73" s="5">
        <v>12</v>
      </c>
    </row>
    <row r="74" spans="1:25" ht="16.350000000000001" customHeight="1" x14ac:dyDescent="0.25">
      <c r="A74" s="1">
        <v>1883</v>
      </c>
      <c r="B74" s="2" t="s">
        <v>980</v>
      </c>
      <c r="C74" s="2" t="s">
        <v>981</v>
      </c>
      <c r="D74" s="2" t="s">
        <v>982</v>
      </c>
      <c r="E74" s="2" t="s">
        <v>2078</v>
      </c>
      <c r="F74" s="2" t="s">
        <v>1961</v>
      </c>
      <c r="G74" s="5">
        <v>43</v>
      </c>
      <c r="H74" s="5" t="s">
        <v>158</v>
      </c>
      <c r="I74" s="5">
        <v>100</v>
      </c>
      <c r="J74" s="5">
        <v>12</v>
      </c>
      <c r="K74" s="5">
        <v>40</v>
      </c>
      <c r="L74" s="5" t="s">
        <v>157</v>
      </c>
      <c r="M74" s="5">
        <v>11</v>
      </c>
      <c r="N74" s="5">
        <v>28.95</v>
      </c>
      <c r="O74" s="5" t="s">
        <v>157</v>
      </c>
      <c r="P74" s="5">
        <v>12</v>
      </c>
      <c r="Q74" s="5">
        <v>60</v>
      </c>
      <c r="R74" s="5" t="s">
        <v>156</v>
      </c>
      <c r="S74" s="5">
        <v>8</v>
      </c>
      <c r="T74" s="5">
        <v>66.67</v>
      </c>
      <c r="U74" s="5" t="s">
        <v>156</v>
      </c>
      <c r="V74" s="5">
        <v>30</v>
      </c>
      <c r="W74" s="5">
        <v>38</v>
      </c>
      <c r="X74" s="5">
        <v>20</v>
      </c>
      <c r="Y74" s="5">
        <v>12</v>
      </c>
    </row>
    <row r="75" spans="1:25" ht="16.350000000000001" customHeight="1" x14ac:dyDescent="0.25">
      <c r="A75" s="1">
        <v>1918</v>
      </c>
      <c r="B75" s="2" t="s">
        <v>960</v>
      </c>
      <c r="C75" s="2" t="s">
        <v>83</v>
      </c>
      <c r="D75" s="2" t="s">
        <v>932</v>
      </c>
      <c r="E75" s="2" t="s">
        <v>2079</v>
      </c>
      <c r="F75" s="2" t="s">
        <v>1976</v>
      </c>
      <c r="G75" s="5">
        <v>66</v>
      </c>
      <c r="H75" s="5" t="s">
        <v>154</v>
      </c>
      <c r="I75" s="5">
        <v>100</v>
      </c>
      <c r="J75" s="5">
        <v>24</v>
      </c>
      <c r="K75" s="5">
        <v>80</v>
      </c>
      <c r="L75" s="5" t="s">
        <v>156</v>
      </c>
      <c r="M75" s="5">
        <v>25</v>
      </c>
      <c r="N75" s="5">
        <v>65.790000000000006</v>
      </c>
      <c r="O75" s="5" t="s">
        <v>156</v>
      </c>
      <c r="P75" s="5">
        <v>8</v>
      </c>
      <c r="Q75" s="5">
        <v>40</v>
      </c>
      <c r="R75" s="5" t="s">
        <v>157</v>
      </c>
      <c r="S75" s="5">
        <v>9</v>
      </c>
      <c r="T75" s="5">
        <v>75</v>
      </c>
      <c r="U75" s="5" t="s">
        <v>156</v>
      </c>
      <c r="V75" s="5">
        <v>30</v>
      </c>
      <c r="W75" s="5">
        <v>38</v>
      </c>
      <c r="X75" s="5">
        <v>20</v>
      </c>
      <c r="Y75" s="5">
        <v>12</v>
      </c>
    </row>
    <row r="76" spans="1:25" ht="16.350000000000001" customHeight="1" x14ac:dyDescent="0.25">
      <c r="A76" s="1">
        <v>2430</v>
      </c>
      <c r="B76" s="2" t="s">
        <v>1824</v>
      </c>
      <c r="C76" s="2" t="s">
        <v>1806</v>
      </c>
      <c r="D76" s="2" t="s">
        <v>81</v>
      </c>
      <c r="E76" s="2" t="s">
        <v>2059</v>
      </c>
      <c r="F76" s="2" t="s">
        <v>1961</v>
      </c>
      <c r="G76" s="5">
        <v>52</v>
      </c>
      <c r="H76" s="5" t="s">
        <v>154</v>
      </c>
      <c r="I76" s="5">
        <v>100</v>
      </c>
      <c r="J76" s="5">
        <v>20</v>
      </c>
      <c r="K76" s="5">
        <v>66.67</v>
      </c>
      <c r="L76" s="5" t="s">
        <v>156</v>
      </c>
      <c r="M76" s="5">
        <v>18</v>
      </c>
      <c r="N76" s="5">
        <v>47.37</v>
      </c>
      <c r="O76" s="5" t="s">
        <v>157</v>
      </c>
      <c r="P76" s="5">
        <v>12</v>
      </c>
      <c r="Q76" s="5">
        <v>60</v>
      </c>
      <c r="R76" s="5" t="s">
        <v>156</v>
      </c>
      <c r="S76" s="5">
        <v>2</v>
      </c>
      <c r="T76" s="5">
        <v>16.670000000000002</v>
      </c>
      <c r="U76" s="5" t="s">
        <v>157</v>
      </c>
      <c r="V76" s="5">
        <v>30</v>
      </c>
      <c r="W76" s="5">
        <v>38</v>
      </c>
      <c r="X76" s="5">
        <v>20</v>
      </c>
      <c r="Y76" s="5">
        <v>12</v>
      </c>
    </row>
    <row r="77" spans="1:25" ht="16.350000000000001" customHeight="1" x14ac:dyDescent="0.25">
      <c r="A77" s="1">
        <v>2044</v>
      </c>
      <c r="B77" s="2" t="s">
        <v>908</v>
      </c>
      <c r="C77" s="2" t="s">
        <v>83</v>
      </c>
      <c r="D77" s="2" t="s">
        <v>81</v>
      </c>
      <c r="E77" s="2" t="s">
        <v>2080</v>
      </c>
      <c r="F77" s="2" t="s">
        <v>1999</v>
      </c>
      <c r="G77" s="5">
        <v>36</v>
      </c>
      <c r="H77" s="5" t="s">
        <v>158</v>
      </c>
      <c r="I77" s="5">
        <v>100</v>
      </c>
      <c r="J77" s="5">
        <v>10</v>
      </c>
      <c r="K77" s="5">
        <v>33.33</v>
      </c>
      <c r="L77" s="5" t="s">
        <v>157</v>
      </c>
      <c r="M77" s="5">
        <v>17</v>
      </c>
      <c r="N77" s="5">
        <v>44.74</v>
      </c>
      <c r="O77" s="5" t="s">
        <v>157</v>
      </c>
      <c r="P77" s="5">
        <v>2</v>
      </c>
      <c r="Q77" s="5">
        <v>10</v>
      </c>
      <c r="R77" s="5" t="s">
        <v>157</v>
      </c>
      <c r="S77" s="5">
        <v>7</v>
      </c>
      <c r="T77" s="5">
        <v>58.33</v>
      </c>
      <c r="U77" s="5" t="s">
        <v>156</v>
      </c>
      <c r="V77" s="5">
        <v>30</v>
      </c>
      <c r="W77" s="5">
        <v>38</v>
      </c>
      <c r="X77" s="5">
        <v>20</v>
      </c>
      <c r="Y77" s="5">
        <v>12</v>
      </c>
    </row>
    <row r="78" spans="1:25" ht="16.350000000000001" customHeight="1" x14ac:dyDescent="0.25">
      <c r="A78" s="1">
        <v>1897</v>
      </c>
      <c r="B78" s="2" t="s">
        <v>908</v>
      </c>
      <c r="C78" s="2" t="s">
        <v>58</v>
      </c>
      <c r="D78" s="2" t="s">
        <v>974</v>
      </c>
      <c r="E78" s="2" t="s">
        <v>2051</v>
      </c>
      <c r="F78" s="2" t="s">
        <v>1969</v>
      </c>
      <c r="G78" s="5">
        <v>41</v>
      </c>
      <c r="H78" s="5" t="s">
        <v>158</v>
      </c>
      <c r="I78" s="5">
        <v>100</v>
      </c>
      <c r="J78" s="5">
        <v>12</v>
      </c>
      <c r="K78" s="5">
        <v>40</v>
      </c>
      <c r="L78" s="5" t="s">
        <v>157</v>
      </c>
      <c r="M78" s="5">
        <v>15</v>
      </c>
      <c r="N78" s="5">
        <v>39.47</v>
      </c>
      <c r="O78" s="5" t="s">
        <v>157</v>
      </c>
      <c r="P78" s="5">
        <v>8</v>
      </c>
      <c r="Q78" s="5">
        <v>40</v>
      </c>
      <c r="R78" s="5" t="s">
        <v>157</v>
      </c>
      <c r="S78" s="5">
        <v>6</v>
      </c>
      <c r="T78" s="5">
        <v>50</v>
      </c>
      <c r="U78" s="5" t="s">
        <v>156</v>
      </c>
      <c r="V78" s="5">
        <v>30</v>
      </c>
      <c r="W78" s="5">
        <v>38</v>
      </c>
      <c r="X78" s="5">
        <v>20</v>
      </c>
      <c r="Y78" s="5">
        <v>12</v>
      </c>
    </row>
    <row r="79" spans="1:25" ht="16.350000000000001" customHeight="1" x14ac:dyDescent="0.25">
      <c r="A79" s="1">
        <v>2904</v>
      </c>
      <c r="B79" s="2" t="s">
        <v>133</v>
      </c>
      <c r="C79" s="2" t="s">
        <v>134</v>
      </c>
      <c r="D79" s="2" t="s">
        <v>135</v>
      </c>
      <c r="E79" s="2" t="s">
        <v>2081</v>
      </c>
      <c r="F79" s="2" t="s">
        <v>1964</v>
      </c>
      <c r="G79" s="5">
        <v>34</v>
      </c>
      <c r="H79" s="5" t="s">
        <v>158</v>
      </c>
      <c r="I79" s="5">
        <v>100</v>
      </c>
      <c r="J79" s="5">
        <v>0</v>
      </c>
      <c r="K79" s="5">
        <v>0</v>
      </c>
      <c r="L79" s="5" t="s">
        <v>157</v>
      </c>
      <c r="M79" s="5">
        <v>16</v>
      </c>
      <c r="N79" s="5">
        <v>42.11</v>
      </c>
      <c r="O79" s="5" t="s">
        <v>157</v>
      </c>
      <c r="P79" s="5">
        <v>6</v>
      </c>
      <c r="Q79" s="5">
        <v>30</v>
      </c>
      <c r="R79" s="5" t="s">
        <v>157</v>
      </c>
      <c r="S79" s="5">
        <v>12</v>
      </c>
      <c r="T79" s="5">
        <v>100</v>
      </c>
      <c r="U79" s="5" t="s">
        <v>155</v>
      </c>
      <c r="V79" s="5">
        <v>30</v>
      </c>
      <c r="W79" s="5">
        <v>38</v>
      </c>
      <c r="X79" s="5">
        <v>20</v>
      </c>
      <c r="Y79" s="5">
        <v>12</v>
      </c>
    </row>
    <row r="80" spans="1:25" ht="16.350000000000001" customHeight="1" x14ac:dyDescent="0.25">
      <c r="A80" s="1">
        <v>1791</v>
      </c>
      <c r="B80" s="2" t="s">
        <v>1012</v>
      </c>
      <c r="C80" s="2" t="s">
        <v>55</v>
      </c>
      <c r="D80" s="2" t="s">
        <v>865</v>
      </c>
      <c r="E80" s="2" t="s">
        <v>2027</v>
      </c>
      <c r="F80" s="2" t="s">
        <v>1961</v>
      </c>
      <c r="G80" s="5">
        <v>68</v>
      </c>
      <c r="H80" s="5" t="s">
        <v>154</v>
      </c>
      <c r="I80" s="5">
        <v>100</v>
      </c>
      <c r="J80" s="5">
        <v>20</v>
      </c>
      <c r="K80" s="5">
        <v>66.67</v>
      </c>
      <c r="L80" s="5" t="s">
        <v>156</v>
      </c>
      <c r="M80" s="5">
        <v>26</v>
      </c>
      <c r="N80" s="5">
        <v>68.42</v>
      </c>
      <c r="O80" s="5" t="s">
        <v>156</v>
      </c>
      <c r="P80" s="5">
        <v>10</v>
      </c>
      <c r="Q80" s="5">
        <v>50</v>
      </c>
      <c r="R80" s="5" t="s">
        <v>156</v>
      </c>
      <c r="S80" s="5">
        <v>12</v>
      </c>
      <c r="T80" s="5">
        <v>100</v>
      </c>
      <c r="U80" s="5" t="s">
        <v>155</v>
      </c>
      <c r="V80" s="5">
        <v>30</v>
      </c>
      <c r="W80" s="5">
        <v>38</v>
      </c>
      <c r="X80" s="5">
        <v>20</v>
      </c>
      <c r="Y80" s="5">
        <v>12</v>
      </c>
    </row>
    <row r="81" spans="1:25" ht="16.350000000000001" customHeight="1" x14ac:dyDescent="0.25">
      <c r="A81" s="1">
        <v>1789</v>
      </c>
      <c r="B81" s="2" t="s">
        <v>1013</v>
      </c>
      <c r="C81" s="2" t="s">
        <v>73</v>
      </c>
      <c r="D81" s="2" t="s">
        <v>932</v>
      </c>
      <c r="E81" s="2" t="s">
        <v>2053</v>
      </c>
      <c r="F81" s="2" t="s">
        <v>1983</v>
      </c>
      <c r="G81" s="5">
        <v>29</v>
      </c>
      <c r="H81" s="5" t="s">
        <v>158</v>
      </c>
      <c r="I81" s="5">
        <v>100</v>
      </c>
      <c r="J81" s="5">
        <v>10</v>
      </c>
      <c r="K81" s="5">
        <v>33.33</v>
      </c>
      <c r="L81" s="5" t="s">
        <v>157</v>
      </c>
      <c r="M81" s="5">
        <v>9</v>
      </c>
      <c r="N81" s="5">
        <v>23.68</v>
      </c>
      <c r="O81" s="5" t="s">
        <v>157</v>
      </c>
      <c r="P81" s="5">
        <v>2</v>
      </c>
      <c r="Q81" s="5">
        <v>10</v>
      </c>
      <c r="R81" s="5" t="s">
        <v>157</v>
      </c>
      <c r="S81" s="5">
        <v>8</v>
      </c>
      <c r="T81" s="5">
        <v>66.67</v>
      </c>
      <c r="U81" s="5" t="s">
        <v>156</v>
      </c>
      <c r="V81" s="5">
        <v>30</v>
      </c>
      <c r="W81" s="5">
        <v>38</v>
      </c>
      <c r="X81" s="5">
        <v>20</v>
      </c>
      <c r="Y81" s="5">
        <v>12</v>
      </c>
    </row>
    <row r="82" spans="1:25" ht="16.350000000000001" customHeight="1" x14ac:dyDescent="0.25">
      <c r="A82" s="1">
        <v>2388</v>
      </c>
      <c r="B82" s="2" t="s">
        <v>1830</v>
      </c>
      <c r="C82" s="2" t="s">
        <v>67</v>
      </c>
      <c r="D82" s="2" t="s">
        <v>112</v>
      </c>
      <c r="E82" s="2" t="s">
        <v>2082</v>
      </c>
      <c r="F82" s="2" t="s">
        <v>1967</v>
      </c>
      <c r="G82" s="5">
        <v>49</v>
      </c>
      <c r="H82" s="5" t="s">
        <v>158</v>
      </c>
      <c r="I82" s="5">
        <v>100</v>
      </c>
      <c r="J82" s="5">
        <v>16</v>
      </c>
      <c r="K82" s="5">
        <v>53.33</v>
      </c>
      <c r="L82" s="5" t="s">
        <v>156</v>
      </c>
      <c r="M82" s="5">
        <v>19</v>
      </c>
      <c r="N82" s="5">
        <v>50</v>
      </c>
      <c r="O82" s="5" t="s">
        <v>156</v>
      </c>
      <c r="P82" s="5">
        <v>6</v>
      </c>
      <c r="Q82" s="5">
        <v>30</v>
      </c>
      <c r="R82" s="5" t="s">
        <v>157</v>
      </c>
      <c r="S82" s="5">
        <v>8</v>
      </c>
      <c r="T82" s="5">
        <v>66.67</v>
      </c>
      <c r="U82" s="5" t="s">
        <v>156</v>
      </c>
      <c r="V82" s="5">
        <v>30</v>
      </c>
      <c r="W82" s="5">
        <v>38</v>
      </c>
      <c r="X82" s="5">
        <v>20</v>
      </c>
      <c r="Y82" s="5">
        <v>12</v>
      </c>
    </row>
    <row r="83" spans="1:25" ht="16.350000000000001" customHeight="1" x14ac:dyDescent="0.25">
      <c r="A83" s="1">
        <v>2068</v>
      </c>
      <c r="B83" s="2" t="s">
        <v>893</v>
      </c>
      <c r="C83" s="2" t="s">
        <v>894</v>
      </c>
      <c r="D83" s="2" t="s">
        <v>895</v>
      </c>
      <c r="E83" s="2" t="s">
        <v>2083</v>
      </c>
      <c r="F83" s="2" t="s">
        <v>1983</v>
      </c>
      <c r="G83" s="5">
        <v>62</v>
      </c>
      <c r="H83" s="5" t="s">
        <v>154</v>
      </c>
      <c r="I83" s="5">
        <v>100</v>
      </c>
      <c r="J83" s="5">
        <v>20</v>
      </c>
      <c r="K83" s="5">
        <v>66.67</v>
      </c>
      <c r="L83" s="5" t="s">
        <v>156</v>
      </c>
      <c r="M83" s="5">
        <v>30</v>
      </c>
      <c r="N83" s="5">
        <v>78.95</v>
      </c>
      <c r="O83" s="5" t="s">
        <v>156</v>
      </c>
      <c r="P83" s="5">
        <v>4</v>
      </c>
      <c r="Q83" s="5">
        <v>20</v>
      </c>
      <c r="R83" s="5" t="s">
        <v>157</v>
      </c>
      <c r="S83" s="5">
        <v>8</v>
      </c>
      <c r="T83" s="5">
        <v>66.67</v>
      </c>
      <c r="U83" s="5" t="s">
        <v>156</v>
      </c>
      <c r="V83" s="5">
        <v>30</v>
      </c>
      <c r="W83" s="5">
        <v>38</v>
      </c>
      <c r="X83" s="5">
        <v>20</v>
      </c>
      <c r="Y83" s="5">
        <v>12</v>
      </c>
    </row>
    <row r="84" spans="1:25" ht="16.350000000000001" customHeight="1" x14ac:dyDescent="0.25">
      <c r="A84" s="1">
        <v>1980</v>
      </c>
      <c r="B84" s="2" t="s">
        <v>927</v>
      </c>
      <c r="C84" s="2" t="s">
        <v>928</v>
      </c>
      <c r="D84" s="2" t="s">
        <v>929</v>
      </c>
      <c r="E84" s="2" t="s">
        <v>2028</v>
      </c>
      <c r="F84" s="2" t="s">
        <v>1961</v>
      </c>
      <c r="G84" s="5">
        <v>63</v>
      </c>
      <c r="H84" s="5" t="s">
        <v>154</v>
      </c>
      <c r="I84" s="5">
        <v>100</v>
      </c>
      <c r="J84" s="5">
        <v>22</v>
      </c>
      <c r="K84" s="5">
        <v>73.33</v>
      </c>
      <c r="L84" s="5" t="s">
        <v>156</v>
      </c>
      <c r="M84" s="5">
        <v>17</v>
      </c>
      <c r="N84" s="5">
        <v>44.74</v>
      </c>
      <c r="O84" s="5" t="s">
        <v>157</v>
      </c>
      <c r="P84" s="5">
        <v>12</v>
      </c>
      <c r="Q84" s="5">
        <v>60</v>
      </c>
      <c r="R84" s="5" t="s">
        <v>156</v>
      </c>
      <c r="S84" s="5">
        <v>12</v>
      </c>
      <c r="T84" s="5">
        <v>100</v>
      </c>
      <c r="U84" s="5" t="s">
        <v>155</v>
      </c>
      <c r="V84" s="5">
        <v>30</v>
      </c>
      <c r="W84" s="5">
        <v>38</v>
      </c>
      <c r="X84" s="5">
        <v>20</v>
      </c>
      <c r="Y84" s="5">
        <v>12</v>
      </c>
    </row>
    <row r="85" spans="1:25" ht="16.350000000000001" customHeight="1" x14ac:dyDescent="0.25">
      <c r="A85" s="1">
        <v>1321</v>
      </c>
      <c r="B85" s="2" t="s">
        <v>1073</v>
      </c>
      <c r="C85" s="2" t="s">
        <v>132</v>
      </c>
      <c r="D85" s="2" t="s">
        <v>125</v>
      </c>
      <c r="E85" s="2" t="s">
        <v>2022</v>
      </c>
      <c r="F85" s="2" t="s">
        <v>1959</v>
      </c>
      <c r="G85" s="5">
        <v>56</v>
      </c>
      <c r="H85" s="5" t="s">
        <v>154</v>
      </c>
      <c r="I85" s="5">
        <v>100</v>
      </c>
      <c r="J85" s="5">
        <v>16</v>
      </c>
      <c r="K85" s="5">
        <v>53.33</v>
      </c>
      <c r="L85" s="5" t="s">
        <v>156</v>
      </c>
      <c r="M85" s="5">
        <v>26</v>
      </c>
      <c r="N85" s="5">
        <v>68.42</v>
      </c>
      <c r="O85" s="5" t="s">
        <v>156</v>
      </c>
      <c r="P85" s="5">
        <v>12</v>
      </c>
      <c r="Q85" s="5">
        <v>60</v>
      </c>
      <c r="R85" s="5" t="s">
        <v>156</v>
      </c>
      <c r="S85" s="5">
        <v>2</v>
      </c>
      <c r="T85" s="5">
        <v>16.670000000000002</v>
      </c>
      <c r="U85" s="5" t="s">
        <v>157</v>
      </c>
      <c r="V85" s="5">
        <v>30</v>
      </c>
      <c r="W85" s="5">
        <v>38</v>
      </c>
      <c r="X85" s="5">
        <v>20</v>
      </c>
      <c r="Y85" s="5">
        <v>12</v>
      </c>
    </row>
    <row r="86" spans="1:25" ht="16.350000000000001" customHeight="1" x14ac:dyDescent="0.25">
      <c r="A86" s="1">
        <v>1708</v>
      </c>
      <c r="B86" s="2" t="s">
        <v>1048</v>
      </c>
      <c r="C86" s="2" t="s">
        <v>60</v>
      </c>
      <c r="D86" s="2" t="s">
        <v>87</v>
      </c>
      <c r="E86" s="2" t="s">
        <v>2084</v>
      </c>
      <c r="F86" s="2" t="s">
        <v>2000</v>
      </c>
      <c r="G86" s="5">
        <v>45</v>
      </c>
      <c r="H86" s="5" t="s">
        <v>158</v>
      </c>
      <c r="I86" s="5">
        <v>100</v>
      </c>
      <c r="J86" s="5">
        <v>12</v>
      </c>
      <c r="K86" s="5">
        <v>40</v>
      </c>
      <c r="L86" s="5" t="s">
        <v>157</v>
      </c>
      <c r="M86" s="5">
        <v>22</v>
      </c>
      <c r="N86" s="5">
        <v>57.89</v>
      </c>
      <c r="O86" s="5" t="s">
        <v>156</v>
      </c>
      <c r="P86" s="5">
        <v>8</v>
      </c>
      <c r="Q86" s="5">
        <v>40</v>
      </c>
      <c r="R86" s="5" t="s">
        <v>157</v>
      </c>
      <c r="S86" s="5">
        <v>3</v>
      </c>
      <c r="T86" s="5">
        <v>25</v>
      </c>
      <c r="U86" s="5" t="s">
        <v>157</v>
      </c>
      <c r="V86" s="5">
        <v>30</v>
      </c>
      <c r="W86" s="5">
        <v>38</v>
      </c>
      <c r="X86" s="5">
        <v>20</v>
      </c>
      <c r="Y86" s="5">
        <v>12</v>
      </c>
    </row>
    <row r="87" spans="1:25" ht="16.350000000000001" customHeight="1" x14ac:dyDescent="0.25">
      <c r="A87" s="1">
        <v>1758</v>
      </c>
      <c r="B87" s="2" t="s">
        <v>1029</v>
      </c>
      <c r="C87" s="2" t="s">
        <v>89</v>
      </c>
      <c r="D87" s="2" t="s">
        <v>87</v>
      </c>
      <c r="E87" s="2" t="s">
        <v>2085</v>
      </c>
      <c r="F87" s="2" t="s">
        <v>2001</v>
      </c>
      <c r="G87" s="5">
        <v>52</v>
      </c>
      <c r="H87" s="5" t="s">
        <v>154</v>
      </c>
      <c r="I87" s="5">
        <v>100</v>
      </c>
      <c r="J87" s="5">
        <v>20</v>
      </c>
      <c r="K87" s="5">
        <v>66.67</v>
      </c>
      <c r="L87" s="5" t="s">
        <v>156</v>
      </c>
      <c r="M87" s="5">
        <v>18</v>
      </c>
      <c r="N87" s="5">
        <v>47.37</v>
      </c>
      <c r="O87" s="5" t="s">
        <v>157</v>
      </c>
      <c r="P87" s="5">
        <v>12</v>
      </c>
      <c r="Q87" s="5">
        <v>60</v>
      </c>
      <c r="R87" s="5" t="s">
        <v>156</v>
      </c>
      <c r="S87" s="5">
        <v>2</v>
      </c>
      <c r="T87" s="5">
        <v>16.670000000000002</v>
      </c>
      <c r="U87" s="5" t="s">
        <v>157</v>
      </c>
      <c r="V87" s="5">
        <v>30</v>
      </c>
      <c r="W87" s="5">
        <v>38</v>
      </c>
      <c r="X87" s="5">
        <v>20</v>
      </c>
      <c r="Y87" s="5">
        <v>12</v>
      </c>
    </row>
    <row r="88" spans="1:25" ht="16.350000000000001" customHeight="1" x14ac:dyDescent="0.25">
      <c r="A88" s="1">
        <v>1722</v>
      </c>
      <c r="B88" s="2" t="s">
        <v>1040</v>
      </c>
      <c r="C88" s="2" t="s">
        <v>52</v>
      </c>
      <c r="D88" s="2" t="s">
        <v>1041</v>
      </c>
      <c r="E88" s="2" t="s">
        <v>2076</v>
      </c>
      <c r="F88" s="2" t="s">
        <v>1997</v>
      </c>
      <c r="G88" s="5">
        <v>47</v>
      </c>
      <c r="H88" s="5" t="s">
        <v>158</v>
      </c>
      <c r="I88" s="5">
        <v>100</v>
      </c>
      <c r="J88" s="5">
        <v>20</v>
      </c>
      <c r="K88" s="5">
        <v>66.67</v>
      </c>
      <c r="L88" s="5" t="s">
        <v>156</v>
      </c>
      <c r="M88" s="5">
        <v>25</v>
      </c>
      <c r="N88" s="5">
        <v>65.790000000000006</v>
      </c>
      <c r="O88" s="5" t="s">
        <v>156</v>
      </c>
      <c r="P88" s="5">
        <v>0</v>
      </c>
      <c r="Q88" s="5">
        <v>0</v>
      </c>
      <c r="R88" s="5" t="s">
        <v>157</v>
      </c>
      <c r="S88" s="5">
        <v>2</v>
      </c>
      <c r="T88" s="5">
        <v>16.670000000000002</v>
      </c>
      <c r="U88" s="5" t="s">
        <v>157</v>
      </c>
      <c r="V88" s="5">
        <v>30</v>
      </c>
      <c r="W88" s="5">
        <v>38</v>
      </c>
      <c r="X88" s="5">
        <v>20</v>
      </c>
      <c r="Y88" s="5">
        <v>12</v>
      </c>
    </row>
    <row r="89" spans="1:25" ht="16.350000000000001" customHeight="1" x14ac:dyDescent="0.25">
      <c r="A89" s="1">
        <v>1706</v>
      </c>
      <c r="B89" s="2" t="s">
        <v>1049</v>
      </c>
      <c r="C89" s="2" t="s">
        <v>871</v>
      </c>
      <c r="D89" s="2" t="s">
        <v>56</v>
      </c>
      <c r="E89" s="2" t="s">
        <v>2086</v>
      </c>
      <c r="F89" s="2" t="s">
        <v>1996</v>
      </c>
      <c r="G89" s="5">
        <v>48</v>
      </c>
      <c r="H89" s="5" t="s">
        <v>158</v>
      </c>
      <c r="I89" s="5">
        <v>100</v>
      </c>
      <c r="J89" s="5">
        <v>18</v>
      </c>
      <c r="K89" s="5">
        <v>60</v>
      </c>
      <c r="L89" s="5" t="s">
        <v>156</v>
      </c>
      <c r="M89" s="5">
        <v>22</v>
      </c>
      <c r="N89" s="5">
        <v>57.89</v>
      </c>
      <c r="O89" s="5" t="s">
        <v>156</v>
      </c>
      <c r="P89" s="5">
        <v>6</v>
      </c>
      <c r="Q89" s="5">
        <v>30</v>
      </c>
      <c r="R89" s="5" t="s">
        <v>157</v>
      </c>
      <c r="S89" s="5">
        <v>2</v>
      </c>
      <c r="T89" s="5">
        <v>16.670000000000002</v>
      </c>
      <c r="U89" s="5" t="s">
        <v>157</v>
      </c>
      <c r="V89" s="5">
        <v>30</v>
      </c>
      <c r="W89" s="5">
        <v>38</v>
      </c>
      <c r="X89" s="5">
        <v>20</v>
      </c>
      <c r="Y89" s="5">
        <v>12</v>
      </c>
    </row>
    <row r="90" spans="1:25" ht="16.350000000000001" customHeight="1" x14ac:dyDescent="0.25">
      <c r="A90" s="1">
        <v>5222</v>
      </c>
      <c r="B90" s="2" t="s">
        <v>59</v>
      </c>
      <c r="C90" s="2" t="s">
        <v>60</v>
      </c>
      <c r="D90" s="2" t="s">
        <v>61</v>
      </c>
      <c r="E90" s="2" t="s">
        <v>2087</v>
      </c>
      <c r="F90" s="2" t="s">
        <v>1992</v>
      </c>
      <c r="G90" s="5">
        <v>63</v>
      </c>
      <c r="H90" s="5" t="s">
        <v>154</v>
      </c>
      <c r="I90" s="5">
        <v>100</v>
      </c>
      <c r="J90" s="5">
        <v>18</v>
      </c>
      <c r="K90" s="5">
        <v>60</v>
      </c>
      <c r="L90" s="5" t="s">
        <v>156</v>
      </c>
      <c r="M90" s="5">
        <v>28</v>
      </c>
      <c r="N90" s="5">
        <v>73.680000000000007</v>
      </c>
      <c r="O90" s="5" t="s">
        <v>156</v>
      </c>
      <c r="P90" s="5">
        <v>8</v>
      </c>
      <c r="Q90" s="5">
        <v>40</v>
      </c>
      <c r="R90" s="5" t="s">
        <v>157</v>
      </c>
      <c r="S90" s="5">
        <v>9</v>
      </c>
      <c r="T90" s="5">
        <v>75</v>
      </c>
      <c r="U90" s="5" t="s">
        <v>156</v>
      </c>
      <c r="V90" s="5">
        <v>30</v>
      </c>
      <c r="W90" s="5">
        <v>38</v>
      </c>
      <c r="X90" s="5">
        <v>20</v>
      </c>
      <c r="Y90" s="5">
        <v>12</v>
      </c>
    </row>
    <row r="91" spans="1:25" ht="16.350000000000001" customHeight="1" x14ac:dyDescent="0.25">
      <c r="A91" s="1">
        <v>1818</v>
      </c>
      <c r="B91" s="2" t="s">
        <v>1006</v>
      </c>
      <c r="C91" s="2" t="s">
        <v>957</v>
      </c>
      <c r="D91" s="2" t="s">
        <v>125</v>
      </c>
      <c r="E91" s="2" t="s">
        <v>2028</v>
      </c>
      <c r="F91" s="2" t="s">
        <v>1961</v>
      </c>
      <c r="G91" s="5">
        <v>61</v>
      </c>
      <c r="H91" s="5" t="s">
        <v>154</v>
      </c>
      <c r="I91" s="5">
        <v>100</v>
      </c>
      <c r="J91" s="5">
        <v>8</v>
      </c>
      <c r="K91" s="5">
        <v>26.67</v>
      </c>
      <c r="L91" s="5" t="s">
        <v>157</v>
      </c>
      <c r="M91" s="5">
        <v>32</v>
      </c>
      <c r="N91" s="5">
        <v>84.21</v>
      </c>
      <c r="O91" s="5" t="s">
        <v>155</v>
      </c>
      <c r="P91" s="5">
        <v>12</v>
      </c>
      <c r="Q91" s="5">
        <v>60</v>
      </c>
      <c r="R91" s="5" t="s">
        <v>156</v>
      </c>
      <c r="S91" s="5">
        <v>9</v>
      </c>
      <c r="T91" s="5">
        <v>75</v>
      </c>
      <c r="U91" s="5" t="s">
        <v>156</v>
      </c>
      <c r="V91" s="5">
        <v>30</v>
      </c>
      <c r="W91" s="5">
        <v>38</v>
      </c>
      <c r="X91" s="5">
        <v>20</v>
      </c>
      <c r="Y91" s="5">
        <v>12</v>
      </c>
    </row>
    <row r="92" spans="1:25" ht="16.350000000000001" customHeight="1" x14ac:dyDescent="0.25">
      <c r="A92" s="1">
        <v>1752</v>
      </c>
      <c r="B92" s="2" t="s">
        <v>1031</v>
      </c>
      <c r="C92" s="2" t="s">
        <v>957</v>
      </c>
      <c r="D92" s="2" t="s">
        <v>1032</v>
      </c>
      <c r="E92" s="2" t="s">
        <v>2088</v>
      </c>
      <c r="F92" s="2" t="s">
        <v>1970</v>
      </c>
      <c r="G92" s="5">
        <v>49</v>
      </c>
      <c r="H92" s="5" t="s">
        <v>158</v>
      </c>
      <c r="I92" s="5">
        <v>100</v>
      </c>
      <c r="J92" s="5">
        <v>16</v>
      </c>
      <c r="K92" s="5">
        <v>53.33</v>
      </c>
      <c r="L92" s="5" t="s">
        <v>156</v>
      </c>
      <c r="M92" s="5">
        <v>18</v>
      </c>
      <c r="N92" s="5">
        <v>47.37</v>
      </c>
      <c r="O92" s="5" t="s">
        <v>157</v>
      </c>
      <c r="P92" s="5">
        <v>10</v>
      </c>
      <c r="Q92" s="5">
        <v>50</v>
      </c>
      <c r="R92" s="5" t="s">
        <v>156</v>
      </c>
      <c r="S92" s="5">
        <v>5</v>
      </c>
      <c r="T92" s="5">
        <v>41.67</v>
      </c>
      <c r="U92" s="5" t="s">
        <v>157</v>
      </c>
      <c r="V92" s="5">
        <v>30</v>
      </c>
      <c r="W92" s="5">
        <v>38</v>
      </c>
      <c r="X92" s="5">
        <v>20</v>
      </c>
      <c r="Y92" s="5">
        <v>12</v>
      </c>
    </row>
    <row r="93" spans="1:25" ht="16.350000000000001" customHeight="1" x14ac:dyDescent="0.25">
      <c r="A93" s="1">
        <v>1411</v>
      </c>
      <c r="B93" s="2" t="s">
        <v>1065</v>
      </c>
      <c r="C93" s="2" t="s">
        <v>956</v>
      </c>
      <c r="D93" s="2" t="s">
        <v>985</v>
      </c>
      <c r="E93" s="2" t="s">
        <v>2089</v>
      </c>
      <c r="F93" s="2" t="s">
        <v>2001</v>
      </c>
      <c r="G93" s="5">
        <v>50</v>
      </c>
      <c r="H93" s="5" t="s">
        <v>158</v>
      </c>
      <c r="I93" s="5">
        <v>100</v>
      </c>
      <c r="J93" s="5">
        <v>18</v>
      </c>
      <c r="K93" s="5">
        <v>60</v>
      </c>
      <c r="L93" s="5" t="s">
        <v>156</v>
      </c>
      <c r="M93" s="5">
        <v>12</v>
      </c>
      <c r="N93" s="5">
        <v>31.58</v>
      </c>
      <c r="O93" s="5" t="s">
        <v>157</v>
      </c>
      <c r="P93" s="5">
        <v>8</v>
      </c>
      <c r="Q93" s="5">
        <v>40</v>
      </c>
      <c r="R93" s="5" t="s">
        <v>157</v>
      </c>
      <c r="S93" s="5">
        <v>12</v>
      </c>
      <c r="T93" s="5">
        <v>100</v>
      </c>
      <c r="U93" s="5" t="s">
        <v>155</v>
      </c>
      <c r="V93" s="5">
        <v>30</v>
      </c>
      <c r="W93" s="5">
        <v>38</v>
      </c>
      <c r="X93" s="5">
        <v>20</v>
      </c>
      <c r="Y93" s="5">
        <v>12</v>
      </c>
    </row>
    <row r="94" spans="1:25" ht="16.350000000000001" customHeight="1" x14ac:dyDescent="0.25">
      <c r="A94" s="1">
        <v>2060</v>
      </c>
      <c r="B94" s="2" t="s">
        <v>899</v>
      </c>
      <c r="C94" s="2" t="s">
        <v>67</v>
      </c>
      <c r="D94" s="2" t="s">
        <v>50</v>
      </c>
      <c r="E94" s="2" t="s">
        <v>2090</v>
      </c>
      <c r="F94" s="2" t="s">
        <v>1959</v>
      </c>
      <c r="G94" s="5">
        <v>49</v>
      </c>
      <c r="H94" s="5" t="s">
        <v>158</v>
      </c>
      <c r="I94" s="5">
        <v>100</v>
      </c>
      <c r="J94" s="5">
        <v>10</v>
      </c>
      <c r="K94" s="5">
        <v>33.33</v>
      </c>
      <c r="L94" s="5" t="s">
        <v>157</v>
      </c>
      <c r="M94" s="5">
        <v>26</v>
      </c>
      <c r="N94" s="5">
        <v>68.42</v>
      </c>
      <c r="O94" s="5" t="s">
        <v>156</v>
      </c>
      <c r="P94" s="5">
        <v>8</v>
      </c>
      <c r="Q94" s="5">
        <v>40</v>
      </c>
      <c r="R94" s="5" t="s">
        <v>157</v>
      </c>
      <c r="S94" s="5">
        <v>5</v>
      </c>
      <c r="T94" s="5">
        <v>41.67</v>
      </c>
      <c r="U94" s="5" t="s">
        <v>157</v>
      </c>
      <c r="V94" s="5">
        <v>30</v>
      </c>
      <c r="W94" s="5">
        <v>38</v>
      </c>
      <c r="X94" s="5">
        <v>20</v>
      </c>
      <c r="Y94" s="5">
        <v>12</v>
      </c>
    </row>
    <row r="95" spans="1:25" ht="16.350000000000001" customHeight="1" x14ac:dyDescent="0.25">
      <c r="A95" s="1">
        <v>5039</v>
      </c>
      <c r="B95" s="2" t="s">
        <v>54</v>
      </c>
      <c r="C95" s="2" t="s">
        <v>55</v>
      </c>
      <c r="D95" s="2" t="s">
        <v>56</v>
      </c>
      <c r="E95" s="2" t="s">
        <v>2091</v>
      </c>
      <c r="F95" s="2" t="s">
        <v>1994</v>
      </c>
      <c r="G95" s="5">
        <v>68</v>
      </c>
      <c r="H95" s="5" t="s">
        <v>154</v>
      </c>
      <c r="I95" s="5">
        <v>100</v>
      </c>
      <c r="J95" s="5">
        <v>26</v>
      </c>
      <c r="K95" s="5">
        <v>86.67</v>
      </c>
      <c r="L95" s="5" t="s">
        <v>155</v>
      </c>
      <c r="M95" s="5">
        <v>26</v>
      </c>
      <c r="N95" s="5">
        <v>68.42</v>
      </c>
      <c r="O95" s="5" t="s">
        <v>156</v>
      </c>
      <c r="P95" s="5">
        <v>8</v>
      </c>
      <c r="Q95" s="5">
        <v>40</v>
      </c>
      <c r="R95" s="5" t="s">
        <v>157</v>
      </c>
      <c r="S95" s="5">
        <v>8</v>
      </c>
      <c r="T95" s="5">
        <v>66.67</v>
      </c>
      <c r="U95" s="5" t="s">
        <v>156</v>
      </c>
      <c r="V95" s="5">
        <v>30</v>
      </c>
      <c r="W95" s="5">
        <v>38</v>
      </c>
      <c r="X95" s="5">
        <v>20</v>
      </c>
      <c r="Y95" s="5">
        <v>12</v>
      </c>
    </row>
    <row r="96" spans="1:25" ht="16.350000000000001" customHeight="1" x14ac:dyDescent="0.25">
      <c r="A96" s="1">
        <v>1832</v>
      </c>
      <c r="B96" s="2" t="s">
        <v>1000</v>
      </c>
      <c r="C96" s="2" t="s">
        <v>86</v>
      </c>
      <c r="D96" s="2" t="s">
        <v>50</v>
      </c>
      <c r="E96" s="2" t="s">
        <v>2092</v>
      </c>
      <c r="F96" s="2" t="s">
        <v>1972</v>
      </c>
      <c r="G96" s="5">
        <v>73</v>
      </c>
      <c r="H96" s="5" t="s">
        <v>172</v>
      </c>
      <c r="I96" s="5">
        <v>100</v>
      </c>
      <c r="J96" s="5">
        <v>16</v>
      </c>
      <c r="K96" s="5">
        <v>53.33</v>
      </c>
      <c r="L96" s="5" t="s">
        <v>156</v>
      </c>
      <c r="M96" s="5">
        <v>35</v>
      </c>
      <c r="N96" s="5">
        <v>92.11</v>
      </c>
      <c r="O96" s="5" t="s">
        <v>155</v>
      </c>
      <c r="P96" s="5">
        <v>16</v>
      </c>
      <c r="Q96" s="5">
        <v>80</v>
      </c>
      <c r="R96" s="5" t="s">
        <v>156</v>
      </c>
      <c r="S96" s="5">
        <v>6</v>
      </c>
      <c r="T96" s="5">
        <v>50</v>
      </c>
      <c r="U96" s="5" t="s">
        <v>156</v>
      </c>
      <c r="V96" s="5">
        <v>30</v>
      </c>
      <c r="W96" s="5">
        <v>38</v>
      </c>
      <c r="X96" s="5">
        <v>20</v>
      </c>
      <c r="Y96" s="5">
        <v>12</v>
      </c>
    </row>
    <row r="97" spans="1:25" ht="16.350000000000001" customHeight="1" x14ac:dyDescent="0.25">
      <c r="A97" s="1">
        <v>2085</v>
      </c>
      <c r="B97" s="2" t="s">
        <v>884</v>
      </c>
      <c r="C97" s="2" t="s">
        <v>58</v>
      </c>
      <c r="D97" s="2" t="s">
        <v>110</v>
      </c>
      <c r="E97" s="2" t="s">
        <v>2030</v>
      </c>
      <c r="F97" s="2" t="s">
        <v>1959</v>
      </c>
      <c r="G97" s="5">
        <v>59</v>
      </c>
      <c r="H97" s="5" t="s">
        <v>154</v>
      </c>
      <c r="I97" s="5">
        <v>100</v>
      </c>
      <c r="J97" s="5">
        <v>16</v>
      </c>
      <c r="K97" s="5">
        <v>53.33</v>
      </c>
      <c r="L97" s="5" t="s">
        <v>156</v>
      </c>
      <c r="M97" s="5">
        <v>23</v>
      </c>
      <c r="N97" s="5">
        <v>60.53</v>
      </c>
      <c r="O97" s="5" t="s">
        <v>156</v>
      </c>
      <c r="P97" s="5">
        <v>12</v>
      </c>
      <c r="Q97" s="5">
        <v>60</v>
      </c>
      <c r="R97" s="5" t="s">
        <v>156</v>
      </c>
      <c r="S97" s="5">
        <v>8</v>
      </c>
      <c r="T97" s="5">
        <v>66.67</v>
      </c>
      <c r="U97" s="5" t="s">
        <v>156</v>
      </c>
      <c r="V97" s="5">
        <v>30</v>
      </c>
      <c r="W97" s="5">
        <v>38</v>
      </c>
      <c r="X97" s="5">
        <v>20</v>
      </c>
      <c r="Y97" s="5">
        <v>12</v>
      </c>
    </row>
    <row r="98" spans="1:25" ht="16.350000000000001" customHeight="1" x14ac:dyDescent="0.25">
      <c r="A98" s="1">
        <v>1773</v>
      </c>
      <c r="B98" s="2" t="s">
        <v>1023</v>
      </c>
      <c r="C98" s="2" t="s">
        <v>141</v>
      </c>
      <c r="D98" s="2" t="s">
        <v>1024</v>
      </c>
      <c r="E98" s="2" t="s">
        <v>2043</v>
      </c>
      <c r="F98" s="2" t="s">
        <v>1967</v>
      </c>
      <c r="G98" s="5">
        <v>66</v>
      </c>
      <c r="H98" s="5" t="s">
        <v>154</v>
      </c>
      <c r="I98" s="5">
        <v>100</v>
      </c>
      <c r="J98" s="5">
        <v>16</v>
      </c>
      <c r="K98" s="5">
        <v>53.33</v>
      </c>
      <c r="L98" s="5" t="s">
        <v>156</v>
      </c>
      <c r="M98" s="5">
        <v>35</v>
      </c>
      <c r="N98" s="5">
        <v>92.11</v>
      </c>
      <c r="O98" s="5" t="s">
        <v>155</v>
      </c>
      <c r="P98" s="5">
        <v>6</v>
      </c>
      <c r="Q98" s="5">
        <v>30</v>
      </c>
      <c r="R98" s="5" t="s">
        <v>157</v>
      </c>
      <c r="S98" s="5">
        <v>9</v>
      </c>
      <c r="T98" s="5">
        <v>75</v>
      </c>
      <c r="U98" s="5" t="s">
        <v>156</v>
      </c>
      <c r="V98" s="5">
        <v>30</v>
      </c>
      <c r="W98" s="5">
        <v>38</v>
      </c>
      <c r="X98" s="5">
        <v>20</v>
      </c>
      <c r="Y98" s="5">
        <v>12</v>
      </c>
    </row>
    <row r="99" spans="1:25" ht="16.350000000000001" customHeight="1" x14ac:dyDescent="0.25">
      <c r="A99" s="1">
        <v>1395</v>
      </c>
      <c r="B99" s="2" t="s">
        <v>1066</v>
      </c>
      <c r="C99" s="2" t="s">
        <v>58</v>
      </c>
      <c r="D99" s="2" t="s">
        <v>99</v>
      </c>
      <c r="E99" s="2" t="s">
        <v>2093</v>
      </c>
      <c r="F99" s="2" t="s">
        <v>2002</v>
      </c>
      <c r="G99" s="5">
        <v>45</v>
      </c>
      <c r="H99" s="5" t="s">
        <v>158</v>
      </c>
      <c r="I99" s="5">
        <v>100</v>
      </c>
      <c r="J99" s="5">
        <v>14</v>
      </c>
      <c r="K99" s="5">
        <v>46.67</v>
      </c>
      <c r="L99" s="5" t="s">
        <v>157</v>
      </c>
      <c r="M99" s="5">
        <v>19</v>
      </c>
      <c r="N99" s="5">
        <v>50</v>
      </c>
      <c r="O99" s="5" t="s">
        <v>156</v>
      </c>
      <c r="P99" s="5">
        <v>10</v>
      </c>
      <c r="Q99" s="5">
        <v>50</v>
      </c>
      <c r="R99" s="5" t="s">
        <v>156</v>
      </c>
      <c r="S99" s="5">
        <v>2</v>
      </c>
      <c r="T99" s="5">
        <v>16.670000000000002</v>
      </c>
      <c r="U99" s="5" t="s">
        <v>157</v>
      </c>
      <c r="V99" s="5">
        <v>30</v>
      </c>
      <c r="W99" s="5">
        <v>38</v>
      </c>
      <c r="X99" s="5">
        <v>20</v>
      </c>
      <c r="Y99" s="5">
        <v>12</v>
      </c>
    </row>
    <row r="100" spans="1:25" ht="16.350000000000001" customHeight="1" x14ac:dyDescent="0.25">
      <c r="A100" s="1">
        <v>1725</v>
      </c>
      <c r="B100" s="2" t="s">
        <v>1038</v>
      </c>
      <c r="C100" s="2" t="s">
        <v>96</v>
      </c>
      <c r="D100" s="2" t="s">
        <v>102</v>
      </c>
      <c r="E100" s="2" t="s">
        <v>2094</v>
      </c>
      <c r="F100" s="2" t="s">
        <v>2003</v>
      </c>
      <c r="G100" s="5">
        <v>38</v>
      </c>
      <c r="H100" s="5" t="s">
        <v>158</v>
      </c>
      <c r="I100" s="5">
        <v>100</v>
      </c>
      <c r="J100" s="5">
        <v>14</v>
      </c>
      <c r="K100" s="5">
        <v>46.67</v>
      </c>
      <c r="L100" s="5" t="s">
        <v>157</v>
      </c>
      <c r="M100" s="5">
        <v>11</v>
      </c>
      <c r="N100" s="5">
        <v>28.95</v>
      </c>
      <c r="O100" s="5" t="s">
        <v>157</v>
      </c>
      <c r="P100" s="5">
        <v>4</v>
      </c>
      <c r="Q100" s="5">
        <v>20</v>
      </c>
      <c r="R100" s="5" t="s">
        <v>157</v>
      </c>
      <c r="S100" s="5">
        <v>9</v>
      </c>
      <c r="T100" s="5">
        <v>75</v>
      </c>
      <c r="U100" s="5" t="s">
        <v>156</v>
      </c>
      <c r="V100" s="5">
        <v>30</v>
      </c>
      <c r="W100" s="5">
        <v>38</v>
      </c>
      <c r="X100" s="5">
        <v>20</v>
      </c>
      <c r="Y100" s="5">
        <v>12</v>
      </c>
    </row>
    <row r="101" spans="1:25" ht="16.350000000000001" customHeight="1" x14ac:dyDescent="0.25">
      <c r="A101" s="1">
        <v>2506</v>
      </c>
      <c r="B101" s="2" t="s">
        <v>1808</v>
      </c>
      <c r="C101" s="2" t="s">
        <v>60</v>
      </c>
      <c r="D101" s="2" t="s">
        <v>50</v>
      </c>
      <c r="E101" s="2" t="s">
        <v>2095</v>
      </c>
      <c r="F101" s="2" t="s">
        <v>1971</v>
      </c>
      <c r="G101" s="5">
        <v>68</v>
      </c>
      <c r="H101" s="5" t="s">
        <v>154</v>
      </c>
      <c r="I101" s="5">
        <v>100</v>
      </c>
      <c r="J101" s="5">
        <v>26</v>
      </c>
      <c r="K101" s="5">
        <v>86.67</v>
      </c>
      <c r="L101" s="5" t="s">
        <v>155</v>
      </c>
      <c r="M101" s="5">
        <v>22</v>
      </c>
      <c r="N101" s="5">
        <v>57.89</v>
      </c>
      <c r="O101" s="5" t="s">
        <v>156</v>
      </c>
      <c r="P101" s="5">
        <v>8</v>
      </c>
      <c r="Q101" s="5">
        <v>40</v>
      </c>
      <c r="R101" s="5" t="s">
        <v>157</v>
      </c>
      <c r="S101" s="5">
        <v>12</v>
      </c>
      <c r="T101" s="5">
        <v>100</v>
      </c>
      <c r="U101" s="5" t="s">
        <v>155</v>
      </c>
      <c r="V101" s="5">
        <v>30</v>
      </c>
      <c r="W101" s="5">
        <v>38</v>
      </c>
      <c r="X101" s="5">
        <v>20</v>
      </c>
      <c r="Y101" s="5">
        <v>12</v>
      </c>
    </row>
    <row r="102" spans="1:25" ht="16.350000000000001" customHeight="1" x14ac:dyDescent="0.25">
      <c r="A102" s="1">
        <v>1947</v>
      </c>
      <c r="B102" s="2" t="s">
        <v>942</v>
      </c>
      <c r="C102" s="2" t="s">
        <v>52</v>
      </c>
      <c r="D102" s="2" t="s">
        <v>68</v>
      </c>
      <c r="E102" s="2" t="s">
        <v>2096</v>
      </c>
      <c r="F102" s="2" t="s">
        <v>1963</v>
      </c>
      <c r="G102" s="5">
        <v>43</v>
      </c>
      <c r="H102" s="5" t="s">
        <v>158</v>
      </c>
      <c r="I102" s="5">
        <v>100</v>
      </c>
      <c r="J102" s="5">
        <v>18</v>
      </c>
      <c r="K102" s="5">
        <v>60</v>
      </c>
      <c r="L102" s="5" t="s">
        <v>156</v>
      </c>
      <c r="M102" s="5">
        <v>19</v>
      </c>
      <c r="N102" s="5">
        <v>50</v>
      </c>
      <c r="O102" s="5" t="s">
        <v>156</v>
      </c>
      <c r="P102" s="5">
        <v>6</v>
      </c>
      <c r="Q102" s="5">
        <v>30</v>
      </c>
      <c r="R102" s="5" t="s">
        <v>157</v>
      </c>
      <c r="S102" s="5">
        <v>0</v>
      </c>
      <c r="T102" s="5">
        <v>0</v>
      </c>
      <c r="U102" s="5" t="s">
        <v>157</v>
      </c>
      <c r="V102" s="5">
        <v>30</v>
      </c>
      <c r="W102" s="5">
        <v>38</v>
      </c>
      <c r="X102" s="5">
        <v>20</v>
      </c>
      <c r="Y102" s="5">
        <v>12</v>
      </c>
    </row>
    <row r="103" spans="1:25" ht="16.350000000000001" customHeight="1" x14ac:dyDescent="0.25">
      <c r="A103" s="1">
        <v>2097</v>
      </c>
      <c r="B103" s="2" t="s">
        <v>879</v>
      </c>
      <c r="C103" s="2" t="s">
        <v>880</v>
      </c>
      <c r="D103" s="2" t="s">
        <v>102</v>
      </c>
      <c r="E103" s="2" t="s">
        <v>2097</v>
      </c>
      <c r="F103" s="2" t="s">
        <v>2001</v>
      </c>
      <c r="G103" s="5">
        <v>55</v>
      </c>
      <c r="H103" s="5" t="s">
        <v>154</v>
      </c>
      <c r="I103" s="5">
        <v>100</v>
      </c>
      <c r="J103" s="5">
        <v>6</v>
      </c>
      <c r="K103" s="5">
        <v>20</v>
      </c>
      <c r="L103" s="5" t="s">
        <v>157</v>
      </c>
      <c r="M103" s="5">
        <v>28</v>
      </c>
      <c r="N103" s="5">
        <v>73.680000000000007</v>
      </c>
      <c r="O103" s="5" t="s">
        <v>156</v>
      </c>
      <c r="P103" s="5">
        <v>12</v>
      </c>
      <c r="Q103" s="5">
        <v>60</v>
      </c>
      <c r="R103" s="5" t="s">
        <v>156</v>
      </c>
      <c r="S103" s="5">
        <v>9</v>
      </c>
      <c r="T103" s="5">
        <v>75</v>
      </c>
      <c r="U103" s="5" t="s">
        <v>156</v>
      </c>
      <c r="V103" s="5">
        <v>30</v>
      </c>
      <c r="W103" s="5">
        <v>38</v>
      </c>
      <c r="X103" s="5">
        <v>20</v>
      </c>
      <c r="Y103" s="5">
        <v>12</v>
      </c>
    </row>
    <row r="104" spans="1:25" ht="16.350000000000001" customHeight="1" x14ac:dyDescent="0.25">
      <c r="A104" s="1">
        <v>3255</v>
      </c>
      <c r="B104" s="2" t="s">
        <v>107</v>
      </c>
      <c r="C104" s="2" t="s">
        <v>60</v>
      </c>
      <c r="D104" s="2" t="s">
        <v>108</v>
      </c>
      <c r="E104" s="2" t="s">
        <v>2098</v>
      </c>
      <c r="F104" s="2" t="s">
        <v>1963</v>
      </c>
      <c r="G104" s="5">
        <v>45</v>
      </c>
      <c r="H104" s="5" t="s">
        <v>158</v>
      </c>
      <c r="I104" s="5">
        <v>100</v>
      </c>
      <c r="J104" s="5">
        <v>14</v>
      </c>
      <c r="K104" s="5">
        <v>46.67</v>
      </c>
      <c r="L104" s="5" t="s">
        <v>157</v>
      </c>
      <c r="M104" s="5">
        <v>11</v>
      </c>
      <c r="N104" s="5">
        <v>28.95</v>
      </c>
      <c r="O104" s="5" t="s">
        <v>157</v>
      </c>
      <c r="P104" s="5">
        <v>12</v>
      </c>
      <c r="Q104" s="5">
        <v>60</v>
      </c>
      <c r="R104" s="5" t="s">
        <v>156</v>
      </c>
      <c r="S104" s="5">
        <v>8</v>
      </c>
      <c r="T104" s="5">
        <v>66.67</v>
      </c>
      <c r="U104" s="5" t="s">
        <v>156</v>
      </c>
      <c r="V104" s="5">
        <v>30</v>
      </c>
      <c r="W104" s="5">
        <v>38</v>
      </c>
      <c r="X104" s="5">
        <v>20</v>
      </c>
      <c r="Y104" s="5">
        <v>12</v>
      </c>
    </row>
    <row r="105" spans="1:25" ht="16.350000000000001" customHeight="1" x14ac:dyDescent="0.25">
      <c r="A105" s="1">
        <v>1844</v>
      </c>
      <c r="B105" s="2" t="s">
        <v>996</v>
      </c>
      <c r="C105" s="2" t="s">
        <v>63</v>
      </c>
      <c r="D105" s="2" t="s">
        <v>112</v>
      </c>
      <c r="E105" s="2" t="s">
        <v>2040</v>
      </c>
      <c r="F105" s="2" t="s">
        <v>1974</v>
      </c>
      <c r="G105" s="5">
        <v>63</v>
      </c>
      <c r="H105" s="5" t="s">
        <v>154</v>
      </c>
      <c r="I105" s="5">
        <v>100</v>
      </c>
      <c r="J105" s="5">
        <v>12</v>
      </c>
      <c r="K105" s="5">
        <v>40</v>
      </c>
      <c r="L105" s="5" t="s">
        <v>157</v>
      </c>
      <c r="M105" s="5">
        <v>30</v>
      </c>
      <c r="N105" s="5">
        <v>78.95</v>
      </c>
      <c r="O105" s="5" t="s">
        <v>156</v>
      </c>
      <c r="P105" s="5">
        <v>12</v>
      </c>
      <c r="Q105" s="5">
        <v>60</v>
      </c>
      <c r="R105" s="5" t="s">
        <v>156</v>
      </c>
      <c r="S105" s="5">
        <v>9</v>
      </c>
      <c r="T105" s="5">
        <v>75</v>
      </c>
      <c r="U105" s="5" t="s">
        <v>156</v>
      </c>
      <c r="V105" s="5">
        <v>30</v>
      </c>
      <c r="W105" s="5">
        <v>38</v>
      </c>
      <c r="X105" s="5">
        <v>20</v>
      </c>
      <c r="Y105" s="5">
        <v>12</v>
      </c>
    </row>
    <row r="106" spans="1:25" ht="16.350000000000001" customHeight="1" x14ac:dyDescent="0.25">
      <c r="A106" s="1">
        <v>2474</v>
      </c>
      <c r="B106" s="2" t="s">
        <v>1817</v>
      </c>
      <c r="C106" s="2" t="s">
        <v>915</v>
      </c>
      <c r="D106" s="2" t="s">
        <v>64</v>
      </c>
      <c r="E106" s="2" t="s">
        <v>2099</v>
      </c>
      <c r="F106" s="2" t="s">
        <v>1983</v>
      </c>
      <c r="G106" s="5">
        <v>56</v>
      </c>
      <c r="H106" s="5" t="s">
        <v>154</v>
      </c>
      <c r="I106" s="5">
        <v>100</v>
      </c>
      <c r="J106" s="5">
        <v>12</v>
      </c>
      <c r="K106" s="5">
        <v>40</v>
      </c>
      <c r="L106" s="5" t="s">
        <v>157</v>
      </c>
      <c r="M106" s="5">
        <v>20</v>
      </c>
      <c r="N106" s="5">
        <v>52.63</v>
      </c>
      <c r="O106" s="5" t="s">
        <v>156</v>
      </c>
      <c r="P106" s="5">
        <v>12</v>
      </c>
      <c r="Q106" s="5">
        <v>60</v>
      </c>
      <c r="R106" s="5" t="s">
        <v>156</v>
      </c>
      <c r="S106" s="5">
        <v>12</v>
      </c>
      <c r="T106" s="5">
        <v>100</v>
      </c>
      <c r="U106" s="5" t="s">
        <v>155</v>
      </c>
      <c r="V106" s="5">
        <v>30</v>
      </c>
      <c r="W106" s="5">
        <v>38</v>
      </c>
      <c r="X106" s="5">
        <v>20</v>
      </c>
      <c r="Y106" s="5">
        <v>12</v>
      </c>
    </row>
    <row r="107" spans="1:25" ht="16.350000000000001" customHeight="1" x14ac:dyDescent="0.25">
      <c r="A107" s="1">
        <v>2063</v>
      </c>
      <c r="B107" s="2" t="s">
        <v>896</v>
      </c>
      <c r="C107" s="2" t="s">
        <v>55</v>
      </c>
      <c r="D107" s="2" t="s">
        <v>860</v>
      </c>
      <c r="E107" s="2" t="s">
        <v>2044</v>
      </c>
      <c r="F107" s="2" t="s">
        <v>1962</v>
      </c>
      <c r="G107" s="5">
        <v>39</v>
      </c>
      <c r="H107" s="5" t="s">
        <v>158</v>
      </c>
      <c r="I107" s="5">
        <v>100</v>
      </c>
      <c r="J107" s="5">
        <v>14</v>
      </c>
      <c r="K107" s="5">
        <v>46.67</v>
      </c>
      <c r="L107" s="5" t="s">
        <v>157</v>
      </c>
      <c r="M107" s="5">
        <v>15</v>
      </c>
      <c r="N107" s="5">
        <v>39.47</v>
      </c>
      <c r="O107" s="5" t="s">
        <v>157</v>
      </c>
      <c r="P107" s="5">
        <v>4</v>
      </c>
      <c r="Q107" s="5">
        <v>20</v>
      </c>
      <c r="R107" s="5" t="s">
        <v>157</v>
      </c>
      <c r="S107" s="5">
        <v>6</v>
      </c>
      <c r="T107" s="5">
        <v>50</v>
      </c>
      <c r="U107" s="5" t="s">
        <v>156</v>
      </c>
      <c r="V107" s="5">
        <v>30</v>
      </c>
      <c r="W107" s="5">
        <v>38</v>
      </c>
      <c r="X107" s="5">
        <v>20</v>
      </c>
      <c r="Y107" s="5">
        <v>12</v>
      </c>
    </row>
    <row r="108" spans="1:25" ht="16.350000000000001" customHeight="1" x14ac:dyDescent="0.25">
      <c r="A108" s="1">
        <v>1817</v>
      </c>
      <c r="B108" s="2" t="s">
        <v>1007</v>
      </c>
      <c r="C108" s="2" t="s">
        <v>101</v>
      </c>
      <c r="D108" s="2" t="s">
        <v>865</v>
      </c>
      <c r="E108" s="2" t="s">
        <v>2100</v>
      </c>
      <c r="F108" s="2" t="s">
        <v>1975</v>
      </c>
      <c r="G108" s="5">
        <v>44</v>
      </c>
      <c r="H108" s="5" t="s">
        <v>158</v>
      </c>
      <c r="I108" s="5">
        <v>100</v>
      </c>
      <c r="J108" s="5">
        <v>14</v>
      </c>
      <c r="K108" s="5">
        <v>46.67</v>
      </c>
      <c r="L108" s="5" t="s">
        <v>157</v>
      </c>
      <c r="M108" s="5">
        <v>16</v>
      </c>
      <c r="N108" s="5">
        <v>42.11</v>
      </c>
      <c r="O108" s="5" t="s">
        <v>157</v>
      </c>
      <c r="P108" s="5">
        <v>8</v>
      </c>
      <c r="Q108" s="5">
        <v>40</v>
      </c>
      <c r="R108" s="5" t="s">
        <v>157</v>
      </c>
      <c r="S108" s="5">
        <v>6</v>
      </c>
      <c r="T108" s="5">
        <v>50</v>
      </c>
      <c r="U108" s="5" t="s">
        <v>156</v>
      </c>
      <c r="V108" s="5">
        <v>30</v>
      </c>
      <c r="W108" s="5">
        <v>38</v>
      </c>
      <c r="X108" s="5">
        <v>20</v>
      </c>
      <c r="Y108" s="5">
        <v>12</v>
      </c>
    </row>
    <row r="109" spans="1:25" ht="16.350000000000001" customHeight="1" x14ac:dyDescent="0.25">
      <c r="A109" s="1">
        <v>2078</v>
      </c>
      <c r="B109" s="2" t="s">
        <v>887</v>
      </c>
      <c r="C109" s="2" t="s">
        <v>63</v>
      </c>
      <c r="D109" s="2" t="s">
        <v>125</v>
      </c>
      <c r="E109" s="2" t="s">
        <v>2101</v>
      </c>
      <c r="F109" s="2" t="s">
        <v>2004</v>
      </c>
      <c r="G109" s="5">
        <v>53</v>
      </c>
      <c r="H109" s="5" t="s">
        <v>154</v>
      </c>
      <c r="I109" s="5">
        <v>100</v>
      </c>
      <c r="J109" s="5">
        <v>10</v>
      </c>
      <c r="K109" s="5">
        <v>33.33</v>
      </c>
      <c r="L109" s="5" t="s">
        <v>157</v>
      </c>
      <c r="M109" s="5">
        <v>25</v>
      </c>
      <c r="N109" s="5">
        <v>65.790000000000006</v>
      </c>
      <c r="O109" s="5" t="s">
        <v>156</v>
      </c>
      <c r="P109" s="5">
        <v>10</v>
      </c>
      <c r="Q109" s="5">
        <v>50</v>
      </c>
      <c r="R109" s="5" t="s">
        <v>156</v>
      </c>
      <c r="S109" s="5">
        <v>8</v>
      </c>
      <c r="T109" s="5">
        <v>66.67</v>
      </c>
      <c r="U109" s="5" t="s">
        <v>156</v>
      </c>
      <c r="V109" s="5">
        <v>30</v>
      </c>
      <c r="W109" s="5">
        <v>38</v>
      </c>
      <c r="X109" s="5">
        <v>20</v>
      </c>
      <c r="Y109" s="5">
        <v>12</v>
      </c>
    </row>
    <row r="110" spans="1:25" ht="16.350000000000001" customHeight="1" x14ac:dyDescent="0.25">
      <c r="A110" s="1">
        <v>2509</v>
      </c>
      <c r="B110" s="2" t="s">
        <v>1816</v>
      </c>
      <c r="C110" s="2" t="s">
        <v>52</v>
      </c>
      <c r="D110" s="2" t="s">
        <v>56</v>
      </c>
      <c r="E110" s="2" t="s">
        <v>2045</v>
      </c>
      <c r="F110" s="2" t="s">
        <v>1978</v>
      </c>
      <c r="G110" s="5">
        <v>56</v>
      </c>
      <c r="H110" s="5" t="s">
        <v>154</v>
      </c>
      <c r="I110" s="5">
        <v>100</v>
      </c>
      <c r="J110" s="5">
        <v>10</v>
      </c>
      <c r="K110" s="5">
        <v>33.33</v>
      </c>
      <c r="L110" s="5" t="s">
        <v>157</v>
      </c>
      <c r="M110" s="5">
        <v>24</v>
      </c>
      <c r="N110" s="5">
        <v>63.16</v>
      </c>
      <c r="O110" s="5" t="s">
        <v>156</v>
      </c>
      <c r="P110" s="5">
        <v>10</v>
      </c>
      <c r="Q110" s="5">
        <v>50</v>
      </c>
      <c r="R110" s="5" t="s">
        <v>156</v>
      </c>
      <c r="S110" s="5">
        <v>12</v>
      </c>
      <c r="T110" s="5">
        <v>100</v>
      </c>
      <c r="U110" s="5" t="s">
        <v>155</v>
      </c>
      <c r="V110" s="5">
        <v>30</v>
      </c>
      <c r="W110" s="5">
        <v>38</v>
      </c>
      <c r="X110" s="5">
        <v>20</v>
      </c>
      <c r="Y110" s="5">
        <v>12</v>
      </c>
    </row>
    <row r="111" spans="1:25" ht="16.350000000000001" customHeight="1" x14ac:dyDescent="0.25">
      <c r="A111" s="1">
        <v>1628</v>
      </c>
      <c r="B111" s="2" t="s">
        <v>1059</v>
      </c>
      <c r="C111" s="2" t="s">
        <v>141</v>
      </c>
      <c r="D111" s="2" t="s">
        <v>1060</v>
      </c>
      <c r="E111" s="2" t="s">
        <v>2102</v>
      </c>
      <c r="F111" s="2" t="s">
        <v>1966</v>
      </c>
      <c r="G111" s="5">
        <v>59</v>
      </c>
      <c r="H111" s="5" t="s">
        <v>154</v>
      </c>
      <c r="I111" s="5">
        <v>100</v>
      </c>
      <c r="J111" s="5">
        <v>10</v>
      </c>
      <c r="K111" s="5">
        <v>33.33</v>
      </c>
      <c r="L111" s="5" t="s">
        <v>157</v>
      </c>
      <c r="M111" s="5">
        <v>27</v>
      </c>
      <c r="N111" s="5">
        <v>71.05</v>
      </c>
      <c r="O111" s="5" t="s">
        <v>156</v>
      </c>
      <c r="P111" s="5">
        <v>10</v>
      </c>
      <c r="Q111" s="5">
        <v>50</v>
      </c>
      <c r="R111" s="5" t="s">
        <v>156</v>
      </c>
      <c r="S111" s="5">
        <v>12</v>
      </c>
      <c r="T111" s="5">
        <v>100</v>
      </c>
      <c r="U111" s="5" t="s">
        <v>155</v>
      </c>
      <c r="V111" s="5">
        <v>30</v>
      </c>
      <c r="W111" s="5">
        <v>38</v>
      </c>
      <c r="X111" s="5">
        <v>20</v>
      </c>
      <c r="Y111" s="5">
        <v>12</v>
      </c>
    </row>
    <row r="112" spans="1:25" ht="16.350000000000001" customHeight="1" x14ac:dyDescent="0.25">
      <c r="A112" s="1">
        <v>3213</v>
      </c>
      <c r="B112" s="2" t="s">
        <v>105</v>
      </c>
      <c r="C112" s="2" t="s">
        <v>106</v>
      </c>
      <c r="D112" s="2" t="s">
        <v>97</v>
      </c>
      <c r="E112" s="2" t="s">
        <v>2103</v>
      </c>
      <c r="F112" s="2" t="s">
        <v>1970</v>
      </c>
      <c r="G112" s="5">
        <v>47</v>
      </c>
      <c r="H112" s="5" t="s">
        <v>158</v>
      </c>
      <c r="I112" s="5">
        <v>100</v>
      </c>
      <c r="J112" s="5">
        <v>10</v>
      </c>
      <c r="K112" s="5">
        <v>33.33</v>
      </c>
      <c r="L112" s="5" t="s">
        <v>157</v>
      </c>
      <c r="M112" s="5">
        <v>23</v>
      </c>
      <c r="N112" s="5">
        <v>60.53</v>
      </c>
      <c r="O112" s="5" t="s">
        <v>156</v>
      </c>
      <c r="P112" s="5">
        <v>6</v>
      </c>
      <c r="Q112" s="5">
        <v>30</v>
      </c>
      <c r="R112" s="5" t="s">
        <v>157</v>
      </c>
      <c r="S112" s="5">
        <v>8</v>
      </c>
      <c r="T112" s="5">
        <v>66.67</v>
      </c>
      <c r="U112" s="5" t="s">
        <v>156</v>
      </c>
      <c r="V112" s="5">
        <v>30</v>
      </c>
      <c r="W112" s="5">
        <v>38</v>
      </c>
      <c r="X112" s="5">
        <v>20</v>
      </c>
      <c r="Y112" s="5">
        <v>12</v>
      </c>
    </row>
    <row r="113" spans="1:25" ht="16.350000000000001" customHeight="1" x14ac:dyDescent="0.25">
      <c r="A113" s="1">
        <v>1962</v>
      </c>
      <c r="B113" s="2" t="s">
        <v>935</v>
      </c>
      <c r="C113" s="2" t="s">
        <v>76</v>
      </c>
      <c r="D113" s="2" t="s">
        <v>64</v>
      </c>
      <c r="E113" s="2" t="s">
        <v>2090</v>
      </c>
      <c r="F113" s="2" t="s">
        <v>1959</v>
      </c>
      <c r="G113" s="5">
        <v>42</v>
      </c>
      <c r="H113" s="5" t="s">
        <v>158</v>
      </c>
      <c r="I113" s="5">
        <v>100</v>
      </c>
      <c r="J113" s="5">
        <v>14</v>
      </c>
      <c r="K113" s="5">
        <v>46.67</v>
      </c>
      <c r="L113" s="5" t="s">
        <v>157</v>
      </c>
      <c r="M113" s="5">
        <v>17</v>
      </c>
      <c r="N113" s="5">
        <v>44.74</v>
      </c>
      <c r="O113" s="5" t="s">
        <v>157</v>
      </c>
      <c r="P113" s="5">
        <v>2</v>
      </c>
      <c r="Q113" s="5">
        <v>10</v>
      </c>
      <c r="R113" s="5" t="s">
        <v>157</v>
      </c>
      <c r="S113" s="5">
        <v>9</v>
      </c>
      <c r="T113" s="5">
        <v>75</v>
      </c>
      <c r="U113" s="5" t="s">
        <v>156</v>
      </c>
      <c r="V113" s="5">
        <v>30</v>
      </c>
      <c r="W113" s="5">
        <v>38</v>
      </c>
      <c r="X113" s="5">
        <v>20</v>
      </c>
      <c r="Y113" s="5">
        <v>12</v>
      </c>
    </row>
    <row r="114" spans="1:25" ht="16.350000000000001" customHeight="1" x14ac:dyDescent="0.25">
      <c r="A114" s="1">
        <v>2322</v>
      </c>
      <c r="B114" s="2" t="s">
        <v>1805</v>
      </c>
      <c r="C114" s="2" t="s">
        <v>1806</v>
      </c>
      <c r="D114" s="2" t="s">
        <v>102</v>
      </c>
      <c r="E114" s="2" t="s">
        <v>2104</v>
      </c>
      <c r="F114" s="2" t="s">
        <v>2002</v>
      </c>
      <c r="G114" s="5">
        <v>72</v>
      </c>
      <c r="H114" s="5" t="s">
        <v>172</v>
      </c>
      <c r="I114" s="5">
        <v>100</v>
      </c>
      <c r="J114" s="5">
        <v>22</v>
      </c>
      <c r="K114" s="5">
        <v>73.33</v>
      </c>
      <c r="L114" s="5" t="s">
        <v>156</v>
      </c>
      <c r="M114" s="5">
        <v>32</v>
      </c>
      <c r="N114" s="5">
        <v>84.21</v>
      </c>
      <c r="O114" s="5" t="s">
        <v>155</v>
      </c>
      <c r="P114" s="5">
        <v>12</v>
      </c>
      <c r="Q114" s="5">
        <v>60</v>
      </c>
      <c r="R114" s="5" t="s">
        <v>156</v>
      </c>
      <c r="S114" s="5">
        <v>6</v>
      </c>
      <c r="T114" s="5">
        <v>50</v>
      </c>
      <c r="U114" s="5" t="s">
        <v>156</v>
      </c>
      <c r="V114" s="5">
        <v>30</v>
      </c>
      <c r="W114" s="5">
        <v>38</v>
      </c>
      <c r="X114" s="5">
        <v>20</v>
      </c>
      <c r="Y114" s="5">
        <v>12</v>
      </c>
    </row>
    <row r="115" spans="1:25" ht="16.350000000000001" customHeight="1" x14ac:dyDescent="0.25">
      <c r="A115" s="1">
        <v>1784</v>
      </c>
      <c r="B115" s="2" t="s">
        <v>1015</v>
      </c>
      <c r="C115" s="2" t="s">
        <v>104</v>
      </c>
      <c r="D115" s="2" t="s">
        <v>81</v>
      </c>
      <c r="E115" s="2" t="s">
        <v>2105</v>
      </c>
      <c r="F115" s="2" t="s">
        <v>1975</v>
      </c>
      <c r="G115" s="5">
        <v>60</v>
      </c>
      <c r="H115" s="5" t="s">
        <v>154</v>
      </c>
      <c r="I115" s="5">
        <v>100</v>
      </c>
      <c r="J115" s="5">
        <v>16</v>
      </c>
      <c r="K115" s="5">
        <v>53.33</v>
      </c>
      <c r="L115" s="5" t="s">
        <v>156</v>
      </c>
      <c r="M115" s="5">
        <v>29</v>
      </c>
      <c r="N115" s="5">
        <v>76.319999999999993</v>
      </c>
      <c r="O115" s="5" t="s">
        <v>156</v>
      </c>
      <c r="P115" s="5">
        <v>8</v>
      </c>
      <c r="Q115" s="5">
        <v>40</v>
      </c>
      <c r="R115" s="5" t="s">
        <v>157</v>
      </c>
      <c r="S115" s="5">
        <v>7</v>
      </c>
      <c r="T115" s="5">
        <v>58.33</v>
      </c>
      <c r="U115" s="5" t="s">
        <v>156</v>
      </c>
      <c r="V115" s="5">
        <v>30</v>
      </c>
      <c r="W115" s="5">
        <v>38</v>
      </c>
      <c r="X115" s="5">
        <v>20</v>
      </c>
      <c r="Y115" s="5">
        <v>12</v>
      </c>
    </row>
    <row r="116" spans="1:25" ht="16.350000000000001" customHeight="1" x14ac:dyDescent="0.25">
      <c r="A116" s="1">
        <v>2376</v>
      </c>
      <c r="B116" s="2" t="s">
        <v>1838</v>
      </c>
      <c r="C116" s="2" t="s">
        <v>55</v>
      </c>
      <c r="D116" s="2" t="s">
        <v>1839</v>
      </c>
      <c r="E116" s="2" t="s">
        <v>2106</v>
      </c>
      <c r="F116" s="2" t="s">
        <v>2005</v>
      </c>
      <c r="G116" s="5">
        <v>46</v>
      </c>
      <c r="H116" s="5" t="s">
        <v>158</v>
      </c>
      <c r="I116" s="5">
        <v>100</v>
      </c>
      <c r="J116" s="5">
        <v>18</v>
      </c>
      <c r="K116" s="5">
        <v>60</v>
      </c>
      <c r="L116" s="5" t="s">
        <v>156</v>
      </c>
      <c r="M116" s="5">
        <v>17</v>
      </c>
      <c r="N116" s="5">
        <v>44.74</v>
      </c>
      <c r="O116" s="5" t="s">
        <v>157</v>
      </c>
      <c r="P116" s="5">
        <v>2</v>
      </c>
      <c r="Q116" s="5">
        <v>10</v>
      </c>
      <c r="R116" s="5" t="s">
        <v>157</v>
      </c>
      <c r="S116" s="5">
        <v>9</v>
      </c>
      <c r="T116" s="5">
        <v>75</v>
      </c>
      <c r="U116" s="5" t="s">
        <v>156</v>
      </c>
      <c r="V116" s="5">
        <v>30</v>
      </c>
      <c r="W116" s="5">
        <v>38</v>
      </c>
      <c r="X116" s="5">
        <v>20</v>
      </c>
      <c r="Y116" s="5">
        <v>12</v>
      </c>
    </row>
    <row r="117" spans="1:25" ht="16.350000000000001" customHeight="1" x14ac:dyDescent="0.25">
      <c r="A117" s="1">
        <v>1958</v>
      </c>
      <c r="B117" s="2" t="s">
        <v>937</v>
      </c>
      <c r="C117" s="2" t="s">
        <v>96</v>
      </c>
      <c r="D117" s="2" t="s">
        <v>81</v>
      </c>
      <c r="E117" s="2" t="s">
        <v>2107</v>
      </c>
      <c r="F117" s="2" t="s">
        <v>2006</v>
      </c>
      <c r="G117" s="5">
        <v>57</v>
      </c>
      <c r="H117" s="5" t="s">
        <v>154</v>
      </c>
      <c r="I117" s="5">
        <v>100</v>
      </c>
      <c r="J117" s="5">
        <v>12</v>
      </c>
      <c r="K117" s="5">
        <v>40</v>
      </c>
      <c r="L117" s="5" t="s">
        <v>157</v>
      </c>
      <c r="M117" s="5">
        <v>26</v>
      </c>
      <c r="N117" s="5">
        <v>68.42</v>
      </c>
      <c r="O117" s="5" t="s">
        <v>156</v>
      </c>
      <c r="P117" s="5">
        <v>12</v>
      </c>
      <c r="Q117" s="5">
        <v>60</v>
      </c>
      <c r="R117" s="5" t="s">
        <v>156</v>
      </c>
      <c r="S117" s="5">
        <v>7</v>
      </c>
      <c r="T117" s="5">
        <v>58.33</v>
      </c>
      <c r="U117" s="5" t="s">
        <v>156</v>
      </c>
      <c r="V117" s="5">
        <v>30</v>
      </c>
      <c r="W117" s="5">
        <v>38</v>
      </c>
      <c r="X117" s="5">
        <v>20</v>
      </c>
      <c r="Y117" s="5">
        <v>12</v>
      </c>
    </row>
    <row r="118" spans="1:25" ht="16.350000000000001" customHeight="1" x14ac:dyDescent="0.25">
      <c r="A118" s="1">
        <v>2117</v>
      </c>
      <c r="B118" s="2" t="s">
        <v>876</v>
      </c>
      <c r="C118" s="2" t="s">
        <v>67</v>
      </c>
      <c r="D118" s="2" t="s">
        <v>120</v>
      </c>
      <c r="E118" s="2" t="s">
        <v>2108</v>
      </c>
      <c r="F118" s="2" t="s">
        <v>1990</v>
      </c>
      <c r="G118" s="5">
        <v>57</v>
      </c>
      <c r="H118" s="5" t="s">
        <v>154</v>
      </c>
      <c r="I118" s="5">
        <v>100</v>
      </c>
      <c r="J118" s="5">
        <v>14</v>
      </c>
      <c r="K118" s="5">
        <v>46.67</v>
      </c>
      <c r="L118" s="5" t="s">
        <v>157</v>
      </c>
      <c r="M118" s="5">
        <v>29</v>
      </c>
      <c r="N118" s="5">
        <v>76.319999999999993</v>
      </c>
      <c r="O118" s="5" t="s">
        <v>156</v>
      </c>
      <c r="P118" s="5">
        <v>12</v>
      </c>
      <c r="Q118" s="5">
        <v>60</v>
      </c>
      <c r="R118" s="5" t="s">
        <v>156</v>
      </c>
      <c r="S118" s="5">
        <v>2</v>
      </c>
      <c r="T118" s="5">
        <v>16.670000000000002</v>
      </c>
      <c r="U118" s="5" t="s">
        <v>157</v>
      </c>
      <c r="V118" s="5">
        <v>30</v>
      </c>
      <c r="W118" s="5">
        <v>38</v>
      </c>
      <c r="X118" s="5">
        <v>20</v>
      </c>
      <c r="Y118" s="5">
        <v>12</v>
      </c>
    </row>
    <row r="119" spans="1:25" ht="16.350000000000001" customHeight="1" x14ac:dyDescent="0.25">
      <c r="A119" s="1">
        <v>2043</v>
      </c>
      <c r="B119" s="2" t="s">
        <v>909</v>
      </c>
      <c r="C119" s="2" t="s">
        <v>96</v>
      </c>
      <c r="D119" s="2" t="s">
        <v>50</v>
      </c>
      <c r="E119" s="2" t="s">
        <v>2109</v>
      </c>
      <c r="F119" s="2" t="s">
        <v>1973</v>
      </c>
      <c r="G119" s="5">
        <v>52</v>
      </c>
      <c r="H119" s="5" t="s">
        <v>154</v>
      </c>
      <c r="I119" s="5">
        <v>100</v>
      </c>
      <c r="J119" s="5">
        <v>14</v>
      </c>
      <c r="K119" s="5">
        <v>46.67</v>
      </c>
      <c r="L119" s="5" t="s">
        <v>157</v>
      </c>
      <c r="M119" s="5">
        <v>26</v>
      </c>
      <c r="N119" s="5">
        <v>68.42</v>
      </c>
      <c r="O119" s="5" t="s">
        <v>156</v>
      </c>
      <c r="P119" s="5">
        <v>8</v>
      </c>
      <c r="Q119" s="5">
        <v>40</v>
      </c>
      <c r="R119" s="5" t="s">
        <v>157</v>
      </c>
      <c r="S119" s="5">
        <v>4</v>
      </c>
      <c r="T119" s="5">
        <v>33.33</v>
      </c>
      <c r="U119" s="5" t="s">
        <v>157</v>
      </c>
      <c r="V119" s="5">
        <v>30</v>
      </c>
      <c r="W119" s="5">
        <v>38</v>
      </c>
      <c r="X119" s="5">
        <v>20</v>
      </c>
      <c r="Y119" s="5">
        <v>12</v>
      </c>
    </row>
    <row r="120" spans="1:25" ht="16.350000000000001" customHeight="1" x14ac:dyDescent="0.25">
      <c r="A120" s="1">
        <v>1920</v>
      </c>
      <c r="B120" s="2" t="s">
        <v>958</v>
      </c>
      <c r="C120" s="2" t="s">
        <v>959</v>
      </c>
      <c r="D120" s="2" t="s">
        <v>87</v>
      </c>
      <c r="E120" s="2" t="s">
        <v>2110</v>
      </c>
      <c r="F120" s="2" t="s">
        <v>1959</v>
      </c>
      <c r="G120" s="5">
        <v>54</v>
      </c>
      <c r="H120" s="5" t="s">
        <v>154</v>
      </c>
      <c r="I120" s="5">
        <v>100</v>
      </c>
      <c r="J120" s="5">
        <v>18</v>
      </c>
      <c r="K120" s="5">
        <v>60</v>
      </c>
      <c r="L120" s="5" t="s">
        <v>156</v>
      </c>
      <c r="M120" s="5">
        <v>20</v>
      </c>
      <c r="N120" s="5">
        <v>52.63</v>
      </c>
      <c r="O120" s="5" t="s">
        <v>156</v>
      </c>
      <c r="P120" s="5">
        <v>6</v>
      </c>
      <c r="Q120" s="5">
        <v>30</v>
      </c>
      <c r="R120" s="5" t="s">
        <v>157</v>
      </c>
      <c r="S120" s="5">
        <v>10</v>
      </c>
      <c r="T120" s="5">
        <v>83.33</v>
      </c>
      <c r="U120" s="5" t="s">
        <v>156</v>
      </c>
      <c r="V120" s="5">
        <v>30</v>
      </c>
      <c r="W120" s="5">
        <v>38</v>
      </c>
      <c r="X120" s="5">
        <v>20</v>
      </c>
      <c r="Y120" s="5">
        <v>12</v>
      </c>
    </row>
    <row r="121" spans="1:25" ht="16.350000000000001" customHeight="1" x14ac:dyDescent="0.25">
      <c r="A121" s="1">
        <v>1914</v>
      </c>
      <c r="B121" s="2" t="s">
        <v>961</v>
      </c>
      <c r="C121" s="2" t="s">
        <v>70</v>
      </c>
      <c r="D121" s="2" t="s">
        <v>125</v>
      </c>
      <c r="E121" s="2" t="s">
        <v>2040</v>
      </c>
      <c r="F121" s="2" t="s">
        <v>1974</v>
      </c>
      <c r="G121" s="5">
        <v>76</v>
      </c>
      <c r="H121" s="5" t="s">
        <v>172</v>
      </c>
      <c r="I121" s="5">
        <v>100</v>
      </c>
      <c r="J121" s="5">
        <v>20</v>
      </c>
      <c r="K121" s="5">
        <v>66.67</v>
      </c>
      <c r="L121" s="5" t="s">
        <v>156</v>
      </c>
      <c r="M121" s="5">
        <v>32</v>
      </c>
      <c r="N121" s="5">
        <v>84.21</v>
      </c>
      <c r="O121" s="5" t="s">
        <v>155</v>
      </c>
      <c r="P121" s="5">
        <v>16</v>
      </c>
      <c r="Q121" s="5">
        <v>80</v>
      </c>
      <c r="R121" s="5" t="s">
        <v>156</v>
      </c>
      <c r="S121" s="5">
        <v>8</v>
      </c>
      <c r="T121" s="5">
        <v>66.67</v>
      </c>
      <c r="U121" s="5" t="s">
        <v>156</v>
      </c>
      <c r="V121" s="5">
        <v>30</v>
      </c>
      <c r="W121" s="5">
        <v>38</v>
      </c>
      <c r="X121" s="5">
        <v>20</v>
      </c>
      <c r="Y121" s="5">
        <v>12</v>
      </c>
    </row>
    <row r="122" spans="1:25" ht="16.350000000000001" customHeight="1" x14ac:dyDescent="0.25">
      <c r="A122" s="1">
        <v>2183</v>
      </c>
      <c r="B122" s="2" t="s">
        <v>858</v>
      </c>
      <c r="C122" s="2" t="s">
        <v>141</v>
      </c>
      <c r="D122" s="2" t="s">
        <v>87</v>
      </c>
      <c r="E122" s="2" t="s">
        <v>2111</v>
      </c>
      <c r="F122" s="2" t="s">
        <v>1984</v>
      </c>
      <c r="G122" s="5">
        <v>63</v>
      </c>
      <c r="H122" s="5" t="s">
        <v>154</v>
      </c>
      <c r="I122" s="5">
        <v>100</v>
      </c>
      <c r="J122" s="5">
        <v>20</v>
      </c>
      <c r="K122" s="5">
        <v>66.67</v>
      </c>
      <c r="L122" s="5" t="s">
        <v>156</v>
      </c>
      <c r="M122" s="5">
        <v>23</v>
      </c>
      <c r="N122" s="5">
        <v>60.53</v>
      </c>
      <c r="O122" s="5" t="s">
        <v>156</v>
      </c>
      <c r="P122" s="5">
        <v>12</v>
      </c>
      <c r="Q122" s="5">
        <v>60</v>
      </c>
      <c r="R122" s="5" t="s">
        <v>156</v>
      </c>
      <c r="S122" s="5">
        <v>8</v>
      </c>
      <c r="T122" s="5">
        <v>66.67</v>
      </c>
      <c r="U122" s="5" t="s">
        <v>156</v>
      </c>
      <c r="V122" s="5">
        <v>30</v>
      </c>
      <c r="W122" s="5">
        <v>38</v>
      </c>
      <c r="X122" s="5">
        <v>20</v>
      </c>
      <c r="Y122" s="5">
        <v>12</v>
      </c>
    </row>
    <row r="123" spans="1:25" ht="16.350000000000001" customHeight="1" x14ac:dyDescent="0.25">
      <c r="A123" s="1">
        <v>2558</v>
      </c>
      <c r="B123" s="2" t="s">
        <v>1815</v>
      </c>
      <c r="C123" s="2" t="s">
        <v>957</v>
      </c>
      <c r="D123" s="2" t="s">
        <v>102</v>
      </c>
      <c r="E123" s="2" t="s">
        <v>2112</v>
      </c>
      <c r="F123" s="2" t="s">
        <v>2002</v>
      </c>
      <c r="G123" s="5">
        <v>56</v>
      </c>
      <c r="H123" s="5" t="s">
        <v>154</v>
      </c>
      <c r="I123" s="5">
        <v>100</v>
      </c>
      <c r="J123" s="5">
        <v>12</v>
      </c>
      <c r="K123" s="5">
        <v>40</v>
      </c>
      <c r="L123" s="5" t="s">
        <v>157</v>
      </c>
      <c r="M123" s="5">
        <v>31</v>
      </c>
      <c r="N123" s="5">
        <v>81.58</v>
      </c>
      <c r="O123" s="5" t="s">
        <v>156</v>
      </c>
      <c r="P123" s="5">
        <v>4</v>
      </c>
      <c r="Q123" s="5">
        <v>20</v>
      </c>
      <c r="R123" s="5" t="s">
        <v>157</v>
      </c>
      <c r="S123" s="5">
        <v>9</v>
      </c>
      <c r="T123" s="5">
        <v>75</v>
      </c>
      <c r="U123" s="5" t="s">
        <v>156</v>
      </c>
      <c r="V123" s="5">
        <v>30</v>
      </c>
      <c r="W123" s="5">
        <v>38</v>
      </c>
      <c r="X123" s="5">
        <v>20</v>
      </c>
      <c r="Y123" s="5">
        <v>12</v>
      </c>
    </row>
    <row r="124" spans="1:25" ht="16.350000000000001" customHeight="1" x14ac:dyDescent="0.25">
      <c r="A124" s="1">
        <v>1849</v>
      </c>
      <c r="B124" s="2" t="s">
        <v>992</v>
      </c>
      <c r="C124" s="2" t="s">
        <v>993</v>
      </c>
      <c r="D124" s="2" t="s">
        <v>127</v>
      </c>
      <c r="E124" s="2" t="s">
        <v>2113</v>
      </c>
      <c r="F124" s="2" t="s">
        <v>1994</v>
      </c>
      <c r="G124" s="5">
        <v>70</v>
      </c>
      <c r="H124" s="5" t="s">
        <v>154</v>
      </c>
      <c r="I124" s="5">
        <v>100</v>
      </c>
      <c r="J124" s="5">
        <v>22</v>
      </c>
      <c r="K124" s="5">
        <v>73.33</v>
      </c>
      <c r="L124" s="5" t="s">
        <v>156</v>
      </c>
      <c r="M124" s="5">
        <v>27</v>
      </c>
      <c r="N124" s="5">
        <v>71.05</v>
      </c>
      <c r="O124" s="5" t="s">
        <v>156</v>
      </c>
      <c r="P124" s="5">
        <v>12</v>
      </c>
      <c r="Q124" s="5">
        <v>60</v>
      </c>
      <c r="R124" s="5" t="s">
        <v>156</v>
      </c>
      <c r="S124" s="5">
        <v>9</v>
      </c>
      <c r="T124" s="5">
        <v>75</v>
      </c>
      <c r="U124" s="5" t="s">
        <v>156</v>
      </c>
      <c r="V124" s="5">
        <v>30</v>
      </c>
      <c r="W124" s="5">
        <v>38</v>
      </c>
      <c r="X124" s="5">
        <v>20</v>
      </c>
      <c r="Y124" s="5">
        <v>12</v>
      </c>
    </row>
    <row r="125" spans="1:25" ht="16.350000000000001" customHeight="1" x14ac:dyDescent="0.25">
      <c r="A125" s="1">
        <v>1894</v>
      </c>
      <c r="B125" s="2" t="s">
        <v>975</v>
      </c>
      <c r="C125" s="2" t="s">
        <v>76</v>
      </c>
      <c r="D125" s="2" t="s">
        <v>61</v>
      </c>
      <c r="E125" s="2" t="s">
        <v>2114</v>
      </c>
      <c r="F125" s="2" t="s">
        <v>1959</v>
      </c>
      <c r="G125" s="5">
        <v>45</v>
      </c>
      <c r="H125" s="5" t="s">
        <v>158</v>
      </c>
      <c r="I125" s="5">
        <v>100</v>
      </c>
      <c r="J125" s="5">
        <v>14</v>
      </c>
      <c r="K125" s="5">
        <v>46.67</v>
      </c>
      <c r="L125" s="5" t="s">
        <v>157</v>
      </c>
      <c r="M125" s="5">
        <v>16</v>
      </c>
      <c r="N125" s="5">
        <v>42.11</v>
      </c>
      <c r="O125" s="5" t="s">
        <v>157</v>
      </c>
      <c r="P125" s="5">
        <v>8</v>
      </c>
      <c r="Q125" s="5">
        <v>40</v>
      </c>
      <c r="R125" s="5" t="s">
        <v>157</v>
      </c>
      <c r="S125" s="5">
        <v>7</v>
      </c>
      <c r="T125" s="5">
        <v>58.33</v>
      </c>
      <c r="U125" s="5" t="s">
        <v>156</v>
      </c>
      <c r="V125" s="5">
        <v>30</v>
      </c>
      <c r="W125" s="5">
        <v>38</v>
      </c>
      <c r="X125" s="5">
        <v>20</v>
      </c>
      <c r="Y125" s="5">
        <v>12</v>
      </c>
    </row>
    <row r="126" spans="1:25" ht="16.350000000000001" customHeight="1" x14ac:dyDescent="0.25">
      <c r="A126" s="1">
        <v>1811</v>
      </c>
      <c r="B126" s="2" t="s">
        <v>1009</v>
      </c>
      <c r="C126" s="2" t="s">
        <v>141</v>
      </c>
      <c r="D126" s="2" t="s">
        <v>125</v>
      </c>
      <c r="E126" s="2" t="s">
        <v>2051</v>
      </c>
      <c r="F126" s="2" t="s">
        <v>1962</v>
      </c>
      <c r="G126" s="5">
        <v>54</v>
      </c>
      <c r="H126" s="5" t="s">
        <v>154</v>
      </c>
      <c r="I126" s="5">
        <v>100</v>
      </c>
      <c r="J126" s="5">
        <v>14</v>
      </c>
      <c r="K126" s="5">
        <v>46.67</v>
      </c>
      <c r="L126" s="5" t="s">
        <v>157</v>
      </c>
      <c r="M126" s="5">
        <v>20</v>
      </c>
      <c r="N126" s="5">
        <v>52.63</v>
      </c>
      <c r="O126" s="5" t="s">
        <v>156</v>
      </c>
      <c r="P126" s="5">
        <v>12</v>
      </c>
      <c r="Q126" s="5">
        <v>60</v>
      </c>
      <c r="R126" s="5" t="s">
        <v>156</v>
      </c>
      <c r="S126" s="5">
        <v>8</v>
      </c>
      <c r="T126" s="5">
        <v>66.67</v>
      </c>
      <c r="U126" s="5" t="s">
        <v>156</v>
      </c>
      <c r="V126" s="5">
        <v>30</v>
      </c>
      <c r="W126" s="5">
        <v>38</v>
      </c>
      <c r="X126" s="5">
        <v>20</v>
      </c>
      <c r="Y126" s="5">
        <v>12</v>
      </c>
    </row>
    <row r="127" spans="1:25" ht="16.350000000000001" customHeight="1" x14ac:dyDescent="0.25">
      <c r="A127" s="1">
        <v>1924</v>
      </c>
      <c r="B127" s="2" t="s">
        <v>955</v>
      </c>
      <c r="C127" s="2" t="s">
        <v>956</v>
      </c>
      <c r="D127" s="2" t="s">
        <v>50</v>
      </c>
      <c r="E127" s="2" t="s">
        <v>2023</v>
      </c>
      <c r="F127" s="2" t="s">
        <v>1960</v>
      </c>
      <c r="G127" s="5">
        <v>59</v>
      </c>
      <c r="H127" s="5" t="s">
        <v>154</v>
      </c>
      <c r="I127" s="5">
        <v>100</v>
      </c>
      <c r="J127" s="5">
        <v>18</v>
      </c>
      <c r="K127" s="5">
        <v>60</v>
      </c>
      <c r="L127" s="5" t="s">
        <v>156</v>
      </c>
      <c r="M127" s="5">
        <v>24</v>
      </c>
      <c r="N127" s="5">
        <v>63.16</v>
      </c>
      <c r="O127" s="5" t="s">
        <v>156</v>
      </c>
      <c r="P127" s="5">
        <v>8</v>
      </c>
      <c r="Q127" s="5">
        <v>40</v>
      </c>
      <c r="R127" s="5" t="s">
        <v>157</v>
      </c>
      <c r="S127" s="5">
        <v>9</v>
      </c>
      <c r="T127" s="5">
        <v>75</v>
      </c>
      <c r="U127" s="5" t="s">
        <v>156</v>
      </c>
      <c r="V127" s="5">
        <v>30</v>
      </c>
      <c r="W127" s="5">
        <v>38</v>
      </c>
      <c r="X127" s="5">
        <v>20</v>
      </c>
      <c r="Y127" s="5">
        <v>12</v>
      </c>
    </row>
    <row r="128" spans="1:25" ht="16.350000000000001" customHeight="1" x14ac:dyDescent="0.25">
      <c r="A128" s="1">
        <v>1336</v>
      </c>
      <c r="B128" s="2" t="s">
        <v>1072</v>
      </c>
      <c r="C128" s="2" t="s">
        <v>83</v>
      </c>
      <c r="D128" s="2" t="s">
        <v>102</v>
      </c>
      <c r="E128" s="2" t="s">
        <v>2115</v>
      </c>
      <c r="F128" s="2" t="s">
        <v>1995</v>
      </c>
      <c r="G128" s="5">
        <v>44</v>
      </c>
      <c r="H128" s="5" t="s">
        <v>158</v>
      </c>
      <c r="I128" s="5">
        <v>100</v>
      </c>
      <c r="J128" s="5">
        <v>8</v>
      </c>
      <c r="K128" s="5">
        <v>26.67</v>
      </c>
      <c r="L128" s="5" t="s">
        <v>157</v>
      </c>
      <c r="M128" s="5">
        <v>11</v>
      </c>
      <c r="N128" s="5">
        <v>28.95</v>
      </c>
      <c r="O128" s="5" t="s">
        <v>157</v>
      </c>
      <c r="P128" s="5">
        <v>16</v>
      </c>
      <c r="Q128" s="5">
        <v>80</v>
      </c>
      <c r="R128" s="5" t="s">
        <v>156</v>
      </c>
      <c r="S128" s="5">
        <v>9</v>
      </c>
      <c r="T128" s="5">
        <v>75</v>
      </c>
      <c r="U128" s="5" t="s">
        <v>156</v>
      </c>
      <c r="V128" s="5">
        <v>30</v>
      </c>
      <c r="W128" s="5">
        <v>38</v>
      </c>
      <c r="X128" s="5">
        <v>20</v>
      </c>
      <c r="Y128" s="5">
        <v>12</v>
      </c>
    </row>
    <row r="129" spans="1:25" ht="16.350000000000001" customHeight="1" x14ac:dyDescent="0.25">
      <c r="A129" s="1">
        <v>5028</v>
      </c>
      <c r="B129" s="2" t="s">
        <v>82</v>
      </c>
      <c r="C129" s="2" t="s">
        <v>83</v>
      </c>
      <c r="D129" s="2" t="s">
        <v>84</v>
      </c>
      <c r="E129" s="2" t="s">
        <v>2072</v>
      </c>
      <c r="F129" s="2" t="s">
        <v>1994</v>
      </c>
      <c r="G129" s="5">
        <v>53</v>
      </c>
      <c r="H129" s="5" t="s">
        <v>154</v>
      </c>
      <c r="I129" s="5">
        <v>100</v>
      </c>
      <c r="J129" s="5">
        <v>8</v>
      </c>
      <c r="K129" s="5">
        <v>26.67</v>
      </c>
      <c r="L129" s="5" t="s">
        <v>157</v>
      </c>
      <c r="M129" s="5">
        <v>21</v>
      </c>
      <c r="N129" s="5">
        <v>55.26</v>
      </c>
      <c r="O129" s="5" t="s">
        <v>156</v>
      </c>
      <c r="P129" s="5">
        <v>12</v>
      </c>
      <c r="Q129" s="5">
        <v>60</v>
      </c>
      <c r="R129" s="5" t="s">
        <v>156</v>
      </c>
      <c r="S129" s="5">
        <v>12</v>
      </c>
      <c r="T129" s="5">
        <v>100</v>
      </c>
      <c r="U129" s="5" t="s">
        <v>155</v>
      </c>
      <c r="V129" s="5">
        <v>30</v>
      </c>
      <c r="W129" s="5">
        <v>38</v>
      </c>
      <c r="X129" s="5">
        <v>20</v>
      </c>
      <c r="Y129" s="5">
        <v>12</v>
      </c>
    </row>
    <row r="130" spans="1:25" ht="16.350000000000001" customHeight="1" x14ac:dyDescent="0.25">
      <c r="A130" s="1">
        <v>2052</v>
      </c>
      <c r="B130" s="2" t="s">
        <v>904</v>
      </c>
      <c r="C130" s="2" t="s">
        <v>89</v>
      </c>
      <c r="D130" s="2" t="s">
        <v>56</v>
      </c>
      <c r="E130" s="2" t="s">
        <v>2116</v>
      </c>
      <c r="F130" s="2" t="s">
        <v>1990</v>
      </c>
      <c r="G130" s="5">
        <v>56</v>
      </c>
      <c r="H130" s="5" t="s">
        <v>154</v>
      </c>
      <c r="I130" s="5">
        <v>100</v>
      </c>
      <c r="J130" s="5">
        <v>24</v>
      </c>
      <c r="K130" s="5">
        <v>80</v>
      </c>
      <c r="L130" s="5" t="s">
        <v>156</v>
      </c>
      <c r="M130" s="5">
        <v>24</v>
      </c>
      <c r="N130" s="5">
        <v>63.16</v>
      </c>
      <c r="O130" s="5" t="s">
        <v>156</v>
      </c>
      <c r="P130" s="5">
        <v>6</v>
      </c>
      <c r="Q130" s="5">
        <v>30</v>
      </c>
      <c r="R130" s="5" t="s">
        <v>157</v>
      </c>
      <c r="S130" s="5">
        <v>2</v>
      </c>
      <c r="T130" s="5">
        <v>16.670000000000002</v>
      </c>
      <c r="U130" s="5" t="s">
        <v>157</v>
      </c>
      <c r="V130" s="5">
        <v>30</v>
      </c>
      <c r="W130" s="5">
        <v>38</v>
      </c>
      <c r="X130" s="5">
        <v>20</v>
      </c>
      <c r="Y130" s="5">
        <v>12</v>
      </c>
    </row>
    <row r="131" spans="1:25" ht="16.350000000000001" customHeight="1" x14ac:dyDescent="0.25">
      <c r="A131" s="1">
        <v>4999</v>
      </c>
      <c r="B131" s="2" t="s">
        <v>123</v>
      </c>
      <c r="C131" s="2" t="s">
        <v>124</v>
      </c>
      <c r="D131" s="2" t="s">
        <v>125</v>
      </c>
      <c r="E131" s="17" t="s">
        <v>2117</v>
      </c>
      <c r="F131" s="17" t="s">
        <v>1986</v>
      </c>
      <c r="G131" s="5">
        <v>38</v>
      </c>
      <c r="H131" s="5" t="s">
        <v>158</v>
      </c>
      <c r="I131" s="5">
        <v>100</v>
      </c>
      <c r="J131" s="5">
        <v>10</v>
      </c>
      <c r="K131" s="5">
        <v>33.33</v>
      </c>
      <c r="L131" s="5" t="s">
        <v>157</v>
      </c>
      <c r="M131" s="5">
        <v>15</v>
      </c>
      <c r="N131" s="5">
        <v>39.47</v>
      </c>
      <c r="O131" s="5" t="s">
        <v>157</v>
      </c>
      <c r="P131" s="5">
        <v>4</v>
      </c>
      <c r="Q131" s="5">
        <v>20</v>
      </c>
      <c r="R131" s="5" t="s">
        <v>157</v>
      </c>
      <c r="S131" s="5">
        <v>9</v>
      </c>
      <c r="T131" s="5">
        <v>75</v>
      </c>
      <c r="U131" s="5" t="s">
        <v>156</v>
      </c>
      <c r="V131" s="5">
        <v>30</v>
      </c>
      <c r="W131" s="5">
        <v>38</v>
      </c>
      <c r="X131" s="5">
        <v>20</v>
      </c>
      <c r="Y131" s="5">
        <v>12</v>
      </c>
    </row>
    <row r="132" spans="1:25" ht="16.350000000000001" customHeight="1" x14ac:dyDescent="0.25">
      <c r="A132" s="1">
        <v>1657</v>
      </c>
      <c r="B132" s="2" t="s">
        <v>123</v>
      </c>
      <c r="C132" s="2" t="s">
        <v>86</v>
      </c>
      <c r="D132" s="2" t="s">
        <v>102</v>
      </c>
      <c r="E132" s="17" t="s">
        <v>2118</v>
      </c>
      <c r="F132" s="17" t="s">
        <v>1980</v>
      </c>
      <c r="G132" s="5">
        <v>29</v>
      </c>
      <c r="H132" s="5" t="s">
        <v>158</v>
      </c>
      <c r="I132" s="5">
        <v>100</v>
      </c>
      <c r="J132" s="5">
        <v>10</v>
      </c>
      <c r="K132" s="5">
        <v>33.33</v>
      </c>
      <c r="L132" s="5" t="s">
        <v>157</v>
      </c>
      <c r="M132" s="5">
        <v>7</v>
      </c>
      <c r="N132" s="5">
        <v>18.420000000000002</v>
      </c>
      <c r="O132" s="5" t="s">
        <v>157</v>
      </c>
      <c r="P132" s="5">
        <v>2</v>
      </c>
      <c r="Q132" s="5">
        <v>10</v>
      </c>
      <c r="R132" s="5" t="s">
        <v>157</v>
      </c>
      <c r="S132" s="5">
        <v>10</v>
      </c>
      <c r="T132" s="5">
        <v>83.33</v>
      </c>
      <c r="U132" s="5" t="s">
        <v>156</v>
      </c>
      <c r="V132" s="5">
        <v>30</v>
      </c>
      <c r="W132" s="5">
        <v>38</v>
      </c>
      <c r="X132" s="5">
        <v>20</v>
      </c>
      <c r="Y132" s="5">
        <v>12</v>
      </c>
    </row>
    <row r="133" spans="1:25" ht="16.350000000000001" customHeight="1" x14ac:dyDescent="0.25">
      <c r="A133" s="1">
        <v>1669</v>
      </c>
      <c r="B133" s="2" t="s">
        <v>123</v>
      </c>
      <c r="C133" s="2" t="s">
        <v>76</v>
      </c>
      <c r="D133" s="2" t="s">
        <v>948</v>
      </c>
      <c r="E133" s="17" t="s">
        <v>2119</v>
      </c>
      <c r="F133" s="17" t="s">
        <v>2007</v>
      </c>
      <c r="G133" s="5">
        <v>62</v>
      </c>
      <c r="H133" s="5" t="s">
        <v>154</v>
      </c>
      <c r="I133" s="5">
        <v>100</v>
      </c>
      <c r="J133" s="5">
        <v>22</v>
      </c>
      <c r="K133" s="5">
        <v>73.33</v>
      </c>
      <c r="L133" s="5" t="s">
        <v>156</v>
      </c>
      <c r="M133" s="5">
        <v>26</v>
      </c>
      <c r="N133" s="5">
        <v>68.42</v>
      </c>
      <c r="O133" s="5" t="s">
        <v>156</v>
      </c>
      <c r="P133" s="5">
        <v>8</v>
      </c>
      <c r="Q133" s="5">
        <v>40</v>
      </c>
      <c r="R133" s="5" t="s">
        <v>157</v>
      </c>
      <c r="S133" s="5">
        <v>6</v>
      </c>
      <c r="T133" s="5">
        <v>50</v>
      </c>
      <c r="U133" s="5" t="s">
        <v>156</v>
      </c>
      <c r="V133" s="5">
        <v>30</v>
      </c>
      <c r="W133" s="5">
        <v>38</v>
      </c>
      <c r="X133" s="5">
        <v>20</v>
      </c>
      <c r="Y133" s="5">
        <v>12</v>
      </c>
    </row>
    <row r="134" spans="1:25" ht="16.350000000000001" customHeight="1" x14ac:dyDescent="0.25">
      <c r="A134" s="1">
        <v>2074</v>
      </c>
      <c r="B134" s="2" t="s">
        <v>888</v>
      </c>
      <c r="C134" s="2" t="s">
        <v>96</v>
      </c>
      <c r="D134" s="2" t="s">
        <v>97</v>
      </c>
      <c r="E134" s="2" t="s">
        <v>2120</v>
      </c>
      <c r="F134" s="2" t="s">
        <v>1966</v>
      </c>
      <c r="G134" s="5">
        <v>43</v>
      </c>
      <c r="H134" s="5" t="s">
        <v>158</v>
      </c>
      <c r="I134" s="5">
        <v>100</v>
      </c>
      <c r="J134" s="5">
        <v>10</v>
      </c>
      <c r="K134" s="5">
        <v>33.33</v>
      </c>
      <c r="L134" s="5" t="s">
        <v>157</v>
      </c>
      <c r="M134" s="5">
        <v>19</v>
      </c>
      <c r="N134" s="5">
        <v>50</v>
      </c>
      <c r="O134" s="5" t="s">
        <v>156</v>
      </c>
      <c r="P134" s="5">
        <v>8</v>
      </c>
      <c r="Q134" s="5">
        <v>40</v>
      </c>
      <c r="R134" s="5" t="s">
        <v>157</v>
      </c>
      <c r="S134" s="5">
        <v>6</v>
      </c>
      <c r="T134" s="5">
        <v>50</v>
      </c>
      <c r="U134" s="5" t="s">
        <v>156</v>
      </c>
      <c r="V134" s="5">
        <v>30</v>
      </c>
      <c r="W134" s="5">
        <v>38</v>
      </c>
      <c r="X134" s="5">
        <v>20</v>
      </c>
      <c r="Y134" s="5">
        <v>12</v>
      </c>
    </row>
    <row r="135" spans="1:25" ht="16.350000000000001" customHeight="1" x14ac:dyDescent="0.25">
      <c r="A135" s="1">
        <v>5172</v>
      </c>
      <c r="B135" s="2" t="s">
        <v>103</v>
      </c>
      <c r="C135" s="2" t="s">
        <v>104</v>
      </c>
      <c r="D135" s="2" t="s">
        <v>56</v>
      </c>
      <c r="E135" s="2" t="s">
        <v>2072</v>
      </c>
      <c r="F135" s="2" t="s">
        <v>1994</v>
      </c>
      <c r="G135" s="5">
        <v>47</v>
      </c>
      <c r="H135" s="5" t="s">
        <v>158</v>
      </c>
      <c r="I135" s="5">
        <v>100</v>
      </c>
      <c r="J135" s="5">
        <v>14</v>
      </c>
      <c r="K135" s="5">
        <v>46.67</v>
      </c>
      <c r="L135" s="5" t="s">
        <v>157</v>
      </c>
      <c r="M135" s="5">
        <v>20</v>
      </c>
      <c r="N135" s="5">
        <v>52.63</v>
      </c>
      <c r="O135" s="5" t="s">
        <v>156</v>
      </c>
      <c r="P135" s="5">
        <v>8</v>
      </c>
      <c r="Q135" s="5">
        <v>40</v>
      </c>
      <c r="R135" s="5" t="s">
        <v>157</v>
      </c>
      <c r="S135" s="5">
        <v>5</v>
      </c>
      <c r="T135" s="5">
        <v>41.67</v>
      </c>
      <c r="U135" s="5" t="s">
        <v>157</v>
      </c>
      <c r="V135" s="5">
        <v>30</v>
      </c>
      <c r="W135" s="5">
        <v>38</v>
      </c>
      <c r="X135" s="5">
        <v>20</v>
      </c>
      <c r="Y135" s="5">
        <v>12</v>
      </c>
    </row>
    <row r="136" spans="1:25" ht="16.350000000000001" customHeight="1" x14ac:dyDescent="0.25">
      <c r="A136" s="1">
        <v>1943</v>
      </c>
      <c r="B136" s="2" t="s">
        <v>944</v>
      </c>
      <c r="C136" s="2" t="s">
        <v>124</v>
      </c>
      <c r="D136" s="2" t="s">
        <v>102</v>
      </c>
      <c r="E136" s="2" t="s">
        <v>2121</v>
      </c>
      <c r="F136" s="2" t="s">
        <v>1966</v>
      </c>
      <c r="G136" s="5">
        <v>60</v>
      </c>
      <c r="H136" s="5" t="s">
        <v>154</v>
      </c>
      <c r="I136" s="5">
        <v>100</v>
      </c>
      <c r="J136" s="5">
        <v>16</v>
      </c>
      <c r="K136" s="5">
        <v>53.33</v>
      </c>
      <c r="L136" s="5" t="s">
        <v>156</v>
      </c>
      <c r="M136" s="5">
        <v>30</v>
      </c>
      <c r="N136" s="5">
        <v>78.95</v>
      </c>
      <c r="O136" s="5" t="s">
        <v>156</v>
      </c>
      <c r="P136" s="5">
        <v>8</v>
      </c>
      <c r="Q136" s="5">
        <v>40</v>
      </c>
      <c r="R136" s="5" t="s">
        <v>157</v>
      </c>
      <c r="S136" s="5">
        <v>6</v>
      </c>
      <c r="T136" s="5">
        <v>50</v>
      </c>
      <c r="U136" s="5" t="s">
        <v>156</v>
      </c>
      <c r="V136" s="5">
        <v>30</v>
      </c>
      <c r="W136" s="5">
        <v>38</v>
      </c>
      <c r="X136" s="5">
        <v>20</v>
      </c>
      <c r="Y136" s="5">
        <v>12</v>
      </c>
    </row>
    <row r="137" spans="1:25" ht="16.350000000000001" customHeight="1" x14ac:dyDescent="0.25">
      <c r="A137" s="1">
        <v>2070</v>
      </c>
      <c r="B137" s="2" t="s">
        <v>891</v>
      </c>
      <c r="C137" s="2" t="s">
        <v>89</v>
      </c>
      <c r="D137" s="2" t="s">
        <v>892</v>
      </c>
      <c r="E137" s="2" t="s">
        <v>2122</v>
      </c>
      <c r="F137" s="2" t="s">
        <v>1971</v>
      </c>
      <c r="G137" s="5">
        <v>12</v>
      </c>
      <c r="H137" s="5" t="s">
        <v>158</v>
      </c>
      <c r="I137" s="5">
        <v>100</v>
      </c>
      <c r="J137" s="5">
        <v>10</v>
      </c>
      <c r="K137" s="5">
        <v>33.33</v>
      </c>
      <c r="L137" s="5" t="s">
        <v>157</v>
      </c>
      <c r="M137" s="5">
        <v>0</v>
      </c>
      <c r="N137" s="5">
        <v>0</v>
      </c>
      <c r="O137" s="5" t="s">
        <v>157</v>
      </c>
      <c r="P137" s="5">
        <v>0</v>
      </c>
      <c r="Q137" s="5">
        <v>0</v>
      </c>
      <c r="R137" s="5" t="s">
        <v>157</v>
      </c>
      <c r="S137" s="5">
        <v>2</v>
      </c>
      <c r="T137" s="5">
        <v>16.670000000000002</v>
      </c>
      <c r="U137" s="5" t="s">
        <v>157</v>
      </c>
      <c r="V137" s="5">
        <v>30</v>
      </c>
      <c r="W137" s="5">
        <v>38</v>
      </c>
      <c r="X137" s="5">
        <v>20</v>
      </c>
      <c r="Y137" s="5">
        <v>12</v>
      </c>
    </row>
    <row r="138" spans="1:25" ht="16.350000000000001" customHeight="1" x14ac:dyDescent="0.25">
      <c r="A138" s="1">
        <v>2175</v>
      </c>
      <c r="B138" s="2" t="s">
        <v>861</v>
      </c>
      <c r="C138" s="2" t="s">
        <v>862</v>
      </c>
      <c r="D138" s="2" t="s">
        <v>102</v>
      </c>
      <c r="E138" s="2" t="s">
        <v>2038</v>
      </c>
      <c r="F138" s="2" t="s">
        <v>1972</v>
      </c>
      <c r="G138" s="5">
        <v>51</v>
      </c>
      <c r="H138" s="5" t="s">
        <v>154</v>
      </c>
      <c r="I138" s="5">
        <v>100</v>
      </c>
      <c r="J138" s="5">
        <v>12</v>
      </c>
      <c r="K138" s="5">
        <v>40</v>
      </c>
      <c r="L138" s="5" t="s">
        <v>157</v>
      </c>
      <c r="M138" s="5">
        <v>22</v>
      </c>
      <c r="N138" s="5">
        <v>57.89</v>
      </c>
      <c r="O138" s="5" t="s">
        <v>156</v>
      </c>
      <c r="P138" s="5">
        <v>8</v>
      </c>
      <c r="Q138" s="5">
        <v>40</v>
      </c>
      <c r="R138" s="5" t="s">
        <v>157</v>
      </c>
      <c r="S138" s="5">
        <v>9</v>
      </c>
      <c r="T138" s="5">
        <v>75</v>
      </c>
      <c r="U138" s="5" t="s">
        <v>156</v>
      </c>
      <c r="V138" s="5">
        <v>30</v>
      </c>
      <c r="W138" s="5">
        <v>38</v>
      </c>
      <c r="X138" s="5">
        <v>20</v>
      </c>
      <c r="Y138" s="5">
        <v>12</v>
      </c>
    </row>
    <row r="139" spans="1:25" ht="16.350000000000001" customHeight="1" x14ac:dyDescent="0.25">
      <c r="A139" s="1">
        <v>2050</v>
      </c>
      <c r="B139" s="2" t="s">
        <v>905</v>
      </c>
      <c r="C139" s="2" t="s">
        <v>86</v>
      </c>
      <c r="D139" s="2" t="s">
        <v>906</v>
      </c>
      <c r="E139" s="2" t="s">
        <v>2123</v>
      </c>
      <c r="F139" s="2" t="s">
        <v>2001</v>
      </c>
      <c r="G139" s="5">
        <v>52</v>
      </c>
      <c r="H139" s="5" t="s">
        <v>154</v>
      </c>
      <c r="I139" s="5">
        <v>100</v>
      </c>
      <c r="J139" s="5">
        <v>16</v>
      </c>
      <c r="K139" s="5">
        <v>53.33</v>
      </c>
      <c r="L139" s="5" t="s">
        <v>156</v>
      </c>
      <c r="M139" s="5">
        <v>14</v>
      </c>
      <c r="N139" s="5">
        <v>36.840000000000003</v>
      </c>
      <c r="O139" s="5" t="s">
        <v>157</v>
      </c>
      <c r="P139" s="5">
        <v>12</v>
      </c>
      <c r="Q139" s="5">
        <v>60</v>
      </c>
      <c r="R139" s="5" t="s">
        <v>156</v>
      </c>
      <c r="S139" s="5">
        <v>10</v>
      </c>
      <c r="T139" s="5">
        <v>83.33</v>
      </c>
      <c r="U139" s="5" t="s">
        <v>156</v>
      </c>
      <c r="V139" s="5">
        <v>30</v>
      </c>
      <c r="W139" s="5">
        <v>38</v>
      </c>
      <c r="X139" s="5">
        <v>20</v>
      </c>
      <c r="Y139" s="5">
        <v>12</v>
      </c>
    </row>
    <row r="140" spans="1:25" ht="16.350000000000001" customHeight="1" x14ac:dyDescent="0.25">
      <c r="A140" s="1">
        <v>1993</v>
      </c>
      <c r="B140" s="2" t="s">
        <v>921</v>
      </c>
      <c r="C140" s="2" t="s">
        <v>52</v>
      </c>
      <c r="D140" s="2" t="s">
        <v>74</v>
      </c>
      <c r="E140" s="2" t="s">
        <v>2124</v>
      </c>
      <c r="F140" s="2" t="s">
        <v>2008</v>
      </c>
      <c r="G140" s="5">
        <v>68</v>
      </c>
      <c r="H140" s="5" t="s">
        <v>154</v>
      </c>
      <c r="I140" s="5">
        <v>100</v>
      </c>
      <c r="J140" s="5">
        <v>22</v>
      </c>
      <c r="K140" s="5">
        <v>73.33</v>
      </c>
      <c r="L140" s="5" t="s">
        <v>156</v>
      </c>
      <c r="M140" s="5">
        <v>29</v>
      </c>
      <c r="N140" s="5">
        <v>76.319999999999993</v>
      </c>
      <c r="O140" s="5" t="s">
        <v>156</v>
      </c>
      <c r="P140" s="5">
        <v>8</v>
      </c>
      <c r="Q140" s="5">
        <v>40</v>
      </c>
      <c r="R140" s="5" t="s">
        <v>157</v>
      </c>
      <c r="S140" s="5">
        <v>9</v>
      </c>
      <c r="T140" s="5">
        <v>75</v>
      </c>
      <c r="U140" s="5" t="s">
        <v>156</v>
      </c>
      <c r="V140" s="5">
        <v>30</v>
      </c>
      <c r="W140" s="5">
        <v>38</v>
      </c>
      <c r="X140" s="5">
        <v>20</v>
      </c>
      <c r="Y140" s="5">
        <v>12</v>
      </c>
    </row>
    <row r="141" spans="1:25" ht="16.350000000000001" customHeight="1" x14ac:dyDescent="0.25">
      <c r="A141" s="1">
        <v>2017</v>
      </c>
      <c r="B141" s="2" t="s">
        <v>914</v>
      </c>
      <c r="C141" s="2" t="s">
        <v>915</v>
      </c>
      <c r="D141" s="2" t="s">
        <v>860</v>
      </c>
      <c r="E141" s="2" t="s">
        <v>2125</v>
      </c>
      <c r="F141" s="2" t="s">
        <v>2001</v>
      </c>
      <c r="G141" s="5">
        <v>45</v>
      </c>
      <c r="H141" s="5" t="s">
        <v>158</v>
      </c>
      <c r="I141" s="5">
        <v>100</v>
      </c>
      <c r="J141" s="5">
        <v>12</v>
      </c>
      <c r="K141" s="5">
        <v>40</v>
      </c>
      <c r="L141" s="5" t="s">
        <v>157</v>
      </c>
      <c r="M141" s="5">
        <v>16</v>
      </c>
      <c r="N141" s="5">
        <v>42.11</v>
      </c>
      <c r="O141" s="5" t="s">
        <v>157</v>
      </c>
      <c r="P141" s="5">
        <v>8</v>
      </c>
      <c r="Q141" s="5">
        <v>40</v>
      </c>
      <c r="R141" s="5" t="s">
        <v>157</v>
      </c>
      <c r="S141" s="5">
        <v>9</v>
      </c>
      <c r="T141" s="5">
        <v>75</v>
      </c>
      <c r="U141" s="5" t="s">
        <v>156</v>
      </c>
      <c r="V141" s="5">
        <v>30</v>
      </c>
      <c r="W141" s="5">
        <v>38</v>
      </c>
      <c r="X141" s="5">
        <v>20</v>
      </c>
      <c r="Y141" s="5">
        <v>12</v>
      </c>
    </row>
    <row r="142" spans="1:25" ht="16.350000000000001" customHeight="1" x14ac:dyDescent="0.25">
      <c r="A142" s="1">
        <v>1893</v>
      </c>
      <c r="B142" s="2" t="s">
        <v>976</v>
      </c>
      <c r="C142" s="2" t="s">
        <v>76</v>
      </c>
      <c r="D142" s="2" t="s">
        <v>102</v>
      </c>
      <c r="E142" s="2" t="s">
        <v>2114</v>
      </c>
      <c r="F142" s="2" t="s">
        <v>1959</v>
      </c>
      <c r="G142" s="5">
        <v>23</v>
      </c>
      <c r="H142" s="5" t="s">
        <v>158</v>
      </c>
      <c r="I142" s="5">
        <v>100</v>
      </c>
      <c r="J142" s="5">
        <v>2</v>
      </c>
      <c r="K142" s="5">
        <v>6.67</v>
      </c>
      <c r="L142" s="5" t="s">
        <v>157</v>
      </c>
      <c r="M142" s="5">
        <v>19</v>
      </c>
      <c r="N142" s="5">
        <v>50</v>
      </c>
      <c r="O142" s="5" t="s">
        <v>156</v>
      </c>
      <c r="P142" s="5">
        <v>2</v>
      </c>
      <c r="Q142" s="5">
        <v>10</v>
      </c>
      <c r="R142" s="5" t="s">
        <v>157</v>
      </c>
      <c r="S142" s="5">
        <v>0</v>
      </c>
      <c r="T142" s="5">
        <v>0</v>
      </c>
      <c r="U142" s="5" t="s">
        <v>157</v>
      </c>
      <c r="V142" s="5">
        <v>30</v>
      </c>
      <c r="W142" s="5">
        <v>38</v>
      </c>
      <c r="X142" s="5">
        <v>20</v>
      </c>
      <c r="Y142" s="5">
        <v>12</v>
      </c>
    </row>
    <row r="143" spans="1:25" ht="16.350000000000001" customHeight="1" x14ac:dyDescent="0.25">
      <c r="A143" s="1">
        <v>1906</v>
      </c>
      <c r="B143" s="2" t="s">
        <v>969</v>
      </c>
      <c r="C143" s="2" t="s">
        <v>52</v>
      </c>
      <c r="D143" s="2" t="s">
        <v>61</v>
      </c>
      <c r="E143" s="2" t="s">
        <v>2114</v>
      </c>
      <c r="F143" s="2" t="s">
        <v>1959</v>
      </c>
      <c r="G143" s="5">
        <v>51</v>
      </c>
      <c r="H143" s="5" t="s">
        <v>154</v>
      </c>
      <c r="I143" s="5">
        <v>100</v>
      </c>
      <c r="J143" s="5">
        <v>20</v>
      </c>
      <c r="K143" s="5">
        <v>66.67</v>
      </c>
      <c r="L143" s="5" t="s">
        <v>156</v>
      </c>
      <c r="M143" s="5">
        <v>18</v>
      </c>
      <c r="N143" s="5">
        <v>47.37</v>
      </c>
      <c r="O143" s="5" t="s">
        <v>157</v>
      </c>
      <c r="P143" s="5">
        <v>8</v>
      </c>
      <c r="Q143" s="5">
        <v>40</v>
      </c>
      <c r="R143" s="5" t="s">
        <v>157</v>
      </c>
      <c r="S143" s="5">
        <v>5</v>
      </c>
      <c r="T143" s="5">
        <v>41.67</v>
      </c>
      <c r="U143" s="5" t="s">
        <v>157</v>
      </c>
      <c r="V143" s="5">
        <v>30</v>
      </c>
      <c r="W143" s="5">
        <v>38</v>
      </c>
      <c r="X143" s="5">
        <v>20</v>
      </c>
      <c r="Y143" s="5">
        <v>12</v>
      </c>
    </row>
    <row r="144" spans="1:25" ht="16.350000000000001" customHeight="1" x14ac:dyDescent="0.25">
      <c r="A144" s="1">
        <v>1612</v>
      </c>
      <c r="B144" s="2" t="s">
        <v>1061</v>
      </c>
      <c r="C144" s="2" t="s">
        <v>63</v>
      </c>
      <c r="D144" s="2" t="s">
        <v>87</v>
      </c>
      <c r="E144" s="2" t="s">
        <v>2126</v>
      </c>
      <c r="F144" s="2" t="s">
        <v>2000</v>
      </c>
      <c r="G144" s="5">
        <v>33</v>
      </c>
      <c r="H144" s="5" t="s">
        <v>158</v>
      </c>
      <c r="I144" s="5">
        <v>100</v>
      </c>
      <c r="J144" s="5">
        <v>14</v>
      </c>
      <c r="K144" s="5">
        <v>46.67</v>
      </c>
      <c r="L144" s="5" t="s">
        <v>157</v>
      </c>
      <c r="M144" s="5">
        <v>15</v>
      </c>
      <c r="N144" s="5">
        <v>39.47</v>
      </c>
      <c r="O144" s="5" t="s">
        <v>157</v>
      </c>
      <c r="P144" s="5">
        <v>4</v>
      </c>
      <c r="Q144" s="5">
        <v>20</v>
      </c>
      <c r="R144" s="5" t="s">
        <v>157</v>
      </c>
      <c r="S144" s="5">
        <v>0</v>
      </c>
      <c r="T144" s="5">
        <v>0</v>
      </c>
      <c r="U144" s="5" t="s">
        <v>157</v>
      </c>
      <c r="V144" s="5">
        <v>30</v>
      </c>
      <c r="W144" s="5">
        <v>38</v>
      </c>
      <c r="X144" s="5">
        <v>20</v>
      </c>
      <c r="Y144" s="5">
        <v>12</v>
      </c>
    </row>
    <row r="145" spans="1:25" ht="16.350000000000001" customHeight="1" x14ac:dyDescent="0.25">
      <c r="A145" s="1">
        <v>1930</v>
      </c>
      <c r="B145" s="2" t="s">
        <v>951</v>
      </c>
      <c r="C145" s="2" t="s">
        <v>867</v>
      </c>
      <c r="D145" s="2" t="s">
        <v>81</v>
      </c>
      <c r="E145" s="2" t="s">
        <v>2127</v>
      </c>
      <c r="F145" s="2" t="s">
        <v>2009</v>
      </c>
      <c r="G145" s="5">
        <v>53</v>
      </c>
      <c r="H145" s="5" t="s">
        <v>154</v>
      </c>
      <c r="I145" s="5">
        <v>100</v>
      </c>
      <c r="J145" s="5">
        <v>10</v>
      </c>
      <c r="K145" s="5">
        <v>33.33</v>
      </c>
      <c r="L145" s="5" t="s">
        <v>157</v>
      </c>
      <c r="M145" s="5">
        <v>23</v>
      </c>
      <c r="N145" s="5">
        <v>60.53</v>
      </c>
      <c r="O145" s="5" t="s">
        <v>156</v>
      </c>
      <c r="P145" s="5">
        <v>12</v>
      </c>
      <c r="Q145" s="5">
        <v>60</v>
      </c>
      <c r="R145" s="5" t="s">
        <v>156</v>
      </c>
      <c r="S145" s="5">
        <v>8</v>
      </c>
      <c r="T145" s="5">
        <v>66.67</v>
      </c>
      <c r="U145" s="5" t="s">
        <v>156</v>
      </c>
      <c r="V145" s="5">
        <v>30</v>
      </c>
      <c r="W145" s="5">
        <v>38</v>
      </c>
      <c r="X145" s="5">
        <v>20</v>
      </c>
      <c r="Y145" s="5">
        <v>12</v>
      </c>
    </row>
    <row r="146" spans="1:25" ht="16.350000000000001" customHeight="1" x14ac:dyDescent="0.25">
      <c r="A146" s="1">
        <v>2185</v>
      </c>
      <c r="B146" s="2" t="s">
        <v>857</v>
      </c>
      <c r="C146" s="2" t="s">
        <v>76</v>
      </c>
      <c r="D146" s="2" t="s">
        <v>120</v>
      </c>
      <c r="E146" s="2" t="s">
        <v>2128</v>
      </c>
      <c r="F146" s="2" t="s">
        <v>1994</v>
      </c>
      <c r="G146" s="5">
        <v>41</v>
      </c>
      <c r="H146" s="5" t="s">
        <v>158</v>
      </c>
      <c r="I146" s="5">
        <v>100</v>
      </c>
      <c r="J146" s="5">
        <v>12</v>
      </c>
      <c r="K146" s="5">
        <v>40</v>
      </c>
      <c r="L146" s="5" t="s">
        <v>157</v>
      </c>
      <c r="M146" s="5">
        <v>19</v>
      </c>
      <c r="N146" s="5">
        <v>50</v>
      </c>
      <c r="O146" s="5" t="s">
        <v>156</v>
      </c>
      <c r="P146" s="5">
        <v>4</v>
      </c>
      <c r="Q146" s="5">
        <v>20</v>
      </c>
      <c r="R146" s="5" t="s">
        <v>157</v>
      </c>
      <c r="S146" s="5">
        <v>6</v>
      </c>
      <c r="T146" s="5">
        <v>50</v>
      </c>
      <c r="U146" s="5" t="s">
        <v>156</v>
      </c>
      <c r="V146" s="5">
        <v>30</v>
      </c>
      <c r="W146" s="5">
        <v>38</v>
      </c>
      <c r="X146" s="5">
        <v>20</v>
      </c>
      <c r="Y146" s="5">
        <v>12</v>
      </c>
    </row>
    <row r="147" spans="1:25" ht="16.350000000000001" customHeight="1" x14ac:dyDescent="0.25">
      <c r="A147" s="1">
        <v>1746</v>
      </c>
      <c r="B147" s="2" t="s">
        <v>1034</v>
      </c>
      <c r="C147" s="2" t="s">
        <v>76</v>
      </c>
      <c r="D147" s="2" t="s">
        <v>87</v>
      </c>
      <c r="E147" s="2" t="s">
        <v>2129</v>
      </c>
      <c r="F147" s="2" t="s">
        <v>1968</v>
      </c>
      <c r="G147" s="5">
        <v>69</v>
      </c>
      <c r="H147" s="5" t="s">
        <v>154</v>
      </c>
      <c r="I147" s="5">
        <v>100</v>
      </c>
      <c r="J147" s="5">
        <v>22</v>
      </c>
      <c r="K147" s="5">
        <v>73.33</v>
      </c>
      <c r="L147" s="5" t="s">
        <v>156</v>
      </c>
      <c r="M147" s="5">
        <v>35</v>
      </c>
      <c r="N147" s="5">
        <v>92.11</v>
      </c>
      <c r="O147" s="5" t="s">
        <v>155</v>
      </c>
      <c r="P147" s="5">
        <v>4</v>
      </c>
      <c r="Q147" s="5">
        <v>20</v>
      </c>
      <c r="R147" s="5" t="s">
        <v>157</v>
      </c>
      <c r="S147" s="5">
        <v>8</v>
      </c>
      <c r="T147" s="5">
        <v>66.67</v>
      </c>
      <c r="U147" s="5" t="s">
        <v>156</v>
      </c>
      <c r="V147" s="5">
        <v>30</v>
      </c>
      <c r="W147" s="5">
        <v>38</v>
      </c>
      <c r="X147" s="5">
        <v>20</v>
      </c>
      <c r="Y147" s="5">
        <v>12</v>
      </c>
    </row>
    <row r="148" spans="1:25" ht="16.350000000000001" customHeight="1" x14ac:dyDescent="0.25">
      <c r="A148" s="1">
        <v>3631</v>
      </c>
      <c r="B148" s="2" t="s">
        <v>113</v>
      </c>
      <c r="C148" s="2" t="s">
        <v>114</v>
      </c>
      <c r="D148" s="2" t="s">
        <v>115</v>
      </c>
      <c r="E148" s="2" t="s">
        <v>2030</v>
      </c>
      <c r="F148" s="2" t="s">
        <v>1959</v>
      </c>
      <c r="G148" s="5">
        <v>44</v>
      </c>
      <c r="H148" s="5" t="s">
        <v>158</v>
      </c>
      <c r="I148" s="5">
        <v>100</v>
      </c>
      <c r="J148" s="5">
        <v>20</v>
      </c>
      <c r="K148" s="5">
        <v>66.67</v>
      </c>
      <c r="L148" s="5" t="s">
        <v>156</v>
      </c>
      <c r="M148" s="5">
        <v>14</v>
      </c>
      <c r="N148" s="5">
        <v>36.840000000000003</v>
      </c>
      <c r="O148" s="5" t="s">
        <v>157</v>
      </c>
      <c r="P148" s="5">
        <v>8</v>
      </c>
      <c r="Q148" s="5">
        <v>40</v>
      </c>
      <c r="R148" s="5" t="s">
        <v>157</v>
      </c>
      <c r="S148" s="5">
        <v>2</v>
      </c>
      <c r="T148" s="5">
        <v>16.670000000000002</v>
      </c>
      <c r="U148" s="5" t="s">
        <v>157</v>
      </c>
      <c r="V148" s="5">
        <v>30</v>
      </c>
      <c r="W148" s="5">
        <v>38</v>
      </c>
      <c r="X148" s="5">
        <v>20</v>
      </c>
      <c r="Y148" s="5">
        <v>12</v>
      </c>
    </row>
    <row r="149" spans="1:25" ht="16.350000000000001" customHeight="1" x14ac:dyDescent="0.25">
      <c r="A149" s="1">
        <v>1723</v>
      </c>
      <c r="B149" s="2" t="s">
        <v>1039</v>
      </c>
      <c r="C149" s="2" t="s">
        <v>880</v>
      </c>
      <c r="D149" s="2" t="s">
        <v>81</v>
      </c>
      <c r="E149" s="2" t="s">
        <v>2130</v>
      </c>
      <c r="F149" s="2" t="s">
        <v>1959</v>
      </c>
      <c r="G149" s="5">
        <v>62</v>
      </c>
      <c r="H149" s="5" t="s">
        <v>154</v>
      </c>
      <c r="I149" s="5">
        <v>100</v>
      </c>
      <c r="J149" s="5">
        <v>16</v>
      </c>
      <c r="K149" s="5">
        <v>53.33</v>
      </c>
      <c r="L149" s="5" t="s">
        <v>156</v>
      </c>
      <c r="M149" s="5">
        <v>26</v>
      </c>
      <c r="N149" s="5">
        <v>68.42</v>
      </c>
      <c r="O149" s="5" t="s">
        <v>156</v>
      </c>
      <c r="P149" s="5">
        <v>8</v>
      </c>
      <c r="Q149" s="5">
        <v>40</v>
      </c>
      <c r="R149" s="5" t="s">
        <v>157</v>
      </c>
      <c r="S149" s="5">
        <v>12</v>
      </c>
      <c r="T149" s="5">
        <v>100</v>
      </c>
      <c r="U149" s="5" t="s">
        <v>155</v>
      </c>
      <c r="V149" s="5">
        <v>30</v>
      </c>
      <c r="W149" s="5">
        <v>38</v>
      </c>
      <c r="X149" s="5">
        <v>20</v>
      </c>
      <c r="Y149" s="5">
        <v>12</v>
      </c>
    </row>
    <row r="150" spans="1:25" ht="16.350000000000001" customHeight="1" x14ac:dyDescent="0.25">
      <c r="A150" s="1">
        <v>2073</v>
      </c>
      <c r="B150" s="2" t="s">
        <v>889</v>
      </c>
      <c r="C150" s="2" t="s">
        <v>86</v>
      </c>
      <c r="D150" s="2" t="s">
        <v>56</v>
      </c>
      <c r="E150" s="2" t="s">
        <v>2131</v>
      </c>
      <c r="F150" s="2" t="s">
        <v>1984</v>
      </c>
      <c r="G150" s="5">
        <v>34</v>
      </c>
      <c r="H150" s="5" t="s">
        <v>158</v>
      </c>
      <c r="I150" s="5">
        <v>100</v>
      </c>
      <c r="J150" s="5">
        <v>8</v>
      </c>
      <c r="K150" s="5">
        <v>26.67</v>
      </c>
      <c r="L150" s="5" t="s">
        <v>157</v>
      </c>
      <c r="M150" s="5">
        <v>9</v>
      </c>
      <c r="N150" s="5">
        <v>23.68</v>
      </c>
      <c r="O150" s="5" t="s">
        <v>157</v>
      </c>
      <c r="P150" s="5">
        <v>12</v>
      </c>
      <c r="Q150" s="5">
        <v>60</v>
      </c>
      <c r="R150" s="5" t="s">
        <v>156</v>
      </c>
      <c r="S150" s="5">
        <v>5</v>
      </c>
      <c r="T150" s="5">
        <v>41.67</v>
      </c>
      <c r="U150" s="5" t="s">
        <v>157</v>
      </c>
      <c r="V150" s="5">
        <v>30</v>
      </c>
      <c r="W150" s="5">
        <v>38</v>
      </c>
      <c r="X150" s="5">
        <v>20</v>
      </c>
      <c r="Y150" s="5">
        <v>12</v>
      </c>
    </row>
    <row r="151" spans="1:25" ht="16.350000000000001" customHeight="1" x14ac:dyDescent="0.25">
      <c r="A151" s="1">
        <v>1880</v>
      </c>
      <c r="B151" s="2" t="s">
        <v>983</v>
      </c>
      <c r="C151" s="2" t="s">
        <v>86</v>
      </c>
      <c r="D151" s="2" t="s">
        <v>87</v>
      </c>
      <c r="E151" s="2" t="s">
        <v>2132</v>
      </c>
      <c r="F151" s="2" t="s">
        <v>1990</v>
      </c>
      <c r="G151" s="5">
        <v>68</v>
      </c>
      <c r="H151" s="5" t="s">
        <v>154</v>
      </c>
      <c r="I151" s="5">
        <v>100</v>
      </c>
      <c r="J151" s="5">
        <v>22</v>
      </c>
      <c r="K151" s="5">
        <v>73.33</v>
      </c>
      <c r="L151" s="5" t="s">
        <v>156</v>
      </c>
      <c r="M151" s="5">
        <v>29</v>
      </c>
      <c r="N151" s="5">
        <v>76.319999999999993</v>
      </c>
      <c r="O151" s="5" t="s">
        <v>156</v>
      </c>
      <c r="P151" s="5">
        <v>8</v>
      </c>
      <c r="Q151" s="5">
        <v>40</v>
      </c>
      <c r="R151" s="5" t="s">
        <v>157</v>
      </c>
      <c r="S151" s="5">
        <v>9</v>
      </c>
      <c r="T151" s="5">
        <v>75</v>
      </c>
      <c r="U151" s="5" t="s">
        <v>156</v>
      </c>
      <c r="V151" s="5">
        <v>30</v>
      </c>
      <c r="W151" s="5">
        <v>38</v>
      </c>
      <c r="X151" s="5">
        <v>20</v>
      </c>
      <c r="Y151" s="5">
        <v>12</v>
      </c>
    </row>
    <row r="152" spans="1:25" ht="16.350000000000001" customHeight="1" x14ac:dyDescent="0.25">
      <c r="A152" s="1">
        <v>2334</v>
      </c>
      <c r="B152" s="2" t="s">
        <v>1842</v>
      </c>
      <c r="C152" s="2" t="s">
        <v>89</v>
      </c>
      <c r="D152" s="2" t="s">
        <v>102</v>
      </c>
      <c r="E152" s="2" t="s">
        <v>2133</v>
      </c>
      <c r="F152" s="2" t="s">
        <v>2000</v>
      </c>
      <c r="G152" s="5">
        <v>40</v>
      </c>
      <c r="H152" s="5" t="s">
        <v>158</v>
      </c>
      <c r="I152" s="5">
        <v>100</v>
      </c>
      <c r="J152" s="5">
        <v>8</v>
      </c>
      <c r="K152" s="5">
        <v>26.67</v>
      </c>
      <c r="L152" s="5" t="s">
        <v>157</v>
      </c>
      <c r="M152" s="5">
        <v>23</v>
      </c>
      <c r="N152" s="5">
        <v>60.53</v>
      </c>
      <c r="O152" s="5" t="s">
        <v>156</v>
      </c>
      <c r="P152" s="5">
        <v>2</v>
      </c>
      <c r="Q152" s="5">
        <v>10</v>
      </c>
      <c r="R152" s="5" t="s">
        <v>157</v>
      </c>
      <c r="S152" s="5">
        <v>7</v>
      </c>
      <c r="T152" s="5">
        <v>58.33</v>
      </c>
      <c r="U152" s="5" t="s">
        <v>156</v>
      </c>
      <c r="V152" s="5">
        <v>30</v>
      </c>
      <c r="W152" s="5">
        <v>38</v>
      </c>
      <c r="X152" s="5">
        <v>20</v>
      </c>
      <c r="Y152" s="5">
        <v>12</v>
      </c>
    </row>
    <row r="153" spans="1:25" ht="16.350000000000001" customHeight="1" x14ac:dyDescent="0.25">
      <c r="A153" s="1">
        <v>3667</v>
      </c>
      <c r="B153" s="2" t="s">
        <v>139</v>
      </c>
      <c r="C153" s="2" t="s">
        <v>67</v>
      </c>
      <c r="D153" s="2" t="s">
        <v>120</v>
      </c>
      <c r="E153" s="2" t="s">
        <v>2134</v>
      </c>
      <c r="F153" s="2" t="s">
        <v>1971</v>
      </c>
      <c r="G153" s="5">
        <v>26</v>
      </c>
      <c r="H153" s="5" t="s">
        <v>158</v>
      </c>
      <c r="I153" s="5">
        <v>100</v>
      </c>
      <c r="J153" s="5">
        <v>6</v>
      </c>
      <c r="K153" s="5">
        <v>20</v>
      </c>
      <c r="L153" s="5" t="s">
        <v>157</v>
      </c>
      <c r="M153" s="5">
        <v>8</v>
      </c>
      <c r="N153" s="5">
        <v>21.05</v>
      </c>
      <c r="O153" s="5" t="s">
        <v>157</v>
      </c>
      <c r="P153" s="5">
        <v>4</v>
      </c>
      <c r="Q153" s="5">
        <v>20</v>
      </c>
      <c r="R153" s="5" t="s">
        <v>157</v>
      </c>
      <c r="S153" s="5">
        <v>8</v>
      </c>
      <c r="T153" s="5">
        <v>66.67</v>
      </c>
      <c r="U153" s="5" t="s">
        <v>156</v>
      </c>
      <c r="V153" s="5">
        <v>30</v>
      </c>
      <c r="W153" s="5">
        <v>38</v>
      </c>
      <c r="X153" s="5">
        <v>20</v>
      </c>
      <c r="Y153" s="5">
        <v>12</v>
      </c>
    </row>
    <row r="154" spans="1:25" ht="16.350000000000001" customHeight="1" x14ac:dyDescent="0.25">
      <c r="A154" s="1">
        <v>2548</v>
      </c>
      <c r="B154" s="2" t="s">
        <v>1843</v>
      </c>
      <c r="C154" s="2" t="s">
        <v>52</v>
      </c>
      <c r="D154" s="2" t="s">
        <v>81</v>
      </c>
      <c r="E154" s="2" t="s">
        <v>2135</v>
      </c>
      <c r="F154" s="2" t="s">
        <v>2010</v>
      </c>
      <c r="G154" s="5">
        <v>38</v>
      </c>
      <c r="H154" s="5" t="s">
        <v>158</v>
      </c>
      <c r="I154" s="5">
        <v>100</v>
      </c>
      <c r="J154" s="5">
        <v>16</v>
      </c>
      <c r="K154" s="5">
        <v>53.33</v>
      </c>
      <c r="L154" s="5" t="s">
        <v>156</v>
      </c>
      <c r="M154" s="5">
        <v>15</v>
      </c>
      <c r="N154" s="5">
        <v>39.47</v>
      </c>
      <c r="O154" s="5" t="s">
        <v>157</v>
      </c>
      <c r="P154" s="5">
        <v>2</v>
      </c>
      <c r="Q154" s="5">
        <v>10</v>
      </c>
      <c r="R154" s="5" t="s">
        <v>157</v>
      </c>
      <c r="S154" s="5">
        <v>5</v>
      </c>
      <c r="T154" s="5">
        <v>41.67</v>
      </c>
      <c r="U154" s="5" t="s">
        <v>157</v>
      </c>
      <c r="V154" s="5">
        <v>30</v>
      </c>
      <c r="W154" s="5">
        <v>38</v>
      </c>
      <c r="X154" s="5">
        <v>20</v>
      </c>
      <c r="Y154" s="5">
        <v>12</v>
      </c>
    </row>
    <row r="155" spans="1:25" ht="16.350000000000001" customHeight="1" x14ac:dyDescent="0.25">
      <c r="A155" s="1">
        <v>2545</v>
      </c>
      <c r="B155" s="2" t="s">
        <v>1835</v>
      </c>
      <c r="C155" s="2" t="s">
        <v>1020</v>
      </c>
      <c r="D155" s="2" t="s">
        <v>948</v>
      </c>
      <c r="E155" s="2" t="s">
        <v>2136</v>
      </c>
      <c r="F155" s="2" t="s">
        <v>2001</v>
      </c>
      <c r="G155" s="5">
        <v>46</v>
      </c>
      <c r="H155" s="5" t="s">
        <v>158</v>
      </c>
      <c r="I155" s="5">
        <v>100</v>
      </c>
      <c r="J155" s="5">
        <v>14</v>
      </c>
      <c r="K155" s="5">
        <v>46.67</v>
      </c>
      <c r="L155" s="5" t="s">
        <v>157</v>
      </c>
      <c r="M155" s="5">
        <v>12</v>
      </c>
      <c r="N155" s="5">
        <v>31.58</v>
      </c>
      <c r="O155" s="5" t="s">
        <v>157</v>
      </c>
      <c r="P155" s="5">
        <v>12</v>
      </c>
      <c r="Q155" s="5">
        <v>60</v>
      </c>
      <c r="R155" s="5" t="s">
        <v>156</v>
      </c>
      <c r="S155" s="5">
        <v>8</v>
      </c>
      <c r="T155" s="5">
        <v>66.67</v>
      </c>
      <c r="U155" s="5" t="s">
        <v>156</v>
      </c>
      <c r="V155" s="5">
        <v>30</v>
      </c>
      <c r="W155" s="5">
        <v>38</v>
      </c>
      <c r="X155" s="5">
        <v>20</v>
      </c>
      <c r="Y155" s="5">
        <v>12</v>
      </c>
    </row>
    <row r="156" spans="1:25" ht="16.350000000000001" customHeight="1" x14ac:dyDescent="0.25">
      <c r="A156" s="1">
        <v>1646</v>
      </c>
      <c r="B156" s="2" t="s">
        <v>1055</v>
      </c>
      <c r="C156" s="2" t="s">
        <v>63</v>
      </c>
      <c r="D156" s="2" t="s">
        <v>112</v>
      </c>
      <c r="E156" s="2" t="s">
        <v>2137</v>
      </c>
      <c r="F156" s="2" t="s">
        <v>1979</v>
      </c>
      <c r="G156" s="5">
        <v>21</v>
      </c>
      <c r="H156" s="5" t="s">
        <v>158</v>
      </c>
      <c r="I156" s="5">
        <v>100</v>
      </c>
      <c r="J156" s="5">
        <v>2</v>
      </c>
      <c r="K156" s="5">
        <v>6.67</v>
      </c>
      <c r="L156" s="5" t="s">
        <v>157</v>
      </c>
      <c r="M156" s="5">
        <v>17</v>
      </c>
      <c r="N156" s="5">
        <v>44.74</v>
      </c>
      <c r="O156" s="5" t="s">
        <v>157</v>
      </c>
      <c r="P156" s="5">
        <v>0</v>
      </c>
      <c r="Q156" s="5">
        <v>0</v>
      </c>
      <c r="R156" s="5" t="s">
        <v>157</v>
      </c>
      <c r="S156" s="5">
        <v>2</v>
      </c>
      <c r="T156" s="5">
        <v>16.670000000000002</v>
      </c>
      <c r="U156" s="5" t="s">
        <v>157</v>
      </c>
      <c r="V156" s="5">
        <v>30</v>
      </c>
      <c r="W156" s="5">
        <v>38</v>
      </c>
      <c r="X156" s="5">
        <v>20</v>
      </c>
      <c r="Y156" s="5">
        <v>12</v>
      </c>
    </row>
    <row r="157" spans="1:25" ht="16.350000000000001" customHeight="1" x14ac:dyDescent="0.25">
      <c r="A157" s="1">
        <v>1907</v>
      </c>
      <c r="B157" s="2" t="s">
        <v>968</v>
      </c>
      <c r="C157" s="2" t="s">
        <v>63</v>
      </c>
      <c r="D157" s="2" t="s">
        <v>120</v>
      </c>
      <c r="E157" s="2" t="s">
        <v>2023</v>
      </c>
      <c r="F157" s="2" t="s">
        <v>1960</v>
      </c>
      <c r="G157" s="5">
        <v>60</v>
      </c>
      <c r="H157" s="5" t="s">
        <v>154</v>
      </c>
      <c r="I157" s="5">
        <v>100</v>
      </c>
      <c r="J157" s="5">
        <v>14</v>
      </c>
      <c r="K157" s="5">
        <v>46.67</v>
      </c>
      <c r="L157" s="5" t="s">
        <v>157</v>
      </c>
      <c r="M157" s="5">
        <v>29</v>
      </c>
      <c r="N157" s="5">
        <v>76.319999999999993</v>
      </c>
      <c r="O157" s="5" t="s">
        <v>156</v>
      </c>
      <c r="P157" s="5">
        <v>8</v>
      </c>
      <c r="Q157" s="5">
        <v>40</v>
      </c>
      <c r="R157" s="5" t="s">
        <v>157</v>
      </c>
      <c r="S157" s="5">
        <v>9</v>
      </c>
      <c r="T157" s="5">
        <v>75</v>
      </c>
      <c r="U157" s="5" t="s">
        <v>156</v>
      </c>
      <c r="V157" s="5">
        <v>30</v>
      </c>
      <c r="W157" s="5">
        <v>38</v>
      </c>
      <c r="X157" s="5">
        <v>20</v>
      </c>
      <c r="Y157" s="5">
        <v>12</v>
      </c>
    </row>
    <row r="158" spans="1:25" ht="16.350000000000001" customHeight="1" x14ac:dyDescent="0.25">
      <c r="A158" s="1">
        <v>1733</v>
      </c>
      <c r="B158" s="2" t="s">
        <v>1035</v>
      </c>
      <c r="C158" s="2" t="s">
        <v>63</v>
      </c>
      <c r="D158" s="2" t="s">
        <v>102</v>
      </c>
      <c r="E158" s="2" t="s">
        <v>2138</v>
      </c>
      <c r="F158" s="2" t="s">
        <v>1984</v>
      </c>
      <c r="G158" s="5">
        <v>58</v>
      </c>
      <c r="H158" s="5" t="s">
        <v>154</v>
      </c>
      <c r="I158" s="5">
        <v>100</v>
      </c>
      <c r="J158" s="5">
        <v>20</v>
      </c>
      <c r="K158" s="5">
        <v>66.67</v>
      </c>
      <c r="L158" s="5" t="s">
        <v>156</v>
      </c>
      <c r="M158" s="5">
        <v>20</v>
      </c>
      <c r="N158" s="5">
        <v>52.63</v>
      </c>
      <c r="O158" s="5" t="s">
        <v>156</v>
      </c>
      <c r="P158" s="5">
        <v>12</v>
      </c>
      <c r="Q158" s="5">
        <v>60</v>
      </c>
      <c r="R158" s="5" t="s">
        <v>156</v>
      </c>
      <c r="S158" s="5">
        <v>6</v>
      </c>
      <c r="T158" s="5">
        <v>50</v>
      </c>
      <c r="U158" s="5" t="s">
        <v>156</v>
      </c>
      <c r="V158" s="5">
        <v>30</v>
      </c>
      <c r="W158" s="5">
        <v>38</v>
      </c>
      <c r="X158" s="5">
        <v>20</v>
      </c>
      <c r="Y158" s="5">
        <v>12</v>
      </c>
    </row>
    <row r="159" spans="1:25" ht="16.350000000000001" customHeight="1" x14ac:dyDescent="0.25">
      <c r="A159" s="1">
        <v>1876</v>
      </c>
      <c r="B159" s="2" t="s">
        <v>986</v>
      </c>
      <c r="C159" s="2" t="s">
        <v>58</v>
      </c>
      <c r="D159" s="2" t="s">
        <v>56</v>
      </c>
      <c r="E159" s="2" t="s">
        <v>2120</v>
      </c>
      <c r="F159" s="2" t="s">
        <v>1966</v>
      </c>
      <c r="G159" s="5">
        <v>51</v>
      </c>
      <c r="H159" s="5" t="s">
        <v>154</v>
      </c>
      <c r="I159" s="5">
        <v>100</v>
      </c>
      <c r="J159" s="5">
        <v>14</v>
      </c>
      <c r="K159" s="5">
        <v>46.67</v>
      </c>
      <c r="L159" s="5" t="s">
        <v>157</v>
      </c>
      <c r="M159" s="5">
        <v>25</v>
      </c>
      <c r="N159" s="5">
        <v>65.790000000000006</v>
      </c>
      <c r="O159" s="5" t="s">
        <v>156</v>
      </c>
      <c r="P159" s="5">
        <v>6</v>
      </c>
      <c r="Q159" s="5">
        <v>30</v>
      </c>
      <c r="R159" s="5" t="s">
        <v>157</v>
      </c>
      <c r="S159" s="5">
        <v>6</v>
      </c>
      <c r="T159" s="5">
        <v>50</v>
      </c>
      <c r="U159" s="5" t="s">
        <v>156</v>
      </c>
      <c r="V159" s="5">
        <v>30</v>
      </c>
      <c r="W159" s="5">
        <v>38</v>
      </c>
      <c r="X159" s="5">
        <v>20</v>
      </c>
      <c r="Y159" s="5">
        <v>12</v>
      </c>
    </row>
    <row r="160" spans="1:25" ht="16.350000000000001" customHeight="1" x14ac:dyDescent="0.25">
      <c r="A160" s="1">
        <v>1985</v>
      </c>
      <c r="B160" s="2" t="s">
        <v>924</v>
      </c>
      <c r="C160" s="2" t="s">
        <v>63</v>
      </c>
      <c r="D160" s="2" t="s">
        <v>71</v>
      </c>
      <c r="E160" s="2" t="s">
        <v>2110</v>
      </c>
      <c r="F160" s="2" t="s">
        <v>1959</v>
      </c>
      <c r="G160" s="5">
        <v>54</v>
      </c>
      <c r="H160" s="5" t="s">
        <v>154</v>
      </c>
      <c r="I160" s="5">
        <v>100</v>
      </c>
      <c r="J160" s="5">
        <v>20</v>
      </c>
      <c r="K160" s="5">
        <v>66.67</v>
      </c>
      <c r="L160" s="5" t="s">
        <v>156</v>
      </c>
      <c r="M160" s="5">
        <v>19</v>
      </c>
      <c r="N160" s="5">
        <v>50</v>
      </c>
      <c r="O160" s="5" t="s">
        <v>156</v>
      </c>
      <c r="P160" s="5">
        <v>12</v>
      </c>
      <c r="Q160" s="5">
        <v>60</v>
      </c>
      <c r="R160" s="5" t="s">
        <v>156</v>
      </c>
      <c r="S160" s="5">
        <v>3</v>
      </c>
      <c r="T160" s="5">
        <v>25</v>
      </c>
      <c r="U160" s="5" t="s">
        <v>157</v>
      </c>
      <c r="V160" s="5">
        <v>30</v>
      </c>
      <c r="W160" s="5">
        <v>38</v>
      </c>
      <c r="X160" s="5">
        <v>20</v>
      </c>
      <c r="Y160" s="5">
        <v>12</v>
      </c>
    </row>
    <row r="161" spans="1:25" ht="16.350000000000001" customHeight="1" x14ac:dyDescent="0.25">
      <c r="A161" s="1">
        <v>2056</v>
      </c>
      <c r="B161" s="2" t="s">
        <v>902</v>
      </c>
      <c r="C161" s="2" t="s">
        <v>89</v>
      </c>
      <c r="D161" s="2" t="s">
        <v>102</v>
      </c>
      <c r="E161" s="2" t="s">
        <v>2139</v>
      </c>
      <c r="F161" s="2" t="s">
        <v>1975</v>
      </c>
      <c r="G161" s="5">
        <v>40</v>
      </c>
      <c r="H161" s="5" t="s">
        <v>158</v>
      </c>
      <c r="I161" s="5">
        <v>100</v>
      </c>
      <c r="J161" s="5">
        <v>10</v>
      </c>
      <c r="K161" s="5">
        <v>33.33</v>
      </c>
      <c r="L161" s="5" t="s">
        <v>157</v>
      </c>
      <c r="M161" s="5">
        <v>16</v>
      </c>
      <c r="N161" s="5">
        <v>42.11</v>
      </c>
      <c r="O161" s="5" t="s">
        <v>157</v>
      </c>
      <c r="P161" s="5">
        <v>12</v>
      </c>
      <c r="Q161" s="5">
        <v>60</v>
      </c>
      <c r="R161" s="5" t="s">
        <v>156</v>
      </c>
      <c r="S161" s="5">
        <v>2</v>
      </c>
      <c r="T161" s="5">
        <v>16.670000000000002</v>
      </c>
      <c r="U161" s="5" t="s">
        <v>157</v>
      </c>
      <c r="V161" s="5">
        <v>30</v>
      </c>
      <c r="W161" s="5">
        <v>38</v>
      </c>
      <c r="X161" s="5">
        <v>20</v>
      </c>
      <c r="Y161" s="5">
        <v>12</v>
      </c>
    </row>
    <row r="162" spans="1:25" ht="16.350000000000001" customHeight="1" x14ac:dyDescent="0.25">
      <c r="A162" s="1">
        <v>2105</v>
      </c>
      <c r="B162" s="2" t="s">
        <v>878</v>
      </c>
      <c r="C162" s="2" t="s">
        <v>89</v>
      </c>
      <c r="D162" s="2" t="s">
        <v>99</v>
      </c>
      <c r="E162" s="2" t="s">
        <v>2048</v>
      </c>
      <c r="F162" s="2" t="s">
        <v>1980</v>
      </c>
      <c r="G162" s="5">
        <v>39</v>
      </c>
      <c r="H162" s="5" t="s">
        <v>158</v>
      </c>
      <c r="I162" s="5">
        <v>100</v>
      </c>
      <c r="J162" s="5">
        <v>14</v>
      </c>
      <c r="K162" s="5">
        <v>46.67</v>
      </c>
      <c r="L162" s="5" t="s">
        <v>157</v>
      </c>
      <c r="M162" s="5">
        <v>17</v>
      </c>
      <c r="N162" s="5">
        <v>44.74</v>
      </c>
      <c r="O162" s="5" t="s">
        <v>157</v>
      </c>
      <c r="P162" s="5">
        <v>6</v>
      </c>
      <c r="Q162" s="5">
        <v>30</v>
      </c>
      <c r="R162" s="5" t="s">
        <v>157</v>
      </c>
      <c r="S162" s="5">
        <v>2</v>
      </c>
      <c r="T162" s="5">
        <v>16.670000000000002</v>
      </c>
      <c r="U162" s="5" t="s">
        <v>157</v>
      </c>
      <c r="V162" s="5">
        <v>30</v>
      </c>
      <c r="W162" s="5">
        <v>38</v>
      </c>
      <c r="X162" s="5">
        <v>20</v>
      </c>
      <c r="Y162" s="5">
        <v>12</v>
      </c>
    </row>
    <row r="163" spans="1:25" ht="16.350000000000001" customHeight="1" x14ac:dyDescent="0.25">
      <c r="A163" s="1">
        <v>1903</v>
      </c>
      <c r="B163" s="2" t="s">
        <v>970</v>
      </c>
      <c r="C163" s="2" t="s">
        <v>52</v>
      </c>
      <c r="D163" s="2" t="s">
        <v>56</v>
      </c>
      <c r="E163" s="2" t="s">
        <v>2080</v>
      </c>
      <c r="F163" s="2" t="s">
        <v>1970</v>
      </c>
      <c r="G163" s="5">
        <v>71</v>
      </c>
      <c r="H163" s="5" t="s">
        <v>172</v>
      </c>
      <c r="I163" s="5">
        <v>100</v>
      </c>
      <c r="J163" s="5">
        <v>24</v>
      </c>
      <c r="K163" s="5">
        <v>80</v>
      </c>
      <c r="L163" s="5" t="s">
        <v>156</v>
      </c>
      <c r="M163" s="5">
        <v>33</v>
      </c>
      <c r="N163" s="5">
        <v>86.84</v>
      </c>
      <c r="O163" s="5" t="s">
        <v>155</v>
      </c>
      <c r="P163" s="5">
        <v>8</v>
      </c>
      <c r="Q163" s="5">
        <v>40</v>
      </c>
      <c r="R163" s="5" t="s">
        <v>157</v>
      </c>
      <c r="S163" s="5">
        <v>6</v>
      </c>
      <c r="T163" s="5">
        <v>50</v>
      </c>
      <c r="U163" s="5" t="s">
        <v>156</v>
      </c>
      <c r="V163" s="5">
        <v>30</v>
      </c>
      <c r="W163" s="5">
        <v>38</v>
      </c>
      <c r="X163" s="5">
        <v>20</v>
      </c>
      <c r="Y163" s="5">
        <v>12</v>
      </c>
    </row>
    <row r="164" spans="1:25" ht="16.350000000000001" customHeight="1" x14ac:dyDescent="0.25">
      <c r="A164" s="1">
        <v>1921</v>
      </c>
      <c r="B164" s="2" t="s">
        <v>140</v>
      </c>
      <c r="C164" s="2" t="s">
        <v>957</v>
      </c>
      <c r="D164" s="2" t="s">
        <v>81</v>
      </c>
      <c r="E164" s="17" t="s">
        <v>2140</v>
      </c>
      <c r="F164" s="17" t="s">
        <v>1960</v>
      </c>
      <c r="G164" s="5">
        <v>66</v>
      </c>
      <c r="H164" s="5" t="s">
        <v>154</v>
      </c>
      <c r="I164" s="5">
        <v>100</v>
      </c>
      <c r="J164" s="5">
        <v>20</v>
      </c>
      <c r="K164" s="5">
        <v>66.67</v>
      </c>
      <c r="L164" s="5" t="s">
        <v>156</v>
      </c>
      <c r="M164" s="5">
        <v>26</v>
      </c>
      <c r="N164" s="5">
        <v>68.42</v>
      </c>
      <c r="O164" s="5" t="s">
        <v>156</v>
      </c>
      <c r="P164" s="5">
        <v>12</v>
      </c>
      <c r="Q164" s="5">
        <v>60</v>
      </c>
      <c r="R164" s="5" t="s">
        <v>156</v>
      </c>
      <c r="S164" s="5">
        <v>8</v>
      </c>
      <c r="T164" s="5">
        <v>66.67</v>
      </c>
      <c r="U164" s="5" t="s">
        <v>156</v>
      </c>
      <c r="V164" s="5">
        <v>30</v>
      </c>
      <c r="W164" s="5">
        <v>38</v>
      </c>
      <c r="X164" s="5">
        <v>20</v>
      </c>
      <c r="Y164" s="5">
        <v>12</v>
      </c>
    </row>
    <row r="165" spans="1:25" ht="16.350000000000001" customHeight="1" x14ac:dyDescent="0.25">
      <c r="A165" s="1">
        <v>2871</v>
      </c>
      <c r="B165" s="2" t="s">
        <v>140</v>
      </c>
      <c r="C165" s="2" t="s">
        <v>141</v>
      </c>
      <c r="D165" s="2" t="s">
        <v>120</v>
      </c>
      <c r="E165" s="17" t="s">
        <v>2141</v>
      </c>
      <c r="F165" s="17" t="s">
        <v>1984</v>
      </c>
      <c r="G165" s="5">
        <v>23</v>
      </c>
      <c r="H165" s="5" t="s">
        <v>158</v>
      </c>
      <c r="I165" s="5">
        <v>100</v>
      </c>
      <c r="J165" s="5">
        <v>8</v>
      </c>
      <c r="K165" s="5">
        <v>26.67</v>
      </c>
      <c r="L165" s="5" t="s">
        <v>157</v>
      </c>
      <c r="M165" s="5">
        <v>11</v>
      </c>
      <c r="N165" s="5">
        <v>28.95</v>
      </c>
      <c r="O165" s="5" t="s">
        <v>157</v>
      </c>
      <c r="P165" s="5">
        <v>4</v>
      </c>
      <c r="Q165" s="5">
        <v>20</v>
      </c>
      <c r="R165" s="5" t="s">
        <v>157</v>
      </c>
      <c r="S165" s="5">
        <v>0</v>
      </c>
      <c r="T165" s="5">
        <v>0</v>
      </c>
      <c r="U165" s="5" t="s">
        <v>157</v>
      </c>
      <c r="V165" s="5">
        <v>30</v>
      </c>
      <c r="W165" s="5">
        <v>38</v>
      </c>
      <c r="X165" s="5">
        <v>20</v>
      </c>
      <c r="Y165" s="5">
        <v>12</v>
      </c>
    </row>
    <row r="166" spans="1:25" ht="16.350000000000001" customHeight="1" x14ac:dyDescent="0.25">
      <c r="A166" s="1">
        <v>2299</v>
      </c>
      <c r="B166" s="2" t="s">
        <v>1818</v>
      </c>
      <c r="C166" s="2" t="s">
        <v>63</v>
      </c>
      <c r="D166" s="2" t="s">
        <v>50</v>
      </c>
      <c r="E166" s="2" t="s">
        <v>2027</v>
      </c>
      <c r="F166" s="2" t="s">
        <v>1993</v>
      </c>
      <c r="G166" s="5">
        <v>56</v>
      </c>
      <c r="H166" s="5" t="s">
        <v>154</v>
      </c>
      <c r="I166" s="5">
        <v>100</v>
      </c>
      <c r="J166" s="5">
        <v>14</v>
      </c>
      <c r="K166" s="5">
        <v>46.67</v>
      </c>
      <c r="L166" s="5" t="s">
        <v>157</v>
      </c>
      <c r="M166" s="5">
        <v>26</v>
      </c>
      <c r="N166" s="5">
        <v>68.42</v>
      </c>
      <c r="O166" s="5" t="s">
        <v>156</v>
      </c>
      <c r="P166" s="5">
        <v>8</v>
      </c>
      <c r="Q166" s="5">
        <v>40</v>
      </c>
      <c r="R166" s="5" t="s">
        <v>157</v>
      </c>
      <c r="S166" s="5">
        <v>8</v>
      </c>
      <c r="T166" s="5">
        <v>66.67</v>
      </c>
      <c r="U166" s="5" t="s">
        <v>156</v>
      </c>
      <c r="V166" s="5">
        <v>30</v>
      </c>
      <c r="W166" s="5">
        <v>38</v>
      </c>
      <c r="X166" s="5">
        <v>20</v>
      </c>
      <c r="Y166" s="5">
        <v>12</v>
      </c>
    </row>
    <row r="167" spans="1:25" ht="16.350000000000001" customHeight="1" x14ac:dyDescent="0.25">
      <c r="A167" s="1">
        <v>1580</v>
      </c>
      <c r="B167" s="2" t="s">
        <v>1062</v>
      </c>
      <c r="C167" s="2" t="s">
        <v>875</v>
      </c>
      <c r="D167" s="2" t="s">
        <v>81</v>
      </c>
      <c r="E167" s="2" t="s">
        <v>2085</v>
      </c>
      <c r="F167" s="2" t="s">
        <v>2001</v>
      </c>
      <c r="G167" s="5">
        <v>65</v>
      </c>
      <c r="H167" s="5" t="s">
        <v>154</v>
      </c>
      <c r="I167" s="5">
        <v>100</v>
      </c>
      <c r="J167" s="5">
        <v>18</v>
      </c>
      <c r="K167" s="5">
        <v>60</v>
      </c>
      <c r="L167" s="5" t="s">
        <v>156</v>
      </c>
      <c r="M167" s="5">
        <v>29</v>
      </c>
      <c r="N167" s="5">
        <v>76.319999999999993</v>
      </c>
      <c r="O167" s="5" t="s">
        <v>156</v>
      </c>
      <c r="P167" s="5">
        <v>6</v>
      </c>
      <c r="Q167" s="5">
        <v>30</v>
      </c>
      <c r="R167" s="5" t="s">
        <v>157</v>
      </c>
      <c r="S167" s="5">
        <v>12</v>
      </c>
      <c r="T167" s="5">
        <v>100</v>
      </c>
      <c r="U167" s="5" t="s">
        <v>155</v>
      </c>
      <c r="V167" s="5">
        <v>30</v>
      </c>
      <c r="W167" s="5">
        <v>38</v>
      </c>
      <c r="X167" s="5">
        <v>20</v>
      </c>
      <c r="Y167" s="5">
        <v>12</v>
      </c>
    </row>
    <row r="168" spans="1:25" ht="16.350000000000001" customHeight="1" x14ac:dyDescent="0.25">
      <c r="A168" s="1">
        <v>2398</v>
      </c>
      <c r="B168" s="2" t="s">
        <v>1829</v>
      </c>
      <c r="C168" s="2" t="s">
        <v>67</v>
      </c>
      <c r="D168" s="2" t="s">
        <v>50</v>
      </c>
      <c r="E168" s="2" t="s">
        <v>2142</v>
      </c>
      <c r="F168" s="2" t="s">
        <v>1980</v>
      </c>
      <c r="G168" s="5">
        <v>50</v>
      </c>
      <c r="H168" s="5" t="s">
        <v>158</v>
      </c>
      <c r="I168" s="5">
        <v>100</v>
      </c>
      <c r="J168" s="5">
        <v>12</v>
      </c>
      <c r="K168" s="5">
        <v>40</v>
      </c>
      <c r="L168" s="5" t="s">
        <v>157</v>
      </c>
      <c r="M168" s="5">
        <v>22</v>
      </c>
      <c r="N168" s="5">
        <v>57.89</v>
      </c>
      <c r="O168" s="5" t="s">
        <v>156</v>
      </c>
      <c r="P168" s="5">
        <v>8</v>
      </c>
      <c r="Q168" s="5">
        <v>40</v>
      </c>
      <c r="R168" s="5" t="s">
        <v>157</v>
      </c>
      <c r="S168" s="5">
        <v>8</v>
      </c>
      <c r="T168" s="5">
        <v>66.67</v>
      </c>
      <c r="U168" s="5" t="s">
        <v>156</v>
      </c>
      <c r="V168" s="5">
        <v>30</v>
      </c>
      <c r="W168" s="5">
        <v>38</v>
      </c>
      <c r="X168" s="5">
        <v>20</v>
      </c>
      <c r="Y168" s="5">
        <v>12</v>
      </c>
    </row>
    <row r="169" spans="1:25" ht="16.350000000000001" customHeight="1" x14ac:dyDescent="0.25">
      <c r="A169" s="1">
        <v>3300</v>
      </c>
      <c r="B169" s="2" t="s">
        <v>131</v>
      </c>
      <c r="C169" s="2" t="s">
        <v>132</v>
      </c>
      <c r="D169" s="2" t="s">
        <v>68</v>
      </c>
      <c r="E169" s="2" t="s">
        <v>2051</v>
      </c>
      <c r="F169" s="2" t="s">
        <v>1998</v>
      </c>
      <c r="G169" s="5">
        <v>35</v>
      </c>
      <c r="H169" s="5" t="s">
        <v>158</v>
      </c>
      <c r="I169" s="5">
        <v>100</v>
      </c>
      <c r="J169" s="5">
        <v>6</v>
      </c>
      <c r="K169" s="5">
        <v>20</v>
      </c>
      <c r="L169" s="5" t="s">
        <v>157</v>
      </c>
      <c r="M169" s="5">
        <v>16</v>
      </c>
      <c r="N169" s="5">
        <v>42.11</v>
      </c>
      <c r="O169" s="5" t="s">
        <v>157</v>
      </c>
      <c r="P169" s="5">
        <v>8</v>
      </c>
      <c r="Q169" s="5">
        <v>40</v>
      </c>
      <c r="R169" s="5" t="s">
        <v>157</v>
      </c>
      <c r="S169" s="5">
        <v>5</v>
      </c>
      <c r="T169" s="5">
        <v>41.67</v>
      </c>
      <c r="U169" s="5" t="s">
        <v>157</v>
      </c>
      <c r="V169" s="5">
        <v>30</v>
      </c>
      <c r="W169" s="5">
        <v>38</v>
      </c>
      <c r="X169" s="5">
        <v>20</v>
      </c>
      <c r="Y169" s="5">
        <v>12</v>
      </c>
    </row>
    <row r="170" spans="1:25" ht="16.350000000000001" customHeight="1" x14ac:dyDescent="0.25">
      <c r="A170" s="1">
        <v>2172</v>
      </c>
      <c r="B170" s="2" t="s">
        <v>863</v>
      </c>
      <c r="C170" s="2" t="s">
        <v>52</v>
      </c>
      <c r="D170" s="2" t="s">
        <v>56</v>
      </c>
      <c r="E170" s="2" t="s">
        <v>2143</v>
      </c>
      <c r="F170" s="2" t="s">
        <v>1960</v>
      </c>
      <c r="G170" s="5">
        <v>40</v>
      </c>
      <c r="H170" s="5" t="s">
        <v>158</v>
      </c>
      <c r="I170" s="5">
        <v>100</v>
      </c>
      <c r="J170" s="5">
        <v>4</v>
      </c>
      <c r="K170" s="5">
        <v>13.33</v>
      </c>
      <c r="L170" s="5" t="s">
        <v>157</v>
      </c>
      <c r="M170" s="5">
        <v>14</v>
      </c>
      <c r="N170" s="5">
        <v>36.840000000000003</v>
      </c>
      <c r="O170" s="5" t="s">
        <v>157</v>
      </c>
      <c r="P170" s="5">
        <v>16</v>
      </c>
      <c r="Q170" s="5">
        <v>80</v>
      </c>
      <c r="R170" s="5" t="s">
        <v>156</v>
      </c>
      <c r="S170" s="5">
        <v>6</v>
      </c>
      <c r="T170" s="5">
        <v>50</v>
      </c>
      <c r="U170" s="5" t="s">
        <v>156</v>
      </c>
      <c r="V170" s="5">
        <v>30</v>
      </c>
      <c r="W170" s="5">
        <v>38</v>
      </c>
      <c r="X170" s="5">
        <v>20</v>
      </c>
      <c r="Y170" s="5">
        <v>12</v>
      </c>
    </row>
    <row r="171" spans="1:25" ht="16.350000000000001" customHeight="1" x14ac:dyDescent="0.25">
      <c r="A171" s="1">
        <v>1934</v>
      </c>
      <c r="B171" s="2" t="s">
        <v>949</v>
      </c>
      <c r="C171" s="2" t="s">
        <v>875</v>
      </c>
      <c r="D171" s="2" t="s">
        <v>950</v>
      </c>
      <c r="E171" s="2" t="s">
        <v>2144</v>
      </c>
      <c r="F171" s="2" t="s">
        <v>1987</v>
      </c>
      <c r="G171" s="5">
        <v>45</v>
      </c>
      <c r="H171" s="5" t="s">
        <v>158</v>
      </c>
      <c r="I171" s="5">
        <v>100</v>
      </c>
      <c r="J171" s="5">
        <v>10</v>
      </c>
      <c r="K171" s="5">
        <v>33.33</v>
      </c>
      <c r="L171" s="5" t="s">
        <v>157</v>
      </c>
      <c r="M171" s="5">
        <v>17</v>
      </c>
      <c r="N171" s="5">
        <v>44.74</v>
      </c>
      <c r="O171" s="5" t="s">
        <v>157</v>
      </c>
      <c r="P171" s="5">
        <v>12</v>
      </c>
      <c r="Q171" s="5">
        <v>60</v>
      </c>
      <c r="R171" s="5" t="s">
        <v>156</v>
      </c>
      <c r="S171" s="5">
        <v>6</v>
      </c>
      <c r="T171" s="5">
        <v>50</v>
      </c>
      <c r="U171" s="5" t="s">
        <v>156</v>
      </c>
      <c r="V171" s="5">
        <v>30</v>
      </c>
      <c r="W171" s="5">
        <v>38</v>
      </c>
      <c r="X171" s="5">
        <v>20</v>
      </c>
      <c r="Y171" s="5">
        <v>12</v>
      </c>
    </row>
    <row r="172" spans="1:25" ht="16.350000000000001" customHeight="1" x14ac:dyDescent="0.25">
      <c r="A172" s="1">
        <v>2445</v>
      </c>
      <c r="B172" s="2" t="s">
        <v>1819</v>
      </c>
      <c r="C172" s="2" t="s">
        <v>862</v>
      </c>
      <c r="D172" s="2" t="s">
        <v>97</v>
      </c>
      <c r="E172" s="2" t="s">
        <v>2061</v>
      </c>
      <c r="F172" s="2" t="s">
        <v>1959</v>
      </c>
      <c r="G172" s="5">
        <v>54</v>
      </c>
      <c r="H172" s="5" t="s">
        <v>154</v>
      </c>
      <c r="I172" s="5">
        <v>100</v>
      </c>
      <c r="J172" s="5">
        <v>18</v>
      </c>
      <c r="K172" s="5">
        <v>60</v>
      </c>
      <c r="L172" s="5" t="s">
        <v>156</v>
      </c>
      <c r="M172" s="5">
        <v>20</v>
      </c>
      <c r="N172" s="5">
        <v>52.63</v>
      </c>
      <c r="O172" s="5" t="s">
        <v>156</v>
      </c>
      <c r="P172" s="5">
        <v>10</v>
      </c>
      <c r="Q172" s="5">
        <v>50</v>
      </c>
      <c r="R172" s="5" t="s">
        <v>156</v>
      </c>
      <c r="S172" s="5">
        <v>6</v>
      </c>
      <c r="T172" s="5">
        <v>50</v>
      </c>
      <c r="U172" s="5" t="s">
        <v>156</v>
      </c>
      <c r="V172" s="5">
        <v>30</v>
      </c>
      <c r="W172" s="5">
        <v>38</v>
      </c>
      <c r="X172" s="5">
        <v>20</v>
      </c>
      <c r="Y172" s="5">
        <v>12</v>
      </c>
    </row>
    <row r="173" spans="1:25" ht="16.350000000000001" customHeight="1" x14ac:dyDescent="0.25">
      <c r="A173" s="1">
        <v>1761</v>
      </c>
      <c r="B173" s="2" t="s">
        <v>1026</v>
      </c>
      <c r="C173" s="2" t="s">
        <v>911</v>
      </c>
      <c r="D173" s="2" t="s">
        <v>926</v>
      </c>
      <c r="E173" s="2" t="s">
        <v>2025</v>
      </c>
      <c r="F173" s="2" t="s">
        <v>1962</v>
      </c>
      <c r="G173" s="5">
        <v>47</v>
      </c>
      <c r="H173" s="5" t="s">
        <v>158</v>
      </c>
      <c r="I173" s="5">
        <v>100</v>
      </c>
      <c r="J173" s="5">
        <v>14</v>
      </c>
      <c r="K173" s="5">
        <v>46.67</v>
      </c>
      <c r="L173" s="5" t="s">
        <v>157</v>
      </c>
      <c r="M173" s="5">
        <v>19</v>
      </c>
      <c r="N173" s="5">
        <v>50</v>
      </c>
      <c r="O173" s="5" t="s">
        <v>156</v>
      </c>
      <c r="P173" s="5">
        <v>14</v>
      </c>
      <c r="Q173" s="5">
        <v>70</v>
      </c>
      <c r="R173" s="5" t="s">
        <v>156</v>
      </c>
      <c r="S173" s="5">
        <v>0</v>
      </c>
      <c r="T173" s="5">
        <v>0</v>
      </c>
      <c r="U173" s="5" t="s">
        <v>157</v>
      </c>
      <c r="V173" s="5">
        <v>30</v>
      </c>
      <c r="W173" s="5">
        <v>38</v>
      </c>
      <c r="X173" s="5">
        <v>20</v>
      </c>
      <c r="Y173" s="5">
        <v>12</v>
      </c>
    </row>
    <row r="174" spans="1:25" ht="16.350000000000001" customHeight="1" x14ac:dyDescent="0.25">
      <c r="A174" s="1">
        <v>1854</v>
      </c>
      <c r="B174" s="2" t="s">
        <v>991</v>
      </c>
      <c r="C174" s="2" t="s">
        <v>83</v>
      </c>
      <c r="D174" s="2" t="s">
        <v>948</v>
      </c>
      <c r="E174" s="2" t="s">
        <v>2027</v>
      </c>
      <c r="F174" s="2" t="s">
        <v>1961</v>
      </c>
      <c r="G174" s="5">
        <v>43</v>
      </c>
      <c r="H174" s="5" t="s">
        <v>158</v>
      </c>
      <c r="I174" s="5">
        <v>100</v>
      </c>
      <c r="J174" s="5">
        <v>10</v>
      </c>
      <c r="K174" s="5">
        <v>33.33</v>
      </c>
      <c r="L174" s="5" t="s">
        <v>157</v>
      </c>
      <c r="M174" s="5">
        <v>19</v>
      </c>
      <c r="N174" s="5">
        <v>50</v>
      </c>
      <c r="O174" s="5" t="s">
        <v>156</v>
      </c>
      <c r="P174" s="5">
        <v>12</v>
      </c>
      <c r="Q174" s="5">
        <v>60</v>
      </c>
      <c r="R174" s="5" t="s">
        <v>156</v>
      </c>
      <c r="S174" s="5">
        <v>2</v>
      </c>
      <c r="T174" s="5">
        <v>16.670000000000002</v>
      </c>
      <c r="U174" s="5" t="s">
        <v>157</v>
      </c>
      <c r="V174" s="5">
        <v>30</v>
      </c>
      <c r="W174" s="5">
        <v>38</v>
      </c>
      <c r="X174" s="5">
        <v>20</v>
      </c>
      <c r="Y174" s="5">
        <v>12</v>
      </c>
    </row>
    <row r="175" spans="1:25" ht="16.350000000000001" customHeight="1" x14ac:dyDescent="0.25">
      <c r="A175" s="1">
        <v>1946</v>
      </c>
      <c r="B175" s="2" t="s">
        <v>943</v>
      </c>
      <c r="C175" s="2" t="s">
        <v>96</v>
      </c>
      <c r="D175" s="2" t="s">
        <v>68</v>
      </c>
      <c r="E175" s="2" t="s">
        <v>2142</v>
      </c>
      <c r="F175" s="2" t="s">
        <v>1980</v>
      </c>
      <c r="G175" s="5">
        <v>49</v>
      </c>
      <c r="H175" s="5" t="s">
        <v>158</v>
      </c>
      <c r="I175" s="5">
        <v>100</v>
      </c>
      <c r="J175" s="5">
        <v>16</v>
      </c>
      <c r="K175" s="5">
        <v>53.33</v>
      </c>
      <c r="L175" s="5" t="s">
        <v>156</v>
      </c>
      <c r="M175" s="5">
        <v>8</v>
      </c>
      <c r="N175" s="5">
        <v>21.05</v>
      </c>
      <c r="O175" s="5" t="s">
        <v>157</v>
      </c>
      <c r="P175" s="5">
        <v>16</v>
      </c>
      <c r="Q175" s="5">
        <v>80</v>
      </c>
      <c r="R175" s="5" t="s">
        <v>156</v>
      </c>
      <c r="S175" s="5">
        <v>9</v>
      </c>
      <c r="T175" s="5">
        <v>75</v>
      </c>
      <c r="U175" s="5" t="s">
        <v>156</v>
      </c>
      <c r="V175" s="5">
        <v>30</v>
      </c>
      <c r="W175" s="5">
        <v>38</v>
      </c>
      <c r="X175" s="5">
        <v>20</v>
      </c>
      <c r="Y175" s="5">
        <v>12</v>
      </c>
    </row>
    <row r="176" spans="1:25" ht="16.350000000000001" customHeight="1" x14ac:dyDescent="0.25">
      <c r="A176" s="1">
        <v>1824</v>
      </c>
      <c r="B176" s="2" t="s">
        <v>1002</v>
      </c>
      <c r="C176" s="2" t="s">
        <v>76</v>
      </c>
      <c r="D176" s="2" t="s">
        <v>1003</v>
      </c>
      <c r="E176" s="2" t="s">
        <v>2071</v>
      </c>
      <c r="F176" s="2" t="s">
        <v>1990</v>
      </c>
      <c r="G176" s="5">
        <v>53</v>
      </c>
      <c r="H176" s="5" t="s">
        <v>154</v>
      </c>
      <c r="I176" s="5">
        <v>100</v>
      </c>
      <c r="J176" s="5">
        <v>8</v>
      </c>
      <c r="K176" s="5">
        <v>26.67</v>
      </c>
      <c r="L176" s="5" t="s">
        <v>157</v>
      </c>
      <c r="M176" s="5">
        <v>32</v>
      </c>
      <c r="N176" s="5">
        <v>84.21</v>
      </c>
      <c r="O176" s="5" t="s">
        <v>155</v>
      </c>
      <c r="P176" s="5">
        <v>4</v>
      </c>
      <c r="Q176" s="5">
        <v>20</v>
      </c>
      <c r="R176" s="5" t="s">
        <v>157</v>
      </c>
      <c r="S176" s="5">
        <v>9</v>
      </c>
      <c r="T176" s="5">
        <v>75</v>
      </c>
      <c r="U176" s="5" t="s">
        <v>156</v>
      </c>
      <c r="V176" s="5">
        <v>30</v>
      </c>
      <c r="W176" s="5">
        <v>38</v>
      </c>
      <c r="X176" s="5">
        <v>20</v>
      </c>
      <c r="Y176" s="5">
        <v>12</v>
      </c>
    </row>
    <row r="177" spans="1:25" ht="16.350000000000001" customHeight="1" x14ac:dyDescent="0.25">
      <c r="A177" s="1">
        <v>5005</v>
      </c>
      <c r="B177" s="2" t="s">
        <v>62</v>
      </c>
      <c r="C177" s="2" t="s">
        <v>63</v>
      </c>
      <c r="D177" s="2" t="s">
        <v>64</v>
      </c>
      <c r="E177" s="2" t="s">
        <v>2072</v>
      </c>
      <c r="F177" s="2" t="s">
        <v>1994</v>
      </c>
      <c r="G177" s="5">
        <v>61</v>
      </c>
      <c r="H177" s="5" t="s">
        <v>154</v>
      </c>
      <c r="I177" s="5">
        <v>100</v>
      </c>
      <c r="J177" s="5">
        <v>20</v>
      </c>
      <c r="K177" s="5">
        <v>66.67</v>
      </c>
      <c r="L177" s="5" t="s">
        <v>156</v>
      </c>
      <c r="M177" s="5">
        <v>23</v>
      </c>
      <c r="N177" s="5">
        <v>60.53</v>
      </c>
      <c r="O177" s="5" t="s">
        <v>156</v>
      </c>
      <c r="P177" s="5">
        <v>6</v>
      </c>
      <c r="Q177" s="5">
        <v>30</v>
      </c>
      <c r="R177" s="5" t="s">
        <v>157</v>
      </c>
      <c r="S177" s="5">
        <v>12</v>
      </c>
      <c r="T177" s="5">
        <v>100</v>
      </c>
      <c r="U177" s="5" t="s">
        <v>155</v>
      </c>
      <c r="V177" s="5">
        <v>30</v>
      </c>
      <c r="W177" s="5">
        <v>38</v>
      </c>
      <c r="X177" s="5">
        <v>20</v>
      </c>
      <c r="Y177" s="5">
        <v>12</v>
      </c>
    </row>
    <row r="178" spans="1:25" ht="16.350000000000001" customHeight="1" x14ac:dyDescent="0.25">
      <c r="A178" s="1">
        <v>1988</v>
      </c>
      <c r="B178" s="2" t="s">
        <v>923</v>
      </c>
      <c r="C178" s="2" t="s">
        <v>70</v>
      </c>
      <c r="D178" s="2" t="s">
        <v>81</v>
      </c>
      <c r="E178" s="2" t="s">
        <v>2145</v>
      </c>
      <c r="F178" s="2" t="s">
        <v>2006</v>
      </c>
      <c r="G178" s="5">
        <v>45</v>
      </c>
      <c r="H178" s="5" t="s">
        <v>158</v>
      </c>
      <c r="I178" s="5">
        <v>100</v>
      </c>
      <c r="J178" s="5">
        <v>12</v>
      </c>
      <c r="K178" s="5">
        <v>40</v>
      </c>
      <c r="L178" s="5" t="s">
        <v>157</v>
      </c>
      <c r="M178" s="5">
        <v>20</v>
      </c>
      <c r="N178" s="5">
        <v>52.63</v>
      </c>
      <c r="O178" s="5" t="s">
        <v>156</v>
      </c>
      <c r="P178" s="5">
        <v>8</v>
      </c>
      <c r="Q178" s="5">
        <v>40</v>
      </c>
      <c r="R178" s="5" t="s">
        <v>157</v>
      </c>
      <c r="S178" s="5">
        <v>5</v>
      </c>
      <c r="T178" s="5">
        <v>41.67</v>
      </c>
      <c r="U178" s="5" t="s">
        <v>157</v>
      </c>
      <c r="V178" s="5">
        <v>30</v>
      </c>
      <c r="W178" s="5">
        <v>38</v>
      </c>
      <c r="X178" s="5">
        <v>20</v>
      </c>
      <c r="Y178" s="5">
        <v>12</v>
      </c>
    </row>
    <row r="179" spans="1:25" ht="16.350000000000001" customHeight="1" x14ac:dyDescent="0.25">
      <c r="A179" s="1">
        <v>1793</v>
      </c>
      <c r="B179" s="2" t="s">
        <v>1011</v>
      </c>
      <c r="C179" s="2" t="s">
        <v>52</v>
      </c>
      <c r="D179" s="2" t="s">
        <v>985</v>
      </c>
      <c r="E179" s="2" t="s">
        <v>2146</v>
      </c>
      <c r="F179" s="2" t="s">
        <v>2011</v>
      </c>
      <c r="G179" s="5">
        <v>63</v>
      </c>
      <c r="H179" s="5" t="s">
        <v>154</v>
      </c>
      <c r="I179" s="5">
        <v>100</v>
      </c>
      <c r="J179" s="5">
        <v>20</v>
      </c>
      <c r="K179" s="5">
        <v>66.67</v>
      </c>
      <c r="L179" s="5" t="s">
        <v>156</v>
      </c>
      <c r="M179" s="5">
        <v>22</v>
      </c>
      <c r="N179" s="5">
        <v>57.89</v>
      </c>
      <c r="O179" s="5" t="s">
        <v>156</v>
      </c>
      <c r="P179" s="5">
        <v>12</v>
      </c>
      <c r="Q179" s="5">
        <v>60</v>
      </c>
      <c r="R179" s="5" t="s">
        <v>156</v>
      </c>
      <c r="S179" s="5">
        <v>9</v>
      </c>
      <c r="T179" s="5">
        <v>75</v>
      </c>
      <c r="U179" s="5" t="s">
        <v>156</v>
      </c>
      <c r="V179" s="5">
        <v>30</v>
      </c>
      <c r="W179" s="5">
        <v>38</v>
      </c>
      <c r="X179" s="5">
        <v>20</v>
      </c>
      <c r="Y179" s="5">
        <v>12</v>
      </c>
    </row>
    <row r="180" spans="1:25" ht="16.350000000000001" customHeight="1" x14ac:dyDescent="0.25">
      <c r="A180" s="1">
        <v>1711</v>
      </c>
      <c r="B180" s="2" t="s">
        <v>1047</v>
      </c>
      <c r="C180" s="2" t="s">
        <v>86</v>
      </c>
      <c r="D180" s="2" t="s">
        <v>81</v>
      </c>
      <c r="E180" s="2" t="s">
        <v>2147</v>
      </c>
      <c r="F180" s="2" t="s">
        <v>2001</v>
      </c>
      <c r="G180" s="5">
        <v>57</v>
      </c>
      <c r="H180" s="5" t="s">
        <v>154</v>
      </c>
      <c r="I180" s="5">
        <v>100</v>
      </c>
      <c r="J180" s="5">
        <v>18</v>
      </c>
      <c r="K180" s="5">
        <v>60</v>
      </c>
      <c r="L180" s="5" t="s">
        <v>156</v>
      </c>
      <c r="M180" s="5">
        <v>24</v>
      </c>
      <c r="N180" s="5">
        <v>63.16</v>
      </c>
      <c r="O180" s="5" t="s">
        <v>156</v>
      </c>
      <c r="P180" s="5">
        <v>12</v>
      </c>
      <c r="Q180" s="5">
        <v>60</v>
      </c>
      <c r="R180" s="5" t="s">
        <v>156</v>
      </c>
      <c r="S180" s="5">
        <v>3</v>
      </c>
      <c r="T180" s="5">
        <v>25</v>
      </c>
      <c r="U180" s="5" t="s">
        <v>157</v>
      </c>
      <c r="V180" s="5">
        <v>30</v>
      </c>
      <c r="W180" s="5">
        <v>38</v>
      </c>
      <c r="X180" s="5">
        <v>20</v>
      </c>
      <c r="Y180" s="5">
        <v>12</v>
      </c>
    </row>
    <row r="181" spans="1:25" ht="16.350000000000001" customHeight="1" x14ac:dyDescent="0.25">
      <c r="A181" s="1">
        <v>2438</v>
      </c>
      <c r="B181" s="2" t="s">
        <v>1823</v>
      </c>
      <c r="C181" s="2" t="s">
        <v>96</v>
      </c>
      <c r="D181" s="2" t="s">
        <v>68</v>
      </c>
      <c r="E181" s="2" t="s">
        <v>2148</v>
      </c>
      <c r="F181" s="2" t="s">
        <v>1971</v>
      </c>
      <c r="G181" s="5">
        <v>52</v>
      </c>
      <c r="H181" s="5" t="s">
        <v>154</v>
      </c>
      <c r="I181" s="5">
        <v>100</v>
      </c>
      <c r="J181" s="5">
        <v>14</v>
      </c>
      <c r="K181" s="5">
        <v>46.67</v>
      </c>
      <c r="L181" s="5" t="s">
        <v>157</v>
      </c>
      <c r="M181" s="5">
        <v>22</v>
      </c>
      <c r="N181" s="5">
        <v>57.89</v>
      </c>
      <c r="O181" s="5" t="s">
        <v>156</v>
      </c>
      <c r="P181" s="5">
        <v>8</v>
      </c>
      <c r="Q181" s="5">
        <v>40</v>
      </c>
      <c r="R181" s="5" t="s">
        <v>157</v>
      </c>
      <c r="S181" s="5">
        <v>8</v>
      </c>
      <c r="T181" s="5">
        <v>66.67</v>
      </c>
      <c r="U181" s="5" t="s">
        <v>156</v>
      </c>
      <c r="V181" s="5">
        <v>30</v>
      </c>
      <c r="W181" s="5">
        <v>38</v>
      </c>
      <c r="X181" s="5">
        <v>20</v>
      </c>
      <c r="Y181" s="5">
        <v>12</v>
      </c>
    </row>
    <row r="182" spans="1:25" ht="16.350000000000001" customHeight="1" x14ac:dyDescent="0.25">
      <c r="A182" s="1">
        <v>2332</v>
      </c>
      <c r="B182" s="2" t="s">
        <v>1844</v>
      </c>
      <c r="C182" s="2" t="s">
        <v>76</v>
      </c>
      <c r="D182" s="2" t="s">
        <v>117</v>
      </c>
      <c r="E182" s="2" t="s">
        <v>2033</v>
      </c>
      <c r="F182" s="2" t="s">
        <v>1959</v>
      </c>
      <c r="G182" s="5">
        <v>37</v>
      </c>
      <c r="H182" s="5" t="s">
        <v>158</v>
      </c>
      <c r="I182" s="5">
        <v>100</v>
      </c>
      <c r="J182" s="5">
        <v>6</v>
      </c>
      <c r="K182" s="5">
        <v>20</v>
      </c>
      <c r="L182" s="5" t="s">
        <v>157</v>
      </c>
      <c r="M182" s="5">
        <v>23</v>
      </c>
      <c r="N182" s="5">
        <v>60.53</v>
      </c>
      <c r="O182" s="5" t="s">
        <v>156</v>
      </c>
      <c r="P182" s="5">
        <v>6</v>
      </c>
      <c r="Q182" s="5">
        <v>30</v>
      </c>
      <c r="R182" s="5" t="s">
        <v>157</v>
      </c>
      <c r="S182" s="5">
        <v>2</v>
      </c>
      <c r="T182" s="5">
        <v>16.670000000000002</v>
      </c>
      <c r="U182" s="5" t="s">
        <v>157</v>
      </c>
      <c r="V182" s="5">
        <v>30</v>
      </c>
      <c r="W182" s="5">
        <v>38</v>
      </c>
      <c r="X182" s="5">
        <v>20</v>
      </c>
      <c r="Y182" s="5">
        <v>12</v>
      </c>
    </row>
    <row r="183" spans="1:25" ht="16.350000000000001" customHeight="1" x14ac:dyDescent="0.25">
      <c r="A183" s="1">
        <v>1875</v>
      </c>
      <c r="B183" s="2" t="s">
        <v>987</v>
      </c>
      <c r="C183" s="2" t="s">
        <v>67</v>
      </c>
      <c r="D183" s="2" t="s">
        <v>81</v>
      </c>
      <c r="E183" s="2" t="s">
        <v>2040</v>
      </c>
      <c r="F183" s="2" t="s">
        <v>1998</v>
      </c>
      <c r="G183" s="5">
        <v>34</v>
      </c>
      <c r="H183" s="5" t="s">
        <v>158</v>
      </c>
      <c r="I183" s="5">
        <v>100</v>
      </c>
      <c r="J183" s="5">
        <v>10</v>
      </c>
      <c r="K183" s="5">
        <v>33.33</v>
      </c>
      <c r="L183" s="5" t="s">
        <v>157</v>
      </c>
      <c r="M183" s="5">
        <v>7</v>
      </c>
      <c r="N183" s="5">
        <v>18.420000000000002</v>
      </c>
      <c r="O183" s="5" t="s">
        <v>157</v>
      </c>
      <c r="P183" s="5">
        <v>8</v>
      </c>
      <c r="Q183" s="5">
        <v>40</v>
      </c>
      <c r="R183" s="5" t="s">
        <v>157</v>
      </c>
      <c r="S183" s="5">
        <v>9</v>
      </c>
      <c r="T183" s="5">
        <v>75</v>
      </c>
      <c r="U183" s="5" t="s">
        <v>156</v>
      </c>
      <c r="V183" s="5">
        <v>30</v>
      </c>
      <c r="W183" s="5">
        <v>38</v>
      </c>
      <c r="X183" s="5">
        <v>20</v>
      </c>
      <c r="Y183" s="5">
        <v>12</v>
      </c>
    </row>
    <row r="184" spans="1:25" ht="16.350000000000001" customHeight="1" x14ac:dyDescent="0.25">
      <c r="A184" s="1">
        <v>2532</v>
      </c>
      <c r="B184" s="2" t="s">
        <v>1820</v>
      </c>
      <c r="C184" s="2" t="s">
        <v>911</v>
      </c>
      <c r="D184" s="2" t="s">
        <v>1821</v>
      </c>
      <c r="E184" s="2" t="s">
        <v>2149</v>
      </c>
      <c r="F184" s="2" t="s">
        <v>1961</v>
      </c>
      <c r="G184" s="5">
        <v>53</v>
      </c>
      <c r="H184" s="5" t="s">
        <v>154</v>
      </c>
      <c r="I184" s="5">
        <v>100</v>
      </c>
      <c r="J184" s="5">
        <v>16</v>
      </c>
      <c r="K184" s="5">
        <v>53.33</v>
      </c>
      <c r="L184" s="5" t="s">
        <v>156</v>
      </c>
      <c r="M184" s="5">
        <v>20</v>
      </c>
      <c r="N184" s="5">
        <v>52.63</v>
      </c>
      <c r="O184" s="5" t="s">
        <v>156</v>
      </c>
      <c r="P184" s="5">
        <v>8</v>
      </c>
      <c r="Q184" s="5">
        <v>40</v>
      </c>
      <c r="R184" s="5" t="s">
        <v>157</v>
      </c>
      <c r="S184" s="5">
        <v>9</v>
      </c>
      <c r="T184" s="5">
        <v>75</v>
      </c>
      <c r="U184" s="5" t="s">
        <v>156</v>
      </c>
      <c r="V184" s="5">
        <v>30</v>
      </c>
      <c r="W184" s="5">
        <v>38</v>
      </c>
      <c r="X184" s="5">
        <v>20</v>
      </c>
      <c r="Y184" s="5">
        <v>12</v>
      </c>
    </row>
    <row r="185" spans="1:25" ht="16.350000000000001" customHeight="1" x14ac:dyDescent="0.25">
      <c r="A185" s="1">
        <v>2087</v>
      </c>
      <c r="B185" s="2" t="s">
        <v>883</v>
      </c>
      <c r="C185" s="2" t="s">
        <v>76</v>
      </c>
      <c r="D185" s="2" t="s">
        <v>56</v>
      </c>
      <c r="E185" s="2" t="s">
        <v>2150</v>
      </c>
      <c r="F185" s="2" t="s">
        <v>1995</v>
      </c>
      <c r="G185" s="5">
        <v>52</v>
      </c>
      <c r="H185" s="5" t="s">
        <v>154</v>
      </c>
      <c r="I185" s="5">
        <v>100</v>
      </c>
      <c r="J185" s="5">
        <v>18</v>
      </c>
      <c r="K185" s="5">
        <v>60</v>
      </c>
      <c r="L185" s="5" t="s">
        <v>156</v>
      </c>
      <c r="M185" s="5">
        <v>20</v>
      </c>
      <c r="N185" s="5">
        <v>52.63</v>
      </c>
      <c r="O185" s="5" t="s">
        <v>156</v>
      </c>
      <c r="P185" s="5">
        <v>8</v>
      </c>
      <c r="Q185" s="5">
        <v>40</v>
      </c>
      <c r="R185" s="5" t="s">
        <v>157</v>
      </c>
      <c r="S185" s="5">
        <v>6</v>
      </c>
      <c r="T185" s="5">
        <v>50</v>
      </c>
      <c r="U185" s="5" t="s">
        <v>156</v>
      </c>
      <c r="V185" s="5">
        <v>30</v>
      </c>
      <c r="W185" s="5">
        <v>38</v>
      </c>
      <c r="X185" s="5">
        <v>20</v>
      </c>
      <c r="Y185" s="5">
        <v>12</v>
      </c>
    </row>
    <row r="186" spans="1:25" ht="16.350000000000001" customHeight="1" x14ac:dyDescent="0.25">
      <c r="A186" s="1">
        <v>4967</v>
      </c>
      <c r="B186" s="2" t="s">
        <v>95</v>
      </c>
      <c r="C186" s="2" t="s">
        <v>96</v>
      </c>
      <c r="D186" s="2" t="s">
        <v>97</v>
      </c>
      <c r="E186" s="2" t="s">
        <v>2151</v>
      </c>
      <c r="F186" s="2" t="s">
        <v>1994</v>
      </c>
      <c r="G186" s="5">
        <v>49</v>
      </c>
      <c r="H186" s="5" t="s">
        <v>158</v>
      </c>
      <c r="I186" s="5">
        <v>100</v>
      </c>
      <c r="J186" s="5">
        <v>12</v>
      </c>
      <c r="K186" s="5">
        <v>40</v>
      </c>
      <c r="L186" s="5" t="s">
        <v>157</v>
      </c>
      <c r="M186" s="5">
        <v>26</v>
      </c>
      <c r="N186" s="5">
        <v>68.42</v>
      </c>
      <c r="O186" s="5" t="s">
        <v>156</v>
      </c>
      <c r="P186" s="5">
        <v>4</v>
      </c>
      <c r="Q186" s="5">
        <v>20</v>
      </c>
      <c r="R186" s="5" t="s">
        <v>157</v>
      </c>
      <c r="S186" s="5">
        <v>7</v>
      </c>
      <c r="T186" s="5">
        <v>58.33</v>
      </c>
      <c r="U186" s="5" t="s">
        <v>156</v>
      </c>
      <c r="V186" s="5">
        <v>30</v>
      </c>
      <c r="W186" s="5">
        <v>38</v>
      </c>
      <c r="X186" s="5">
        <v>20</v>
      </c>
      <c r="Y186" s="5">
        <v>12</v>
      </c>
    </row>
    <row r="187" spans="1:25" ht="16.350000000000001" customHeight="1" x14ac:dyDescent="0.25">
      <c r="A187" s="1">
        <v>1823</v>
      </c>
      <c r="B187" s="2" t="s">
        <v>1004</v>
      </c>
      <c r="C187" s="2" t="s">
        <v>1005</v>
      </c>
      <c r="D187" s="2" t="s">
        <v>929</v>
      </c>
      <c r="E187" s="2" t="s">
        <v>2072</v>
      </c>
      <c r="F187" s="2" t="s">
        <v>1994</v>
      </c>
      <c r="G187" s="5">
        <v>49</v>
      </c>
      <c r="H187" s="5" t="s">
        <v>158</v>
      </c>
      <c r="I187" s="5">
        <v>100</v>
      </c>
      <c r="J187" s="5">
        <v>14</v>
      </c>
      <c r="K187" s="5">
        <v>46.67</v>
      </c>
      <c r="L187" s="5" t="s">
        <v>157</v>
      </c>
      <c r="M187" s="5">
        <v>21</v>
      </c>
      <c r="N187" s="5">
        <v>55.26</v>
      </c>
      <c r="O187" s="5" t="s">
        <v>156</v>
      </c>
      <c r="P187" s="5">
        <v>6</v>
      </c>
      <c r="Q187" s="5">
        <v>30</v>
      </c>
      <c r="R187" s="5" t="s">
        <v>157</v>
      </c>
      <c r="S187" s="5">
        <v>8</v>
      </c>
      <c r="T187" s="5">
        <v>66.67</v>
      </c>
      <c r="U187" s="5" t="s">
        <v>156</v>
      </c>
      <c r="V187" s="5">
        <v>30</v>
      </c>
      <c r="W187" s="5">
        <v>38</v>
      </c>
      <c r="X187" s="5">
        <v>20</v>
      </c>
      <c r="Y187" s="5">
        <v>12</v>
      </c>
    </row>
    <row r="188" spans="1:25" ht="16.350000000000001" customHeight="1" x14ac:dyDescent="0.25">
      <c r="A188" s="1">
        <v>5500</v>
      </c>
      <c r="B188" s="2" t="s">
        <v>51</v>
      </c>
      <c r="C188" s="2" t="s">
        <v>52</v>
      </c>
      <c r="D188" s="2" t="s">
        <v>53</v>
      </c>
      <c r="E188" s="2" t="s">
        <v>2024</v>
      </c>
      <c r="F188" s="2" t="s">
        <v>1961</v>
      </c>
      <c r="G188" s="5">
        <v>68</v>
      </c>
      <c r="H188" s="5" t="s">
        <v>154</v>
      </c>
      <c r="I188" s="5">
        <v>100</v>
      </c>
      <c r="J188" s="5">
        <v>16</v>
      </c>
      <c r="K188" s="5">
        <v>53.33</v>
      </c>
      <c r="L188" s="5" t="s">
        <v>156</v>
      </c>
      <c r="M188" s="5">
        <v>28</v>
      </c>
      <c r="N188" s="5">
        <v>73.680000000000007</v>
      </c>
      <c r="O188" s="5" t="s">
        <v>156</v>
      </c>
      <c r="P188" s="5">
        <v>12</v>
      </c>
      <c r="Q188" s="5">
        <v>60</v>
      </c>
      <c r="R188" s="5" t="s">
        <v>156</v>
      </c>
      <c r="S188" s="5">
        <v>12</v>
      </c>
      <c r="T188" s="5">
        <v>100</v>
      </c>
      <c r="U188" s="5" t="s">
        <v>155</v>
      </c>
      <c r="V188" s="5">
        <v>30</v>
      </c>
      <c r="W188" s="5">
        <v>38</v>
      </c>
      <c r="X188" s="5">
        <v>20</v>
      </c>
      <c r="Y188" s="5">
        <v>12</v>
      </c>
    </row>
    <row r="189" spans="1:25" ht="16.350000000000001" customHeight="1" x14ac:dyDescent="0.25">
      <c r="A189" s="1">
        <v>4825</v>
      </c>
      <c r="B189" s="2" t="s">
        <v>109</v>
      </c>
      <c r="C189" s="2" t="s">
        <v>52</v>
      </c>
      <c r="D189" s="2" t="s">
        <v>110</v>
      </c>
      <c r="E189" s="2" t="s">
        <v>2152</v>
      </c>
      <c r="F189" s="2" t="s">
        <v>1983</v>
      </c>
      <c r="G189" s="5">
        <v>44</v>
      </c>
      <c r="H189" s="5" t="s">
        <v>158</v>
      </c>
      <c r="I189" s="5">
        <v>100</v>
      </c>
      <c r="J189" s="5">
        <v>14</v>
      </c>
      <c r="K189" s="5">
        <v>46.67</v>
      </c>
      <c r="L189" s="5" t="s">
        <v>157</v>
      </c>
      <c r="M189" s="5">
        <v>10</v>
      </c>
      <c r="N189" s="5">
        <v>26.32</v>
      </c>
      <c r="O189" s="5" t="s">
        <v>157</v>
      </c>
      <c r="P189" s="5">
        <v>8</v>
      </c>
      <c r="Q189" s="5">
        <v>40</v>
      </c>
      <c r="R189" s="5" t="s">
        <v>157</v>
      </c>
      <c r="S189" s="5">
        <v>12</v>
      </c>
      <c r="T189" s="5">
        <v>100</v>
      </c>
      <c r="U189" s="5" t="s">
        <v>155</v>
      </c>
      <c r="V189" s="5">
        <v>30</v>
      </c>
      <c r="W189" s="5">
        <v>38</v>
      </c>
      <c r="X189" s="5">
        <v>20</v>
      </c>
      <c r="Y189" s="5">
        <v>12</v>
      </c>
    </row>
    <row r="190" spans="1:25" ht="16.350000000000001" customHeight="1" x14ac:dyDescent="0.25">
      <c r="A190" s="1">
        <v>1960</v>
      </c>
      <c r="B190" s="2" t="s">
        <v>936</v>
      </c>
      <c r="C190" s="2" t="s">
        <v>52</v>
      </c>
      <c r="D190" s="2" t="s">
        <v>64</v>
      </c>
      <c r="E190" s="2" t="s">
        <v>2153</v>
      </c>
      <c r="F190" s="2" t="s">
        <v>1996</v>
      </c>
      <c r="G190" s="5">
        <v>42</v>
      </c>
      <c r="H190" s="5" t="s">
        <v>158</v>
      </c>
      <c r="I190" s="5">
        <v>100</v>
      </c>
      <c r="J190" s="5">
        <v>10</v>
      </c>
      <c r="K190" s="5">
        <v>33.33</v>
      </c>
      <c r="L190" s="5" t="s">
        <v>157</v>
      </c>
      <c r="M190" s="5">
        <v>22</v>
      </c>
      <c r="N190" s="5">
        <v>57.89</v>
      </c>
      <c r="O190" s="5" t="s">
        <v>156</v>
      </c>
      <c r="P190" s="5">
        <v>4</v>
      </c>
      <c r="Q190" s="5">
        <v>20</v>
      </c>
      <c r="R190" s="5" t="s">
        <v>157</v>
      </c>
      <c r="S190" s="5">
        <v>6</v>
      </c>
      <c r="T190" s="5">
        <v>50</v>
      </c>
      <c r="U190" s="5" t="s">
        <v>156</v>
      </c>
      <c r="V190" s="5">
        <v>30</v>
      </c>
      <c r="W190" s="5">
        <v>38</v>
      </c>
      <c r="X190" s="5">
        <v>20</v>
      </c>
      <c r="Y190" s="5">
        <v>12</v>
      </c>
    </row>
    <row r="191" spans="1:25" ht="16.350000000000001" customHeight="1" x14ac:dyDescent="0.25">
      <c r="A191" s="1">
        <v>4413</v>
      </c>
      <c r="B191" s="2" t="s">
        <v>111</v>
      </c>
      <c r="C191" s="2" t="s">
        <v>67</v>
      </c>
      <c r="D191" s="2" t="s">
        <v>112</v>
      </c>
      <c r="E191" s="2" t="s">
        <v>2154</v>
      </c>
      <c r="F191" s="2" t="s">
        <v>1966</v>
      </c>
      <c r="G191" s="5">
        <v>44</v>
      </c>
      <c r="H191" s="5" t="s">
        <v>158</v>
      </c>
      <c r="I191" s="5">
        <v>100</v>
      </c>
      <c r="J191" s="5">
        <v>12</v>
      </c>
      <c r="K191" s="5">
        <v>40</v>
      </c>
      <c r="L191" s="5" t="s">
        <v>157</v>
      </c>
      <c r="M191" s="5">
        <v>14</v>
      </c>
      <c r="N191" s="5">
        <v>36.840000000000003</v>
      </c>
      <c r="O191" s="5" t="s">
        <v>157</v>
      </c>
      <c r="P191" s="5">
        <v>12</v>
      </c>
      <c r="Q191" s="5">
        <v>60</v>
      </c>
      <c r="R191" s="5" t="s">
        <v>156</v>
      </c>
      <c r="S191" s="5">
        <v>6</v>
      </c>
      <c r="T191" s="5">
        <v>50</v>
      </c>
      <c r="U191" s="5" t="s">
        <v>156</v>
      </c>
      <c r="V191" s="5">
        <v>30</v>
      </c>
      <c r="W191" s="5">
        <v>38</v>
      </c>
      <c r="X191" s="5">
        <v>20</v>
      </c>
      <c r="Y191" s="5">
        <v>12</v>
      </c>
    </row>
    <row r="192" spans="1:25" ht="16.350000000000001" customHeight="1" x14ac:dyDescent="0.25">
      <c r="A192" s="1">
        <v>4909</v>
      </c>
      <c r="B192" s="2" t="s">
        <v>98</v>
      </c>
      <c r="C192" s="2" t="s">
        <v>83</v>
      </c>
      <c r="D192" s="2" t="s">
        <v>99</v>
      </c>
      <c r="E192" s="2" t="s">
        <v>2155</v>
      </c>
      <c r="F192" s="2" t="s">
        <v>1992</v>
      </c>
      <c r="G192" s="5">
        <v>49</v>
      </c>
      <c r="H192" s="5" t="s">
        <v>158</v>
      </c>
      <c r="I192" s="5">
        <v>100</v>
      </c>
      <c r="J192" s="5">
        <v>14</v>
      </c>
      <c r="K192" s="5">
        <v>46.67</v>
      </c>
      <c r="L192" s="5" t="s">
        <v>157</v>
      </c>
      <c r="M192" s="5">
        <v>26</v>
      </c>
      <c r="N192" s="5">
        <v>68.42</v>
      </c>
      <c r="O192" s="5" t="s">
        <v>156</v>
      </c>
      <c r="P192" s="5">
        <v>4</v>
      </c>
      <c r="Q192" s="5">
        <v>20</v>
      </c>
      <c r="R192" s="5" t="s">
        <v>157</v>
      </c>
      <c r="S192" s="5">
        <v>5</v>
      </c>
      <c r="T192" s="5">
        <v>41.67</v>
      </c>
      <c r="U192" s="5" t="s">
        <v>157</v>
      </c>
      <c r="V192" s="5">
        <v>30</v>
      </c>
      <c r="W192" s="5">
        <v>38</v>
      </c>
      <c r="X192" s="5">
        <v>20</v>
      </c>
      <c r="Y192" s="5">
        <v>12</v>
      </c>
    </row>
    <row r="193" spans="1:25" ht="16.350000000000001" customHeight="1" x14ac:dyDescent="0.25">
      <c r="A193" s="1">
        <v>1908</v>
      </c>
      <c r="B193" s="2" t="s">
        <v>967</v>
      </c>
      <c r="C193" s="2" t="s">
        <v>76</v>
      </c>
      <c r="D193" s="2" t="s">
        <v>932</v>
      </c>
      <c r="E193" s="2" t="s">
        <v>2100</v>
      </c>
      <c r="F193" s="2" t="s">
        <v>1975</v>
      </c>
      <c r="G193" s="5">
        <v>54</v>
      </c>
      <c r="H193" s="5" t="s">
        <v>154</v>
      </c>
      <c r="I193" s="5">
        <v>100</v>
      </c>
      <c r="J193" s="5">
        <v>26</v>
      </c>
      <c r="K193" s="5">
        <v>86.67</v>
      </c>
      <c r="L193" s="5" t="s">
        <v>155</v>
      </c>
      <c r="M193" s="5">
        <v>12</v>
      </c>
      <c r="N193" s="5">
        <v>31.58</v>
      </c>
      <c r="O193" s="5" t="s">
        <v>157</v>
      </c>
      <c r="P193" s="5">
        <v>12</v>
      </c>
      <c r="Q193" s="5">
        <v>60</v>
      </c>
      <c r="R193" s="5" t="s">
        <v>156</v>
      </c>
      <c r="S193" s="5">
        <v>4</v>
      </c>
      <c r="T193" s="5">
        <v>33.33</v>
      </c>
      <c r="U193" s="5" t="s">
        <v>157</v>
      </c>
      <c r="V193" s="5">
        <v>30</v>
      </c>
      <c r="W193" s="5">
        <v>38</v>
      </c>
      <c r="X193" s="5">
        <v>20</v>
      </c>
      <c r="Y193" s="5">
        <v>12</v>
      </c>
    </row>
    <row r="194" spans="1:25" ht="16.350000000000001" customHeight="1" x14ac:dyDescent="0.25">
      <c r="A194" s="1">
        <v>1900</v>
      </c>
      <c r="B194" s="2" t="s">
        <v>973</v>
      </c>
      <c r="C194" s="2" t="s">
        <v>83</v>
      </c>
      <c r="D194" s="2" t="s">
        <v>56</v>
      </c>
      <c r="E194" s="2" t="s">
        <v>2099</v>
      </c>
      <c r="F194" s="2" t="s">
        <v>1983</v>
      </c>
      <c r="G194" s="5">
        <v>66</v>
      </c>
      <c r="H194" s="5" t="s">
        <v>154</v>
      </c>
      <c r="I194" s="5">
        <v>100</v>
      </c>
      <c r="J194" s="5">
        <v>18</v>
      </c>
      <c r="K194" s="5">
        <v>60</v>
      </c>
      <c r="L194" s="5" t="s">
        <v>156</v>
      </c>
      <c r="M194" s="5">
        <v>28</v>
      </c>
      <c r="N194" s="5">
        <v>73.680000000000007</v>
      </c>
      <c r="O194" s="5" t="s">
        <v>156</v>
      </c>
      <c r="P194" s="5">
        <v>12</v>
      </c>
      <c r="Q194" s="5">
        <v>60</v>
      </c>
      <c r="R194" s="5" t="s">
        <v>156</v>
      </c>
      <c r="S194" s="5">
        <v>8</v>
      </c>
      <c r="T194" s="5">
        <v>66.67</v>
      </c>
      <c r="U194" s="5" t="s">
        <v>156</v>
      </c>
      <c r="V194" s="5">
        <v>30</v>
      </c>
      <c r="W194" s="5">
        <v>38</v>
      </c>
      <c r="X194" s="5">
        <v>20</v>
      </c>
      <c r="Y194" s="5">
        <v>12</v>
      </c>
    </row>
    <row r="195" spans="1:25" ht="16.350000000000001" customHeight="1" x14ac:dyDescent="0.25">
      <c r="A195" s="1">
        <v>2131</v>
      </c>
      <c r="B195" s="2" t="s">
        <v>873</v>
      </c>
      <c r="C195" s="2" t="s">
        <v>52</v>
      </c>
      <c r="D195" s="2" t="s">
        <v>99</v>
      </c>
      <c r="E195" s="2" t="s">
        <v>2156</v>
      </c>
      <c r="F195" s="2" t="s">
        <v>2010</v>
      </c>
      <c r="G195" s="5">
        <v>51</v>
      </c>
      <c r="H195" s="5" t="s">
        <v>154</v>
      </c>
      <c r="I195" s="5">
        <v>100</v>
      </c>
      <c r="J195" s="5">
        <v>12</v>
      </c>
      <c r="K195" s="5">
        <v>40</v>
      </c>
      <c r="L195" s="5" t="s">
        <v>157</v>
      </c>
      <c r="M195" s="5">
        <v>29</v>
      </c>
      <c r="N195" s="5">
        <v>76.319999999999993</v>
      </c>
      <c r="O195" s="5" t="s">
        <v>156</v>
      </c>
      <c r="P195" s="5">
        <v>10</v>
      </c>
      <c r="Q195" s="5">
        <v>50</v>
      </c>
      <c r="R195" s="5" t="s">
        <v>156</v>
      </c>
      <c r="S195" s="5">
        <v>0</v>
      </c>
      <c r="T195" s="5">
        <v>0</v>
      </c>
      <c r="U195" s="5" t="s">
        <v>157</v>
      </c>
      <c r="V195" s="5">
        <v>30</v>
      </c>
      <c r="W195" s="5">
        <v>38</v>
      </c>
      <c r="X195" s="5">
        <v>20</v>
      </c>
      <c r="Y195" s="5">
        <v>12</v>
      </c>
    </row>
    <row r="196" spans="1:25" ht="16.350000000000001" customHeight="1" x14ac:dyDescent="0.25">
      <c r="A196" s="1">
        <v>1366</v>
      </c>
      <c r="B196" s="2" t="s">
        <v>1068</v>
      </c>
      <c r="C196" s="2" t="s">
        <v>96</v>
      </c>
      <c r="D196" s="2" t="s">
        <v>56</v>
      </c>
      <c r="E196" s="2" t="s">
        <v>2118</v>
      </c>
      <c r="F196" s="2" t="s">
        <v>1980</v>
      </c>
      <c r="G196" s="5">
        <v>24</v>
      </c>
      <c r="H196" s="5" t="s">
        <v>158</v>
      </c>
      <c r="I196" s="5">
        <v>100</v>
      </c>
      <c r="J196" s="5">
        <v>6</v>
      </c>
      <c r="K196" s="5">
        <v>20</v>
      </c>
      <c r="L196" s="5" t="s">
        <v>157</v>
      </c>
      <c r="M196" s="5">
        <v>8</v>
      </c>
      <c r="N196" s="5">
        <v>21.05</v>
      </c>
      <c r="O196" s="5" t="s">
        <v>157</v>
      </c>
      <c r="P196" s="5">
        <v>10</v>
      </c>
      <c r="Q196" s="5">
        <v>50</v>
      </c>
      <c r="R196" s="5" t="s">
        <v>156</v>
      </c>
      <c r="S196" s="5">
        <v>0</v>
      </c>
      <c r="T196" s="5">
        <v>0</v>
      </c>
      <c r="U196" s="5" t="s">
        <v>157</v>
      </c>
      <c r="V196" s="5">
        <v>30</v>
      </c>
      <c r="W196" s="5">
        <v>38</v>
      </c>
      <c r="X196" s="5">
        <v>20</v>
      </c>
      <c r="Y196" s="5">
        <v>12</v>
      </c>
    </row>
    <row r="197" spans="1:25" ht="16.350000000000001" customHeight="1" x14ac:dyDescent="0.25">
      <c r="A197" s="1">
        <v>2557</v>
      </c>
      <c r="B197" s="2" t="s">
        <v>1807</v>
      </c>
      <c r="C197" s="2" t="s">
        <v>83</v>
      </c>
      <c r="D197" s="2" t="s">
        <v>68</v>
      </c>
      <c r="E197" s="2" t="s">
        <v>2143</v>
      </c>
      <c r="F197" s="2" t="s">
        <v>1960</v>
      </c>
      <c r="G197" s="5">
        <v>68</v>
      </c>
      <c r="H197" s="5" t="s">
        <v>154</v>
      </c>
      <c r="I197" s="5">
        <v>100</v>
      </c>
      <c r="J197" s="5">
        <v>18</v>
      </c>
      <c r="K197" s="5">
        <v>60</v>
      </c>
      <c r="L197" s="5" t="s">
        <v>156</v>
      </c>
      <c r="M197" s="5">
        <v>26</v>
      </c>
      <c r="N197" s="5">
        <v>68.42</v>
      </c>
      <c r="O197" s="5" t="s">
        <v>156</v>
      </c>
      <c r="P197" s="5">
        <v>16</v>
      </c>
      <c r="Q197" s="5">
        <v>80</v>
      </c>
      <c r="R197" s="5" t="s">
        <v>156</v>
      </c>
      <c r="S197" s="5">
        <v>8</v>
      </c>
      <c r="T197" s="5">
        <v>66.67</v>
      </c>
      <c r="U197" s="5" t="s">
        <v>156</v>
      </c>
      <c r="V197" s="5">
        <v>30</v>
      </c>
      <c r="W197" s="5">
        <v>38</v>
      </c>
      <c r="X197" s="5">
        <v>20</v>
      </c>
      <c r="Y197" s="5">
        <v>12</v>
      </c>
    </row>
    <row r="198" spans="1:25" ht="16.350000000000001" customHeight="1" x14ac:dyDescent="0.25">
      <c r="A198" s="1">
        <v>3687</v>
      </c>
      <c r="B198" s="2" t="s">
        <v>66</v>
      </c>
      <c r="C198" s="2" t="s">
        <v>67</v>
      </c>
      <c r="D198" s="2" t="s">
        <v>68</v>
      </c>
      <c r="E198" s="2" t="s">
        <v>2157</v>
      </c>
      <c r="F198" s="2" t="s">
        <v>2009</v>
      </c>
      <c r="G198" s="5">
        <v>61</v>
      </c>
      <c r="H198" s="5" t="s">
        <v>154</v>
      </c>
      <c r="I198" s="5">
        <v>100</v>
      </c>
      <c r="J198" s="5">
        <v>14</v>
      </c>
      <c r="K198" s="5">
        <v>46.67</v>
      </c>
      <c r="L198" s="5" t="s">
        <v>157</v>
      </c>
      <c r="M198" s="5">
        <v>35</v>
      </c>
      <c r="N198" s="5">
        <v>92.11</v>
      </c>
      <c r="O198" s="5" t="s">
        <v>155</v>
      </c>
      <c r="P198" s="5">
        <v>6</v>
      </c>
      <c r="Q198" s="5">
        <v>30</v>
      </c>
      <c r="R198" s="5" t="s">
        <v>157</v>
      </c>
      <c r="S198" s="5">
        <v>6</v>
      </c>
      <c r="T198" s="5">
        <v>50</v>
      </c>
      <c r="U198" s="5" t="s">
        <v>156</v>
      </c>
      <c r="V198" s="5">
        <v>30</v>
      </c>
      <c r="W198" s="5">
        <v>38</v>
      </c>
      <c r="X198" s="5">
        <v>20</v>
      </c>
      <c r="Y198" s="5">
        <v>12</v>
      </c>
    </row>
    <row r="199" spans="1:25" ht="16.350000000000001" customHeight="1" x14ac:dyDescent="0.25">
      <c r="A199" s="1">
        <v>1828</v>
      </c>
      <c r="B199" s="2" t="s">
        <v>1001</v>
      </c>
      <c r="C199" s="2" t="s">
        <v>911</v>
      </c>
      <c r="D199" s="2" t="s">
        <v>56</v>
      </c>
      <c r="E199" s="2" t="s">
        <v>2158</v>
      </c>
      <c r="F199" s="2" t="s">
        <v>1984</v>
      </c>
      <c r="G199" s="5">
        <v>57</v>
      </c>
      <c r="H199" s="5" t="s">
        <v>154</v>
      </c>
      <c r="I199" s="5">
        <v>100</v>
      </c>
      <c r="J199" s="5">
        <v>20</v>
      </c>
      <c r="K199" s="5">
        <v>66.67</v>
      </c>
      <c r="L199" s="5" t="s">
        <v>156</v>
      </c>
      <c r="M199" s="5">
        <v>15</v>
      </c>
      <c r="N199" s="5">
        <v>39.47</v>
      </c>
      <c r="O199" s="5" t="s">
        <v>157</v>
      </c>
      <c r="P199" s="5">
        <v>16</v>
      </c>
      <c r="Q199" s="5">
        <v>80</v>
      </c>
      <c r="R199" s="5" t="s">
        <v>156</v>
      </c>
      <c r="S199" s="5">
        <v>6</v>
      </c>
      <c r="T199" s="5">
        <v>50</v>
      </c>
      <c r="U199" s="5" t="s">
        <v>156</v>
      </c>
      <c r="V199" s="5">
        <v>30</v>
      </c>
      <c r="W199" s="5">
        <v>38</v>
      </c>
      <c r="X199" s="5">
        <v>20</v>
      </c>
      <c r="Y199" s="5">
        <v>12</v>
      </c>
    </row>
    <row r="200" spans="1:25" ht="16.350000000000001" customHeight="1" x14ac:dyDescent="0.25">
      <c r="A200" s="1">
        <v>5350</v>
      </c>
      <c r="B200" s="2" t="s">
        <v>136</v>
      </c>
      <c r="C200" s="2" t="s">
        <v>86</v>
      </c>
      <c r="D200" s="2" t="s">
        <v>81</v>
      </c>
      <c r="E200" s="2" t="s">
        <v>2159</v>
      </c>
      <c r="F200" s="2" t="s">
        <v>1964</v>
      </c>
      <c r="G200" s="5">
        <v>33</v>
      </c>
      <c r="H200" s="5" t="s">
        <v>158</v>
      </c>
      <c r="I200" s="5">
        <v>100</v>
      </c>
      <c r="J200" s="5">
        <v>16</v>
      </c>
      <c r="K200" s="5">
        <v>53.33</v>
      </c>
      <c r="L200" s="5" t="s">
        <v>156</v>
      </c>
      <c r="M200" s="5">
        <v>4</v>
      </c>
      <c r="N200" s="5">
        <v>10.53</v>
      </c>
      <c r="O200" s="5" t="s">
        <v>157</v>
      </c>
      <c r="P200" s="5">
        <v>4</v>
      </c>
      <c r="Q200" s="5">
        <v>20</v>
      </c>
      <c r="R200" s="5" t="s">
        <v>157</v>
      </c>
      <c r="S200" s="5">
        <v>9</v>
      </c>
      <c r="T200" s="5">
        <v>75</v>
      </c>
      <c r="U200" s="5" t="s">
        <v>156</v>
      </c>
      <c r="V200" s="5">
        <v>30</v>
      </c>
      <c r="W200" s="5">
        <v>38</v>
      </c>
      <c r="X200" s="5">
        <v>20</v>
      </c>
      <c r="Y200" s="5">
        <v>12</v>
      </c>
    </row>
    <row r="201" spans="1:25" ht="16.350000000000001" customHeight="1" x14ac:dyDescent="0.25">
      <c r="A201" s="1">
        <v>2148</v>
      </c>
      <c r="B201" s="2" t="s">
        <v>870</v>
      </c>
      <c r="C201" s="2" t="s">
        <v>871</v>
      </c>
      <c r="D201" s="2" t="s">
        <v>872</v>
      </c>
      <c r="E201" s="2" t="s">
        <v>2160</v>
      </c>
      <c r="F201" s="2" t="s">
        <v>1973</v>
      </c>
      <c r="G201" s="5">
        <v>60</v>
      </c>
      <c r="H201" s="5" t="s">
        <v>154</v>
      </c>
      <c r="I201" s="5">
        <v>100</v>
      </c>
      <c r="J201" s="5">
        <v>16</v>
      </c>
      <c r="K201" s="5">
        <v>53.33</v>
      </c>
      <c r="L201" s="5" t="s">
        <v>156</v>
      </c>
      <c r="M201" s="5">
        <v>24</v>
      </c>
      <c r="N201" s="5">
        <v>63.16</v>
      </c>
      <c r="O201" s="5" t="s">
        <v>156</v>
      </c>
      <c r="P201" s="5">
        <v>8</v>
      </c>
      <c r="Q201" s="5">
        <v>40</v>
      </c>
      <c r="R201" s="5" t="s">
        <v>157</v>
      </c>
      <c r="S201" s="5">
        <v>12</v>
      </c>
      <c r="T201" s="5">
        <v>100</v>
      </c>
      <c r="U201" s="5" t="s">
        <v>155</v>
      </c>
      <c r="V201" s="5">
        <v>30</v>
      </c>
      <c r="W201" s="5">
        <v>38</v>
      </c>
      <c r="X201" s="5">
        <v>20</v>
      </c>
      <c r="Y201" s="5">
        <v>12</v>
      </c>
    </row>
    <row r="202" spans="1:25" ht="16.350000000000001" customHeight="1" x14ac:dyDescent="0.25">
      <c r="A202" s="1">
        <v>2115</v>
      </c>
      <c r="B202" s="2" t="s">
        <v>877</v>
      </c>
      <c r="C202" s="2" t="s">
        <v>76</v>
      </c>
      <c r="D202" s="2" t="s">
        <v>61</v>
      </c>
      <c r="E202" s="2" t="s">
        <v>2055</v>
      </c>
      <c r="F202" s="2" t="s">
        <v>1959</v>
      </c>
      <c r="G202" s="5">
        <v>65</v>
      </c>
      <c r="H202" s="5" t="s">
        <v>154</v>
      </c>
      <c r="I202" s="5">
        <v>100</v>
      </c>
      <c r="J202" s="5">
        <v>10</v>
      </c>
      <c r="K202" s="5">
        <v>33.33</v>
      </c>
      <c r="L202" s="5" t="s">
        <v>157</v>
      </c>
      <c r="M202" s="5">
        <v>31</v>
      </c>
      <c r="N202" s="5">
        <v>81.58</v>
      </c>
      <c r="O202" s="5" t="s">
        <v>156</v>
      </c>
      <c r="P202" s="5">
        <v>12</v>
      </c>
      <c r="Q202" s="5">
        <v>60</v>
      </c>
      <c r="R202" s="5" t="s">
        <v>156</v>
      </c>
      <c r="S202" s="5">
        <v>12</v>
      </c>
      <c r="T202" s="5">
        <v>100</v>
      </c>
      <c r="U202" s="5" t="s">
        <v>155</v>
      </c>
      <c r="V202" s="5">
        <v>30</v>
      </c>
      <c r="W202" s="5">
        <v>38</v>
      </c>
      <c r="X202" s="5">
        <v>20</v>
      </c>
      <c r="Y202" s="5">
        <v>12</v>
      </c>
    </row>
    <row r="203" spans="1:25" ht="16.350000000000001" customHeight="1" x14ac:dyDescent="0.25">
      <c r="A203" s="1">
        <v>1771</v>
      </c>
      <c r="B203" s="2" t="s">
        <v>1025</v>
      </c>
      <c r="C203" s="2" t="s">
        <v>957</v>
      </c>
      <c r="D203" s="2" t="s">
        <v>87</v>
      </c>
      <c r="E203" s="2" t="s">
        <v>2044</v>
      </c>
      <c r="F203" s="2" t="s">
        <v>1962</v>
      </c>
      <c r="G203" s="5">
        <v>38</v>
      </c>
      <c r="H203" s="5" t="s">
        <v>158</v>
      </c>
      <c r="I203" s="5">
        <v>100</v>
      </c>
      <c r="J203" s="5">
        <v>14</v>
      </c>
      <c r="K203" s="5">
        <v>46.67</v>
      </c>
      <c r="L203" s="5" t="s">
        <v>157</v>
      </c>
      <c r="M203" s="5">
        <v>8</v>
      </c>
      <c r="N203" s="5">
        <v>21.05</v>
      </c>
      <c r="O203" s="5" t="s">
        <v>157</v>
      </c>
      <c r="P203" s="5">
        <v>4</v>
      </c>
      <c r="Q203" s="5">
        <v>20</v>
      </c>
      <c r="R203" s="5" t="s">
        <v>157</v>
      </c>
      <c r="S203" s="5">
        <v>12</v>
      </c>
      <c r="T203" s="5">
        <v>100</v>
      </c>
      <c r="U203" s="5" t="s">
        <v>155</v>
      </c>
      <c r="V203" s="5">
        <v>30</v>
      </c>
      <c r="W203" s="5">
        <v>38</v>
      </c>
      <c r="X203" s="5">
        <v>20</v>
      </c>
      <c r="Y203" s="5">
        <v>12</v>
      </c>
    </row>
    <row r="204" spans="1:25" ht="16.350000000000001" customHeight="1" x14ac:dyDescent="0.25">
      <c r="A204" s="1">
        <v>1568</v>
      </c>
      <c r="B204" s="2" t="s">
        <v>1063</v>
      </c>
      <c r="C204" s="2" t="s">
        <v>70</v>
      </c>
      <c r="D204" s="2" t="s">
        <v>1043</v>
      </c>
      <c r="E204" s="2" t="s">
        <v>2114</v>
      </c>
      <c r="F204" s="2" t="s">
        <v>1959</v>
      </c>
      <c r="G204" s="5">
        <v>61</v>
      </c>
      <c r="H204" s="5" t="s">
        <v>154</v>
      </c>
      <c r="I204" s="5">
        <v>100</v>
      </c>
      <c r="J204" s="5">
        <v>14</v>
      </c>
      <c r="K204" s="5">
        <v>46.67</v>
      </c>
      <c r="L204" s="5" t="s">
        <v>157</v>
      </c>
      <c r="M204" s="5">
        <v>31</v>
      </c>
      <c r="N204" s="5">
        <v>81.58</v>
      </c>
      <c r="O204" s="5" t="s">
        <v>156</v>
      </c>
      <c r="P204" s="5">
        <v>8</v>
      </c>
      <c r="Q204" s="5">
        <v>40</v>
      </c>
      <c r="R204" s="5" t="s">
        <v>157</v>
      </c>
      <c r="S204" s="5">
        <v>8</v>
      </c>
      <c r="T204" s="5">
        <v>66.67</v>
      </c>
      <c r="U204" s="5" t="s">
        <v>156</v>
      </c>
      <c r="V204" s="5">
        <v>30</v>
      </c>
      <c r="W204" s="5">
        <v>38</v>
      </c>
      <c r="X204" s="5">
        <v>20</v>
      </c>
      <c r="Y204" s="5">
        <v>12</v>
      </c>
    </row>
    <row r="205" spans="1:25" ht="16.350000000000001" customHeight="1" x14ac:dyDescent="0.25">
      <c r="A205" s="1">
        <v>4029</v>
      </c>
      <c r="B205" s="2" t="s">
        <v>137</v>
      </c>
      <c r="C205" s="2" t="s">
        <v>63</v>
      </c>
      <c r="D205" s="2" t="s">
        <v>74</v>
      </c>
      <c r="E205" s="2" t="s">
        <v>2073</v>
      </c>
      <c r="F205" s="2" t="s">
        <v>1975</v>
      </c>
      <c r="G205" s="5">
        <v>33</v>
      </c>
      <c r="H205" s="5" t="s">
        <v>158</v>
      </c>
      <c r="I205" s="5">
        <v>100</v>
      </c>
      <c r="J205" s="5">
        <v>8</v>
      </c>
      <c r="K205" s="5">
        <v>26.67</v>
      </c>
      <c r="L205" s="5" t="s">
        <v>157</v>
      </c>
      <c r="M205" s="5">
        <v>16</v>
      </c>
      <c r="N205" s="5">
        <v>42.11</v>
      </c>
      <c r="O205" s="5" t="s">
        <v>157</v>
      </c>
      <c r="P205" s="5">
        <v>4</v>
      </c>
      <c r="Q205" s="5">
        <v>20</v>
      </c>
      <c r="R205" s="5" t="s">
        <v>157</v>
      </c>
      <c r="S205" s="5">
        <v>5</v>
      </c>
      <c r="T205" s="5">
        <v>41.67</v>
      </c>
      <c r="U205" s="5" t="s">
        <v>157</v>
      </c>
      <c r="V205" s="5">
        <v>30</v>
      </c>
      <c r="W205" s="5">
        <v>38</v>
      </c>
      <c r="X205" s="5">
        <v>20</v>
      </c>
      <c r="Y205" s="5">
        <v>12</v>
      </c>
    </row>
    <row r="206" spans="1:25" ht="16.350000000000001" customHeight="1" x14ac:dyDescent="0.25">
      <c r="A206" s="1">
        <v>1794</v>
      </c>
      <c r="B206" s="2" t="s">
        <v>1010</v>
      </c>
      <c r="C206" s="2" t="s">
        <v>70</v>
      </c>
      <c r="D206" s="2" t="s">
        <v>56</v>
      </c>
      <c r="E206" s="2" t="s">
        <v>2149</v>
      </c>
      <c r="F206" s="2" t="s">
        <v>1961</v>
      </c>
      <c r="G206" s="5">
        <v>42</v>
      </c>
      <c r="H206" s="5" t="s">
        <v>158</v>
      </c>
      <c r="I206" s="5">
        <v>100</v>
      </c>
      <c r="J206" s="5">
        <v>16</v>
      </c>
      <c r="K206" s="5">
        <v>53.33</v>
      </c>
      <c r="L206" s="5" t="s">
        <v>156</v>
      </c>
      <c r="M206" s="5">
        <v>17</v>
      </c>
      <c r="N206" s="5">
        <v>44.74</v>
      </c>
      <c r="O206" s="5" t="s">
        <v>157</v>
      </c>
      <c r="P206" s="5">
        <v>4</v>
      </c>
      <c r="Q206" s="5">
        <v>20</v>
      </c>
      <c r="R206" s="5" t="s">
        <v>157</v>
      </c>
      <c r="S206" s="5">
        <v>5</v>
      </c>
      <c r="T206" s="5">
        <v>41.67</v>
      </c>
      <c r="U206" s="5" t="s">
        <v>157</v>
      </c>
      <c r="V206" s="5">
        <v>30</v>
      </c>
      <c r="W206" s="5">
        <v>38</v>
      </c>
      <c r="X206" s="5">
        <v>20</v>
      </c>
      <c r="Y206" s="5">
        <v>12</v>
      </c>
    </row>
    <row r="207" spans="1:25" ht="16.350000000000001" customHeight="1" x14ac:dyDescent="0.25">
      <c r="A207" s="1">
        <v>4415</v>
      </c>
      <c r="B207" s="2" t="s">
        <v>138</v>
      </c>
      <c r="C207" s="2" t="s">
        <v>86</v>
      </c>
      <c r="D207" s="2" t="s">
        <v>87</v>
      </c>
      <c r="E207" s="2" t="s">
        <v>2073</v>
      </c>
      <c r="F207" s="2" t="s">
        <v>1975</v>
      </c>
      <c r="G207" s="5">
        <v>29</v>
      </c>
      <c r="H207" s="5" t="s">
        <v>158</v>
      </c>
      <c r="I207" s="5">
        <v>100</v>
      </c>
      <c r="J207" s="5">
        <v>12</v>
      </c>
      <c r="K207" s="5">
        <v>40</v>
      </c>
      <c r="L207" s="5" t="s">
        <v>157</v>
      </c>
      <c r="M207" s="5">
        <v>13</v>
      </c>
      <c r="N207" s="5">
        <v>34.21</v>
      </c>
      <c r="O207" s="5" t="s">
        <v>157</v>
      </c>
      <c r="P207" s="5">
        <v>4</v>
      </c>
      <c r="Q207" s="5">
        <v>20</v>
      </c>
      <c r="R207" s="5" t="s">
        <v>157</v>
      </c>
      <c r="S207" s="5">
        <v>0</v>
      </c>
      <c r="T207" s="5">
        <v>0</v>
      </c>
      <c r="U207" s="5" t="s">
        <v>157</v>
      </c>
      <c r="V207" s="5">
        <v>30</v>
      </c>
      <c r="W207" s="5">
        <v>38</v>
      </c>
      <c r="X207" s="5">
        <v>20</v>
      </c>
      <c r="Y207" s="5">
        <v>12</v>
      </c>
    </row>
    <row r="208" spans="1:25" ht="16.350000000000001" customHeight="1" x14ac:dyDescent="0.25">
      <c r="A208" s="1">
        <v>1927</v>
      </c>
      <c r="B208" s="2" t="s">
        <v>953</v>
      </c>
      <c r="C208" s="2" t="s">
        <v>86</v>
      </c>
      <c r="D208" s="2" t="s">
        <v>84</v>
      </c>
      <c r="E208" s="2" t="s">
        <v>2161</v>
      </c>
      <c r="F208" s="2" t="s">
        <v>1959</v>
      </c>
      <c r="G208" s="5">
        <v>68</v>
      </c>
      <c r="H208" s="5" t="s">
        <v>154</v>
      </c>
      <c r="I208" s="5">
        <v>100</v>
      </c>
      <c r="J208" s="5">
        <v>26</v>
      </c>
      <c r="K208" s="5">
        <v>86.67</v>
      </c>
      <c r="L208" s="5" t="s">
        <v>155</v>
      </c>
      <c r="M208" s="5">
        <v>28</v>
      </c>
      <c r="N208" s="5">
        <v>73.680000000000007</v>
      </c>
      <c r="O208" s="5" t="s">
        <v>156</v>
      </c>
      <c r="P208" s="5">
        <v>8</v>
      </c>
      <c r="Q208" s="5">
        <v>40</v>
      </c>
      <c r="R208" s="5" t="s">
        <v>157</v>
      </c>
      <c r="S208" s="5">
        <v>6</v>
      </c>
      <c r="T208" s="5">
        <v>50</v>
      </c>
      <c r="U208" s="5" t="s">
        <v>156</v>
      </c>
      <c r="V208" s="5">
        <v>30</v>
      </c>
      <c r="W208" s="5">
        <v>38</v>
      </c>
      <c r="X208" s="5">
        <v>20</v>
      </c>
      <c r="Y208" s="5">
        <v>12</v>
      </c>
    </row>
    <row r="209" spans="1:25" ht="16.350000000000001" customHeight="1" x14ac:dyDescent="0.25">
      <c r="A209" s="1">
        <v>2547</v>
      </c>
      <c r="B209" s="2" t="s">
        <v>1809</v>
      </c>
      <c r="C209" s="2" t="s">
        <v>946</v>
      </c>
      <c r="D209" s="2" t="s">
        <v>120</v>
      </c>
      <c r="E209" s="2" t="s">
        <v>2111</v>
      </c>
      <c r="F209" s="2" t="s">
        <v>1984</v>
      </c>
      <c r="G209" s="5">
        <v>60</v>
      </c>
      <c r="H209" s="5" t="s">
        <v>154</v>
      </c>
      <c r="I209" s="5">
        <v>100</v>
      </c>
      <c r="J209" s="5">
        <v>18</v>
      </c>
      <c r="K209" s="5">
        <v>60</v>
      </c>
      <c r="L209" s="5" t="s">
        <v>156</v>
      </c>
      <c r="M209" s="5">
        <v>29</v>
      </c>
      <c r="N209" s="5">
        <v>76.319999999999993</v>
      </c>
      <c r="O209" s="5" t="s">
        <v>156</v>
      </c>
      <c r="P209" s="5">
        <v>8</v>
      </c>
      <c r="Q209" s="5">
        <v>40</v>
      </c>
      <c r="R209" s="5" t="s">
        <v>157</v>
      </c>
      <c r="S209" s="5">
        <v>5</v>
      </c>
      <c r="T209" s="5">
        <v>41.67</v>
      </c>
      <c r="U209" s="5" t="s">
        <v>157</v>
      </c>
      <c r="V209" s="5">
        <v>30</v>
      </c>
      <c r="W209" s="5">
        <v>38</v>
      </c>
      <c r="X209" s="5">
        <v>20</v>
      </c>
      <c r="Y209" s="5">
        <v>12</v>
      </c>
    </row>
    <row r="210" spans="1:25" ht="16.350000000000001" customHeight="1" x14ac:dyDescent="0.25">
      <c r="A210" s="1">
        <v>1342</v>
      </c>
      <c r="B210" s="2" t="s">
        <v>1069</v>
      </c>
      <c r="C210" s="2" t="s">
        <v>1070</v>
      </c>
      <c r="D210" s="2" t="s">
        <v>1071</v>
      </c>
      <c r="E210" s="2" t="s">
        <v>2136</v>
      </c>
      <c r="F210" s="2" t="s">
        <v>2001</v>
      </c>
      <c r="G210" s="5">
        <v>40</v>
      </c>
      <c r="H210" s="5" t="s">
        <v>158</v>
      </c>
      <c r="I210" s="5">
        <v>100</v>
      </c>
      <c r="J210" s="5">
        <v>12</v>
      </c>
      <c r="K210" s="5">
        <v>40</v>
      </c>
      <c r="L210" s="5" t="s">
        <v>157</v>
      </c>
      <c r="M210" s="5">
        <v>15</v>
      </c>
      <c r="N210" s="5">
        <v>39.47</v>
      </c>
      <c r="O210" s="5" t="s">
        <v>157</v>
      </c>
      <c r="P210" s="5">
        <v>8</v>
      </c>
      <c r="Q210" s="5">
        <v>40</v>
      </c>
      <c r="R210" s="5" t="s">
        <v>157</v>
      </c>
      <c r="S210" s="5">
        <v>5</v>
      </c>
      <c r="T210" s="5">
        <v>41.67</v>
      </c>
      <c r="U210" s="5" t="s">
        <v>157</v>
      </c>
      <c r="V210" s="5">
        <v>30</v>
      </c>
      <c r="W210" s="5">
        <v>38</v>
      </c>
      <c r="X210" s="5">
        <v>20</v>
      </c>
      <c r="Y210" s="5">
        <v>12</v>
      </c>
    </row>
    <row r="211" spans="1:25" ht="16.350000000000001" customHeight="1" x14ac:dyDescent="0.25">
      <c r="A211" s="1">
        <v>1957</v>
      </c>
      <c r="B211" s="2" t="s">
        <v>938</v>
      </c>
      <c r="C211" s="2" t="s">
        <v>89</v>
      </c>
      <c r="D211" s="2" t="s">
        <v>50</v>
      </c>
      <c r="E211" s="2" t="s">
        <v>2162</v>
      </c>
      <c r="F211" s="2" t="s">
        <v>1959</v>
      </c>
      <c r="G211" s="5">
        <v>51</v>
      </c>
      <c r="H211" s="5" t="s">
        <v>154</v>
      </c>
      <c r="I211" s="5">
        <v>100</v>
      </c>
      <c r="J211" s="5">
        <v>14</v>
      </c>
      <c r="K211" s="5">
        <v>46.67</v>
      </c>
      <c r="L211" s="5" t="s">
        <v>157</v>
      </c>
      <c r="M211" s="5">
        <v>27</v>
      </c>
      <c r="N211" s="5">
        <v>71.05</v>
      </c>
      <c r="O211" s="5" t="s">
        <v>156</v>
      </c>
      <c r="P211" s="5">
        <v>8</v>
      </c>
      <c r="Q211" s="5">
        <v>40</v>
      </c>
      <c r="R211" s="5" t="s">
        <v>157</v>
      </c>
      <c r="S211" s="5">
        <v>2</v>
      </c>
      <c r="T211" s="5">
        <v>16.670000000000002</v>
      </c>
      <c r="U211" s="5" t="s">
        <v>157</v>
      </c>
      <c r="V211" s="5">
        <v>30</v>
      </c>
      <c r="W211" s="5">
        <v>38</v>
      </c>
      <c r="X211" s="5">
        <v>20</v>
      </c>
      <c r="Y211" s="5">
        <v>12</v>
      </c>
    </row>
    <row r="212" spans="1:25" ht="16.350000000000001" customHeight="1" x14ac:dyDescent="0.25">
      <c r="A212" s="1">
        <v>2040</v>
      </c>
      <c r="B212" s="2" t="s">
        <v>910</v>
      </c>
      <c r="C212" s="2" t="s">
        <v>911</v>
      </c>
      <c r="D212" s="2" t="s">
        <v>112</v>
      </c>
      <c r="E212" s="2" t="s">
        <v>2163</v>
      </c>
      <c r="F212" s="2" t="s">
        <v>2012</v>
      </c>
      <c r="G212" s="5">
        <v>39</v>
      </c>
      <c r="H212" s="5" t="s">
        <v>158</v>
      </c>
      <c r="I212" s="5">
        <v>100</v>
      </c>
      <c r="J212" s="5">
        <v>2</v>
      </c>
      <c r="K212" s="5">
        <v>6.67</v>
      </c>
      <c r="L212" s="5" t="s">
        <v>157</v>
      </c>
      <c r="M212" s="5">
        <v>27</v>
      </c>
      <c r="N212" s="5">
        <v>71.05</v>
      </c>
      <c r="O212" s="5" t="s">
        <v>156</v>
      </c>
      <c r="P212" s="5">
        <v>6</v>
      </c>
      <c r="Q212" s="5">
        <v>30</v>
      </c>
      <c r="R212" s="5" t="s">
        <v>157</v>
      </c>
      <c r="S212" s="5">
        <v>4</v>
      </c>
      <c r="T212" s="5">
        <v>33.33</v>
      </c>
      <c r="U212" s="5" t="s">
        <v>157</v>
      </c>
      <c r="V212" s="5">
        <v>30</v>
      </c>
      <c r="W212" s="5">
        <v>38</v>
      </c>
      <c r="X212" s="5">
        <v>20</v>
      </c>
      <c r="Y212" s="5">
        <v>12</v>
      </c>
    </row>
    <row r="213" spans="1:25" ht="16.350000000000001" customHeight="1" x14ac:dyDescent="0.25">
      <c r="A213" s="1">
        <v>1755</v>
      </c>
      <c r="B213" s="2" t="s">
        <v>1030</v>
      </c>
      <c r="C213" s="2" t="s">
        <v>86</v>
      </c>
      <c r="D213" s="2" t="s">
        <v>950</v>
      </c>
      <c r="E213" s="2" t="s">
        <v>2130</v>
      </c>
      <c r="F213" s="2" t="s">
        <v>1959</v>
      </c>
      <c r="G213" s="5">
        <v>65</v>
      </c>
      <c r="H213" s="5" t="s">
        <v>154</v>
      </c>
      <c r="I213" s="5">
        <v>100</v>
      </c>
      <c r="J213" s="5">
        <v>18</v>
      </c>
      <c r="K213" s="5">
        <v>60</v>
      </c>
      <c r="L213" s="5" t="s">
        <v>156</v>
      </c>
      <c r="M213" s="5">
        <v>27</v>
      </c>
      <c r="N213" s="5">
        <v>71.05</v>
      </c>
      <c r="O213" s="5" t="s">
        <v>156</v>
      </c>
      <c r="P213" s="5">
        <v>8</v>
      </c>
      <c r="Q213" s="5">
        <v>40</v>
      </c>
      <c r="R213" s="5" t="s">
        <v>157</v>
      </c>
      <c r="S213" s="5">
        <v>12</v>
      </c>
      <c r="T213" s="5">
        <v>100</v>
      </c>
      <c r="U213" s="5" t="s">
        <v>155</v>
      </c>
      <c r="V213" s="5">
        <v>30</v>
      </c>
      <c r="W213" s="5">
        <v>38</v>
      </c>
      <c r="X213" s="5">
        <v>20</v>
      </c>
      <c r="Y213" s="5">
        <v>12</v>
      </c>
    </row>
    <row r="214" spans="1:25" ht="16.350000000000001" customHeight="1" x14ac:dyDescent="0.25">
      <c r="A214" s="1">
        <v>2015</v>
      </c>
      <c r="B214" s="2" t="s">
        <v>916</v>
      </c>
      <c r="C214" s="2" t="s">
        <v>63</v>
      </c>
      <c r="D214" s="2" t="s">
        <v>50</v>
      </c>
      <c r="E214" s="2" t="s">
        <v>2164</v>
      </c>
      <c r="F214" s="2" t="s">
        <v>1967</v>
      </c>
      <c r="G214" s="5">
        <v>66</v>
      </c>
      <c r="H214" s="5" t="s">
        <v>154</v>
      </c>
      <c r="I214" s="5">
        <v>100</v>
      </c>
      <c r="J214" s="5">
        <v>18</v>
      </c>
      <c r="K214" s="5">
        <v>60</v>
      </c>
      <c r="L214" s="5" t="s">
        <v>156</v>
      </c>
      <c r="M214" s="5">
        <v>26</v>
      </c>
      <c r="N214" s="5">
        <v>68.42</v>
      </c>
      <c r="O214" s="5" t="s">
        <v>156</v>
      </c>
      <c r="P214" s="5">
        <v>10</v>
      </c>
      <c r="Q214" s="5">
        <v>50</v>
      </c>
      <c r="R214" s="5" t="s">
        <v>156</v>
      </c>
      <c r="S214" s="5">
        <v>12</v>
      </c>
      <c r="T214" s="5">
        <v>100</v>
      </c>
      <c r="U214" s="5" t="s">
        <v>155</v>
      </c>
      <c r="V214" s="5">
        <v>30</v>
      </c>
      <c r="W214" s="5">
        <v>38</v>
      </c>
      <c r="X214" s="5">
        <v>20</v>
      </c>
      <c r="Y214" s="5">
        <v>12</v>
      </c>
    </row>
    <row r="215" spans="1:25" ht="16.350000000000001" customHeight="1" x14ac:dyDescent="0.25">
      <c r="A215" s="1">
        <v>1731</v>
      </c>
      <c r="B215" s="2" t="s">
        <v>1036</v>
      </c>
      <c r="C215" s="2" t="s">
        <v>67</v>
      </c>
      <c r="D215" s="2" t="s">
        <v>87</v>
      </c>
      <c r="E215" s="2" t="s">
        <v>2026</v>
      </c>
      <c r="F215" s="2" t="s">
        <v>1963</v>
      </c>
      <c r="G215" s="5">
        <v>42</v>
      </c>
      <c r="H215" s="5" t="s">
        <v>158</v>
      </c>
      <c r="I215" s="5">
        <v>100</v>
      </c>
      <c r="J215" s="5">
        <v>14</v>
      </c>
      <c r="K215" s="5">
        <v>46.67</v>
      </c>
      <c r="L215" s="5" t="s">
        <v>157</v>
      </c>
      <c r="M215" s="5">
        <v>14</v>
      </c>
      <c r="N215" s="5">
        <v>36.840000000000003</v>
      </c>
      <c r="O215" s="5" t="s">
        <v>157</v>
      </c>
      <c r="P215" s="5">
        <v>10</v>
      </c>
      <c r="Q215" s="5">
        <v>50</v>
      </c>
      <c r="R215" s="5" t="s">
        <v>156</v>
      </c>
      <c r="S215" s="5">
        <v>4</v>
      </c>
      <c r="T215" s="5">
        <v>33.33</v>
      </c>
      <c r="U215" s="5" t="s">
        <v>157</v>
      </c>
      <c r="V215" s="5">
        <v>30</v>
      </c>
      <c r="W215" s="5">
        <v>38</v>
      </c>
      <c r="X215" s="5">
        <v>20</v>
      </c>
      <c r="Y215" s="5">
        <v>12</v>
      </c>
    </row>
    <row r="216" spans="1:25" ht="16.350000000000001" customHeight="1" x14ac:dyDescent="0.25">
      <c r="A216" s="1">
        <v>2045</v>
      </c>
      <c r="B216" s="2" t="s">
        <v>907</v>
      </c>
      <c r="C216" s="2" t="s">
        <v>58</v>
      </c>
      <c r="D216" s="2" t="s">
        <v>127</v>
      </c>
      <c r="E216" s="2" t="s">
        <v>2165</v>
      </c>
      <c r="F216" s="2" t="s">
        <v>2006</v>
      </c>
      <c r="G216" s="5">
        <v>37</v>
      </c>
      <c r="H216" s="5" t="s">
        <v>158</v>
      </c>
      <c r="I216" s="5">
        <v>100</v>
      </c>
      <c r="J216" s="5">
        <v>12</v>
      </c>
      <c r="K216" s="5">
        <v>40</v>
      </c>
      <c r="L216" s="5" t="s">
        <v>157</v>
      </c>
      <c r="M216" s="5">
        <v>10</v>
      </c>
      <c r="N216" s="5">
        <v>26.32</v>
      </c>
      <c r="O216" s="5" t="s">
        <v>157</v>
      </c>
      <c r="P216" s="5">
        <v>10</v>
      </c>
      <c r="Q216" s="5">
        <v>50</v>
      </c>
      <c r="R216" s="5" t="s">
        <v>156</v>
      </c>
      <c r="S216" s="5">
        <v>5</v>
      </c>
      <c r="T216" s="5">
        <v>41.67</v>
      </c>
      <c r="U216" s="5" t="s">
        <v>157</v>
      </c>
      <c r="V216" s="5">
        <v>30</v>
      </c>
      <c r="W216" s="5">
        <v>38</v>
      </c>
      <c r="X216" s="5">
        <v>20</v>
      </c>
      <c r="Y216" s="5">
        <v>12</v>
      </c>
    </row>
    <row r="217" spans="1:25" ht="16.350000000000001" customHeight="1" x14ac:dyDescent="0.25">
      <c r="A217" s="1">
        <v>1293</v>
      </c>
      <c r="B217" s="2" t="s">
        <v>1074</v>
      </c>
      <c r="C217" s="2" t="s">
        <v>67</v>
      </c>
      <c r="D217" s="2" t="s">
        <v>120</v>
      </c>
      <c r="E217" s="2" t="s">
        <v>2166</v>
      </c>
      <c r="F217" s="2" t="s">
        <v>2002</v>
      </c>
      <c r="G217" s="5">
        <v>40</v>
      </c>
      <c r="H217" s="5" t="s">
        <v>158</v>
      </c>
      <c r="I217" s="5">
        <v>100</v>
      </c>
      <c r="J217" s="5">
        <v>8</v>
      </c>
      <c r="K217" s="5">
        <v>26.67</v>
      </c>
      <c r="L217" s="5" t="s">
        <v>157</v>
      </c>
      <c r="M217" s="5">
        <v>23</v>
      </c>
      <c r="N217" s="5">
        <v>60.53</v>
      </c>
      <c r="O217" s="5" t="s">
        <v>156</v>
      </c>
      <c r="P217" s="5">
        <v>4</v>
      </c>
      <c r="Q217" s="5">
        <v>20</v>
      </c>
      <c r="R217" s="5" t="s">
        <v>157</v>
      </c>
      <c r="S217" s="5">
        <v>5</v>
      </c>
      <c r="T217" s="5">
        <v>41.67</v>
      </c>
      <c r="U217" s="5" t="s">
        <v>157</v>
      </c>
      <c r="V217" s="5">
        <v>30</v>
      </c>
      <c r="W217" s="5">
        <v>38</v>
      </c>
      <c r="X217" s="5">
        <v>20</v>
      </c>
      <c r="Y217" s="5">
        <v>12</v>
      </c>
    </row>
    <row r="218" spans="1:25" ht="16.350000000000001" customHeight="1" x14ac:dyDescent="0.25">
      <c r="A218" s="1">
        <v>2447</v>
      </c>
      <c r="B218" s="2" t="s">
        <v>1845</v>
      </c>
      <c r="C218" s="2" t="s">
        <v>1846</v>
      </c>
      <c r="D218" s="2" t="s">
        <v>1847</v>
      </c>
      <c r="E218" s="2" t="s">
        <v>2167</v>
      </c>
      <c r="F218" s="2" t="s">
        <v>1977</v>
      </c>
      <c r="G218" s="5">
        <v>30</v>
      </c>
      <c r="H218" s="5" t="s">
        <v>158</v>
      </c>
      <c r="I218" s="5">
        <v>100</v>
      </c>
      <c r="J218" s="5">
        <v>8</v>
      </c>
      <c r="K218" s="5">
        <v>26.67</v>
      </c>
      <c r="L218" s="5" t="s">
        <v>157</v>
      </c>
      <c r="M218" s="5">
        <v>11</v>
      </c>
      <c r="N218" s="5">
        <v>28.95</v>
      </c>
      <c r="O218" s="5" t="s">
        <v>157</v>
      </c>
      <c r="P218" s="5">
        <v>4</v>
      </c>
      <c r="Q218" s="5">
        <v>20</v>
      </c>
      <c r="R218" s="5" t="s">
        <v>157</v>
      </c>
      <c r="S218" s="5">
        <v>7</v>
      </c>
      <c r="T218" s="5">
        <v>58.33</v>
      </c>
      <c r="U218" s="5" t="s">
        <v>156</v>
      </c>
      <c r="V218" s="5">
        <v>30</v>
      </c>
      <c r="W218" s="5">
        <v>38</v>
      </c>
      <c r="X218" s="5">
        <v>20</v>
      </c>
      <c r="Y218" s="5">
        <v>12</v>
      </c>
    </row>
    <row r="219" spans="1:25" ht="16.350000000000001" customHeight="1" x14ac:dyDescent="0.25">
      <c r="A219" s="1">
        <v>2162</v>
      </c>
      <c r="B219" s="2" t="s">
        <v>868</v>
      </c>
      <c r="C219" s="2" t="s">
        <v>67</v>
      </c>
      <c r="D219" s="2" t="s">
        <v>81</v>
      </c>
      <c r="E219" s="2" t="s">
        <v>2168</v>
      </c>
      <c r="F219" s="2" t="s">
        <v>1959</v>
      </c>
      <c r="G219" s="5">
        <v>25</v>
      </c>
      <c r="H219" s="5" t="s">
        <v>158</v>
      </c>
      <c r="I219" s="5">
        <v>100</v>
      </c>
      <c r="J219" s="5">
        <v>4</v>
      </c>
      <c r="K219" s="5">
        <v>13.33</v>
      </c>
      <c r="L219" s="5" t="s">
        <v>157</v>
      </c>
      <c r="M219" s="5">
        <v>6</v>
      </c>
      <c r="N219" s="5">
        <v>15.79</v>
      </c>
      <c r="O219" s="5" t="s">
        <v>157</v>
      </c>
      <c r="P219" s="5">
        <v>10</v>
      </c>
      <c r="Q219" s="5">
        <v>50</v>
      </c>
      <c r="R219" s="5" t="s">
        <v>156</v>
      </c>
      <c r="S219" s="5">
        <v>5</v>
      </c>
      <c r="T219" s="5">
        <v>41.67</v>
      </c>
      <c r="U219" s="5" t="s">
        <v>157</v>
      </c>
      <c r="V219" s="5">
        <v>30</v>
      </c>
      <c r="W219" s="5">
        <v>38</v>
      </c>
      <c r="X219" s="5">
        <v>20</v>
      </c>
      <c r="Y219" s="5">
        <v>12</v>
      </c>
    </row>
    <row r="220" spans="1:25" ht="16.350000000000001" customHeight="1" x14ac:dyDescent="0.25">
      <c r="A220" s="1">
        <v>5224</v>
      </c>
      <c r="B220" s="2" t="s">
        <v>126</v>
      </c>
      <c r="C220" s="2" t="s">
        <v>58</v>
      </c>
      <c r="D220" s="2" t="s">
        <v>127</v>
      </c>
      <c r="E220" s="2" t="s">
        <v>2072</v>
      </c>
      <c r="F220" s="2" t="s">
        <v>1994</v>
      </c>
      <c r="G220" s="5">
        <v>35</v>
      </c>
      <c r="H220" s="5" t="s">
        <v>158</v>
      </c>
      <c r="I220" s="5">
        <v>100</v>
      </c>
      <c r="J220" s="5">
        <v>4</v>
      </c>
      <c r="K220" s="5">
        <v>13.33</v>
      </c>
      <c r="L220" s="5" t="s">
        <v>157</v>
      </c>
      <c r="M220" s="5">
        <v>17</v>
      </c>
      <c r="N220" s="5">
        <v>44.74</v>
      </c>
      <c r="O220" s="5" t="s">
        <v>157</v>
      </c>
      <c r="P220" s="5">
        <v>8</v>
      </c>
      <c r="Q220" s="5">
        <v>40</v>
      </c>
      <c r="R220" s="5" t="s">
        <v>157</v>
      </c>
      <c r="S220" s="5">
        <v>6</v>
      </c>
      <c r="T220" s="5">
        <v>50</v>
      </c>
      <c r="U220" s="5" t="s">
        <v>156</v>
      </c>
      <c r="V220" s="5">
        <v>30</v>
      </c>
      <c r="W220" s="5">
        <v>38</v>
      </c>
      <c r="X220" s="5">
        <v>20</v>
      </c>
      <c r="Y220" s="5">
        <v>12</v>
      </c>
    </row>
    <row r="221" spans="1:25" ht="16.350000000000001" customHeight="1" x14ac:dyDescent="0.25">
      <c r="A221" s="1">
        <v>2352</v>
      </c>
      <c r="B221" s="2" t="s">
        <v>1831</v>
      </c>
      <c r="C221" s="2" t="s">
        <v>63</v>
      </c>
      <c r="D221" s="2" t="s">
        <v>102</v>
      </c>
      <c r="E221" s="2" t="s">
        <v>2169</v>
      </c>
      <c r="F221" s="2" t="s">
        <v>1962</v>
      </c>
      <c r="G221" s="5">
        <v>48</v>
      </c>
      <c r="H221" s="5" t="s">
        <v>158</v>
      </c>
      <c r="I221" s="5">
        <v>100</v>
      </c>
      <c r="J221" s="5">
        <v>12</v>
      </c>
      <c r="K221" s="5">
        <v>40</v>
      </c>
      <c r="L221" s="5" t="s">
        <v>157</v>
      </c>
      <c r="M221" s="5">
        <v>17</v>
      </c>
      <c r="N221" s="5">
        <v>44.74</v>
      </c>
      <c r="O221" s="5" t="s">
        <v>157</v>
      </c>
      <c r="P221" s="5">
        <v>12</v>
      </c>
      <c r="Q221" s="5">
        <v>60</v>
      </c>
      <c r="R221" s="5" t="s">
        <v>156</v>
      </c>
      <c r="S221" s="5">
        <v>7</v>
      </c>
      <c r="T221" s="5">
        <v>58.33</v>
      </c>
      <c r="U221" s="5" t="s">
        <v>156</v>
      </c>
      <c r="V221" s="5">
        <v>30</v>
      </c>
      <c r="W221" s="5">
        <v>38</v>
      </c>
      <c r="X221" s="5">
        <v>20</v>
      </c>
      <c r="Y221" s="5">
        <v>12</v>
      </c>
    </row>
    <row r="222" spans="1:25" ht="16.350000000000001" customHeight="1" x14ac:dyDescent="0.25">
      <c r="A222" s="1">
        <v>3322</v>
      </c>
      <c r="B222" s="2" t="s">
        <v>100</v>
      </c>
      <c r="C222" s="2" t="s">
        <v>101</v>
      </c>
      <c r="D222" s="2" t="s">
        <v>102</v>
      </c>
      <c r="E222" s="2" t="s">
        <v>2111</v>
      </c>
      <c r="F222" s="2" t="s">
        <v>1984</v>
      </c>
      <c r="G222" s="5">
        <v>49</v>
      </c>
      <c r="H222" s="5" t="s">
        <v>158</v>
      </c>
      <c r="I222" s="5">
        <v>100</v>
      </c>
      <c r="J222" s="5">
        <v>14</v>
      </c>
      <c r="K222" s="5">
        <v>46.67</v>
      </c>
      <c r="L222" s="5" t="s">
        <v>157</v>
      </c>
      <c r="M222" s="5">
        <v>18</v>
      </c>
      <c r="N222" s="5">
        <v>47.37</v>
      </c>
      <c r="O222" s="5" t="s">
        <v>157</v>
      </c>
      <c r="P222" s="5">
        <v>8</v>
      </c>
      <c r="Q222" s="5">
        <v>40</v>
      </c>
      <c r="R222" s="5" t="s">
        <v>157</v>
      </c>
      <c r="S222" s="5">
        <v>9</v>
      </c>
      <c r="T222" s="5">
        <v>75</v>
      </c>
      <c r="U222" s="5" t="s">
        <v>156</v>
      </c>
      <c r="V222" s="5">
        <v>30</v>
      </c>
      <c r="W222" s="5">
        <v>38</v>
      </c>
      <c r="X222" s="5">
        <v>20</v>
      </c>
      <c r="Y222" s="5">
        <v>12</v>
      </c>
    </row>
    <row r="223" spans="1:25" ht="16.350000000000001" customHeight="1" x14ac:dyDescent="0.25">
      <c r="A223" s="1">
        <v>3910</v>
      </c>
      <c r="B223" s="2" t="s">
        <v>75</v>
      </c>
      <c r="C223" s="2" t="s">
        <v>76</v>
      </c>
      <c r="D223" s="2" t="s">
        <v>56</v>
      </c>
      <c r="E223" s="2" t="s">
        <v>2130</v>
      </c>
      <c r="F223" s="2" t="s">
        <v>1959</v>
      </c>
      <c r="G223" s="5">
        <v>58</v>
      </c>
      <c r="H223" s="5" t="s">
        <v>154</v>
      </c>
      <c r="I223" s="5">
        <v>100</v>
      </c>
      <c r="J223" s="5">
        <v>16</v>
      </c>
      <c r="K223" s="5">
        <v>53.33</v>
      </c>
      <c r="L223" s="5" t="s">
        <v>156</v>
      </c>
      <c r="M223" s="5">
        <v>26</v>
      </c>
      <c r="N223" s="5">
        <v>68.42</v>
      </c>
      <c r="O223" s="5" t="s">
        <v>156</v>
      </c>
      <c r="P223" s="5">
        <v>8</v>
      </c>
      <c r="Q223" s="5">
        <v>40</v>
      </c>
      <c r="R223" s="5" t="s">
        <v>157</v>
      </c>
      <c r="S223" s="5">
        <v>8</v>
      </c>
      <c r="T223" s="5">
        <v>66.67</v>
      </c>
      <c r="U223" s="5" t="s">
        <v>156</v>
      </c>
      <c r="V223" s="5">
        <v>30</v>
      </c>
      <c r="W223" s="5">
        <v>38</v>
      </c>
      <c r="X223" s="5">
        <v>20</v>
      </c>
      <c r="Y223" s="5">
        <v>12</v>
      </c>
    </row>
    <row r="224" spans="1:25" ht="16.350000000000001" customHeight="1" x14ac:dyDescent="0.25">
      <c r="A224" s="1">
        <v>4982</v>
      </c>
      <c r="B224" s="2" t="s">
        <v>130</v>
      </c>
      <c r="C224" s="2" t="s">
        <v>89</v>
      </c>
      <c r="D224" s="2" t="s">
        <v>120</v>
      </c>
      <c r="E224" s="2" t="s">
        <v>2170</v>
      </c>
      <c r="F224" s="2" t="s">
        <v>1971</v>
      </c>
      <c r="G224" s="5">
        <v>35</v>
      </c>
      <c r="H224" s="5" t="s">
        <v>158</v>
      </c>
      <c r="I224" s="5">
        <v>100</v>
      </c>
      <c r="J224" s="5">
        <v>12</v>
      </c>
      <c r="K224" s="5">
        <v>40</v>
      </c>
      <c r="L224" s="5" t="s">
        <v>157</v>
      </c>
      <c r="M224" s="5">
        <v>10</v>
      </c>
      <c r="N224" s="5">
        <v>26.32</v>
      </c>
      <c r="O224" s="5" t="s">
        <v>157</v>
      </c>
      <c r="P224" s="5">
        <v>6</v>
      </c>
      <c r="Q224" s="5">
        <v>30</v>
      </c>
      <c r="R224" s="5" t="s">
        <v>157</v>
      </c>
      <c r="S224" s="5">
        <v>7</v>
      </c>
      <c r="T224" s="5">
        <v>58.33</v>
      </c>
      <c r="U224" s="5" t="s">
        <v>156</v>
      </c>
      <c r="V224" s="5">
        <v>30</v>
      </c>
      <c r="W224" s="5">
        <v>38</v>
      </c>
      <c r="X224" s="5">
        <v>20</v>
      </c>
      <c r="Y224" s="5">
        <v>12</v>
      </c>
    </row>
    <row r="225" spans="1:25" ht="16.350000000000001" customHeight="1" x14ac:dyDescent="0.25">
      <c r="A225" s="1">
        <v>2857</v>
      </c>
      <c r="B225" s="2" t="s">
        <v>118</v>
      </c>
      <c r="C225" s="2" t="s">
        <v>119</v>
      </c>
      <c r="D225" s="2" t="s">
        <v>120</v>
      </c>
      <c r="E225" s="2" t="s">
        <v>2171</v>
      </c>
      <c r="F225" s="2" t="s">
        <v>1971</v>
      </c>
      <c r="G225" s="5">
        <v>40</v>
      </c>
      <c r="H225" s="5" t="s">
        <v>158</v>
      </c>
      <c r="I225" s="5">
        <v>100</v>
      </c>
      <c r="J225" s="5">
        <v>10</v>
      </c>
      <c r="K225" s="5">
        <v>33.33</v>
      </c>
      <c r="L225" s="5" t="s">
        <v>157</v>
      </c>
      <c r="M225" s="5">
        <v>11</v>
      </c>
      <c r="N225" s="5">
        <v>28.95</v>
      </c>
      <c r="O225" s="5" t="s">
        <v>157</v>
      </c>
      <c r="P225" s="5">
        <v>14</v>
      </c>
      <c r="Q225" s="5">
        <v>70</v>
      </c>
      <c r="R225" s="5" t="s">
        <v>156</v>
      </c>
      <c r="S225" s="5">
        <v>5</v>
      </c>
      <c r="T225" s="5">
        <v>41.67</v>
      </c>
      <c r="U225" s="5" t="s">
        <v>157</v>
      </c>
      <c r="V225" s="5">
        <v>30</v>
      </c>
      <c r="W225" s="5">
        <v>38</v>
      </c>
      <c r="X225" s="5">
        <v>20</v>
      </c>
      <c r="Y225" s="5">
        <v>12</v>
      </c>
    </row>
    <row r="226" spans="1:25" ht="16.350000000000001" customHeight="1" x14ac:dyDescent="0.25">
      <c r="A226" s="1">
        <v>2866</v>
      </c>
      <c r="B226" s="2" t="s">
        <v>116</v>
      </c>
      <c r="C226" s="2" t="s">
        <v>89</v>
      </c>
      <c r="D226" s="2" t="s">
        <v>117</v>
      </c>
      <c r="E226" s="2" t="s">
        <v>2172</v>
      </c>
      <c r="F226" s="2" t="s">
        <v>2013</v>
      </c>
      <c r="G226" s="5">
        <v>41</v>
      </c>
      <c r="H226" s="5" t="s">
        <v>158</v>
      </c>
      <c r="I226" s="5">
        <v>100</v>
      </c>
      <c r="J226" s="5">
        <v>16</v>
      </c>
      <c r="K226" s="5">
        <v>53.33</v>
      </c>
      <c r="L226" s="5" t="s">
        <v>156</v>
      </c>
      <c r="M226" s="5">
        <v>15</v>
      </c>
      <c r="N226" s="5">
        <v>39.47</v>
      </c>
      <c r="O226" s="5" t="s">
        <v>157</v>
      </c>
      <c r="P226" s="5">
        <v>0</v>
      </c>
      <c r="Q226" s="5">
        <v>0</v>
      </c>
      <c r="R226" s="5" t="s">
        <v>157</v>
      </c>
      <c r="S226" s="5">
        <v>10</v>
      </c>
      <c r="T226" s="5">
        <v>83.33</v>
      </c>
      <c r="U226" s="5" t="s">
        <v>156</v>
      </c>
      <c r="V226" s="5">
        <v>30</v>
      </c>
      <c r="W226" s="5">
        <v>38</v>
      </c>
      <c r="X226" s="5">
        <v>20</v>
      </c>
      <c r="Y226" s="5">
        <v>12</v>
      </c>
    </row>
    <row r="227" spans="1:25" ht="16.350000000000001" customHeight="1" x14ac:dyDescent="0.25">
      <c r="A227" s="1">
        <v>1548</v>
      </c>
      <c r="B227" s="2" t="s">
        <v>1064</v>
      </c>
      <c r="C227" s="2" t="s">
        <v>52</v>
      </c>
      <c r="D227" s="2" t="s">
        <v>120</v>
      </c>
      <c r="E227" s="2" t="s">
        <v>2084</v>
      </c>
      <c r="F227" s="2" t="s">
        <v>2000</v>
      </c>
      <c r="G227" s="5">
        <v>65</v>
      </c>
      <c r="H227" s="5" t="s">
        <v>154</v>
      </c>
      <c r="I227" s="5">
        <v>100</v>
      </c>
      <c r="J227" s="5">
        <v>20</v>
      </c>
      <c r="K227" s="5">
        <v>66.67</v>
      </c>
      <c r="L227" s="5" t="s">
        <v>156</v>
      </c>
      <c r="M227" s="5">
        <v>34</v>
      </c>
      <c r="N227" s="5">
        <v>89.47</v>
      </c>
      <c r="O227" s="5" t="s">
        <v>155</v>
      </c>
      <c r="P227" s="5">
        <v>6</v>
      </c>
      <c r="Q227" s="5">
        <v>30</v>
      </c>
      <c r="R227" s="5" t="s">
        <v>157</v>
      </c>
      <c r="S227" s="5">
        <v>5</v>
      </c>
      <c r="T227" s="5">
        <v>41.67</v>
      </c>
      <c r="U227" s="5" t="s">
        <v>157</v>
      </c>
      <c r="V227" s="5">
        <v>30</v>
      </c>
      <c r="W227" s="5">
        <v>38</v>
      </c>
      <c r="X227" s="5">
        <v>20</v>
      </c>
      <c r="Y227" s="5">
        <v>12</v>
      </c>
    </row>
    <row r="228" spans="1:25" ht="16.350000000000001" customHeight="1" x14ac:dyDescent="0.25">
      <c r="A228" s="1">
        <v>2062</v>
      </c>
      <c r="B228" s="2" t="s">
        <v>897</v>
      </c>
      <c r="C228" s="2" t="s">
        <v>898</v>
      </c>
      <c r="D228" s="2" t="s">
        <v>127</v>
      </c>
      <c r="E228" s="2" t="s">
        <v>2173</v>
      </c>
      <c r="F228" s="2" t="s">
        <v>1965</v>
      </c>
      <c r="G228" s="5">
        <v>62</v>
      </c>
      <c r="H228" s="5" t="s">
        <v>154</v>
      </c>
      <c r="I228" s="5">
        <v>100</v>
      </c>
      <c r="J228" s="5">
        <v>24</v>
      </c>
      <c r="K228" s="5">
        <v>80</v>
      </c>
      <c r="L228" s="5" t="s">
        <v>156</v>
      </c>
      <c r="M228" s="5">
        <v>23</v>
      </c>
      <c r="N228" s="5">
        <v>60.53</v>
      </c>
      <c r="O228" s="5" t="s">
        <v>156</v>
      </c>
      <c r="P228" s="5">
        <v>12</v>
      </c>
      <c r="Q228" s="5">
        <v>60</v>
      </c>
      <c r="R228" s="5" t="s">
        <v>156</v>
      </c>
      <c r="S228" s="5">
        <v>3</v>
      </c>
      <c r="T228" s="5">
        <v>25</v>
      </c>
      <c r="U228" s="5" t="s">
        <v>157</v>
      </c>
      <c r="V228" s="5">
        <v>30</v>
      </c>
      <c r="W228" s="5">
        <v>38</v>
      </c>
      <c r="X228" s="5">
        <v>20</v>
      </c>
      <c r="Y228" s="5">
        <v>12</v>
      </c>
    </row>
    <row r="229" spans="1:25" ht="16.350000000000001" customHeight="1" x14ac:dyDescent="0.25">
      <c r="A229" s="1">
        <v>1653</v>
      </c>
      <c r="B229" s="2" t="s">
        <v>897</v>
      </c>
      <c r="C229" s="2" t="s">
        <v>957</v>
      </c>
      <c r="D229" s="2" t="s">
        <v>81</v>
      </c>
      <c r="E229" s="2" t="s">
        <v>2027</v>
      </c>
      <c r="F229" s="2" t="s">
        <v>1961</v>
      </c>
      <c r="G229" s="5">
        <v>17</v>
      </c>
      <c r="H229" s="5" t="s">
        <v>158</v>
      </c>
      <c r="I229" s="5">
        <v>100</v>
      </c>
      <c r="J229" s="5">
        <v>0</v>
      </c>
      <c r="K229" s="5">
        <v>0</v>
      </c>
      <c r="L229" s="5" t="s">
        <v>157</v>
      </c>
      <c r="M229" s="5">
        <v>4</v>
      </c>
      <c r="N229" s="5">
        <v>10.53</v>
      </c>
      <c r="O229" s="5" t="s">
        <v>157</v>
      </c>
      <c r="P229" s="5">
        <v>8</v>
      </c>
      <c r="Q229" s="5">
        <v>40</v>
      </c>
      <c r="R229" s="5" t="s">
        <v>157</v>
      </c>
      <c r="S229" s="5">
        <v>5</v>
      </c>
      <c r="T229" s="5">
        <v>41.67</v>
      </c>
      <c r="U229" s="5" t="s">
        <v>157</v>
      </c>
      <c r="V229" s="5">
        <v>30</v>
      </c>
      <c r="W229" s="5">
        <v>38</v>
      </c>
      <c r="X229" s="5">
        <v>20</v>
      </c>
      <c r="Y229" s="5">
        <v>12</v>
      </c>
    </row>
    <row r="230" spans="1:25" ht="16.350000000000001" customHeight="1" x14ac:dyDescent="0.25">
      <c r="A230" s="1">
        <v>1710</v>
      </c>
      <c r="B230" s="2" t="s">
        <v>897</v>
      </c>
      <c r="C230" s="2" t="s">
        <v>86</v>
      </c>
      <c r="D230" s="2" t="s">
        <v>64</v>
      </c>
      <c r="E230" s="2" t="s">
        <v>2055</v>
      </c>
      <c r="F230" s="2" t="s">
        <v>1985</v>
      </c>
      <c r="G230" s="5">
        <v>59</v>
      </c>
      <c r="H230" s="5" t="s">
        <v>154</v>
      </c>
      <c r="I230" s="5">
        <v>100</v>
      </c>
      <c r="J230" s="5">
        <v>16</v>
      </c>
      <c r="K230" s="5">
        <v>53.33</v>
      </c>
      <c r="L230" s="5" t="s">
        <v>156</v>
      </c>
      <c r="M230" s="5">
        <v>25</v>
      </c>
      <c r="N230" s="5">
        <v>65.790000000000006</v>
      </c>
      <c r="O230" s="5" t="s">
        <v>156</v>
      </c>
      <c r="P230" s="5">
        <v>12</v>
      </c>
      <c r="Q230" s="5">
        <v>60</v>
      </c>
      <c r="R230" s="5" t="s">
        <v>156</v>
      </c>
      <c r="S230" s="5">
        <v>6</v>
      </c>
      <c r="T230" s="5">
        <v>50</v>
      </c>
      <c r="U230" s="5" t="s">
        <v>156</v>
      </c>
      <c r="V230" s="5">
        <v>30</v>
      </c>
      <c r="W230" s="5">
        <v>38</v>
      </c>
      <c r="X230" s="5">
        <v>20</v>
      </c>
      <c r="Y230" s="5">
        <v>12</v>
      </c>
    </row>
    <row r="231" spans="1:25" ht="16.350000000000001" customHeight="1" x14ac:dyDescent="0.25">
      <c r="A231" s="1">
        <v>5027</v>
      </c>
      <c r="B231" s="2" t="s">
        <v>128</v>
      </c>
      <c r="C231" s="2" t="s">
        <v>129</v>
      </c>
      <c r="D231" s="2" t="s">
        <v>87</v>
      </c>
      <c r="E231" s="2" t="s">
        <v>2174</v>
      </c>
      <c r="F231" s="2" t="s">
        <v>1992</v>
      </c>
      <c r="G231" s="5">
        <v>35</v>
      </c>
      <c r="H231" s="5" t="s">
        <v>158</v>
      </c>
      <c r="I231" s="5">
        <v>100</v>
      </c>
      <c r="J231" s="5">
        <v>10</v>
      </c>
      <c r="K231" s="5">
        <v>33.33</v>
      </c>
      <c r="L231" s="5" t="s">
        <v>157</v>
      </c>
      <c r="M231" s="5">
        <v>12</v>
      </c>
      <c r="N231" s="5">
        <v>31.58</v>
      </c>
      <c r="O231" s="5" t="s">
        <v>157</v>
      </c>
      <c r="P231" s="5">
        <v>8</v>
      </c>
      <c r="Q231" s="5">
        <v>40</v>
      </c>
      <c r="R231" s="5" t="s">
        <v>157</v>
      </c>
      <c r="S231" s="5">
        <v>5</v>
      </c>
      <c r="T231" s="5">
        <v>41.67</v>
      </c>
      <c r="U231" s="5" t="s">
        <v>157</v>
      </c>
      <c r="V231" s="5">
        <v>30</v>
      </c>
      <c r="W231" s="5">
        <v>38</v>
      </c>
      <c r="X231" s="5">
        <v>20</v>
      </c>
      <c r="Y231" s="5">
        <v>12</v>
      </c>
    </row>
    <row r="232" spans="1:25" ht="16.350000000000001" customHeight="1" x14ac:dyDescent="0.25">
      <c r="A232" s="1">
        <v>1785</v>
      </c>
      <c r="B232" s="2" t="s">
        <v>1014</v>
      </c>
      <c r="C232" s="2" t="s">
        <v>60</v>
      </c>
      <c r="D232" s="2" t="s">
        <v>81</v>
      </c>
      <c r="E232" s="2" t="s">
        <v>2043</v>
      </c>
      <c r="F232" s="2" t="s">
        <v>1967</v>
      </c>
      <c r="G232" s="5">
        <v>55</v>
      </c>
      <c r="H232" s="5" t="s">
        <v>154</v>
      </c>
      <c r="I232" s="5">
        <v>100</v>
      </c>
      <c r="J232" s="5">
        <v>18</v>
      </c>
      <c r="K232" s="5">
        <v>60</v>
      </c>
      <c r="L232" s="5" t="s">
        <v>156</v>
      </c>
      <c r="M232" s="5">
        <v>25</v>
      </c>
      <c r="N232" s="5">
        <v>65.790000000000006</v>
      </c>
      <c r="O232" s="5" t="s">
        <v>156</v>
      </c>
      <c r="P232" s="5">
        <v>10</v>
      </c>
      <c r="Q232" s="5">
        <v>50</v>
      </c>
      <c r="R232" s="5" t="s">
        <v>156</v>
      </c>
      <c r="S232" s="5">
        <v>2</v>
      </c>
      <c r="T232" s="5">
        <v>16.670000000000002</v>
      </c>
      <c r="U232" s="5" t="s">
        <v>157</v>
      </c>
      <c r="V232" s="5">
        <v>30</v>
      </c>
      <c r="W232" s="5">
        <v>38</v>
      </c>
      <c r="X232" s="5">
        <v>20</v>
      </c>
      <c r="Y232" s="5">
        <v>12</v>
      </c>
    </row>
    <row r="233" spans="1:25" ht="16.350000000000001" customHeight="1" x14ac:dyDescent="0.25">
      <c r="A233" s="1">
        <v>1641</v>
      </c>
      <c r="B233" s="2" t="s">
        <v>1056</v>
      </c>
      <c r="C233" s="2" t="s">
        <v>132</v>
      </c>
      <c r="D233" s="2" t="s">
        <v>125</v>
      </c>
      <c r="E233" s="2" t="s">
        <v>2175</v>
      </c>
      <c r="F233" s="2" t="s">
        <v>2014</v>
      </c>
      <c r="G233" s="5">
        <v>48</v>
      </c>
      <c r="H233" s="5" t="s">
        <v>158</v>
      </c>
      <c r="I233" s="5">
        <v>100</v>
      </c>
      <c r="J233" s="5">
        <v>14</v>
      </c>
      <c r="K233" s="5">
        <v>46.67</v>
      </c>
      <c r="L233" s="5" t="s">
        <v>157</v>
      </c>
      <c r="M233" s="5">
        <v>21</v>
      </c>
      <c r="N233" s="5">
        <v>55.26</v>
      </c>
      <c r="O233" s="5" t="s">
        <v>156</v>
      </c>
      <c r="P233" s="5">
        <v>8</v>
      </c>
      <c r="Q233" s="5">
        <v>40</v>
      </c>
      <c r="R233" s="5" t="s">
        <v>157</v>
      </c>
      <c r="S233" s="5">
        <v>5</v>
      </c>
      <c r="T233" s="5">
        <v>41.67</v>
      </c>
      <c r="U233" s="5" t="s">
        <v>157</v>
      </c>
      <c r="V233" s="5">
        <v>30</v>
      </c>
      <c r="W233" s="5">
        <v>38</v>
      </c>
      <c r="X233" s="5">
        <v>20</v>
      </c>
      <c r="Y233" s="5">
        <v>12</v>
      </c>
    </row>
    <row r="234" spans="1:25" ht="16.350000000000001" customHeight="1" x14ac:dyDescent="0.25">
      <c r="A234" s="1">
        <v>1727</v>
      </c>
      <c r="B234" s="2" t="s">
        <v>1037</v>
      </c>
      <c r="C234" s="2" t="s">
        <v>76</v>
      </c>
      <c r="D234" s="2" t="s">
        <v>64</v>
      </c>
      <c r="E234" s="2" t="s">
        <v>2176</v>
      </c>
      <c r="F234" s="2" t="s">
        <v>1979</v>
      </c>
      <c r="G234" s="5">
        <v>57</v>
      </c>
      <c r="H234" s="5" t="s">
        <v>154</v>
      </c>
      <c r="I234" s="5">
        <v>100</v>
      </c>
      <c r="J234" s="5">
        <v>12</v>
      </c>
      <c r="K234" s="5">
        <v>40</v>
      </c>
      <c r="L234" s="5" t="s">
        <v>157</v>
      </c>
      <c r="M234" s="5">
        <v>21</v>
      </c>
      <c r="N234" s="5">
        <v>55.26</v>
      </c>
      <c r="O234" s="5" t="s">
        <v>156</v>
      </c>
      <c r="P234" s="5">
        <v>12</v>
      </c>
      <c r="Q234" s="5">
        <v>60</v>
      </c>
      <c r="R234" s="5" t="s">
        <v>156</v>
      </c>
      <c r="S234" s="5">
        <v>12</v>
      </c>
      <c r="T234" s="5">
        <v>100</v>
      </c>
      <c r="U234" s="5" t="s">
        <v>155</v>
      </c>
      <c r="V234" s="5">
        <v>30</v>
      </c>
      <c r="W234" s="5">
        <v>38</v>
      </c>
      <c r="X234" s="5">
        <v>20</v>
      </c>
      <c r="Y234" s="5">
        <v>12</v>
      </c>
    </row>
    <row r="235" spans="1:25" ht="16.350000000000001" customHeight="1" x14ac:dyDescent="0.25">
      <c r="A235" s="1">
        <v>2058</v>
      </c>
      <c r="B235" s="2" t="s">
        <v>901</v>
      </c>
      <c r="C235" s="2" t="s">
        <v>63</v>
      </c>
      <c r="D235" s="2" t="s">
        <v>56</v>
      </c>
      <c r="E235" s="2" t="s">
        <v>2177</v>
      </c>
      <c r="F235" s="2" t="s">
        <v>1965</v>
      </c>
      <c r="G235" s="5">
        <v>68</v>
      </c>
      <c r="H235" s="5" t="s">
        <v>154</v>
      </c>
      <c r="I235" s="5">
        <v>100</v>
      </c>
      <c r="J235" s="5">
        <v>22</v>
      </c>
      <c r="K235" s="5">
        <v>73.33</v>
      </c>
      <c r="L235" s="5" t="s">
        <v>156</v>
      </c>
      <c r="M235" s="5">
        <v>26</v>
      </c>
      <c r="N235" s="5">
        <v>68.42</v>
      </c>
      <c r="O235" s="5" t="s">
        <v>156</v>
      </c>
      <c r="P235" s="5">
        <v>12</v>
      </c>
      <c r="Q235" s="5">
        <v>60</v>
      </c>
      <c r="R235" s="5" t="s">
        <v>156</v>
      </c>
      <c r="S235" s="5">
        <v>8</v>
      </c>
      <c r="T235" s="5">
        <v>66.67</v>
      </c>
      <c r="U235" s="5" t="s">
        <v>156</v>
      </c>
      <c r="V235" s="5">
        <v>30</v>
      </c>
      <c r="W235" s="5">
        <v>38</v>
      </c>
      <c r="X235" s="5">
        <v>20</v>
      </c>
      <c r="Y235" s="5">
        <v>12</v>
      </c>
    </row>
    <row r="236" spans="1:25" ht="16.350000000000001" customHeight="1" x14ac:dyDescent="0.25">
      <c r="A236" s="1">
        <v>2319</v>
      </c>
      <c r="B236" s="2" t="s">
        <v>1833</v>
      </c>
      <c r="C236" s="2" t="s">
        <v>875</v>
      </c>
      <c r="D236" s="2" t="s">
        <v>125</v>
      </c>
      <c r="E236" s="2" t="s">
        <v>2178</v>
      </c>
      <c r="F236" s="2" t="s">
        <v>2009</v>
      </c>
      <c r="G236" s="5">
        <v>47</v>
      </c>
      <c r="H236" s="5" t="s">
        <v>158</v>
      </c>
      <c r="I236" s="5">
        <v>100</v>
      </c>
      <c r="J236" s="5">
        <v>14</v>
      </c>
      <c r="K236" s="5">
        <v>46.67</v>
      </c>
      <c r="L236" s="5" t="s">
        <v>157</v>
      </c>
      <c r="M236" s="5">
        <v>18</v>
      </c>
      <c r="N236" s="5">
        <v>47.37</v>
      </c>
      <c r="O236" s="5" t="s">
        <v>157</v>
      </c>
      <c r="P236" s="5">
        <v>8</v>
      </c>
      <c r="Q236" s="5">
        <v>40</v>
      </c>
      <c r="R236" s="5" t="s">
        <v>157</v>
      </c>
      <c r="S236" s="5">
        <v>7</v>
      </c>
      <c r="T236" s="5">
        <v>58.33</v>
      </c>
      <c r="U236" s="5" t="s">
        <v>156</v>
      </c>
      <c r="V236" s="5">
        <v>30</v>
      </c>
      <c r="W236" s="5">
        <v>38</v>
      </c>
      <c r="X236" s="5">
        <v>20</v>
      </c>
      <c r="Y236" s="5">
        <v>12</v>
      </c>
    </row>
    <row r="237" spans="1:25" ht="16.350000000000001" customHeight="1" x14ac:dyDescent="0.25">
      <c r="A237" s="1">
        <v>2088</v>
      </c>
      <c r="B237" s="2" t="s">
        <v>882</v>
      </c>
      <c r="C237" s="2" t="s">
        <v>86</v>
      </c>
      <c r="D237" s="2" t="s">
        <v>120</v>
      </c>
      <c r="E237" s="2" t="s">
        <v>2179</v>
      </c>
      <c r="F237" s="2" t="s">
        <v>1963</v>
      </c>
      <c r="G237" s="5">
        <v>56</v>
      </c>
      <c r="H237" s="5" t="s">
        <v>154</v>
      </c>
      <c r="I237" s="5">
        <v>100</v>
      </c>
      <c r="J237" s="5">
        <v>8</v>
      </c>
      <c r="K237" s="5">
        <v>26.67</v>
      </c>
      <c r="L237" s="5" t="s">
        <v>157</v>
      </c>
      <c r="M237" s="5">
        <v>22</v>
      </c>
      <c r="N237" s="5">
        <v>57.89</v>
      </c>
      <c r="O237" s="5" t="s">
        <v>156</v>
      </c>
      <c r="P237" s="5">
        <v>16</v>
      </c>
      <c r="Q237" s="5">
        <v>80</v>
      </c>
      <c r="R237" s="5" t="s">
        <v>156</v>
      </c>
      <c r="S237" s="5">
        <v>10</v>
      </c>
      <c r="T237" s="5">
        <v>83.33</v>
      </c>
      <c r="U237" s="5" t="s">
        <v>156</v>
      </c>
      <c r="V237" s="5">
        <v>30</v>
      </c>
      <c r="W237" s="5">
        <v>38</v>
      </c>
      <c r="X237" s="5">
        <v>20</v>
      </c>
      <c r="Y237" s="5">
        <v>12</v>
      </c>
    </row>
    <row r="238" spans="1:25" ht="16.350000000000001" customHeight="1" x14ac:dyDescent="0.25">
      <c r="A238" s="1">
        <v>2364</v>
      </c>
      <c r="B238" s="2" t="s">
        <v>1822</v>
      </c>
      <c r="C238" s="2" t="s">
        <v>55</v>
      </c>
      <c r="D238" s="2" t="s">
        <v>99</v>
      </c>
      <c r="E238" s="2" t="s">
        <v>2163</v>
      </c>
      <c r="F238" s="2" t="s">
        <v>2012</v>
      </c>
      <c r="G238" s="5">
        <v>53</v>
      </c>
      <c r="H238" s="5" t="s">
        <v>154</v>
      </c>
      <c r="I238" s="5">
        <v>100</v>
      </c>
      <c r="J238" s="5">
        <v>24</v>
      </c>
      <c r="K238" s="5">
        <v>80</v>
      </c>
      <c r="L238" s="5" t="s">
        <v>156</v>
      </c>
      <c r="M238" s="5">
        <v>16</v>
      </c>
      <c r="N238" s="5">
        <v>42.11</v>
      </c>
      <c r="O238" s="5" t="s">
        <v>157</v>
      </c>
      <c r="P238" s="5">
        <v>6</v>
      </c>
      <c r="Q238" s="5">
        <v>30</v>
      </c>
      <c r="R238" s="5" t="s">
        <v>157</v>
      </c>
      <c r="S238" s="5">
        <v>7</v>
      </c>
      <c r="T238" s="5">
        <v>58.33</v>
      </c>
      <c r="U238" s="5" t="s">
        <v>156</v>
      </c>
      <c r="V238" s="5">
        <v>30</v>
      </c>
      <c r="W238" s="5">
        <v>38</v>
      </c>
      <c r="X238" s="5">
        <v>20</v>
      </c>
      <c r="Y238" s="5">
        <v>12</v>
      </c>
    </row>
    <row r="239" spans="1:25" ht="16.350000000000001" customHeight="1" x14ac:dyDescent="0.25">
      <c r="A239" s="1">
        <v>3316</v>
      </c>
      <c r="B239" s="2" t="s">
        <v>121</v>
      </c>
      <c r="C239" s="2" t="s">
        <v>49</v>
      </c>
      <c r="D239" s="2" t="s">
        <v>81</v>
      </c>
      <c r="E239" s="2" t="s">
        <v>2180</v>
      </c>
      <c r="F239" s="2" t="s">
        <v>1967</v>
      </c>
      <c r="G239" s="5">
        <v>39</v>
      </c>
      <c r="H239" s="5" t="s">
        <v>158</v>
      </c>
      <c r="I239" s="5">
        <v>100</v>
      </c>
      <c r="J239" s="5">
        <v>14</v>
      </c>
      <c r="K239" s="5">
        <v>46.67</v>
      </c>
      <c r="L239" s="5" t="s">
        <v>157</v>
      </c>
      <c r="M239" s="5">
        <v>5</v>
      </c>
      <c r="N239" s="5">
        <v>13.16</v>
      </c>
      <c r="O239" s="5" t="s">
        <v>157</v>
      </c>
      <c r="P239" s="5">
        <v>12</v>
      </c>
      <c r="Q239" s="5">
        <v>60</v>
      </c>
      <c r="R239" s="5" t="s">
        <v>156</v>
      </c>
      <c r="S239" s="5">
        <v>8</v>
      </c>
      <c r="T239" s="5">
        <v>66.67</v>
      </c>
      <c r="U239" s="5" t="s">
        <v>156</v>
      </c>
      <c r="V239" s="5">
        <v>30</v>
      </c>
      <c r="W239" s="5">
        <v>38</v>
      </c>
      <c r="X239" s="5">
        <v>20</v>
      </c>
      <c r="Y239" s="5">
        <v>12</v>
      </c>
    </row>
    <row r="240" spans="1:25" ht="16.350000000000001" customHeight="1" x14ac:dyDescent="0.25">
      <c r="A240" s="1">
        <v>1983</v>
      </c>
      <c r="B240" s="2" t="s">
        <v>925</v>
      </c>
      <c r="C240" s="2" t="s">
        <v>63</v>
      </c>
      <c r="D240" s="2" t="s">
        <v>926</v>
      </c>
      <c r="E240" s="2" t="s">
        <v>2058</v>
      </c>
      <c r="F240" s="2" t="s">
        <v>1979</v>
      </c>
      <c r="G240" s="5">
        <v>41</v>
      </c>
      <c r="H240" s="5" t="s">
        <v>158</v>
      </c>
      <c r="I240" s="5">
        <v>100</v>
      </c>
      <c r="J240" s="5">
        <v>12</v>
      </c>
      <c r="K240" s="5">
        <v>40</v>
      </c>
      <c r="L240" s="5" t="s">
        <v>157</v>
      </c>
      <c r="M240" s="5">
        <v>18</v>
      </c>
      <c r="N240" s="5">
        <v>47.37</v>
      </c>
      <c r="O240" s="5" t="s">
        <v>157</v>
      </c>
      <c r="P240" s="5">
        <v>8</v>
      </c>
      <c r="Q240" s="5">
        <v>40</v>
      </c>
      <c r="R240" s="5" t="s">
        <v>157</v>
      </c>
      <c r="S240" s="5">
        <v>3</v>
      </c>
      <c r="T240" s="5">
        <v>25</v>
      </c>
      <c r="U240" s="5" t="s">
        <v>157</v>
      </c>
      <c r="V240" s="5">
        <v>30</v>
      </c>
      <c r="W240" s="5">
        <v>38</v>
      </c>
      <c r="X240" s="5">
        <v>20</v>
      </c>
      <c r="Y240" s="5">
        <v>12</v>
      </c>
    </row>
    <row r="241" spans="1:25" ht="16.350000000000001" customHeight="1" x14ac:dyDescent="0.25">
      <c r="A241" s="1">
        <v>1866</v>
      </c>
      <c r="B241" s="2" t="s">
        <v>989</v>
      </c>
      <c r="C241" s="2" t="s">
        <v>86</v>
      </c>
      <c r="D241" s="2" t="s">
        <v>950</v>
      </c>
      <c r="E241" s="2" t="s">
        <v>2179</v>
      </c>
      <c r="F241" s="2" t="s">
        <v>1963</v>
      </c>
      <c r="G241" s="5">
        <v>67</v>
      </c>
      <c r="H241" s="5" t="s">
        <v>154</v>
      </c>
      <c r="I241" s="5">
        <v>100</v>
      </c>
      <c r="J241" s="5">
        <v>26</v>
      </c>
      <c r="K241" s="5">
        <v>86.67</v>
      </c>
      <c r="L241" s="5" t="s">
        <v>155</v>
      </c>
      <c r="M241" s="5">
        <v>26</v>
      </c>
      <c r="N241" s="5">
        <v>68.42</v>
      </c>
      <c r="O241" s="5" t="s">
        <v>156</v>
      </c>
      <c r="P241" s="5">
        <v>12</v>
      </c>
      <c r="Q241" s="5">
        <v>60</v>
      </c>
      <c r="R241" s="5" t="s">
        <v>156</v>
      </c>
      <c r="S241" s="5">
        <v>3</v>
      </c>
      <c r="T241" s="5">
        <v>25</v>
      </c>
      <c r="U241" s="5" t="s">
        <v>157</v>
      </c>
      <c r="V241" s="5">
        <v>30</v>
      </c>
      <c r="W241" s="5">
        <v>38</v>
      </c>
      <c r="X241" s="5">
        <v>20</v>
      </c>
      <c r="Y241" s="5">
        <v>12</v>
      </c>
    </row>
    <row r="242" spans="1:25" ht="16.350000000000001" customHeight="1" x14ac:dyDescent="0.25">
      <c r="A242" s="1">
        <v>2465</v>
      </c>
      <c r="B242" s="2" t="s">
        <v>922</v>
      </c>
      <c r="C242" s="2" t="s">
        <v>76</v>
      </c>
      <c r="D242" s="2" t="s">
        <v>97</v>
      </c>
      <c r="E242" s="2" t="s">
        <v>2059</v>
      </c>
      <c r="F242" s="2" t="s">
        <v>1961</v>
      </c>
      <c r="G242" s="5">
        <v>62</v>
      </c>
      <c r="H242" s="5" t="s">
        <v>154</v>
      </c>
      <c r="I242" s="5">
        <v>100</v>
      </c>
      <c r="J242" s="5">
        <v>22</v>
      </c>
      <c r="K242" s="5">
        <v>73.33</v>
      </c>
      <c r="L242" s="5" t="s">
        <v>156</v>
      </c>
      <c r="M242" s="5">
        <v>22</v>
      </c>
      <c r="N242" s="5">
        <v>57.89</v>
      </c>
      <c r="O242" s="5" t="s">
        <v>156</v>
      </c>
      <c r="P242" s="5">
        <v>10</v>
      </c>
      <c r="Q242" s="5">
        <v>50</v>
      </c>
      <c r="R242" s="5" t="s">
        <v>156</v>
      </c>
      <c r="S242" s="5">
        <v>8</v>
      </c>
      <c r="T242" s="5">
        <v>66.67</v>
      </c>
      <c r="U242" s="5" t="s">
        <v>156</v>
      </c>
      <c r="V242" s="5">
        <v>30</v>
      </c>
      <c r="W242" s="5">
        <v>38</v>
      </c>
      <c r="X242" s="5">
        <v>20</v>
      </c>
      <c r="Y242" s="5">
        <v>12</v>
      </c>
    </row>
    <row r="243" spans="1:25" ht="16.350000000000001" customHeight="1" x14ac:dyDescent="0.25">
      <c r="A243" s="1">
        <v>1989</v>
      </c>
      <c r="B243" s="2" t="s">
        <v>922</v>
      </c>
      <c r="C243" s="2" t="s">
        <v>58</v>
      </c>
      <c r="D243" s="2" t="s">
        <v>120</v>
      </c>
      <c r="E243" s="2" t="s">
        <v>2181</v>
      </c>
      <c r="F243" s="2" t="s">
        <v>2006</v>
      </c>
      <c r="G243" s="5">
        <v>58</v>
      </c>
      <c r="H243" s="5" t="s">
        <v>154</v>
      </c>
      <c r="I243" s="5">
        <v>100</v>
      </c>
      <c r="J243" s="5">
        <v>16</v>
      </c>
      <c r="K243" s="5">
        <v>53.33</v>
      </c>
      <c r="L243" s="5" t="s">
        <v>156</v>
      </c>
      <c r="M243" s="5">
        <v>26</v>
      </c>
      <c r="N243" s="5">
        <v>68.42</v>
      </c>
      <c r="O243" s="5" t="s">
        <v>156</v>
      </c>
      <c r="P243" s="5">
        <v>8</v>
      </c>
      <c r="Q243" s="5">
        <v>40</v>
      </c>
      <c r="R243" s="5" t="s">
        <v>157</v>
      </c>
      <c r="S243" s="5">
        <v>8</v>
      </c>
      <c r="T243" s="5">
        <v>66.67</v>
      </c>
      <c r="U243" s="5" t="s">
        <v>156</v>
      </c>
      <c r="V243" s="5">
        <v>30</v>
      </c>
      <c r="W243" s="5">
        <v>38</v>
      </c>
      <c r="X243" s="5">
        <v>20</v>
      </c>
      <c r="Y243" s="5">
        <v>12</v>
      </c>
    </row>
    <row r="244" spans="1:25" ht="16.350000000000001" customHeight="1" x14ac:dyDescent="0.25">
      <c r="A244" s="1">
        <v>1127</v>
      </c>
      <c r="B244" s="2" t="s">
        <v>1075</v>
      </c>
      <c r="C244" s="2" t="s">
        <v>70</v>
      </c>
      <c r="D244" s="2" t="s">
        <v>56</v>
      </c>
      <c r="E244" s="2" t="s">
        <v>2182</v>
      </c>
      <c r="F244" s="2" t="s">
        <v>1966</v>
      </c>
      <c r="G244" s="5">
        <v>70</v>
      </c>
      <c r="H244" s="5" t="s">
        <v>154</v>
      </c>
      <c r="I244" s="5">
        <v>100</v>
      </c>
      <c r="J244" s="5">
        <v>18</v>
      </c>
      <c r="K244" s="5">
        <v>60</v>
      </c>
      <c r="L244" s="5" t="s">
        <v>156</v>
      </c>
      <c r="M244" s="5">
        <v>30</v>
      </c>
      <c r="N244" s="5">
        <v>78.95</v>
      </c>
      <c r="O244" s="5" t="s">
        <v>156</v>
      </c>
      <c r="P244" s="5">
        <v>10</v>
      </c>
      <c r="Q244" s="5">
        <v>50</v>
      </c>
      <c r="R244" s="5" t="s">
        <v>156</v>
      </c>
      <c r="S244" s="5">
        <v>12</v>
      </c>
      <c r="T244" s="5">
        <v>100</v>
      </c>
      <c r="U244" s="5" t="s">
        <v>155</v>
      </c>
      <c r="V244" s="5">
        <v>30</v>
      </c>
      <c r="W244" s="5">
        <v>38</v>
      </c>
      <c r="X244" s="5">
        <v>20</v>
      </c>
      <c r="Y244" s="5">
        <v>12</v>
      </c>
    </row>
    <row r="245" spans="1:25" ht="16.350000000000001" customHeight="1" x14ac:dyDescent="0.25">
      <c r="A245" s="1">
        <v>3179</v>
      </c>
      <c r="B245" s="2" t="s">
        <v>48</v>
      </c>
      <c r="C245" s="2" t="s">
        <v>49</v>
      </c>
      <c r="D245" s="2" t="s">
        <v>50</v>
      </c>
      <c r="E245" s="2" t="s">
        <v>2099</v>
      </c>
      <c r="F245" s="2" t="s">
        <v>1983</v>
      </c>
      <c r="G245" s="5">
        <v>69</v>
      </c>
      <c r="H245" s="5" t="s">
        <v>154</v>
      </c>
      <c r="I245" s="5">
        <v>100</v>
      </c>
      <c r="J245" s="5">
        <v>28</v>
      </c>
      <c r="K245" s="5">
        <v>93.33</v>
      </c>
      <c r="L245" s="5" t="s">
        <v>155</v>
      </c>
      <c r="M245" s="5">
        <v>27</v>
      </c>
      <c r="N245" s="5">
        <v>71.05</v>
      </c>
      <c r="O245" s="5" t="s">
        <v>156</v>
      </c>
      <c r="P245" s="5">
        <v>6</v>
      </c>
      <c r="Q245" s="5">
        <v>30</v>
      </c>
      <c r="R245" s="5" t="s">
        <v>157</v>
      </c>
      <c r="S245" s="5">
        <v>8</v>
      </c>
      <c r="T245" s="5">
        <v>66.67</v>
      </c>
      <c r="U245" s="5" t="s">
        <v>156</v>
      </c>
      <c r="V245" s="5">
        <v>30</v>
      </c>
      <c r="W245" s="5">
        <v>38</v>
      </c>
      <c r="X245" s="5">
        <v>20</v>
      </c>
      <c r="Y245" s="5">
        <v>12</v>
      </c>
    </row>
    <row r="246" spans="1:25" ht="16.350000000000001" customHeight="1" x14ac:dyDescent="0.25">
      <c r="A246" s="1">
        <v>1951</v>
      </c>
      <c r="B246" s="2" t="s">
        <v>940</v>
      </c>
      <c r="C246" s="2" t="s">
        <v>63</v>
      </c>
      <c r="D246" s="2" t="s">
        <v>906</v>
      </c>
      <c r="E246" s="2" t="s">
        <v>2183</v>
      </c>
      <c r="F246" s="2" t="s">
        <v>2001</v>
      </c>
      <c r="G246" s="5">
        <v>86</v>
      </c>
      <c r="H246" s="5" t="s">
        <v>172</v>
      </c>
      <c r="I246" s="5">
        <v>100</v>
      </c>
      <c r="J246" s="5">
        <v>30</v>
      </c>
      <c r="K246" s="5">
        <v>100</v>
      </c>
      <c r="L246" s="5" t="s">
        <v>155</v>
      </c>
      <c r="M246" s="5">
        <v>32</v>
      </c>
      <c r="N246" s="5">
        <v>84.21</v>
      </c>
      <c r="O246" s="5" t="s">
        <v>155</v>
      </c>
      <c r="P246" s="5">
        <v>12</v>
      </c>
      <c r="Q246" s="5">
        <v>60</v>
      </c>
      <c r="R246" s="5" t="s">
        <v>156</v>
      </c>
      <c r="S246" s="5">
        <v>12</v>
      </c>
      <c r="T246" s="5">
        <v>100</v>
      </c>
      <c r="U246" s="5" t="s">
        <v>155</v>
      </c>
      <c r="V246" s="5">
        <v>30</v>
      </c>
      <c r="W246" s="5">
        <v>38</v>
      </c>
      <c r="X246" s="5">
        <v>20</v>
      </c>
      <c r="Y246" s="5">
        <v>12</v>
      </c>
    </row>
    <row r="247" spans="1:25" ht="16.350000000000001" customHeight="1" x14ac:dyDescent="0.25">
      <c r="A247" s="1">
        <v>2081</v>
      </c>
      <c r="B247" s="2" t="s">
        <v>885</v>
      </c>
      <c r="C247" s="2" t="s">
        <v>86</v>
      </c>
      <c r="D247" s="2" t="s">
        <v>120</v>
      </c>
      <c r="E247" s="2" t="s">
        <v>2057</v>
      </c>
      <c r="F247" s="2" t="s">
        <v>2001</v>
      </c>
      <c r="G247" s="5">
        <v>61</v>
      </c>
      <c r="H247" s="5" t="s">
        <v>154</v>
      </c>
      <c r="I247" s="5">
        <v>100</v>
      </c>
      <c r="J247" s="5">
        <v>10</v>
      </c>
      <c r="K247" s="5">
        <v>33.33</v>
      </c>
      <c r="L247" s="5" t="s">
        <v>157</v>
      </c>
      <c r="M247" s="5">
        <v>31</v>
      </c>
      <c r="N247" s="5">
        <v>81.58</v>
      </c>
      <c r="O247" s="5" t="s">
        <v>156</v>
      </c>
      <c r="P247" s="5">
        <v>8</v>
      </c>
      <c r="Q247" s="5">
        <v>40</v>
      </c>
      <c r="R247" s="5" t="s">
        <v>157</v>
      </c>
      <c r="S247" s="5">
        <v>12</v>
      </c>
      <c r="T247" s="5">
        <v>100</v>
      </c>
      <c r="U247" s="5" t="s">
        <v>155</v>
      </c>
      <c r="V247" s="5">
        <v>30</v>
      </c>
      <c r="W247" s="5">
        <v>38</v>
      </c>
      <c r="X247" s="5">
        <v>20</v>
      </c>
      <c r="Y247" s="5">
        <v>12</v>
      </c>
    </row>
    <row r="248" spans="1:25" ht="16.350000000000001" customHeight="1" x14ac:dyDescent="0.25">
      <c r="A248" s="1">
        <v>4136</v>
      </c>
      <c r="B248" s="2" t="s">
        <v>80</v>
      </c>
      <c r="C248" s="2" t="s">
        <v>60</v>
      </c>
      <c r="D248" s="2" t="s">
        <v>81</v>
      </c>
      <c r="E248" s="2" t="s">
        <v>2091</v>
      </c>
      <c r="F248" s="2" t="s">
        <v>1994</v>
      </c>
      <c r="G248" s="5">
        <v>56</v>
      </c>
      <c r="H248" s="5" t="s">
        <v>154</v>
      </c>
      <c r="I248" s="5">
        <v>100</v>
      </c>
      <c r="J248" s="5">
        <v>16</v>
      </c>
      <c r="K248" s="5">
        <v>53.33</v>
      </c>
      <c r="L248" s="5" t="s">
        <v>156</v>
      </c>
      <c r="M248" s="5">
        <v>24</v>
      </c>
      <c r="N248" s="5">
        <v>63.16</v>
      </c>
      <c r="O248" s="5" t="s">
        <v>156</v>
      </c>
      <c r="P248" s="5">
        <v>10</v>
      </c>
      <c r="Q248" s="5">
        <v>50</v>
      </c>
      <c r="R248" s="5" t="s">
        <v>156</v>
      </c>
      <c r="S248" s="5">
        <v>6</v>
      </c>
      <c r="T248" s="5">
        <v>50</v>
      </c>
      <c r="U248" s="5" t="s">
        <v>156</v>
      </c>
      <c r="V248" s="5">
        <v>30</v>
      </c>
      <c r="W248" s="5">
        <v>38</v>
      </c>
      <c r="X248" s="5">
        <v>20</v>
      </c>
      <c r="Y248" s="5">
        <v>12</v>
      </c>
    </row>
    <row r="249" spans="1:25" ht="16.350000000000001" customHeight="1" x14ac:dyDescent="0.25">
      <c r="A249" s="1">
        <v>2166</v>
      </c>
      <c r="B249" s="2" t="s">
        <v>864</v>
      </c>
      <c r="C249" s="2" t="s">
        <v>96</v>
      </c>
      <c r="D249" s="2" t="s">
        <v>865</v>
      </c>
      <c r="E249" s="2" t="s">
        <v>2184</v>
      </c>
      <c r="F249" s="2" t="s">
        <v>1959</v>
      </c>
      <c r="G249" s="5">
        <v>59</v>
      </c>
      <c r="H249" s="5" t="s">
        <v>154</v>
      </c>
      <c r="I249" s="5">
        <v>100</v>
      </c>
      <c r="J249" s="5">
        <v>14</v>
      </c>
      <c r="K249" s="5">
        <v>46.67</v>
      </c>
      <c r="L249" s="5" t="s">
        <v>157</v>
      </c>
      <c r="M249" s="5">
        <v>27</v>
      </c>
      <c r="N249" s="5">
        <v>71.05</v>
      </c>
      <c r="O249" s="5" t="s">
        <v>156</v>
      </c>
      <c r="P249" s="5">
        <v>10</v>
      </c>
      <c r="Q249" s="5">
        <v>50</v>
      </c>
      <c r="R249" s="5" t="s">
        <v>156</v>
      </c>
      <c r="S249" s="5">
        <v>8</v>
      </c>
      <c r="T249" s="5">
        <v>66.67</v>
      </c>
      <c r="U249" s="5" t="s">
        <v>156</v>
      </c>
      <c r="V249" s="5">
        <v>30</v>
      </c>
      <c r="W249" s="5">
        <v>38</v>
      </c>
      <c r="X249" s="5">
        <v>20</v>
      </c>
      <c r="Y249" s="5">
        <v>12</v>
      </c>
    </row>
    <row r="250" spans="1:25" ht="16.350000000000001" customHeight="1" x14ac:dyDescent="0.25">
      <c r="A250" s="1">
        <v>2273</v>
      </c>
      <c r="B250" s="2" t="s">
        <v>864</v>
      </c>
      <c r="C250" s="2" t="s">
        <v>76</v>
      </c>
      <c r="D250" s="2" t="s">
        <v>56</v>
      </c>
      <c r="E250" s="2" t="s">
        <v>2046</v>
      </c>
      <c r="F250" s="2" t="s">
        <v>1979</v>
      </c>
      <c r="G250" s="5">
        <v>48</v>
      </c>
      <c r="H250" s="5" t="s">
        <v>158</v>
      </c>
      <c r="I250" s="5">
        <v>100</v>
      </c>
      <c r="J250" s="5">
        <v>10</v>
      </c>
      <c r="K250" s="5">
        <v>33.33</v>
      </c>
      <c r="L250" s="5" t="s">
        <v>157</v>
      </c>
      <c r="M250" s="5">
        <v>20</v>
      </c>
      <c r="N250" s="5">
        <v>52.63</v>
      </c>
      <c r="O250" s="5" t="s">
        <v>156</v>
      </c>
      <c r="P250" s="5">
        <v>8</v>
      </c>
      <c r="Q250" s="5">
        <v>40</v>
      </c>
      <c r="R250" s="5" t="s">
        <v>157</v>
      </c>
      <c r="S250" s="5">
        <v>10</v>
      </c>
      <c r="T250" s="5">
        <v>83.33</v>
      </c>
      <c r="U250" s="5" t="s">
        <v>156</v>
      </c>
      <c r="V250" s="5">
        <v>30</v>
      </c>
      <c r="W250" s="5">
        <v>38</v>
      </c>
      <c r="X250" s="5">
        <v>20</v>
      </c>
      <c r="Y250" s="5">
        <v>12</v>
      </c>
    </row>
    <row r="251" spans="1:25" ht="16.350000000000001" customHeight="1" x14ac:dyDescent="0.25">
      <c r="A251" s="1">
        <v>2865</v>
      </c>
      <c r="B251" s="2" t="s">
        <v>88</v>
      </c>
      <c r="C251" s="2" t="s">
        <v>89</v>
      </c>
      <c r="D251" s="2" t="s">
        <v>50</v>
      </c>
      <c r="E251" s="17" t="s">
        <v>2185</v>
      </c>
      <c r="F251" s="17" t="s">
        <v>1996</v>
      </c>
      <c r="G251" s="5">
        <v>51</v>
      </c>
      <c r="H251" s="5" t="s">
        <v>154</v>
      </c>
      <c r="I251" s="5">
        <v>100</v>
      </c>
      <c r="J251" s="5">
        <v>10</v>
      </c>
      <c r="K251" s="5">
        <v>33.33</v>
      </c>
      <c r="L251" s="5" t="s">
        <v>157</v>
      </c>
      <c r="M251" s="5">
        <v>23</v>
      </c>
      <c r="N251" s="5">
        <v>60.53</v>
      </c>
      <c r="O251" s="5" t="s">
        <v>156</v>
      </c>
      <c r="P251" s="5">
        <v>12</v>
      </c>
      <c r="Q251" s="5">
        <v>60</v>
      </c>
      <c r="R251" s="5" t="s">
        <v>156</v>
      </c>
      <c r="S251" s="5">
        <v>6</v>
      </c>
      <c r="T251" s="5">
        <v>50</v>
      </c>
      <c r="U251" s="5" t="s">
        <v>156</v>
      </c>
      <c r="V251" s="5">
        <v>30</v>
      </c>
      <c r="W251" s="5">
        <v>38</v>
      </c>
      <c r="X251" s="5">
        <v>20</v>
      </c>
      <c r="Y251" s="5">
        <v>12</v>
      </c>
    </row>
    <row r="252" spans="1:25" ht="16.350000000000001" customHeight="1" x14ac:dyDescent="0.25">
      <c r="A252" s="1">
        <v>1898</v>
      </c>
      <c r="B252" s="2" t="s">
        <v>88</v>
      </c>
      <c r="C252" s="2" t="s">
        <v>52</v>
      </c>
      <c r="D252" s="2" t="s">
        <v>112</v>
      </c>
      <c r="E252" s="17" t="s">
        <v>2186</v>
      </c>
      <c r="F252" s="17" t="s">
        <v>1995</v>
      </c>
      <c r="G252" s="5">
        <v>56</v>
      </c>
      <c r="H252" s="5" t="s">
        <v>154</v>
      </c>
      <c r="I252" s="5">
        <v>100</v>
      </c>
      <c r="J252" s="5">
        <v>26</v>
      </c>
      <c r="K252" s="5">
        <v>86.67</v>
      </c>
      <c r="L252" s="5" t="s">
        <v>155</v>
      </c>
      <c r="M252" s="5">
        <v>28</v>
      </c>
      <c r="N252" s="5">
        <v>73.680000000000007</v>
      </c>
      <c r="O252" s="5" t="s">
        <v>156</v>
      </c>
      <c r="P252" s="5">
        <v>2</v>
      </c>
      <c r="Q252" s="5">
        <v>10</v>
      </c>
      <c r="R252" s="5" t="s">
        <v>157</v>
      </c>
      <c r="S252" s="5">
        <v>0</v>
      </c>
      <c r="T252" s="5">
        <v>0</v>
      </c>
      <c r="U252" s="5" t="s">
        <v>157</v>
      </c>
      <c r="V252" s="5">
        <v>30</v>
      </c>
      <c r="W252" s="5">
        <v>38</v>
      </c>
      <c r="X252" s="5">
        <v>20</v>
      </c>
      <c r="Y252" s="5">
        <v>12</v>
      </c>
    </row>
    <row r="253" spans="1:25" ht="16.350000000000001" customHeight="1" x14ac:dyDescent="0.25">
      <c r="A253" s="1">
        <v>2524</v>
      </c>
      <c r="B253" s="2" t="s">
        <v>1841</v>
      </c>
      <c r="C253" s="2" t="s">
        <v>89</v>
      </c>
      <c r="D253" s="2" t="s">
        <v>120</v>
      </c>
      <c r="E253" s="2" t="s">
        <v>2159</v>
      </c>
      <c r="F253" s="2" t="s">
        <v>1964</v>
      </c>
      <c r="G253" s="5">
        <v>43</v>
      </c>
      <c r="H253" s="5" t="s">
        <v>158</v>
      </c>
      <c r="I253" s="5">
        <v>100</v>
      </c>
      <c r="J253" s="5">
        <v>10</v>
      </c>
      <c r="K253" s="5">
        <v>33.33</v>
      </c>
      <c r="L253" s="5" t="s">
        <v>157</v>
      </c>
      <c r="M253" s="5">
        <v>15</v>
      </c>
      <c r="N253" s="5">
        <v>39.47</v>
      </c>
      <c r="O253" s="5" t="s">
        <v>157</v>
      </c>
      <c r="P253" s="5">
        <v>8</v>
      </c>
      <c r="Q253" s="5">
        <v>40</v>
      </c>
      <c r="R253" s="5" t="s">
        <v>157</v>
      </c>
      <c r="S253" s="5">
        <v>10</v>
      </c>
      <c r="T253" s="5">
        <v>83.33</v>
      </c>
      <c r="U253" s="5" t="s">
        <v>156</v>
      </c>
      <c r="V253" s="5">
        <v>30</v>
      </c>
      <c r="W253" s="5">
        <v>38</v>
      </c>
      <c r="X253" s="5">
        <v>20</v>
      </c>
      <c r="Y253" s="5">
        <v>12</v>
      </c>
    </row>
    <row r="254" spans="1:25" ht="16.350000000000001" customHeight="1" x14ac:dyDescent="0.25">
      <c r="A254" s="1">
        <v>1865</v>
      </c>
      <c r="B254" s="2" t="s">
        <v>990</v>
      </c>
      <c r="C254" s="2" t="s">
        <v>86</v>
      </c>
      <c r="D254" s="2" t="s">
        <v>120</v>
      </c>
      <c r="E254" s="2" t="s">
        <v>2187</v>
      </c>
      <c r="F254" s="2" t="s">
        <v>1984</v>
      </c>
      <c r="G254" s="5">
        <v>66</v>
      </c>
      <c r="H254" s="5" t="s">
        <v>154</v>
      </c>
      <c r="I254" s="5">
        <v>100</v>
      </c>
      <c r="J254" s="5">
        <v>18</v>
      </c>
      <c r="K254" s="5">
        <v>60</v>
      </c>
      <c r="L254" s="5" t="s">
        <v>156</v>
      </c>
      <c r="M254" s="5">
        <v>23</v>
      </c>
      <c r="N254" s="5">
        <v>60.53</v>
      </c>
      <c r="O254" s="5" t="s">
        <v>156</v>
      </c>
      <c r="P254" s="5">
        <v>16</v>
      </c>
      <c r="Q254" s="5">
        <v>80</v>
      </c>
      <c r="R254" s="5" t="s">
        <v>156</v>
      </c>
      <c r="S254" s="5">
        <v>9</v>
      </c>
      <c r="T254" s="5">
        <v>75</v>
      </c>
      <c r="U254" s="5" t="s">
        <v>156</v>
      </c>
      <c r="V254" s="5">
        <v>30</v>
      </c>
      <c r="W254" s="5">
        <v>38</v>
      </c>
      <c r="X254" s="5">
        <v>20</v>
      </c>
      <c r="Y254" s="5">
        <v>12</v>
      </c>
    </row>
    <row r="255" spans="1:25" ht="16.350000000000001" customHeight="1" x14ac:dyDescent="0.25">
      <c r="A255" s="1">
        <v>3244</v>
      </c>
      <c r="B255" s="2" t="s">
        <v>72</v>
      </c>
      <c r="C255" s="2" t="s">
        <v>73</v>
      </c>
      <c r="D255" s="2" t="s">
        <v>74</v>
      </c>
      <c r="E255" s="2" t="s">
        <v>2188</v>
      </c>
      <c r="F255" s="2" t="s">
        <v>1996</v>
      </c>
      <c r="G255" s="5">
        <v>59</v>
      </c>
      <c r="H255" s="5" t="s">
        <v>154</v>
      </c>
      <c r="I255" s="5">
        <v>100</v>
      </c>
      <c r="J255" s="5">
        <v>18</v>
      </c>
      <c r="K255" s="5">
        <v>60</v>
      </c>
      <c r="L255" s="5" t="s">
        <v>156</v>
      </c>
      <c r="M255" s="5">
        <v>25</v>
      </c>
      <c r="N255" s="5">
        <v>65.790000000000006</v>
      </c>
      <c r="O255" s="5" t="s">
        <v>156</v>
      </c>
      <c r="P255" s="5">
        <v>8</v>
      </c>
      <c r="Q255" s="5">
        <v>40</v>
      </c>
      <c r="R255" s="5" t="s">
        <v>157</v>
      </c>
      <c r="S255" s="5">
        <v>8</v>
      </c>
      <c r="T255" s="5">
        <v>66.67</v>
      </c>
      <c r="U255" s="5" t="s">
        <v>156</v>
      </c>
      <c r="V255" s="5">
        <v>30</v>
      </c>
      <c r="W255" s="5">
        <v>38</v>
      </c>
      <c r="X255" s="5">
        <v>20</v>
      </c>
      <c r="Y255" s="5">
        <v>12</v>
      </c>
    </row>
    <row r="256" spans="1:25" ht="16.350000000000001" customHeight="1" x14ac:dyDescent="0.25">
      <c r="A256" s="1">
        <v>1040</v>
      </c>
      <c r="B256" s="2" t="s">
        <v>1076</v>
      </c>
      <c r="C256" s="2" t="s">
        <v>86</v>
      </c>
      <c r="D256" s="2" t="s">
        <v>117</v>
      </c>
      <c r="E256" s="2" t="s">
        <v>2189</v>
      </c>
      <c r="F256" s="2" t="s">
        <v>1976</v>
      </c>
      <c r="G256" s="5">
        <v>48</v>
      </c>
      <c r="H256" s="5" t="s">
        <v>158</v>
      </c>
      <c r="I256" s="5">
        <v>100</v>
      </c>
      <c r="J256" s="5">
        <v>18</v>
      </c>
      <c r="K256" s="5">
        <v>60</v>
      </c>
      <c r="L256" s="5" t="s">
        <v>156</v>
      </c>
      <c r="M256" s="5">
        <v>13</v>
      </c>
      <c r="N256" s="5">
        <v>34.21</v>
      </c>
      <c r="O256" s="5" t="s">
        <v>157</v>
      </c>
      <c r="P256" s="5">
        <v>12</v>
      </c>
      <c r="Q256" s="5">
        <v>60</v>
      </c>
      <c r="R256" s="5" t="s">
        <v>156</v>
      </c>
      <c r="S256" s="5">
        <v>5</v>
      </c>
      <c r="T256" s="5">
        <v>41.67</v>
      </c>
      <c r="U256" s="5" t="s">
        <v>157</v>
      </c>
      <c r="V256" s="5">
        <v>30</v>
      </c>
      <c r="W256" s="5">
        <v>38</v>
      </c>
      <c r="X256" s="5">
        <v>20</v>
      </c>
      <c r="Y256" s="5">
        <v>12</v>
      </c>
    </row>
    <row r="257" spans="1:25" ht="16.350000000000001" customHeight="1" x14ac:dyDescent="0.25">
      <c r="A257" s="1">
        <v>2014</v>
      </c>
      <c r="B257" s="2" t="s">
        <v>917</v>
      </c>
      <c r="C257" s="2" t="s">
        <v>67</v>
      </c>
      <c r="D257" s="2" t="s">
        <v>102</v>
      </c>
      <c r="E257" s="2" t="s">
        <v>2190</v>
      </c>
      <c r="F257" s="2" t="s">
        <v>1974</v>
      </c>
      <c r="G257" s="5">
        <v>58</v>
      </c>
      <c r="H257" s="5" t="s">
        <v>154</v>
      </c>
      <c r="I257" s="5">
        <v>100</v>
      </c>
      <c r="J257" s="5">
        <v>14</v>
      </c>
      <c r="K257" s="5">
        <v>46.67</v>
      </c>
      <c r="L257" s="5" t="s">
        <v>157</v>
      </c>
      <c r="M257" s="5">
        <v>30</v>
      </c>
      <c r="N257" s="5">
        <v>78.95</v>
      </c>
      <c r="O257" s="5" t="s">
        <v>156</v>
      </c>
      <c r="P257" s="5">
        <v>8</v>
      </c>
      <c r="Q257" s="5">
        <v>40</v>
      </c>
      <c r="R257" s="5" t="s">
        <v>157</v>
      </c>
      <c r="S257" s="5">
        <v>6</v>
      </c>
      <c r="T257" s="5">
        <v>50</v>
      </c>
      <c r="U257" s="5" t="s">
        <v>156</v>
      </c>
      <c r="V257" s="5">
        <v>30</v>
      </c>
      <c r="W257" s="5">
        <v>38</v>
      </c>
      <c r="X257" s="5">
        <v>20</v>
      </c>
      <c r="Y257" s="5">
        <v>12</v>
      </c>
    </row>
    <row r="258" spans="1:25" ht="16.350000000000001" customHeight="1" x14ac:dyDescent="0.25">
      <c r="A258" s="1">
        <v>1944</v>
      </c>
      <c r="B258" s="2" t="s">
        <v>917</v>
      </c>
      <c r="C258" s="2" t="s">
        <v>76</v>
      </c>
      <c r="D258" s="2" t="s">
        <v>860</v>
      </c>
      <c r="E258" s="2" t="s">
        <v>2190</v>
      </c>
      <c r="F258" s="2" t="s">
        <v>1974</v>
      </c>
      <c r="G258" s="5">
        <v>56</v>
      </c>
      <c r="H258" s="5" t="s">
        <v>154</v>
      </c>
      <c r="I258" s="5">
        <v>100</v>
      </c>
      <c r="J258" s="5">
        <v>18</v>
      </c>
      <c r="K258" s="5">
        <v>60</v>
      </c>
      <c r="L258" s="5" t="s">
        <v>156</v>
      </c>
      <c r="M258" s="5">
        <v>24</v>
      </c>
      <c r="N258" s="5">
        <v>63.16</v>
      </c>
      <c r="O258" s="5" t="s">
        <v>156</v>
      </c>
      <c r="P258" s="5">
        <v>12</v>
      </c>
      <c r="Q258" s="5">
        <v>60</v>
      </c>
      <c r="R258" s="5" t="s">
        <v>156</v>
      </c>
      <c r="S258" s="5">
        <v>2</v>
      </c>
      <c r="T258" s="5">
        <v>16.670000000000002</v>
      </c>
      <c r="U258" s="5" t="s">
        <v>157</v>
      </c>
      <c r="V258" s="5">
        <v>30</v>
      </c>
      <c r="W258" s="5">
        <v>38</v>
      </c>
      <c r="X258" s="5">
        <v>20</v>
      </c>
      <c r="Y258" s="5">
        <v>12</v>
      </c>
    </row>
  </sheetData>
  <mergeCells count="21">
    <mergeCell ref="S1:U1"/>
    <mergeCell ref="G1:H1"/>
    <mergeCell ref="J1:L1"/>
    <mergeCell ref="A1:E4"/>
    <mergeCell ref="M3:O3"/>
    <mergeCell ref="P3:R3"/>
    <mergeCell ref="G4:H4"/>
    <mergeCell ref="J4:L4"/>
    <mergeCell ref="M4:O4"/>
    <mergeCell ref="P4:R4"/>
    <mergeCell ref="M1:O1"/>
    <mergeCell ref="P1:R1"/>
    <mergeCell ref="S4:U4"/>
    <mergeCell ref="S3:U3"/>
    <mergeCell ref="G2:H2"/>
    <mergeCell ref="J2:L2"/>
    <mergeCell ref="M2:O2"/>
    <mergeCell ref="P2:R2"/>
    <mergeCell ref="S2:U2"/>
    <mergeCell ref="G3:H3"/>
    <mergeCell ref="J3:L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BW7"/>
  <sheetViews>
    <sheetView workbookViewId="0">
      <selection sqref="A1:BW1"/>
    </sheetView>
  </sheetViews>
  <sheetFormatPr defaultColWidth="9.140625" defaultRowHeight="15" x14ac:dyDescent="0.25"/>
  <cols>
    <col min="1" max="75" width="5.7109375" customWidth="1"/>
  </cols>
  <sheetData>
    <row r="1" spans="1:75" ht="16.350000000000001" customHeight="1" x14ac:dyDescent="0.25">
      <c r="A1" s="48" t="s">
        <v>0</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row>
    <row r="2" spans="1:75" ht="16.350000000000001" customHeight="1" x14ac:dyDescent="0.25">
      <c r="A2" s="23" t="s">
        <v>143</v>
      </c>
      <c r="B2" s="29"/>
      <c r="C2" s="29"/>
      <c r="D2" s="29"/>
      <c r="E2" s="29"/>
      <c r="F2" s="29"/>
      <c r="G2" s="29"/>
      <c r="H2" s="29"/>
      <c r="I2" s="29"/>
      <c r="J2" s="29"/>
      <c r="K2" s="29"/>
      <c r="L2" s="29"/>
      <c r="M2" s="29"/>
      <c r="N2" s="29"/>
      <c r="O2" s="29"/>
      <c r="P2" s="23" t="s">
        <v>144</v>
      </c>
      <c r="Q2" s="29"/>
      <c r="R2" s="29"/>
      <c r="S2" s="29"/>
      <c r="T2" s="29"/>
      <c r="U2" s="29"/>
      <c r="V2" s="29"/>
      <c r="W2" s="29"/>
      <c r="X2" s="29"/>
      <c r="Y2" s="29"/>
      <c r="Z2" s="29"/>
      <c r="AA2" s="29"/>
      <c r="AB2" s="29"/>
      <c r="AC2" s="29"/>
      <c r="AD2" s="29"/>
      <c r="AE2" s="23" t="s">
        <v>145</v>
      </c>
      <c r="AF2" s="29"/>
      <c r="AG2" s="29"/>
      <c r="AH2" s="29"/>
      <c r="AI2" s="29"/>
      <c r="AJ2" s="29"/>
      <c r="AK2" s="29"/>
      <c r="AL2" s="29"/>
      <c r="AM2" s="29"/>
      <c r="AN2" s="29"/>
      <c r="AO2" s="29"/>
      <c r="AP2" s="29"/>
      <c r="AQ2" s="29"/>
      <c r="AR2" s="29"/>
      <c r="AS2" s="29"/>
      <c r="AT2" s="23" t="s">
        <v>146</v>
      </c>
      <c r="AU2" s="29"/>
      <c r="AV2" s="29"/>
      <c r="AW2" s="29"/>
      <c r="AX2" s="29"/>
      <c r="AY2" s="29"/>
      <c r="AZ2" s="29"/>
      <c r="BA2" s="29"/>
      <c r="BB2" s="29"/>
      <c r="BC2" s="29"/>
      <c r="BD2" s="29"/>
      <c r="BE2" s="29"/>
      <c r="BF2" s="29"/>
      <c r="BG2" s="29"/>
      <c r="BH2" s="29"/>
      <c r="BI2" s="23" t="s">
        <v>147</v>
      </c>
      <c r="BJ2" s="29"/>
      <c r="BK2" s="29"/>
      <c r="BL2" s="29"/>
      <c r="BM2" s="29"/>
      <c r="BN2" s="29"/>
      <c r="BO2" s="29"/>
      <c r="BP2" s="29"/>
      <c r="BQ2" s="29"/>
      <c r="BR2" s="29"/>
      <c r="BS2" s="29"/>
      <c r="BT2" s="29"/>
      <c r="BU2" s="29"/>
      <c r="BV2" s="29"/>
      <c r="BW2" s="29"/>
    </row>
    <row r="3" spans="1:75" ht="16.350000000000001" customHeight="1" x14ac:dyDescent="0.25">
      <c r="A3" s="23" t="s">
        <v>159</v>
      </c>
      <c r="B3" s="29"/>
      <c r="C3" s="29"/>
      <c r="D3" s="23" t="s">
        <v>153</v>
      </c>
      <c r="E3" s="29"/>
      <c r="F3" s="29"/>
      <c r="G3" s="29"/>
      <c r="H3" s="29"/>
      <c r="I3" s="29"/>
      <c r="J3" s="23" t="s">
        <v>160</v>
      </c>
      <c r="K3" s="29"/>
      <c r="L3" s="29"/>
      <c r="M3" s="23" t="s">
        <v>40</v>
      </c>
      <c r="N3" s="29"/>
      <c r="O3" s="29"/>
      <c r="P3" s="23" t="s">
        <v>159</v>
      </c>
      <c r="Q3" s="29"/>
      <c r="R3" s="29"/>
      <c r="S3" s="23" t="s">
        <v>153</v>
      </c>
      <c r="T3" s="29"/>
      <c r="U3" s="29"/>
      <c r="V3" s="29"/>
      <c r="W3" s="29"/>
      <c r="X3" s="29"/>
      <c r="Y3" s="23" t="s">
        <v>160</v>
      </c>
      <c r="Z3" s="29"/>
      <c r="AA3" s="29"/>
      <c r="AB3" s="23" t="s">
        <v>40</v>
      </c>
      <c r="AC3" s="29"/>
      <c r="AD3" s="29"/>
      <c r="AE3" s="23" t="s">
        <v>159</v>
      </c>
      <c r="AF3" s="29"/>
      <c r="AG3" s="29"/>
      <c r="AH3" s="23" t="s">
        <v>153</v>
      </c>
      <c r="AI3" s="29"/>
      <c r="AJ3" s="29"/>
      <c r="AK3" s="29"/>
      <c r="AL3" s="29"/>
      <c r="AM3" s="29"/>
      <c r="AN3" s="23" t="s">
        <v>160</v>
      </c>
      <c r="AO3" s="29"/>
      <c r="AP3" s="29"/>
      <c r="AQ3" s="23" t="s">
        <v>40</v>
      </c>
      <c r="AR3" s="29"/>
      <c r="AS3" s="29"/>
      <c r="AT3" s="23" t="s">
        <v>159</v>
      </c>
      <c r="AU3" s="29"/>
      <c r="AV3" s="29"/>
      <c r="AW3" s="23" t="s">
        <v>153</v>
      </c>
      <c r="AX3" s="29"/>
      <c r="AY3" s="29"/>
      <c r="AZ3" s="29"/>
      <c r="BA3" s="29"/>
      <c r="BB3" s="29"/>
      <c r="BC3" s="23" t="s">
        <v>160</v>
      </c>
      <c r="BD3" s="29"/>
      <c r="BE3" s="29"/>
      <c r="BF3" s="23" t="s">
        <v>40</v>
      </c>
      <c r="BG3" s="29"/>
      <c r="BH3" s="29"/>
      <c r="BI3" s="23" t="s">
        <v>159</v>
      </c>
      <c r="BJ3" s="29"/>
      <c r="BK3" s="29"/>
      <c r="BL3" s="23" t="s">
        <v>153</v>
      </c>
      <c r="BM3" s="29"/>
      <c r="BN3" s="29"/>
      <c r="BO3" s="29"/>
      <c r="BP3" s="29"/>
      <c r="BQ3" s="29"/>
      <c r="BR3" s="23" t="s">
        <v>160</v>
      </c>
      <c r="BS3" s="29"/>
      <c r="BT3" s="29"/>
      <c r="BU3" s="23" t="s">
        <v>40</v>
      </c>
      <c r="BV3" s="29"/>
      <c r="BW3" s="29"/>
    </row>
    <row r="4" spans="1:75" ht="16.350000000000001" customHeight="1" x14ac:dyDescent="0.25">
      <c r="A4" s="19" t="s">
        <v>161</v>
      </c>
      <c r="B4" s="29"/>
      <c r="C4" s="29"/>
      <c r="D4" s="19" t="s">
        <v>158</v>
      </c>
      <c r="E4" s="29"/>
      <c r="F4" s="29"/>
      <c r="G4" s="29"/>
      <c r="H4" s="29"/>
      <c r="I4" s="29"/>
      <c r="J4" s="19">
        <f>COUNTIF('Статистика по шкалам'!H6:H300,"ниже базового уровня")</f>
        <v>115</v>
      </c>
      <c r="K4" s="29"/>
      <c r="L4" s="29"/>
      <c r="M4" s="42">
        <f>J4/COUNTA('Статистика по шкалам'!H6:H300)*100</f>
        <v>45.454545454545453</v>
      </c>
      <c r="N4" s="43"/>
      <c r="O4" s="43"/>
      <c r="P4" s="19" t="s">
        <v>162</v>
      </c>
      <c r="Q4" s="29"/>
      <c r="R4" s="29"/>
      <c r="S4" s="47" t="s">
        <v>2019</v>
      </c>
      <c r="T4" s="29"/>
      <c r="U4" s="29"/>
      <c r="V4" s="29"/>
      <c r="W4" s="29"/>
      <c r="X4" s="29"/>
      <c r="Y4" s="44">
        <f>COUNTIF('Статистика по шкалам'!L6:L300,"недостаточный")</f>
        <v>135</v>
      </c>
      <c r="Z4" s="45"/>
      <c r="AA4" s="46"/>
      <c r="AB4" s="42">
        <f>Y4/COUNTA('Статистика по шкалам'!L6:L300)*100</f>
        <v>53.359683794466406</v>
      </c>
      <c r="AC4" s="43"/>
      <c r="AD4" s="43"/>
      <c r="AE4" s="19" t="s">
        <v>163</v>
      </c>
      <c r="AF4" s="29"/>
      <c r="AG4" s="29"/>
      <c r="AH4" s="19" t="s">
        <v>2019</v>
      </c>
      <c r="AI4" s="29"/>
      <c r="AJ4" s="29"/>
      <c r="AK4" s="29"/>
      <c r="AL4" s="29"/>
      <c r="AM4" s="29"/>
      <c r="AN4" s="44">
        <f>COUNTIF('Статистика по шкалам'!O6:O300,"недостаточный")</f>
        <v>91</v>
      </c>
      <c r="AO4" s="45"/>
      <c r="AP4" s="46"/>
      <c r="AQ4" s="42">
        <f>AN4/COUNTA('Статистика по шкалам'!O6:O300)*100</f>
        <v>35.968379446640313</v>
      </c>
      <c r="AR4" s="43"/>
      <c r="AS4" s="43"/>
      <c r="AT4" s="19" t="s">
        <v>164</v>
      </c>
      <c r="AU4" s="29"/>
      <c r="AV4" s="29"/>
      <c r="AW4" s="19" t="s">
        <v>2019</v>
      </c>
      <c r="AX4" s="29"/>
      <c r="AY4" s="29"/>
      <c r="AZ4" s="29"/>
      <c r="BA4" s="29"/>
      <c r="BB4" s="29"/>
      <c r="BC4" s="44">
        <f>COUNTIF('Статистика по шкалам'!R6:R300,"недостаточный")</f>
        <v>152</v>
      </c>
      <c r="BD4" s="45"/>
      <c r="BE4" s="46"/>
      <c r="BF4" s="42">
        <f>BC4/COUNTA('Статистика по шкалам'!R6:R300)*100</f>
        <v>60.079051383399204</v>
      </c>
      <c r="BG4" s="43"/>
      <c r="BH4" s="43"/>
      <c r="BI4" s="19" t="s">
        <v>165</v>
      </c>
      <c r="BJ4" s="29"/>
      <c r="BK4" s="29"/>
      <c r="BL4" s="19" t="s">
        <v>157</v>
      </c>
      <c r="BM4" s="29"/>
      <c r="BN4" s="29"/>
      <c r="BO4" s="29"/>
      <c r="BP4" s="29"/>
      <c r="BQ4" s="29"/>
      <c r="BR4" s="44">
        <f>COUNTIF('Статистика по шкалам'!U6:U300,"недостаточный")</f>
        <v>88</v>
      </c>
      <c r="BS4" s="45"/>
      <c r="BT4" s="46"/>
      <c r="BU4" s="42">
        <f>BR4/COUNTA('Статистика по шкалам'!U6:U300)*100</f>
        <v>34.782608695652172</v>
      </c>
      <c r="BV4" s="43"/>
      <c r="BW4" s="43"/>
    </row>
    <row r="5" spans="1:75" ht="16.350000000000001" customHeight="1" x14ac:dyDescent="0.25">
      <c r="A5" s="19" t="s">
        <v>166</v>
      </c>
      <c r="B5" s="29"/>
      <c r="C5" s="29"/>
      <c r="D5" s="19" t="s">
        <v>154</v>
      </c>
      <c r="E5" s="29"/>
      <c r="F5" s="29"/>
      <c r="G5" s="29"/>
      <c r="H5" s="29"/>
      <c r="I5" s="29"/>
      <c r="J5" s="19">
        <f>COUNTIF('Статистика по шкалам'!H6:H300,"базовый уровень")</f>
        <v>130</v>
      </c>
      <c r="K5" s="29"/>
      <c r="L5" s="29"/>
      <c r="M5" s="42">
        <f>J5/COUNTA('Статистика по шкалам'!H6:H300)*100</f>
        <v>51.383399209486171</v>
      </c>
      <c r="N5" s="43"/>
      <c r="O5" s="43"/>
      <c r="P5" s="19" t="s">
        <v>167</v>
      </c>
      <c r="Q5" s="29"/>
      <c r="R5" s="29"/>
      <c r="S5" s="19" t="s">
        <v>2020</v>
      </c>
      <c r="T5" s="29"/>
      <c r="U5" s="29"/>
      <c r="V5" s="29"/>
      <c r="W5" s="29"/>
      <c r="X5" s="29"/>
      <c r="Y5" s="19">
        <f>COUNTIF('Статистика по шкалам'!L6:L300,"базовый")</f>
        <v>109</v>
      </c>
      <c r="Z5" s="29"/>
      <c r="AA5" s="29"/>
      <c r="AB5" s="42">
        <f>Y5/COUNTA('Статистика по шкалам'!L6:L300)*100</f>
        <v>43.083003952569172</v>
      </c>
      <c r="AC5" s="43"/>
      <c r="AD5" s="43"/>
      <c r="AE5" s="19" t="s">
        <v>168</v>
      </c>
      <c r="AF5" s="29"/>
      <c r="AG5" s="29"/>
      <c r="AH5" s="19" t="s">
        <v>156</v>
      </c>
      <c r="AI5" s="29"/>
      <c r="AJ5" s="29"/>
      <c r="AK5" s="29"/>
      <c r="AL5" s="29"/>
      <c r="AM5" s="29"/>
      <c r="AN5" s="19">
        <f>COUNTIF('Статистика по шкалам'!O6:O300,"базовый")</f>
        <v>148</v>
      </c>
      <c r="AO5" s="29"/>
      <c r="AP5" s="29"/>
      <c r="AQ5" s="42">
        <f>AN5/COUNTA('Статистика по шкалам'!O6:O300)*100</f>
        <v>58.498023715415016</v>
      </c>
      <c r="AR5" s="43"/>
      <c r="AS5" s="43"/>
      <c r="AT5" s="19" t="s">
        <v>169</v>
      </c>
      <c r="AU5" s="29"/>
      <c r="AV5" s="29"/>
      <c r="AW5" s="19" t="s">
        <v>2020</v>
      </c>
      <c r="AX5" s="29"/>
      <c r="AY5" s="29"/>
      <c r="AZ5" s="29"/>
      <c r="BA5" s="29"/>
      <c r="BB5" s="29"/>
      <c r="BC5" s="19">
        <f>COUNTIF('Статистика по шкалам'!R6:R300,"базовый")</f>
        <v>101</v>
      </c>
      <c r="BD5" s="29"/>
      <c r="BE5" s="29"/>
      <c r="BF5" s="42">
        <f>BC5/COUNTA('Статистика по шкалам'!R6:R300)*100</f>
        <v>39.920948616600796</v>
      </c>
      <c r="BG5" s="43"/>
      <c r="BH5" s="43"/>
      <c r="BI5" s="19" t="s">
        <v>170</v>
      </c>
      <c r="BJ5" s="29"/>
      <c r="BK5" s="29"/>
      <c r="BL5" s="19" t="s">
        <v>156</v>
      </c>
      <c r="BM5" s="29"/>
      <c r="BN5" s="29"/>
      <c r="BO5" s="29"/>
      <c r="BP5" s="29"/>
      <c r="BQ5" s="29"/>
      <c r="BR5" s="19">
        <f>COUNTIF('Статистика по шкалам'!U6:U300,"базовый")</f>
        <v>128</v>
      </c>
      <c r="BS5" s="29"/>
      <c r="BT5" s="29"/>
      <c r="BU5" s="42">
        <f>BR5/COUNTA('Статистика по шкалам'!U6:U300)*100</f>
        <v>50.59288537549407</v>
      </c>
      <c r="BV5" s="43"/>
      <c r="BW5" s="43"/>
    </row>
    <row r="6" spans="1:75" ht="16.350000000000001" customHeight="1" x14ac:dyDescent="0.25">
      <c r="A6" s="19" t="s">
        <v>171</v>
      </c>
      <c r="B6" s="29"/>
      <c r="C6" s="29"/>
      <c r="D6" s="19" t="s">
        <v>172</v>
      </c>
      <c r="E6" s="29"/>
      <c r="F6" s="29"/>
      <c r="G6" s="29"/>
      <c r="H6" s="29"/>
      <c r="I6" s="29"/>
      <c r="J6" s="19">
        <f>COUNTIF('Статистика по шкалам'!H6:H300,"повышенный уровень")</f>
        <v>8</v>
      </c>
      <c r="K6" s="29"/>
      <c r="L6" s="29"/>
      <c r="M6" s="42">
        <f>J6/COUNTA('Статистика по шкалам'!H6:H300)*100</f>
        <v>3.1620553359683794</v>
      </c>
      <c r="N6" s="43"/>
      <c r="O6" s="43"/>
      <c r="P6" s="19" t="s">
        <v>173</v>
      </c>
      <c r="Q6" s="29"/>
      <c r="R6" s="29"/>
      <c r="S6" s="19" t="s">
        <v>2021</v>
      </c>
      <c r="T6" s="29"/>
      <c r="U6" s="29"/>
      <c r="V6" s="29"/>
      <c r="W6" s="29"/>
      <c r="X6" s="29"/>
      <c r="Y6" s="19">
        <f>COUNTIF('Статистика по шкалам'!L6:L300,"повышенный")</f>
        <v>9</v>
      </c>
      <c r="Z6" s="29"/>
      <c r="AA6" s="29"/>
      <c r="AB6" s="42">
        <f>Y6/COUNTA('Статистика по шкалам'!L6:L300)*100</f>
        <v>3.5573122529644272</v>
      </c>
      <c r="AC6" s="43"/>
      <c r="AD6" s="43"/>
      <c r="AE6" s="19" t="s">
        <v>174</v>
      </c>
      <c r="AF6" s="29"/>
      <c r="AG6" s="29"/>
      <c r="AH6" s="19" t="s">
        <v>2021</v>
      </c>
      <c r="AI6" s="29"/>
      <c r="AJ6" s="29"/>
      <c r="AK6" s="29"/>
      <c r="AL6" s="29"/>
      <c r="AM6" s="29"/>
      <c r="AN6" s="19">
        <f>COUNTIF('Статистика по шкалам'!O6:O300,"повышенный")</f>
        <v>14</v>
      </c>
      <c r="AO6" s="29"/>
      <c r="AP6" s="29"/>
      <c r="AQ6" s="42">
        <f>AN6/COUNTA('Статистика по шкалам'!O6:O300)*100</f>
        <v>5.5335968379446641</v>
      </c>
      <c r="AR6" s="43"/>
      <c r="AS6" s="43"/>
      <c r="AT6" s="19" t="s">
        <v>175</v>
      </c>
      <c r="AU6" s="29"/>
      <c r="AV6" s="29"/>
      <c r="AW6" s="19" t="s">
        <v>2021</v>
      </c>
      <c r="AX6" s="29"/>
      <c r="AY6" s="29"/>
      <c r="AZ6" s="29"/>
      <c r="BA6" s="29"/>
      <c r="BB6" s="29"/>
      <c r="BC6" s="19">
        <f>COUNTIF('Статистика по шкалам'!R6:R300,"повышенный")</f>
        <v>0</v>
      </c>
      <c r="BD6" s="29"/>
      <c r="BE6" s="29"/>
      <c r="BF6" s="42">
        <f>BC6/COUNTA('Статистика по шкалам'!R6:R300)*100</f>
        <v>0</v>
      </c>
      <c r="BG6" s="43"/>
      <c r="BH6" s="43"/>
      <c r="BI6" s="19" t="s">
        <v>176</v>
      </c>
      <c r="BJ6" s="29"/>
      <c r="BK6" s="29"/>
      <c r="BL6" s="19" t="s">
        <v>155</v>
      </c>
      <c r="BM6" s="29"/>
      <c r="BN6" s="29"/>
      <c r="BO6" s="29"/>
      <c r="BP6" s="29"/>
      <c r="BQ6" s="29"/>
      <c r="BR6" s="19">
        <f>COUNTIF('Статистика по шкалам'!U6:U300,"повышенный")</f>
        <v>37</v>
      </c>
      <c r="BS6" s="29"/>
      <c r="BT6" s="29"/>
      <c r="BU6" s="42">
        <f>BR6/COUNTA('Статистика по шкалам'!U6:U300)*100</f>
        <v>14.624505928853754</v>
      </c>
      <c r="BV6" s="43"/>
      <c r="BW6" s="43"/>
    </row>
    <row r="7" spans="1:75" ht="16.350000000000001" customHeight="1" x14ac:dyDescent="0.25">
      <c r="A7" s="19" t="s">
        <v>177</v>
      </c>
      <c r="B7" s="29"/>
      <c r="C7" s="29"/>
      <c r="D7" s="19" t="s">
        <v>178</v>
      </c>
      <c r="E7" s="29"/>
      <c r="F7" s="29"/>
      <c r="G7" s="29"/>
      <c r="H7" s="29"/>
      <c r="I7" s="29"/>
      <c r="J7" s="19">
        <f>COUNTIF('Статистика по шкалам'!H6:H300,"высокий уровнь")</f>
        <v>0</v>
      </c>
      <c r="K7" s="29"/>
      <c r="L7" s="29"/>
      <c r="M7" s="42">
        <f>J7/COUNTA('Статистика по шкалам'!H6:H300)*100</f>
        <v>0</v>
      </c>
      <c r="N7" s="43"/>
      <c r="O7" s="43"/>
      <c r="P7" s="19"/>
      <c r="Q7" s="29"/>
      <c r="R7" s="29"/>
      <c r="S7" s="29"/>
      <c r="T7" s="29"/>
      <c r="U7" s="29"/>
      <c r="V7" s="29"/>
      <c r="W7" s="29"/>
      <c r="X7" s="29"/>
      <c r="Y7" s="29"/>
      <c r="Z7" s="29"/>
      <c r="AA7" s="29"/>
      <c r="AB7" s="29"/>
      <c r="AC7" s="29"/>
      <c r="AD7" s="29"/>
      <c r="AE7" s="19"/>
      <c r="AF7" s="29"/>
      <c r="AG7" s="29"/>
      <c r="AH7" s="29"/>
      <c r="AI7" s="29"/>
      <c r="AJ7" s="29"/>
      <c r="AK7" s="29"/>
      <c r="AL7" s="29"/>
      <c r="AM7" s="29"/>
      <c r="AN7" s="29"/>
      <c r="AO7" s="29"/>
      <c r="AP7" s="29"/>
      <c r="AQ7" s="29"/>
      <c r="AR7" s="29"/>
      <c r="AS7" s="29"/>
      <c r="AT7" s="19"/>
      <c r="AU7" s="29"/>
      <c r="AV7" s="29"/>
      <c r="AW7" s="29"/>
      <c r="AX7" s="29"/>
      <c r="AY7" s="29"/>
      <c r="AZ7" s="29"/>
      <c r="BA7" s="29"/>
      <c r="BB7" s="29"/>
      <c r="BC7" s="29"/>
      <c r="BD7" s="29"/>
      <c r="BE7" s="29"/>
      <c r="BF7" s="29"/>
      <c r="BG7" s="29"/>
      <c r="BH7" s="29"/>
      <c r="BI7" s="19"/>
      <c r="BJ7" s="29"/>
      <c r="BK7" s="29"/>
      <c r="BL7" s="29"/>
      <c r="BM7" s="29"/>
      <c r="BN7" s="29"/>
      <c r="BO7" s="29"/>
      <c r="BP7" s="29"/>
      <c r="BQ7" s="29"/>
      <c r="BR7" s="29"/>
      <c r="BS7" s="29"/>
      <c r="BT7" s="29"/>
      <c r="BU7" s="29"/>
      <c r="BV7" s="29"/>
      <c r="BW7" s="29"/>
    </row>
  </sheetData>
  <mergeCells count="94">
    <mergeCell ref="A1:BW1"/>
    <mergeCell ref="A2:O2"/>
    <mergeCell ref="P2:AD2"/>
    <mergeCell ref="AE2:AS2"/>
    <mergeCell ref="AT2:BH2"/>
    <mergeCell ref="BI2:BW2"/>
    <mergeCell ref="A3:C3"/>
    <mergeCell ref="D3:I3"/>
    <mergeCell ref="J3:L3"/>
    <mergeCell ref="M3:O3"/>
    <mergeCell ref="P3:R3"/>
    <mergeCell ref="S3:X3"/>
    <mergeCell ref="Y3:AA3"/>
    <mergeCell ref="AB3:AD3"/>
    <mergeCell ref="AE3:AG3"/>
    <mergeCell ref="AH3:AM3"/>
    <mergeCell ref="AN3:AP3"/>
    <mergeCell ref="AQ3:AS3"/>
    <mergeCell ref="AT3:AV3"/>
    <mergeCell ref="AW3:BB3"/>
    <mergeCell ref="BC3:BE3"/>
    <mergeCell ref="BF3:BH3"/>
    <mergeCell ref="BI3:BK3"/>
    <mergeCell ref="BL3:BQ3"/>
    <mergeCell ref="BR3:BT3"/>
    <mergeCell ref="BU3:BW3"/>
    <mergeCell ref="A4:C4"/>
    <mergeCell ref="D4:I4"/>
    <mergeCell ref="J4:L4"/>
    <mergeCell ref="M4:O4"/>
    <mergeCell ref="P4:R4"/>
    <mergeCell ref="S4:X4"/>
    <mergeCell ref="Y4:AA4"/>
    <mergeCell ref="AB4:AD4"/>
    <mergeCell ref="AE4:AG4"/>
    <mergeCell ref="AH4:AM4"/>
    <mergeCell ref="AN4:AP4"/>
    <mergeCell ref="AQ4:AS4"/>
    <mergeCell ref="AT4:AV4"/>
    <mergeCell ref="AW4:BB4"/>
    <mergeCell ref="BC4:BE4"/>
    <mergeCell ref="BF4:BH4"/>
    <mergeCell ref="BI4:BK4"/>
    <mergeCell ref="BL4:BQ4"/>
    <mergeCell ref="BR4:BT4"/>
    <mergeCell ref="BU4:BW4"/>
    <mergeCell ref="A5:C5"/>
    <mergeCell ref="D5:I5"/>
    <mergeCell ref="J5:L5"/>
    <mergeCell ref="M5:O5"/>
    <mergeCell ref="P5:R5"/>
    <mergeCell ref="S5:X5"/>
    <mergeCell ref="Y5:AA5"/>
    <mergeCell ref="AB5:AD5"/>
    <mergeCell ref="AE5:AG5"/>
    <mergeCell ref="AH5:AM5"/>
    <mergeCell ref="AN5:AP5"/>
    <mergeCell ref="AQ5:AS5"/>
    <mergeCell ref="AT5:AV5"/>
    <mergeCell ref="AW5:BB5"/>
    <mergeCell ref="BC5:BE5"/>
    <mergeCell ref="BF5:BH5"/>
    <mergeCell ref="BI5:BK5"/>
    <mergeCell ref="BL5:BQ5"/>
    <mergeCell ref="BR5:BT5"/>
    <mergeCell ref="BU5:BW5"/>
    <mergeCell ref="A6:C6"/>
    <mergeCell ref="D6:I6"/>
    <mergeCell ref="J6:L6"/>
    <mergeCell ref="M6:O6"/>
    <mergeCell ref="P6:R6"/>
    <mergeCell ref="S6:X6"/>
    <mergeCell ref="Y6:AA6"/>
    <mergeCell ref="AB6:AD6"/>
    <mergeCell ref="AE6:AG6"/>
    <mergeCell ref="AH6:AM6"/>
    <mergeCell ref="AN6:AP6"/>
    <mergeCell ref="AQ6:AS6"/>
    <mergeCell ref="AT6:AV6"/>
    <mergeCell ref="AW6:BB6"/>
    <mergeCell ref="BC6:BE6"/>
    <mergeCell ref="BF6:BH6"/>
    <mergeCell ref="BI6:BK6"/>
    <mergeCell ref="BL6:BQ6"/>
    <mergeCell ref="BR6:BT6"/>
    <mergeCell ref="BU6:BW6"/>
    <mergeCell ref="AE7:AS7"/>
    <mergeCell ref="AT7:BH7"/>
    <mergeCell ref="BI7:BW7"/>
    <mergeCell ref="A7:C7"/>
    <mergeCell ref="D7:I7"/>
    <mergeCell ref="J7:L7"/>
    <mergeCell ref="M7:O7"/>
    <mergeCell ref="P7:AD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GF259"/>
  <sheetViews>
    <sheetView workbookViewId="0">
      <selection sqref="A1:E5"/>
    </sheetView>
  </sheetViews>
  <sheetFormatPr defaultColWidth="9.140625" defaultRowHeight="15" x14ac:dyDescent="0.25"/>
  <cols>
    <col min="1" max="1" width="5.7109375" customWidth="1"/>
    <col min="2" max="6" width="28.42578125" customWidth="1"/>
    <col min="7" max="188" width="50.7109375" customWidth="1"/>
  </cols>
  <sheetData>
    <row r="1" spans="1:188" ht="16.350000000000001" customHeight="1" x14ac:dyDescent="0.25">
      <c r="A1" s="31" t="s">
        <v>0</v>
      </c>
      <c r="B1" s="32"/>
      <c r="C1" s="32"/>
      <c r="D1" s="32"/>
      <c r="E1" s="33"/>
      <c r="F1" s="23" t="s">
        <v>1</v>
      </c>
      <c r="G1" s="23" t="s">
        <v>2</v>
      </c>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row>
    <row r="2" spans="1:188" ht="16.350000000000001" customHeight="1" x14ac:dyDescent="0.25">
      <c r="A2" s="34"/>
      <c r="B2" s="35"/>
      <c r="C2" s="35"/>
      <c r="D2" s="35"/>
      <c r="E2" s="36"/>
      <c r="F2" s="40"/>
      <c r="G2" s="22" t="s">
        <v>3</v>
      </c>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2" t="s">
        <v>4</v>
      </c>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2" t="s">
        <v>5</v>
      </c>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2" t="s">
        <v>6</v>
      </c>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row>
    <row r="3" spans="1:188" ht="16.350000000000001" customHeight="1" x14ac:dyDescent="0.25">
      <c r="A3" s="34"/>
      <c r="B3" s="35"/>
      <c r="C3" s="35"/>
      <c r="D3" s="35"/>
      <c r="E3" s="36"/>
      <c r="F3" s="40"/>
      <c r="G3" s="25" t="s">
        <v>7</v>
      </c>
      <c r="H3" s="29"/>
      <c r="I3" s="29"/>
      <c r="J3" s="29"/>
      <c r="K3" s="29"/>
      <c r="L3" s="29"/>
      <c r="M3" s="25" t="s">
        <v>8</v>
      </c>
      <c r="N3" s="29"/>
      <c r="O3" s="29"/>
      <c r="P3" s="29"/>
      <c r="Q3" s="29"/>
      <c r="R3" s="29"/>
      <c r="S3" s="25" t="s">
        <v>9</v>
      </c>
      <c r="T3" s="29"/>
      <c r="U3" s="29"/>
      <c r="V3" s="29"/>
      <c r="W3" s="29"/>
      <c r="X3" s="29"/>
      <c r="Y3" s="25" t="s">
        <v>10</v>
      </c>
      <c r="Z3" s="29"/>
      <c r="AA3" s="29"/>
      <c r="AB3" s="29"/>
      <c r="AC3" s="29"/>
      <c r="AD3" s="29"/>
      <c r="AE3" s="25" t="s">
        <v>11</v>
      </c>
      <c r="AF3" s="29"/>
      <c r="AG3" s="29"/>
      <c r="AH3" s="29"/>
      <c r="AI3" s="29"/>
      <c r="AJ3" s="29"/>
      <c r="AK3" s="25" t="s">
        <v>12</v>
      </c>
      <c r="AL3" s="29"/>
      <c r="AM3" s="29"/>
      <c r="AN3" s="29"/>
      <c r="AO3" s="29"/>
      <c r="AP3" s="29"/>
      <c r="AQ3" s="25" t="s">
        <v>13</v>
      </c>
      <c r="AR3" s="29"/>
      <c r="AS3" s="29"/>
      <c r="AT3" s="29"/>
      <c r="AU3" s="29"/>
      <c r="AV3" s="29"/>
      <c r="AW3" s="25" t="s">
        <v>14</v>
      </c>
      <c r="AX3" s="29"/>
      <c r="AY3" s="29"/>
      <c r="AZ3" s="29"/>
      <c r="BA3" s="29"/>
      <c r="BB3" s="29"/>
      <c r="BC3" s="25" t="s">
        <v>15</v>
      </c>
      <c r="BD3" s="29"/>
      <c r="BE3" s="29"/>
      <c r="BF3" s="29"/>
      <c r="BG3" s="29"/>
      <c r="BH3" s="29"/>
      <c r="BI3" s="25" t="s">
        <v>16</v>
      </c>
      <c r="BJ3" s="29"/>
      <c r="BK3" s="29"/>
      <c r="BL3" s="29"/>
      <c r="BM3" s="29"/>
      <c r="BN3" s="29"/>
      <c r="BO3" s="25" t="s">
        <v>17</v>
      </c>
      <c r="BP3" s="29"/>
      <c r="BQ3" s="29"/>
      <c r="BR3" s="29"/>
      <c r="BS3" s="29"/>
      <c r="BT3" s="29"/>
      <c r="BU3" s="25" t="s">
        <v>18</v>
      </c>
      <c r="BV3" s="29"/>
      <c r="BW3" s="29"/>
      <c r="BX3" s="29"/>
      <c r="BY3" s="29"/>
      <c r="BZ3" s="29"/>
      <c r="CA3" s="25" t="s">
        <v>19</v>
      </c>
      <c r="CB3" s="29"/>
      <c r="CC3" s="29"/>
      <c r="CD3" s="29"/>
      <c r="CE3" s="29"/>
      <c r="CF3" s="29"/>
      <c r="CG3" s="25" t="s">
        <v>20</v>
      </c>
      <c r="CH3" s="29"/>
      <c r="CI3" s="29"/>
      <c r="CJ3" s="29"/>
      <c r="CK3" s="29"/>
      <c r="CL3" s="29"/>
      <c r="CM3" s="25" t="s">
        <v>21</v>
      </c>
      <c r="CN3" s="29"/>
      <c r="CO3" s="29"/>
      <c r="CP3" s="29"/>
      <c r="CQ3" s="29"/>
      <c r="CR3" s="29"/>
      <c r="CS3" s="25" t="s">
        <v>22</v>
      </c>
      <c r="CT3" s="29"/>
      <c r="CU3" s="29"/>
      <c r="CV3" s="29"/>
      <c r="CW3" s="29"/>
      <c r="CX3" s="29"/>
      <c r="CY3" s="25" t="s">
        <v>23</v>
      </c>
      <c r="CZ3" s="29"/>
      <c r="DA3" s="29"/>
      <c r="DB3" s="29"/>
      <c r="DC3" s="29"/>
      <c r="DD3" s="29"/>
      <c r="DE3" s="25" t="s">
        <v>24</v>
      </c>
      <c r="DF3" s="29"/>
      <c r="DG3" s="29"/>
      <c r="DH3" s="29"/>
      <c r="DI3" s="29"/>
      <c r="DJ3" s="29"/>
      <c r="DK3" s="29"/>
      <c r="DL3" s="29"/>
      <c r="DM3" s="29"/>
      <c r="DN3" s="29"/>
      <c r="DO3" s="25" t="s">
        <v>25</v>
      </c>
      <c r="DP3" s="29"/>
      <c r="DQ3" s="29"/>
      <c r="DR3" s="29"/>
      <c r="DS3" s="29"/>
      <c r="DT3" s="29"/>
      <c r="DU3" s="29"/>
      <c r="DV3" s="29"/>
      <c r="DW3" s="29"/>
      <c r="DX3" s="29"/>
      <c r="DY3" s="25" t="s">
        <v>26</v>
      </c>
      <c r="DZ3" s="29"/>
      <c r="EA3" s="29"/>
      <c r="EB3" s="29"/>
      <c r="EC3" s="29"/>
      <c r="ED3" s="29"/>
      <c r="EE3" s="29"/>
      <c r="EF3" s="29"/>
      <c r="EG3" s="29"/>
      <c r="EH3" s="29"/>
      <c r="EI3" s="25" t="s">
        <v>27</v>
      </c>
      <c r="EJ3" s="29"/>
      <c r="EK3" s="29"/>
      <c r="EL3" s="29"/>
      <c r="EM3" s="29"/>
      <c r="EN3" s="29"/>
      <c r="EO3" s="29"/>
      <c r="EP3" s="29"/>
      <c r="EQ3" s="29"/>
      <c r="ER3" s="29"/>
      <c r="ES3" s="25" t="s">
        <v>28</v>
      </c>
      <c r="ET3" s="29"/>
      <c r="EU3" s="29"/>
      <c r="EV3" s="29"/>
      <c r="EW3" s="29"/>
      <c r="EX3" s="29"/>
      <c r="EY3" s="29"/>
      <c r="EZ3" s="29"/>
      <c r="FA3" s="29"/>
      <c r="FB3" s="29"/>
      <c r="FC3" s="25" t="s">
        <v>29</v>
      </c>
      <c r="FD3" s="29"/>
      <c r="FE3" s="29"/>
      <c r="FF3" s="29"/>
      <c r="FG3" s="29"/>
      <c r="FH3" s="29"/>
      <c r="FI3" s="29"/>
      <c r="FJ3" s="29"/>
      <c r="FK3" s="29"/>
      <c r="FL3" s="29"/>
      <c r="FM3" s="25" t="s">
        <v>30</v>
      </c>
      <c r="FN3" s="29"/>
      <c r="FO3" s="29"/>
      <c r="FP3" s="29"/>
      <c r="FQ3" s="29"/>
      <c r="FR3" s="29"/>
      <c r="FS3" s="29"/>
      <c r="FT3" s="29"/>
      <c r="FU3" s="29"/>
      <c r="FV3" s="29"/>
      <c r="FW3" s="25" t="s">
        <v>31</v>
      </c>
      <c r="FX3" s="29"/>
      <c r="FY3" s="29"/>
      <c r="FZ3" s="29"/>
      <c r="GA3" s="29"/>
      <c r="GB3" s="29"/>
      <c r="GC3" s="29"/>
      <c r="GD3" s="29"/>
      <c r="GE3" s="29"/>
      <c r="GF3" s="29"/>
    </row>
    <row r="4" spans="1:188" ht="16.350000000000001" customHeight="1" x14ac:dyDescent="0.25">
      <c r="A4" s="34"/>
      <c r="B4" s="35"/>
      <c r="C4" s="35"/>
      <c r="D4" s="35"/>
      <c r="E4" s="36"/>
      <c r="F4" s="1" t="s">
        <v>32</v>
      </c>
      <c r="G4" s="1">
        <v>1</v>
      </c>
      <c r="H4" s="1">
        <v>2</v>
      </c>
      <c r="I4" s="1">
        <v>3</v>
      </c>
      <c r="J4" s="1">
        <v>4</v>
      </c>
      <c r="K4" s="1">
        <v>5</v>
      </c>
      <c r="L4" s="1">
        <v>6</v>
      </c>
      <c r="M4" s="1">
        <v>1</v>
      </c>
      <c r="N4" s="1">
        <v>2</v>
      </c>
      <c r="O4" s="1">
        <v>3</v>
      </c>
      <c r="P4" s="1">
        <v>4</v>
      </c>
      <c r="Q4" s="1">
        <v>5</v>
      </c>
      <c r="R4" s="1">
        <v>6</v>
      </c>
      <c r="S4" s="1">
        <v>1</v>
      </c>
      <c r="T4" s="1">
        <v>2</v>
      </c>
      <c r="U4" s="1">
        <v>3</v>
      </c>
      <c r="V4" s="1">
        <v>4</v>
      </c>
      <c r="W4" s="1">
        <v>5</v>
      </c>
      <c r="X4" s="1">
        <v>6</v>
      </c>
      <c r="Y4" s="1">
        <v>1</v>
      </c>
      <c r="Z4" s="1">
        <v>2</v>
      </c>
      <c r="AA4" s="1">
        <v>3</v>
      </c>
      <c r="AB4" s="1">
        <v>4</v>
      </c>
      <c r="AC4" s="1">
        <v>5</v>
      </c>
      <c r="AD4" s="1">
        <v>6</v>
      </c>
      <c r="AE4" s="1">
        <v>1</v>
      </c>
      <c r="AF4" s="1">
        <v>2</v>
      </c>
      <c r="AG4" s="1">
        <v>3</v>
      </c>
      <c r="AH4" s="1">
        <v>4</v>
      </c>
      <c r="AI4" s="1">
        <v>5</v>
      </c>
      <c r="AJ4" s="1">
        <v>6</v>
      </c>
      <c r="AK4" s="1">
        <v>1</v>
      </c>
      <c r="AL4" s="1">
        <v>2</v>
      </c>
      <c r="AM4" s="1">
        <v>3</v>
      </c>
      <c r="AN4" s="1">
        <v>4</v>
      </c>
      <c r="AO4" s="1">
        <v>5</v>
      </c>
      <c r="AP4" s="1">
        <v>6</v>
      </c>
      <c r="AQ4" s="1">
        <v>1</v>
      </c>
      <c r="AR4" s="1">
        <v>2</v>
      </c>
      <c r="AS4" s="1">
        <v>3</v>
      </c>
      <c r="AT4" s="1">
        <v>4</v>
      </c>
      <c r="AU4" s="1">
        <v>5</v>
      </c>
      <c r="AV4" s="1">
        <v>6</v>
      </c>
      <c r="AW4" s="1">
        <v>1</v>
      </c>
      <c r="AX4" s="1">
        <v>2</v>
      </c>
      <c r="AY4" s="1">
        <v>3</v>
      </c>
      <c r="AZ4" s="1">
        <v>4</v>
      </c>
      <c r="BA4" s="1">
        <v>5</v>
      </c>
      <c r="BB4" s="1">
        <v>6</v>
      </c>
      <c r="BC4" s="1">
        <v>1</v>
      </c>
      <c r="BD4" s="1">
        <v>2</v>
      </c>
      <c r="BE4" s="1">
        <v>3</v>
      </c>
      <c r="BF4" s="1">
        <v>4</v>
      </c>
      <c r="BG4" s="1">
        <v>5</v>
      </c>
      <c r="BH4" s="1">
        <v>6</v>
      </c>
      <c r="BI4" s="1">
        <v>1</v>
      </c>
      <c r="BJ4" s="1">
        <v>2</v>
      </c>
      <c r="BK4" s="1">
        <v>3</v>
      </c>
      <c r="BL4" s="1">
        <v>4</v>
      </c>
      <c r="BM4" s="1">
        <v>5</v>
      </c>
      <c r="BN4" s="1">
        <v>6</v>
      </c>
      <c r="BO4" s="1">
        <v>1</v>
      </c>
      <c r="BP4" s="1">
        <v>2</v>
      </c>
      <c r="BQ4" s="1">
        <v>3</v>
      </c>
      <c r="BR4" s="1">
        <v>4</v>
      </c>
      <c r="BS4" s="1">
        <v>5</v>
      </c>
      <c r="BT4" s="1">
        <v>6</v>
      </c>
      <c r="BU4" s="1">
        <v>1</v>
      </c>
      <c r="BV4" s="1">
        <v>2</v>
      </c>
      <c r="BW4" s="1">
        <v>3</v>
      </c>
      <c r="BX4" s="1">
        <v>4</v>
      </c>
      <c r="BY4" s="1">
        <v>5</v>
      </c>
      <c r="BZ4" s="1">
        <v>6</v>
      </c>
      <c r="CA4" s="1">
        <v>1</v>
      </c>
      <c r="CB4" s="1">
        <v>2</v>
      </c>
      <c r="CC4" s="1">
        <v>3</v>
      </c>
      <c r="CD4" s="1">
        <v>4</v>
      </c>
      <c r="CE4" s="1">
        <v>5</v>
      </c>
      <c r="CF4" s="1">
        <v>6</v>
      </c>
      <c r="CG4" s="1">
        <v>1</v>
      </c>
      <c r="CH4" s="1">
        <v>2</v>
      </c>
      <c r="CI4" s="1">
        <v>3</v>
      </c>
      <c r="CJ4" s="1">
        <v>4</v>
      </c>
      <c r="CK4" s="1">
        <v>5</v>
      </c>
      <c r="CL4" s="1">
        <v>6</v>
      </c>
      <c r="CM4" s="1">
        <v>1</v>
      </c>
      <c r="CN4" s="1">
        <v>2</v>
      </c>
      <c r="CO4" s="1">
        <v>3</v>
      </c>
      <c r="CP4" s="1">
        <v>4</v>
      </c>
      <c r="CQ4" s="1">
        <v>5</v>
      </c>
      <c r="CR4" s="1">
        <v>6</v>
      </c>
      <c r="CS4" s="1">
        <v>1</v>
      </c>
      <c r="CT4" s="1">
        <v>2</v>
      </c>
      <c r="CU4" s="1">
        <v>3</v>
      </c>
      <c r="CV4" s="1">
        <v>4</v>
      </c>
      <c r="CW4" s="1">
        <v>5</v>
      </c>
      <c r="CX4" s="1">
        <v>6</v>
      </c>
      <c r="CY4" s="1">
        <v>1</v>
      </c>
      <c r="CZ4" s="1">
        <v>2</v>
      </c>
      <c r="DA4" s="1">
        <v>3</v>
      </c>
      <c r="DB4" s="1">
        <v>4</v>
      </c>
      <c r="DC4" s="1">
        <v>5</v>
      </c>
      <c r="DD4" s="1">
        <v>6</v>
      </c>
      <c r="DE4" s="1">
        <v>1</v>
      </c>
      <c r="DF4" s="1">
        <v>2</v>
      </c>
      <c r="DG4" s="1">
        <v>3</v>
      </c>
      <c r="DH4" s="1">
        <v>4</v>
      </c>
      <c r="DI4" s="1">
        <v>5</v>
      </c>
      <c r="DJ4" s="1">
        <v>6</v>
      </c>
      <c r="DK4" s="1">
        <v>7</v>
      </c>
      <c r="DL4" s="1">
        <v>8</v>
      </c>
      <c r="DM4" s="1">
        <v>9</v>
      </c>
      <c r="DN4" s="1">
        <v>10</v>
      </c>
      <c r="DO4" s="1">
        <v>1</v>
      </c>
      <c r="DP4" s="1">
        <v>2</v>
      </c>
      <c r="DQ4" s="1">
        <v>3</v>
      </c>
      <c r="DR4" s="1">
        <v>4</v>
      </c>
      <c r="DS4" s="1">
        <v>5</v>
      </c>
      <c r="DT4" s="1">
        <v>6</v>
      </c>
      <c r="DU4" s="1">
        <v>7</v>
      </c>
      <c r="DV4" s="1">
        <v>8</v>
      </c>
      <c r="DW4" s="1">
        <v>9</v>
      </c>
      <c r="DX4" s="1">
        <v>10</v>
      </c>
      <c r="DY4" s="1">
        <v>1</v>
      </c>
      <c r="DZ4" s="1">
        <v>2</v>
      </c>
      <c r="EA4" s="1">
        <v>3</v>
      </c>
      <c r="EB4" s="1">
        <v>4</v>
      </c>
      <c r="EC4" s="1">
        <v>5</v>
      </c>
      <c r="ED4" s="1">
        <v>6</v>
      </c>
      <c r="EE4" s="1">
        <v>7</v>
      </c>
      <c r="EF4" s="1">
        <v>8</v>
      </c>
      <c r="EG4" s="1">
        <v>9</v>
      </c>
      <c r="EH4" s="1">
        <v>10</v>
      </c>
      <c r="EI4" s="1">
        <v>1</v>
      </c>
      <c r="EJ4" s="1">
        <v>2</v>
      </c>
      <c r="EK4" s="1">
        <v>3</v>
      </c>
      <c r="EL4" s="1">
        <v>4</v>
      </c>
      <c r="EM4" s="1">
        <v>5</v>
      </c>
      <c r="EN4" s="1">
        <v>6</v>
      </c>
      <c r="EO4" s="1">
        <v>7</v>
      </c>
      <c r="EP4" s="1">
        <v>8</v>
      </c>
      <c r="EQ4" s="1">
        <v>9</v>
      </c>
      <c r="ER4" s="1">
        <v>10</v>
      </c>
      <c r="ES4" s="1">
        <v>1</v>
      </c>
      <c r="ET4" s="1">
        <v>2</v>
      </c>
      <c r="EU4" s="1">
        <v>3</v>
      </c>
      <c r="EV4" s="1">
        <v>4</v>
      </c>
      <c r="EW4" s="1">
        <v>5</v>
      </c>
      <c r="EX4" s="1">
        <v>6</v>
      </c>
      <c r="EY4" s="1">
        <v>7</v>
      </c>
      <c r="EZ4" s="1">
        <v>8</v>
      </c>
      <c r="FA4" s="1">
        <v>9</v>
      </c>
      <c r="FB4" s="1">
        <v>10</v>
      </c>
      <c r="FC4" s="1">
        <v>1</v>
      </c>
      <c r="FD4" s="1">
        <v>2</v>
      </c>
      <c r="FE4" s="1">
        <v>3</v>
      </c>
      <c r="FF4" s="1">
        <v>4</v>
      </c>
      <c r="FG4" s="1">
        <v>5</v>
      </c>
      <c r="FH4" s="1">
        <v>6</v>
      </c>
      <c r="FI4" s="1">
        <v>7</v>
      </c>
      <c r="FJ4" s="1">
        <v>8</v>
      </c>
      <c r="FK4" s="1">
        <v>9</v>
      </c>
      <c r="FL4" s="1">
        <v>10</v>
      </c>
      <c r="FM4" s="1">
        <v>1</v>
      </c>
      <c r="FN4" s="1">
        <v>2</v>
      </c>
      <c r="FO4" s="1">
        <v>3</v>
      </c>
      <c r="FP4" s="1">
        <v>4</v>
      </c>
      <c r="FQ4" s="1">
        <v>5</v>
      </c>
      <c r="FR4" s="1">
        <v>6</v>
      </c>
      <c r="FS4" s="1">
        <v>7</v>
      </c>
      <c r="FT4" s="1">
        <v>8</v>
      </c>
      <c r="FU4" s="1">
        <v>9</v>
      </c>
      <c r="FV4" s="1">
        <v>10</v>
      </c>
      <c r="FW4" s="1">
        <v>1</v>
      </c>
      <c r="FX4" s="1">
        <v>2</v>
      </c>
      <c r="FY4" s="1">
        <v>3</v>
      </c>
      <c r="FZ4" s="1">
        <v>4</v>
      </c>
      <c r="GA4" s="1">
        <v>5</v>
      </c>
      <c r="GB4" s="1">
        <v>6</v>
      </c>
      <c r="GC4" s="1">
        <v>7</v>
      </c>
      <c r="GD4" s="1">
        <v>8</v>
      </c>
      <c r="GE4" s="1">
        <v>9</v>
      </c>
      <c r="GF4" s="1">
        <v>10</v>
      </c>
    </row>
    <row r="5" spans="1:188" ht="16.350000000000001" customHeight="1" x14ac:dyDescent="0.25">
      <c r="A5" s="37"/>
      <c r="B5" s="38"/>
      <c r="C5" s="38"/>
      <c r="D5" s="38"/>
      <c r="E5" s="39"/>
      <c r="F5" s="1" t="s">
        <v>33</v>
      </c>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C5" s="2"/>
      <c r="FD5" s="2"/>
      <c r="FE5" s="2"/>
      <c r="FF5" s="2"/>
      <c r="FG5" s="2"/>
      <c r="FH5" s="2"/>
      <c r="FI5" s="2"/>
      <c r="FJ5" s="2"/>
      <c r="FK5" s="2"/>
      <c r="FL5" s="2"/>
      <c r="FM5" s="2"/>
      <c r="FN5" s="2"/>
      <c r="FO5" s="2"/>
      <c r="FP5" s="2"/>
      <c r="FQ5" s="2"/>
      <c r="FR5" s="2"/>
      <c r="FS5" s="2"/>
      <c r="FT5" s="2"/>
      <c r="FU5" s="2"/>
      <c r="FV5" s="2"/>
      <c r="FW5" s="2"/>
      <c r="FX5" s="2"/>
      <c r="FY5" s="2"/>
      <c r="FZ5" s="2"/>
      <c r="GA5" s="2"/>
      <c r="GB5" s="2"/>
      <c r="GC5" s="2"/>
      <c r="GD5" s="2"/>
      <c r="GE5" s="2"/>
      <c r="GF5" s="2"/>
    </row>
    <row r="6" spans="1:188" ht="89.1" customHeight="1" x14ac:dyDescent="0.25">
      <c r="A6" s="1" t="s">
        <v>41</v>
      </c>
      <c r="B6" s="1" t="s">
        <v>42</v>
      </c>
      <c r="C6" s="1" t="s">
        <v>43</v>
      </c>
      <c r="D6" s="1" t="s">
        <v>44</v>
      </c>
      <c r="E6" s="1" t="s">
        <v>2015</v>
      </c>
      <c r="F6" s="1" t="s">
        <v>1958</v>
      </c>
      <c r="G6" s="10" t="s">
        <v>179</v>
      </c>
      <c r="H6" s="10" t="s">
        <v>180</v>
      </c>
      <c r="I6" s="10" t="s">
        <v>181</v>
      </c>
      <c r="J6" s="10" t="s">
        <v>182</v>
      </c>
      <c r="K6" s="10" t="s">
        <v>183</v>
      </c>
      <c r="L6" s="10" t="s">
        <v>184</v>
      </c>
      <c r="M6" s="10" t="s">
        <v>185</v>
      </c>
      <c r="N6" s="10" t="s">
        <v>186</v>
      </c>
      <c r="O6" s="10" t="s">
        <v>187</v>
      </c>
      <c r="P6" s="10" t="s">
        <v>188</v>
      </c>
      <c r="Q6" s="10" t="s">
        <v>189</v>
      </c>
      <c r="R6" s="10" t="s">
        <v>190</v>
      </c>
      <c r="S6" s="10" t="s">
        <v>191</v>
      </c>
      <c r="T6" s="10" t="s">
        <v>192</v>
      </c>
      <c r="U6" s="10" t="s">
        <v>193</v>
      </c>
      <c r="V6" s="10" t="s">
        <v>194</v>
      </c>
      <c r="W6" s="10" t="s">
        <v>195</v>
      </c>
      <c r="X6" s="10" t="s">
        <v>196</v>
      </c>
      <c r="Y6" s="10" t="s">
        <v>197</v>
      </c>
      <c r="Z6" s="10" t="s">
        <v>198</v>
      </c>
      <c r="AA6" s="10" t="s">
        <v>199</v>
      </c>
      <c r="AB6" s="10" t="s">
        <v>200</v>
      </c>
      <c r="AC6" s="10" t="s">
        <v>201</v>
      </c>
      <c r="AD6" s="10" t="s">
        <v>202</v>
      </c>
      <c r="AE6" s="10" t="s">
        <v>203</v>
      </c>
      <c r="AF6" s="10" t="s">
        <v>204</v>
      </c>
      <c r="AG6" s="10" t="s">
        <v>205</v>
      </c>
      <c r="AH6" s="10" t="s">
        <v>206</v>
      </c>
      <c r="AI6" s="10" t="s">
        <v>207</v>
      </c>
      <c r="AJ6" s="10" t="s">
        <v>208</v>
      </c>
      <c r="AK6" s="10" t="s">
        <v>209</v>
      </c>
      <c r="AL6" s="10" t="s">
        <v>210</v>
      </c>
      <c r="AM6" s="10" t="s">
        <v>211</v>
      </c>
      <c r="AN6" s="10" t="s">
        <v>212</v>
      </c>
      <c r="AO6" s="10" t="s">
        <v>213</v>
      </c>
      <c r="AP6" s="10" t="s">
        <v>214</v>
      </c>
      <c r="AQ6" s="10" t="s">
        <v>215</v>
      </c>
      <c r="AR6" s="10" t="s">
        <v>216</v>
      </c>
      <c r="AS6" s="10" t="s">
        <v>217</v>
      </c>
      <c r="AT6" s="10" t="s">
        <v>218</v>
      </c>
      <c r="AU6" s="10" t="s">
        <v>219</v>
      </c>
      <c r="AV6" s="10" t="s">
        <v>220</v>
      </c>
      <c r="AW6" s="10" t="s">
        <v>221</v>
      </c>
      <c r="AX6" s="10" t="s">
        <v>222</v>
      </c>
      <c r="AY6" s="10" t="s">
        <v>223</v>
      </c>
      <c r="AZ6" s="10" t="s">
        <v>224</v>
      </c>
      <c r="BA6" s="10" t="s">
        <v>225</v>
      </c>
      <c r="BB6" s="10" t="s">
        <v>226</v>
      </c>
      <c r="BC6" s="10" t="s">
        <v>227</v>
      </c>
      <c r="BD6" s="10" t="s">
        <v>228</v>
      </c>
      <c r="BE6" s="10" t="s">
        <v>229</v>
      </c>
      <c r="BF6" s="10" t="s">
        <v>230</v>
      </c>
      <c r="BG6" s="10" t="s">
        <v>231</v>
      </c>
      <c r="BH6" s="10" t="s">
        <v>232</v>
      </c>
      <c r="BI6" s="10" t="s">
        <v>233</v>
      </c>
      <c r="BJ6" s="10" t="s">
        <v>234</v>
      </c>
      <c r="BK6" s="10" t="s">
        <v>235</v>
      </c>
      <c r="BL6" s="10" t="s">
        <v>236</v>
      </c>
      <c r="BM6" s="10" t="s">
        <v>237</v>
      </c>
      <c r="BN6" s="10" t="s">
        <v>238</v>
      </c>
      <c r="BO6" s="10" t="s">
        <v>239</v>
      </c>
      <c r="BP6" s="10" t="s">
        <v>240</v>
      </c>
      <c r="BQ6" s="10" t="s">
        <v>241</v>
      </c>
      <c r="BR6" s="10" t="s">
        <v>242</v>
      </c>
      <c r="BS6" s="10" t="s">
        <v>243</v>
      </c>
      <c r="BT6" s="10" t="s">
        <v>244</v>
      </c>
      <c r="BU6" s="10" t="s">
        <v>245</v>
      </c>
      <c r="BV6" s="10" t="s">
        <v>246</v>
      </c>
      <c r="BW6" s="10" t="s">
        <v>247</v>
      </c>
      <c r="BX6" s="10" t="s">
        <v>248</v>
      </c>
      <c r="BY6" s="10" t="s">
        <v>249</v>
      </c>
      <c r="BZ6" s="10" t="s">
        <v>250</v>
      </c>
      <c r="CA6" s="10" t="s">
        <v>251</v>
      </c>
      <c r="CB6" s="10" t="s">
        <v>252</v>
      </c>
      <c r="CC6" s="10" t="s">
        <v>253</v>
      </c>
      <c r="CD6" s="10" t="s">
        <v>254</v>
      </c>
      <c r="CE6" s="10" t="s">
        <v>255</v>
      </c>
      <c r="CF6" s="10" t="s">
        <v>256</v>
      </c>
      <c r="CG6" s="10" t="s">
        <v>257</v>
      </c>
      <c r="CH6" s="10" t="s">
        <v>258</v>
      </c>
      <c r="CI6" s="10" t="s">
        <v>259</v>
      </c>
      <c r="CJ6" s="10" t="s">
        <v>260</v>
      </c>
      <c r="CK6" s="10" t="s">
        <v>261</v>
      </c>
      <c r="CL6" s="10" t="s">
        <v>262</v>
      </c>
      <c r="CM6" s="10" t="s">
        <v>263</v>
      </c>
      <c r="CN6" s="10" t="s">
        <v>264</v>
      </c>
      <c r="CO6" s="10" t="s">
        <v>265</v>
      </c>
      <c r="CP6" s="10" t="s">
        <v>266</v>
      </c>
      <c r="CQ6" s="10" t="s">
        <v>267</v>
      </c>
      <c r="CR6" s="10" t="s">
        <v>268</v>
      </c>
      <c r="CS6" s="10" t="s">
        <v>269</v>
      </c>
      <c r="CT6" s="10" t="s">
        <v>270</v>
      </c>
      <c r="CU6" s="10" t="s">
        <v>271</v>
      </c>
      <c r="CV6" s="10" t="s">
        <v>272</v>
      </c>
      <c r="CW6" s="10" t="s">
        <v>273</v>
      </c>
      <c r="CX6" s="10" t="s">
        <v>274</v>
      </c>
      <c r="CY6" s="10" t="s">
        <v>275</v>
      </c>
      <c r="CZ6" s="10" t="s">
        <v>276</v>
      </c>
      <c r="DA6" s="10" t="s">
        <v>277</v>
      </c>
      <c r="DB6" s="10" t="s">
        <v>278</v>
      </c>
      <c r="DC6" s="10" t="s">
        <v>279</v>
      </c>
      <c r="DD6" s="10" t="s">
        <v>280</v>
      </c>
      <c r="DE6" s="10" t="s">
        <v>281</v>
      </c>
      <c r="DF6" s="10" t="s">
        <v>282</v>
      </c>
      <c r="DG6" s="10" t="s">
        <v>283</v>
      </c>
      <c r="DH6" s="10" t="s">
        <v>284</v>
      </c>
      <c r="DI6" s="10" t="s">
        <v>285</v>
      </c>
      <c r="DJ6" s="10" t="s">
        <v>286</v>
      </c>
      <c r="DK6" s="10" t="s">
        <v>287</v>
      </c>
      <c r="DL6" s="10" t="s">
        <v>288</v>
      </c>
      <c r="DM6" s="10" t="s">
        <v>289</v>
      </c>
      <c r="DN6" s="10" t="s">
        <v>290</v>
      </c>
      <c r="DO6" s="10" t="s">
        <v>291</v>
      </c>
      <c r="DP6" s="10" t="s">
        <v>292</v>
      </c>
      <c r="DQ6" s="10" t="s">
        <v>293</v>
      </c>
      <c r="DR6" s="10" t="s">
        <v>294</v>
      </c>
      <c r="DS6" s="10" t="s">
        <v>295</v>
      </c>
      <c r="DT6" s="10" t="s">
        <v>296</v>
      </c>
      <c r="DU6" s="10" t="s">
        <v>297</v>
      </c>
      <c r="DV6" s="10" t="s">
        <v>298</v>
      </c>
      <c r="DW6" s="10" t="s">
        <v>299</v>
      </c>
      <c r="DX6" s="10" t="s">
        <v>300</v>
      </c>
      <c r="DY6" s="10" t="s">
        <v>301</v>
      </c>
      <c r="DZ6" s="10" t="s">
        <v>302</v>
      </c>
      <c r="EA6" s="10" t="s">
        <v>303</v>
      </c>
      <c r="EB6" s="10" t="s">
        <v>304</v>
      </c>
      <c r="EC6" s="10" t="s">
        <v>305</v>
      </c>
      <c r="ED6" s="10" t="s">
        <v>306</v>
      </c>
      <c r="EE6" s="10" t="s">
        <v>307</v>
      </c>
      <c r="EF6" s="10" t="s">
        <v>308</v>
      </c>
      <c r="EG6" s="10" t="s">
        <v>309</v>
      </c>
      <c r="EH6" s="10" t="s">
        <v>310</v>
      </c>
      <c r="EI6" s="10" t="s">
        <v>311</v>
      </c>
      <c r="EJ6" s="10" t="s">
        <v>312</v>
      </c>
      <c r="EK6" s="10" t="s">
        <v>313</v>
      </c>
      <c r="EL6" s="10" t="s">
        <v>314</v>
      </c>
      <c r="EM6" s="10" t="s">
        <v>315</v>
      </c>
      <c r="EN6" s="10" t="s">
        <v>316</v>
      </c>
      <c r="EO6" s="10" t="s">
        <v>317</v>
      </c>
      <c r="EP6" s="10" t="s">
        <v>318</v>
      </c>
      <c r="EQ6" s="10" t="s">
        <v>319</v>
      </c>
      <c r="ER6" s="10" t="s">
        <v>320</v>
      </c>
      <c r="ES6" s="10" t="s">
        <v>321</v>
      </c>
      <c r="ET6" s="10" t="s">
        <v>322</v>
      </c>
      <c r="EU6" s="10" t="s">
        <v>323</v>
      </c>
      <c r="EV6" s="10" t="s">
        <v>324</v>
      </c>
      <c r="EW6" s="10" t="s">
        <v>325</v>
      </c>
      <c r="EX6" s="10" t="s">
        <v>326</v>
      </c>
      <c r="EY6" s="10" t="s">
        <v>327</v>
      </c>
      <c r="EZ6" s="10" t="s">
        <v>328</v>
      </c>
      <c r="FA6" s="10" t="s">
        <v>329</v>
      </c>
      <c r="FB6" s="10" t="s">
        <v>330</v>
      </c>
      <c r="FC6" s="10" t="s">
        <v>331</v>
      </c>
      <c r="FD6" s="10" t="s">
        <v>332</v>
      </c>
      <c r="FE6" s="10" t="s">
        <v>333</v>
      </c>
      <c r="FF6" s="10" t="s">
        <v>334</v>
      </c>
      <c r="FG6" s="10" t="s">
        <v>335</v>
      </c>
      <c r="FH6" s="10" t="s">
        <v>336</v>
      </c>
      <c r="FI6" s="10" t="s">
        <v>337</v>
      </c>
      <c r="FJ6" s="10" t="s">
        <v>338</v>
      </c>
      <c r="FK6" s="10" t="s">
        <v>339</v>
      </c>
      <c r="FL6" s="10" t="s">
        <v>340</v>
      </c>
      <c r="FM6" s="10" t="s">
        <v>341</v>
      </c>
      <c r="FN6" s="10" t="s">
        <v>342</v>
      </c>
      <c r="FO6" s="10" t="s">
        <v>343</v>
      </c>
      <c r="FP6" s="10" t="s">
        <v>344</v>
      </c>
      <c r="FQ6" s="10" t="s">
        <v>345</v>
      </c>
      <c r="FR6" s="10" t="s">
        <v>346</v>
      </c>
      <c r="FS6" s="10" t="s">
        <v>347</v>
      </c>
      <c r="FT6" s="10" t="s">
        <v>348</v>
      </c>
      <c r="FU6" s="10" t="s">
        <v>349</v>
      </c>
      <c r="FV6" s="10" t="s">
        <v>350</v>
      </c>
      <c r="FW6" s="10" t="s">
        <v>351</v>
      </c>
      <c r="FX6" s="10" t="s">
        <v>352</v>
      </c>
      <c r="FY6" s="10" t="s">
        <v>353</v>
      </c>
      <c r="FZ6" s="10" t="s">
        <v>354</v>
      </c>
      <c r="GA6" s="10" t="s">
        <v>355</v>
      </c>
      <c r="GB6" s="10" t="s">
        <v>356</v>
      </c>
      <c r="GC6" s="10" t="s">
        <v>357</v>
      </c>
      <c r="GD6" s="10" t="s">
        <v>358</v>
      </c>
      <c r="GE6" s="10" t="s">
        <v>359</v>
      </c>
      <c r="GF6" s="10" t="s">
        <v>360</v>
      </c>
    </row>
    <row r="7" spans="1:188" ht="89.1" customHeight="1" x14ac:dyDescent="0.25">
      <c r="A7" s="1">
        <v>2346</v>
      </c>
      <c r="B7" s="2" t="s">
        <v>1811</v>
      </c>
      <c r="C7" s="2" t="s">
        <v>141</v>
      </c>
      <c r="D7" s="2" t="s">
        <v>50</v>
      </c>
      <c r="E7" s="2" t="s">
        <v>2022</v>
      </c>
      <c r="F7" s="2" t="s">
        <v>1959</v>
      </c>
      <c r="G7" s="2" t="s">
        <v>362</v>
      </c>
      <c r="H7" s="2" t="s">
        <v>362</v>
      </c>
      <c r="I7" s="2" t="s">
        <v>362</v>
      </c>
      <c r="J7" s="12" t="s">
        <v>474</v>
      </c>
      <c r="K7" s="2" t="s">
        <v>362</v>
      </c>
      <c r="L7" s="16" t="s">
        <v>362</v>
      </c>
      <c r="M7" s="2" t="s">
        <v>362</v>
      </c>
      <c r="N7" s="12" t="s">
        <v>386</v>
      </c>
      <c r="O7" s="2" t="s">
        <v>362</v>
      </c>
      <c r="P7" s="16" t="s">
        <v>362</v>
      </c>
      <c r="Q7" s="2" t="s">
        <v>362</v>
      </c>
      <c r="R7" s="2" t="s">
        <v>362</v>
      </c>
      <c r="S7" s="11" t="s">
        <v>446</v>
      </c>
      <c r="T7" s="16" t="s">
        <v>362</v>
      </c>
      <c r="U7" s="2" t="s">
        <v>362</v>
      </c>
      <c r="V7" s="2" t="s">
        <v>362</v>
      </c>
      <c r="W7" s="2" t="s">
        <v>362</v>
      </c>
      <c r="X7" s="2" t="s">
        <v>362</v>
      </c>
      <c r="Y7" s="16" t="s">
        <v>362</v>
      </c>
      <c r="Z7" s="2" t="s">
        <v>362</v>
      </c>
      <c r="AA7" s="2" t="s">
        <v>362</v>
      </c>
      <c r="AB7" s="11" t="s">
        <v>387</v>
      </c>
      <c r="AC7" s="2" t="s">
        <v>362</v>
      </c>
      <c r="AD7" s="2" t="s">
        <v>362</v>
      </c>
      <c r="AE7" s="2" t="s">
        <v>362</v>
      </c>
      <c r="AF7" s="12" t="s">
        <v>1857</v>
      </c>
      <c r="AG7" s="2" t="s">
        <v>362</v>
      </c>
      <c r="AH7" s="2" t="s">
        <v>362</v>
      </c>
      <c r="AI7" s="16" t="s">
        <v>362</v>
      </c>
      <c r="AJ7" s="2" t="s">
        <v>362</v>
      </c>
      <c r="AK7" s="16" t="s">
        <v>362</v>
      </c>
      <c r="AL7" s="2" t="s">
        <v>362</v>
      </c>
      <c r="AM7" s="2" t="s">
        <v>362</v>
      </c>
      <c r="AN7" s="12" t="s">
        <v>546</v>
      </c>
      <c r="AO7" s="2" t="s">
        <v>362</v>
      </c>
      <c r="AP7" s="2" t="s">
        <v>362</v>
      </c>
      <c r="AQ7" s="16" t="s">
        <v>362</v>
      </c>
      <c r="AR7" s="2" t="s">
        <v>362</v>
      </c>
      <c r="AS7" s="12" t="s">
        <v>1390</v>
      </c>
      <c r="AT7" s="2" t="s">
        <v>362</v>
      </c>
      <c r="AU7" s="2" t="s">
        <v>362</v>
      </c>
      <c r="AV7" s="2" t="s">
        <v>362</v>
      </c>
      <c r="AW7" s="2" t="s">
        <v>362</v>
      </c>
      <c r="AX7" s="2" t="s">
        <v>362</v>
      </c>
      <c r="AY7" s="2" t="s">
        <v>362</v>
      </c>
      <c r="AZ7" s="11" t="s">
        <v>657</v>
      </c>
      <c r="BA7" s="16" t="s">
        <v>362</v>
      </c>
      <c r="BB7" s="2" t="s">
        <v>362</v>
      </c>
      <c r="BC7" s="2" t="s">
        <v>362</v>
      </c>
      <c r="BD7" s="2" t="s">
        <v>362</v>
      </c>
      <c r="BE7" s="2" t="s">
        <v>362</v>
      </c>
      <c r="BF7" s="2" t="s">
        <v>362</v>
      </c>
      <c r="BG7" s="12" t="s">
        <v>1858</v>
      </c>
      <c r="BH7" s="16" t="s">
        <v>362</v>
      </c>
      <c r="BI7" s="2" t="s">
        <v>362</v>
      </c>
      <c r="BJ7" s="2" t="s">
        <v>362</v>
      </c>
      <c r="BK7" s="2" t="s">
        <v>362</v>
      </c>
      <c r="BL7" s="2" t="s">
        <v>362</v>
      </c>
      <c r="BM7" s="16" t="s">
        <v>362</v>
      </c>
      <c r="BN7" s="11" t="s">
        <v>370</v>
      </c>
      <c r="BO7" s="16" t="s">
        <v>362</v>
      </c>
      <c r="BP7" s="11" t="s">
        <v>416</v>
      </c>
      <c r="BQ7" s="2" t="s">
        <v>362</v>
      </c>
      <c r="BR7" s="2" t="s">
        <v>362</v>
      </c>
      <c r="BS7" s="2" t="s">
        <v>362</v>
      </c>
      <c r="BT7" s="2" t="s">
        <v>362</v>
      </c>
      <c r="BU7" s="2" t="s">
        <v>362</v>
      </c>
      <c r="BV7" s="2" t="s">
        <v>362</v>
      </c>
      <c r="BW7" s="2" t="s">
        <v>362</v>
      </c>
      <c r="BX7" s="16" t="s">
        <v>362</v>
      </c>
      <c r="BY7" s="2" t="s">
        <v>362</v>
      </c>
      <c r="BZ7" s="11" t="s">
        <v>452</v>
      </c>
      <c r="CA7" s="2" t="s">
        <v>362</v>
      </c>
      <c r="CB7" s="2" t="s">
        <v>362</v>
      </c>
      <c r="CC7" s="2" t="s">
        <v>362</v>
      </c>
      <c r="CD7" s="11" t="s">
        <v>1209</v>
      </c>
      <c r="CE7" s="2" t="s">
        <v>362</v>
      </c>
      <c r="CF7" s="2" t="s">
        <v>362</v>
      </c>
      <c r="CG7" s="2" t="s">
        <v>362</v>
      </c>
      <c r="CH7" s="16" t="s">
        <v>362</v>
      </c>
      <c r="CI7" s="11" t="s">
        <v>660</v>
      </c>
      <c r="CJ7" s="2" t="s">
        <v>362</v>
      </c>
      <c r="CK7" s="2" t="s">
        <v>362</v>
      </c>
      <c r="CL7" s="2" t="s">
        <v>362</v>
      </c>
      <c r="CM7" s="2" t="s">
        <v>362</v>
      </c>
      <c r="CN7" s="2" t="s">
        <v>362</v>
      </c>
      <c r="CO7" s="16" t="s">
        <v>362</v>
      </c>
      <c r="CP7" s="2" t="s">
        <v>362</v>
      </c>
      <c r="CQ7" s="13" t="s">
        <v>1518</v>
      </c>
      <c r="CR7" s="2" t="s">
        <v>362</v>
      </c>
      <c r="CS7" s="16" t="s">
        <v>362</v>
      </c>
      <c r="CT7" s="2" t="s">
        <v>362</v>
      </c>
      <c r="CU7" s="2" t="s">
        <v>362</v>
      </c>
      <c r="CV7" s="2" t="s">
        <v>362</v>
      </c>
      <c r="CW7" s="2" t="s">
        <v>362</v>
      </c>
      <c r="CX7" s="12" t="s">
        <v>1331</v>
      </c>
      <c r="CY7" s="11" t="s">
        <v>387</v>
      </c>
      <c r="CZ7" s="2" t="s">
        <v>362</v>
      </c>
      <c r="DA7" s="2" t="s">
        <v>362</v>
      </c>
      <c r="DB7" s="2" t="s">
        <v>362</v>
      </c>
      <c r="DC7" s="2" t="s">
        <v>362</v>
      </c>
      <c r="DD7" s="2" t="s">
        <v>362</v>
      </c>
      <c r="DE7" s="2" t="s">
        <v>362</v>
      </c>
      <c r="DF7" s="2" t="s">
        <v>362</v>
      </c>
      <c r="DG7" s="2" t="s">
        <v>362</v>
      </c>
      <c r="DH7" s="2" t="s">
        <v>362</v>
      </c>
      <c r="DI7" s="2" t="s">
        <v>362</v>
      </c>
      <c r="DJ7" s="11" t="s">
        <v>507</v>
      </c>
      <c r="DK7" s="2" t="s">
        <v>362</v>
      </c>
      <c r="DL7" s="2" t="s">
        <v>362</v>
      </c>
      <c r="DM7" s="2" t="s">
        <v>362</v>
      </c>
      <c r="DN7" s="16" t="s">
        <v>362</v>
      </c>
      <c r="DO7" s="2" t="s">
        <v>362</v>
      </c>
      <c r="DP7" s="2" t="s">
        <v>362</v>
      </c>
      <c r="DQ7" s="12" t="s">
        <v>1859</v>
      </c>
      <c r="DR7" s="2" t="s">
        <v>362</v>
      </c>
      <c r="DS7" s="16" t="s">
        <v>362</v>
      </c>
      <c r="DT7" s="2" t="s">
        <v>362</v>
      </c>
      <c r="DU7" s="2" t="s">
        <v>362</v>
      </c>
      <c r="DV7" s="2" t="s">
        <v>362</v>
      </c>
      <c r="DW7" s="2" t="s">
        <v>362</v>
      </c>
      <c r="DX7" s="2" t="s">
        <v>362</v>
      </c>
      <c r="DY7" s="2" t="s">
        <v>362</v>
      </c>
      <c r="DZ7" s="2" t="s">
        <v>362</v>
      </c>
      <c r="EA7" s="12" t="s">
        <v>1860</v>
      </c>
      <c r="EB7" s="16" t="s">
        <v>362</v>
      </c>
      <c r="EC7" s="2" t="s">
        <v>362</v>
      </c>
      <c r="ED7" s="2" t="s">
        <v>362</v>
      </c>
      <c r="EE7" s="2" t="s">
        <v>362</v>
      </c>
      <c r="EF7" s="2" t="s">
        <v>362</v>
      </c>
      <c r="EG7" s="2" t="s">
        <v>362</v>
      </c>
      <c r="EH7" s="2" t="s">
        <v>362</v>
      </c>
      <c r="EI7" s="2" t="s">
        <v>362</v>
      </c>
      <c r="EJ7" s="16" t="s">
        <v>362</v>
      </c>
      <c r="EK7" s="2" t="s">
        <v>362</v>
      </c>
      <c r="EL7" s="2" t="s">
        <v>362</v>
      </c>
      <c r="EM7" s="12" t="s">
        <v>719</v>
      </c>
      <c r="EN7" s="2" t="s">
        <v>362</v>
      </c>
      <c r="EO7" s="2" t="s">
        <v>362</v>
      </c>
      <c r="EP7" s="2" t="s">
        <v>362</v>
      </c>
      <c r="EQ7" s="2" t="s">
        <v>362</v>
      </c>
      <c r="ER7" s="2" t="s">
        <v>362</v>
      </c>
      <c r="ES7" s="2" t="s">
        <v>362</v>
      </c>
      <c r="ET7" s="2" t="s">
        <v>362</v>
      </c>
      <c r="EU7" s="2" t="s">
        <v>362</v>
      </c>
      <c r="EV7" s="2" t="s">
        <v>362</v>
      </c>
      <c r="EW7" s="11" t="s">
        <v>381</v>
      </c>
      <c r="EX7" s="2" t="s">
        <v>362</v>
      </c>
      <c r="EY7" s="16" t="s">
        <v>362</v>
      </c>
      <c r="EZ7" s="2" t="s">
        <v>362</v>
      </c>
      <c r="FA7" s="2" t="s">
        <v>362</v>
      </c>
      <c r="FB7" s="2" t="s">
        <v>362</v>
      </c>
      <c r="FC7" s="2" t="s">
        <v>362</v>
      </c>
      <c r="FD7" s="2" t="s">
        <v>362</v>
      </c>
      <c r="FE7" s="2" t="s">
        <v>362</v>
      </c>
      <c r="FF7" s="2" t="s">
        <v>362</v>
      </c>
      <c r="FG7" s="2" t="s">
        <v>362</v>
      </c>
      <c r="FH7" s="2" t="s">
        <v>362</v>
      </c>
      <c r="FI7" s="2" t="s">
        <v>362</v>
      </c>
      <c r="FJ7" s="2" t="s">
        <v>362</v>
      </c>
      <c r="FK7" s="2" t="s">
        <v>362</v>
      </c>
      <c r="FL7" s="12" t="s">
        <v>1261</v>
      </c>
      <c r="FM7" s="2" t="s">
        <v>362</v>
      </c>
      <c r="FN7" s="2" t="s">
        <v>362</v>
      </c>
      <c r="FO7" s="2" t="s">
        <v>362</v>
      </c>
      <c r="FP7" s="11" t="s">
        <v>407</v>
      </c>
      <c r="FQ7" s="2" t="s">
        <v>362</v>
      </c>
      <c r="FR7" s="2" t="s">
        <v>362</v>
      </c>
      <c r="FS7" s="2" t="s">
        <v>362</v>
      </c>
      <c r="FT7" s="2" t="s">
        <v>362</v>
      </c>
      <c r="FU7" s="16" t="s">
        <v>362</v>
      </c>
      <c r="FV7" s="2" t="s">
        <v>362</v>
      </c>
      <c r="FW7" s="2" t="s">
        <v>362</v>
      </c>
      <c r="FX7" s="2" t="s">
        <v>362</v>
      </c>
      <c r="FY7" s="2" t="s">
        <v>362</v>
      </c>
      <c r="FZ7" s="2" t="s">
        <v>362</v>
      </c>
      <c r="GA7" s="11" t="s">
        <v>1142</v>
      </c>
      <c r="GB7" s="16" t="s">
        <v>362</v>
      </c>
      <c r="GC7" s="2" t="s">
        <v>362</v>
      </c>
      <c r="GD7" s="2" t="s">
        <v>362</v>
      </c>
      <c r="GE7" s="2" t="s">
        <v>362</v>
      </c>
      <c r="GF7" s="2" t="s">
        <v>362</v>
      </c>
    </row>
    <row r="8" spans="1:188" ht="89.1" customHeight="1" x14ac:dyDescent="0.25">
      <c r="A8" s="1">
        <v>1929</v>
      </c>
      <c r="B8" s="2" t="s">
        <v>952</v>
      </c>
      <c r="C8" s="2" t="s">
        <v>52</v>
      </c>
      <c r="D8" s="2" t="s">
        <v>120</v>
      </c>
      <c r="E8" s="2" t="s">
        <v>2023</v>
      </c>
      <c r="F8" s="2" t="s">
        <v>1960</v>
      </c>
      <c r="G8" s="2" t="s">
        <v>362</v>
      </c>
      <c r="H8" s="2" t="s">
        <v>362</v>
      </c>
      <c r="I8" s="12" t="s">
        <v>587</v>
      </c>
      <c r="J8" s="2" t="s">
        <v>362</v>
      </c>
      <c r="K8" s="2" t="s">
        <v>362</v>
      </c>
      <c r="L8" s="16" t="s">
        <v>362</v>
      </c>
      <c r="M8" s="2" t="s">
        <v>362</v>
      </c>
      <c r="N8" s="2" t="s">
        <v>362</v>
      </c>
      <c r="O8" s="2" t="s">
        <v>362</v>
      </c>
      <c r="P8" s="2" t="s">
        <v>362</v>
      </c>
      <c r="Q8" s="11" t="s">
        <v>409</v>
      </c>
      <c r="R8" s="2" t="s">
        <v>362</v>
      </c>
      <c r="S8" s="2" t="s">
        <v>362</v>
      </c>
      <c r="T8" s="2" t="s">
        <v>362</v>
      </c>
      <c r="U8" s="2" t="s">
        <v>362</v>
      </c>
      <c r="V8" s="16" t="s">
        <v>362</v>
      </c>
      <c r="W8" s="11" t="s">
        <v>566</v>
      </c>
      <c r="X8" s="2" t="s">
        <v>362</v>
      </c>
      <c r="Y8" s="11" t="s">
        <v>45</v>
      </c>
      <c r="Z8" s="2" t="s">
        <v>362</v>
      </c>
      <c r="AA8" s="2" t="s">
        <v>362</v>
      </c>
      <c r="AB8" s="2" t="s">
        <v>362</v>
      </c>
      <c r="AC8" s="2" t="s">
        <v>362</v>
      </c>
      <c r="AD8" s="16" t="s">
        <v>362</v>
      </c>
      <c r="AE8" s="2" t="s">
        <v>362</v>
      </c>
      <c r="AF8" s="12" t="s">
        <v>763</v>
      </c>
      <c r="AG8" s="16" t="s">
        <v>362</v>
      </c>
      <c r="AH8" s="2" t="s">
        <v>362</v>
      </c>
      <c r="AI8" s="2" t="s">
        <v>362</v>
      </c>
      <c r="AJ8" s="2" t="s">
        <v>362</v>
      </c>
      <c r="AK8" s="2" t="s">
        <v>362</v>
      </c>
      <c r="AL8" s="2" t="s">
        <v>362</v>
      </c>
      <c r="AM8" s="2" t="s">
        <v>362</v>
      </c>
      <c r="AN8" s="16" t="s">
        <v>362</v>
      </c>
      <c r="AO8" s="12" t="s">
        <v>1133</v>
      </c>
      <c r="AP8" s="2" t="s">
        <v>362</v>
      </c>
      <c r="AQ8" s="2" t="s">
        <v>362</v>
      </c>
      <c r="AR8" s="11" t="s">
        <v>671</v>
      </c>
      <c r="AS8" s="2" t="s">
        <v>362</v>
      </c>
      <c r="AT8" s="2" t="s">
        <v>362</v>
      </c>
      <c r="AU8" s="2" t="s">
        <v>362</v>
      </c>
      <c r="AV8" s="2" t="s">
        <v>362</v>
      </c>
      <c r="AW8" s="11" t="s">
        <v>368</v>
      </c>
      <c r="AX8" s="2" t="s">
        <v>362</v>
      </c>
      <c r="AY8" s="2" t="s">
        <v>362</v>
      </c>
      <c r="AZ8" s="16" t="s">
        <v>362</v>
      </c>
      <c r="BA8" s="2" t="s">
        <v>362</v>
      </c>
      <c r="BB8" s="2" t="s">
        <v>362</v>
      </c>
      <c r="BC8" s="16" t="s">
        <v>362</v>
      </c>
      <c r="BD8" s="2" t="s">
        <v>362</v>
      </c>
      <c r="BE8" s="2" t="s">
        <v>362</v>
      </c>
      <c r="BF8" s="2" t="s">
        <v>362</v>
      </c>
      <c r="BG8" s="11" t="s">
        <v>449</v>
      </c>
      <c r="BH8" s="2" t="s">
        <v>362</v>
      </c>
      <c r="BI8" s="16" t="s">
        <v>362</v>
      </c>
      <c r="BJ8" s="2" t="s">
        <v>362</v>
      </c>
      <c r="BK8" s="2" t="s">
        <v>362</v>
      </c>
      <c r="BL8" s="12" t="s">
        <v>1188</v>
      </c>
      <c r="BM8" s="2" t="s">
        <v>362</v>
      </c>
      <c r="BN8" s="2" t="s">
        <v>362</v>
      </c>
      <c r="BO8" s="2" t="s">
        <v>362</v>
      </c>
      <c r="BP8" s="2" t="s">
        <v>362</v>
      </c>
      <c r="BQ8" s="2" t="s">
        <v>362</v>
      </c>
      <c r="BR8" s="2" t="s">
        <v>362</v>
      </c>
      <c r="BS8" s="11" t="s">
        <v>482</v>
      </c>
      <c r="BT8" s="2" t="s">
        <v>362</v>
      </c>
      <c r="BU8" s="2" t="s">
        <v>362</v>
      </c>
      <c r="BV8" s="2" t="s">
        <v>362</v>
      </c>
      <c r="BW8" s="2" t="s">
        <v>362</v>
      </c>
      <c r="BX8" s="11" t="s">
        <v>395</v>
      </c>
      <c r="BY8" s="2" t="s">
        <v>362</v>
      </c>
      <c r="BZ8" s="16" t="s">
        <v>362</v>
      </c>
      <c r="CA8" s="2" t="s">
        <v>362</v>
      </c>
      <c r="CB8" s="12" t="s">
        <v>1352</v>
      </c>
      <c r="CC8" s="16" t="s">
        <v>362</v>
      </c>
      <c r="CD8" s="2" t="s">
        <v>362</v>
      </c>
      <c r="CE8" s="2" t="s">
        <v>362</v>
      </c>
      <c r="CF8" s="2" t="s">
        <v>362</v>
      </c>
      <c r="CG8" s="2" t="s">
        <v>362</v>
      </c>
      <c r="CH8" s="16" t="s">
        <v>362</v>
      </c>
      <c r="CI8" s="2" t="s">
        <v>362</v>
      </c>
      <c r="CJ8" s="2" t="s">
        <v>362</v>
      </c>
      <c r="CK8" s="12" t="s">
        <v>1105</v>
      </c>
      <c r="CL8" s="2" t="s">
        <v>362</v>
      </c>
      <c r="CM8" s="2" t="s">
        <v>362</v>
      </c>
      <c r="CN8" s="2" t="s">
        <v>362</v>
      </c>
      <c r="CO8" s="16" t="s">
        <v>362</v>
      </c>
      <c r="CP8" s="2" t="s">
        <v>362</v>
      </c>
      <c r="CQ8" s="2" t="s">
        <v>362</v>
      </c>
      <c r="CR8" s="13" t="s">
        <v>1460</v>
      </c>
      <c r="CS8" s="16" t="s">
        <v>362</v>
      </c>
      <c r="CT8" s="2" t="s">
        <v>362</v>
      </c>
      <c r="CU8" s="2" t="s">
        <v>362</v>
      </c>
      <c r="CV8" s="2" t="s">
        <v>362</v>
      </c>
      <c r="CW8" s="2" t="s">
        <v>362</v>
      </c>
      <c r="CX8" s="11" t="s">
        <v>376</v>
      </c>
      <c r="CY8" s="2" t="s">
        <v>362</v>
      </c>
      <c r="CZ8" s="2" t="s">
        <v>362</v>
      </c>
      <c r="DA8" s="2" t="s">
        <v>362</v>
      </c>
      <c r="DB8" s="16" t="s">
        <v>362</v>
      </c>
      <c r="DC8" s="11" t="s">
        <v>400</v>
      </c>
      <c r="DD8" s="2" t="s">
        <v>362</v>
      </c>
      <c r="DE8" s="2" t="s">
        <v>362</v>
      </c>
      <c r="DF8" s="2" t="s">
        <v>362</v>
      </c>
      <c r="DG8" s="2" t="s">
        <v>362</v>
      </c>
      <c r="DH8" s="2" t="s">
        <v>362</v>
      </c>
      <c r="DI8" s="2" t="s">
        <v>362</v>
      </c>
      <c r="DJ8" s="2" t="s">
        <v>362</v>
      </c>
      <c r="DK8" s="2" t="s">
        <v>362</v>
      </c>
      <c r="DL8" s="11" t="s">
        <v>495</v>
      </c>
      <c r="DM8" s="2" t="s">
        <v>362</v>
      </c>
      <c r="DN8" s="16" t="s">
        <v>362</v>
      </c>
      <c r="DO8" s="16" t="s">
        <v>362</v>
      </c>
      <c r="DP8" s="2" t="s">
        <v>362</v>
      </c>
      <c r="DQ8" s="2" t="s">
        <v>362</v>
      </c>
      <c r="DR8" s="2" t="s">
        <v>362</v>
      </c>
      <c r="DS8" s="2" t="s">
        <v>362</v>
      </c>
      <c r="DT8" s="2" t="s">
        <v>362</v>
      </c>
      <c r="DU8" s="2" t="s">
        <v>362</v>
      </c>
      <c r="DV8" s="2" t="s">
        <v>362</v>
      </c>
      <c r="DW8" s="2" t="s">
        <v>362</v>
      </c>
      <c r="DX8" s="12" t="s">
        <v>1461</v>
      </c>
      <c r="DY8" s="2" t="s">
        <v>362</v>
      </c>
      <c r="DZ8" s="2" t="s">
        <v>362</v>
      </c>
      <c r="EA8" s="2" t="s">
        <v>362</v>
      </c>
      <c r="EB8" s="16" t="s">
        <v>362</v>
      </c>
      <c r="EC8" s="2" t="s">
        <v>362</v>
      </c>
      <c r="ED8" s="2" t="s">
        <v>362</v>
      </c>
      <c r="EE8" s="2" t="s">
        <v>362</v>
      </c>
      <c r="EF8" s="2" t="s">
        <v>362</v>
      </c>
      <c r="EG8" s="2" t="s">
        <v>362</v>
      </c>
      <c r="EH8" s="12" t="s">
        <v>497</v>
      </c>
      <c r="EI8" s="2" t="s">
        <v>362</v>
      </c>
      <c r="EJ8" s="2" t="s">
        <v>362</v>
      </c>
      <c r="EK8" s="12" t="s">
        <v>1462</v>
      </c>
      <c r="EL8" s="2" t="s">
        <v>362</v>
      </c>
      <c r="EM8" s="2" t="s">
        <v>362</v>
      </c>
      <c r="EN8" s="2" t="s">
        <v>362</v>
      </c>
      <c r="EO8" s="2" t="s">
        <v>362</v>
      </c>
      <c r="EP8" s="16" t="s">
        <v>362</v>
      </c>
      <c r="EQ8" s="2" t="s">
        <v>362</v>
      </c>
      <c r="ER8" s="2" t="s">
        <v>362</v>
      </c>
      <c r="ES8" s="2" t="s">
        <v>362</v>
      </c>
      <c r="ET8" s="16" t="s">
        <v>362</v>
      </c>
      <c r="EU8" s="2" t="s">
        <v>362</v>
      </c>
      <c r="EV8" s="11" t="s">
        <v>425</v>
      </c>
      <c r="EW8" s="2" t="s">
        <v>362</v>
      </c>
      <c r="EX8" s="2" t="s">
        <v>362</v>
      </c>
      <c r="EY8" s="2" t="s">
        <v>362</v>
      </c>
      <c r="EZ8" s="2" t="s">
        <v>362</v>
      </c>
      <c r="FA8" s="2" t="s">
        <v>362</v>
      </c>
      <c r="FB8" s="2" t="s">
        <v>362</v>
      </c>
      <c r="FC8" s="2" t="s">
        <v>362</v>
      </c>
      <c r="FD8" s="2" t="s">
        <v>362</v>
      </c>
      <c r="FE8" s="2" t="s">
        <v>362</v>
      </c>
      <c r="FF8" s="2" t="s">
        <v>362</v>
      </c>
      <c r="FG8" s="11" t="s">
        <v>666</v>
      </c>
      <c r="FH8" s="2" t="s">
        <v>362</v>
      </c>
      <c r="FI8" s="16" t="s">
        <v>362</v>
      </c>
      <c r="FJ8" s="2" t="s">
        <v>362</v>
      </c>
      <c r="FK8" s="2" t="s">
        <v>362</v>
      </c>
      <c r="FL8" s="2" t="s">
        <v>362</v>
      </c>
      <c r="FM8" s="2" t="s">
        <v>362</v>
      </c>
      <c r="FN8" s="2" t="s">
        <v>362</v>
      </c>
      <c r="FO8" s="16" t="s">
        <v>362</v>
      </c>
      <c r="FP8" s="2" t="s">
        <v>362</v>
      </c>
      <c r="FQ8" s="11" t="s">
        <v>1231</v>
      </c>
      <c r="FR8" s="2" t="s">
        <v>362</v>
      </c>
      <c r="FS8" s="2" t="s">
        <v>362</v>
      </c>
      <c r="FT8" s="2" t="s">
        <v>362</v>
      </c>
      <c r="FU8" s="2" t="s">
        <v>362</v>
      </c>
      <c r="FV8" s="2" t="s">
        <v>362</v>
      </c>
      <c r="FW8" s="2" t="s">
        <v>362</v>
      </c>
      <c r="FX8" s="2" t="s">
        <v>362</v>
      </c>
      <c r="FY8" s="2" t="s">
        <v>362</v>
      </c>
      <c r="FZ8" s="12" t="s">
        <v>1232</v>
      </c>
      <c r="GA8" s="2" t="s">
        <v>362</v>
      </c>
      <c r="GB8" s="16" t="s">
        <v>362</v>
      </c>
      <c r="GC8" s="2" t="s">
        <v>362</v>
      </c>
      <c r="GD8" s="2" t="s">
        <v>362</v>
      </c>
      <c r="GE8" s="2" t="s">
        <v>362</v>
      </c>
      <c r="GF8" s="2" t="s">
        <v>362</v>
      </c>
    </row>
    <row r="9" spans="1:188" ht="89.1" customHeight="1" x14ac:dyDescent="0.25">
      <c r="A9" s="1">
        <v>4988</v>
      </c>
      <c r="B9" s="2" t="s">
        <v>90</v>
      </c>
      <c r="C9" s="2" t="s">
        <v>91</v>
      </c>
      <c r="D9" s="2" t="s">
        <v>92</v>
      </c>
      <c r="E9" s="2" t="s">
        <v>2024</v>
      </c>
      <c r="F9" s="2" t="s">
        <v>1961</v>
      </c>
      <c r="G9" s="2" t="s">
        <v>362</v>
      </c>
      <c r="H9" s="2" t="s">
        <v>362</v>
      </c>
      <c r="I9" s="12" t="s">
        <v>587</v>
      </c>
      <c r="J9" s="16" t="s">
        <v>362</v>
      </c>
      <c r="K9" s="2" t="s">
        <v>362</v>
      </c>
      <c r="L9" s="2" t="s">
        <v>362</v>
      </c>
      <c r="M9" s="2" t="s">
        <v>362</v>
      </c>
      <c r="N9" s="16" t="s">
        <v>362</v>
      </c>
      <c r="O9" s="2" t="s">
        <v>362</v>
      </c>
      <c r="P9" s="2" t="s">
        <v>362</v>
      </c>
      <c r="Q9" s="2" t="s">
        <v>362</v>
      </c>
      <c r="R9" s="12" t="s">
        <v>475</v>
      </c>
      <c r="S9" s="12" t="s">
        <v>588</v>
      </c>
      <c r="T9" s="16" t="s">
        <v>362</v>
      </c>
      <c r="U9" s="2" t="s">
        <v>362</v>
      </c>
      <c r="V9" s="2" t="s">
        <v>362</v>
      </c>
      <c r="W9" s="2" t="s">
        <v>362</v>
      </c>
      <c r="X9" s="2" t="s">
        <v>362</v>
      </c>
      <c r="Y9" s="2" t="s">
        <v>362</v>
      </c>
      <c r="Z9" s="16" t="s">
        <v>362</v>
      </c>
      <c r="AA9" s="2" t="s">
        <v>362</v>
      </c>
      <c r="AB9" s="11" t="s">
        <v>387</v>
      </c>
      <c r="AC9" s="2" t="s">
        <v>362</v>
      </c>
      <c r="AD9" s="2" t="s">
        <v>362</v>
      </c>
      <c r="AE9" s="2" t="s">
        <v>362</v>
      </c>
      <c r="AF9" s="2" t="s">
        <v>362</v>
      </c>
      <c r="AG9" s="2" t="s">
        <v>362</v>
      </c>
      <c r="AH9" s="11" t="s">
        <v>589</v>
      </c>
      <c r="AI9" s="2" t="s">
        <v>362</v>
      </c>
      <c r="AJ9" s="16" t="s">
        <v>362</v>
      </c>
      <c r="AK9" s="16" t="s">
        <v>362</v>
      </c>
      <c r="AL9" s="12" t="s">
        <v>579</v>
      </c>
      <c r="AM9" s="2" t="s">
        <v>362</v>
      </c>
      <c r="AN9" s="2" t="s">
        <v>362</v>
      </c>
      <c r="AO9" s="2" t="s">
        <v>362</v>
      </c>
      <c r="AP9" s="2" t="s">
        <v>362</v>
      </c>
      <c r="AQ9" s="2" t="s">
        <v>362</v>
      </c>
      <c r="AR9" s="16" t="s">
        <v>362</v>
      </c>
      <c r="AS9" s="12" t="s">
        <v>590</v>
      </c>
      <c r="AT9" s="2" t="s">
        <v>362</v>
      </c>
      <c r="AU9" s="2" t="s">
        <v>362</v>
      </c>
      <c r="AV9" s="2" t="s">
        <v>362</v>
      </c>
      <c r="AW9" s="2" t="s">
        <v>362</v>
      </c>
      <c r="AX9" s="2" t="s">
        <v>362</v>
      </c>
      <c r="AY9" s="12" t="s">
        <v>591</v>
      </c>
      <c r="AZ9" s="16" t="s">
        <v>362</v>
      </c>
      <c r="BA9" s="2" t="s">
        <v>362</v>
      </c>
      <c r="BB9" s="2" t="s">
        <v>362</v>
      </c>
      <c r="BC9" s="12" t="s">
        <v>592</v>
      </c>
      <c r="BD9" s="2" t="s">
        <v>362</v>
      </c>
      <c r="BE9" s="2" t="s">
        <v>362</v>
      </c>
      <c r="BF9" s="2" t="s">
        <v>362</v>
      </c>
      <c r="BG9" s="2" t="s">
        <v>362</v>
      </c>
      <c r="BH9" s="2" t="s">
        <v>362</v>
      </c>
      <c r="BI9" s="2" t="s">
        <v>362</v>
      </c>
      <c r="BJ9" s="2" t="s">
        <v>362</v>
      </c>
      <c r="BK9" s="11" t="s">
        <v>432</v>
      </c>
      <c r="BL9" s="2" t="s">
        <v>362</v>
      </c>
      <c r="BM9" s="16" t="s">
        <v>362</v>
      </c>
      <c r="BN9" s="2" t="s">
        <v>362</v>
      </c>
      <c r="BO9" s="2" t="s">
        <v>362</v>
      </c>
      <c r="BP9" s="2" t="s">
        <v>362</v>
      </c>
      <c r="BQ9" s="2" t="s">
        <v>362</v>
      </c>
      <c r="BR9" s="2" t="s">
        <v>362</v>
      </c>
      <c r="BS9" s="2" t="s">
        <v>362</v>
      </c>
      <c r="BT9" s="12" t="s">
        <v>593</v>
      </c>
      <c r="BU9" s="11" t="s">
        <v>417</v>
      </c>
      <c r="BV9" s="2" t="s">
        <v>362</v>
      </c>
      <c r="BW9" s="2" t="s">
        <v>362</v>
      </c>
      <c r="BX9" s="2" t="s">
        <v>362</v>
      </c>
      <c r="BY9" s="2" t="s">
        <v>362</v>
      </c>
      <c r="BZ9" s="2" t="s">
        <v>362</v>
      </c>
      <c r="CA9" s="11" t="s">
        <v>373</v>
      </c>
      <c r="CB9" s="16" t="s">
        <v>362</v>
      </c>
      <c r="CC9" s="2" t="s">
        <v>362</v>
      </c>
      <c r="CD9" s="2" t="s">
        <v>362</v>
      </c>
      <c r="CE9" s="2" t="s">
        <v>362</v>
      </c>
      <c r="CF9" s="2" t="s">
        <v>362</v>
      </c>
      <c r="CG9" s="16" t="s">
        <v>362</v>
      </c>
      <c r="CH9" s="2" t="s">
        <v>362</v>
      </c>
      <c r="CI9" s="2" t="s">
        <v>362</v>
      </c>
      <c r="CJ9" s="2" t="s">
        <v>362</v>
      </c>
      <c r="CK9" s="2" t="s">
        <v>362</v>
      </c>
      <c r="CL9" s="13" t="s">
        <v>594</v>
      </c>
      <c r="CM9" s="2" t="s">
        <v>362</v>
      </c>
      <c r="CN9" s="2" t="s">
        <v>362</v>
      </c>
      <c r="CO9" s="13" t="s">
        <v>595</v>
      </c>
      <c r="CP9" s="2" t="s">
        <v>362</v>
      </c>
      <c r="CQ9" s="2" t="s">
        <v>362</v>
      </c>
      <c r="CR9" s="2" t="s">
        <v>362</v>
      </c>
      <c r="CS9" s="2" t="s">
        <v>362</v>
      </c>
      <c r="CT9" s="2" t="s">
        <v>362</v>
      </c>
      <c r="CU9" s="11" t="s">
        <v>420</v>
      </c>
      <c r="CV9" s="2" t="s">
        <v>362</v>
      </c>
      <c r="CW9" s="2" t="s">
        <v>362</v>
      </c>
      <c r="CX9" s="16" t="s">
        <v>362</v>
      </c>
      <c r="CY9" s="2" t="s">
        <v>362</v>
      </c>
      <c r="CZ9" s="16" t="s">
        <v>362</v>
      </c>
      <c r="DA9" s="2" t="s">
        <v>362</v>
      </c>
      <c r="DB9" s="11" t="s">
        <v>387</v>
      </c>
      <c r="DC9" s="2" t="s">
        <v>362</v>
      </c>
      <c r="DD9" s="2" t="s">
        <v>362</v>
      </c>
      <c r="DE9" s="11" t="s">
        <v>596</v>
      </c>
      <c r="DF9" s="2" t="s">
        <v>362</v>
      </c>
      <c r="DG9" s="2" t="s">
        <v>362</v>
      </c>
      <c r="DH9" s="2" t="s">
        <v>362</v>
      </c>
      <c r="DI9" s="2" t="s">
        <v>362</v>
      </c>
      <c r="DJ9" s="2" t="s">
        <v>362</v>
      </c>
      <c r="DK9" s="2" t="s">
        <v>362</v>
      </c>
      <c r="DL9" s="2" t="s">
        <v>362</v>
      </c>
      <c r="DM9" s="16" t="s">
        <v>362</v>
      </c>
      <c r="DN9" s="2" t="s">
        <v>362</v>
      </c>
      <c r="DO9" s="2" t="s">
        <v>362</v>
      </c>
      <c r="DP9" s="2" t="s">
        <v>362</v>
      </c>
      <c r="DQ9" s="2" t="s">
        <v>362</v>
      </c>
      <c r="DR9" s="2" t="s">
        <v>362</v>
      </c>
      <c r="DS9" s="2" t="s">
        <v>362</v>
      </c>
      <c r="DT9" s="12" t="s">
        <v>597</v>
      </c>
      <c r="DU9" s="2" t="s">
        <v>362</v>
      </c>
      <c r="DV9" s="2" t="s">
        <v>362</v>
      </c>
      <c r="DW9" s="16" t="s">
        <v>362</v>
      </c>
      <c r="DX9" s="2" t="s">
        <v>362</v>
      </c>
      <c r="DY9" s="2" t="s">
        <v>362</v>
      </c>
      <c r="DZ9" s="2" t="s">
        <v>362</v>
      </c>
      <c r="EA9" s="2" t="s">
        <v>362</v>
      </c>
      <c r="EB9" s="2" t="s">
        <v>362</v>
      </c>
      <c r="EC9" s="2" t="s">
        <v>362</v>
      </c>
      <c r="ED9" s="11" t="s">
        <v>509</v>
      </c>
      <c r="EE9" s="2" t="s">
        <v>362</v>
      </c>
      <c r="EF9" s="2" t="s">
        <v>362</v>
      </c>
      <c r="EG9" s="2" t="s">
        <v>362</v>
      </c>
      <c r="EH9" s="16" t="s">
        <v>362</v>
      </c>
      <c r="EI9" s="16" t="s">
        <v>362</v>
      </c>
      <c r="EJ9" s="2" t="s">
        <v>362</v>
      </c>
      <c r="EK9" s="2" t="s">
        <v>362</v>
      </c>
      <c r="EL9" s="2" t="s">
        <v>362</v>
      </c>
      <c r="EM9" s="2" t="s">
        <v>362</v>
      </c>
      <c r="EN9" s="2" t="s">
        <v>362</v>
      </c>
      <c r="EO9" s="2" t="s">
        <v>362</v>
      </c>
      <c r="EP9" s="12" t="s">
        <v>598</v>
      </c>
      <c r="EQ9" s="2" t="s">
        <v>362</v>
      </c>
      <c r="ER9" s="2" t="s">
        <v>362</v>
      </c>
      <c r="ES9" s="2" t="s">
        <v>362</v>
      </c>
      <c r="ET9" s="2" t="s">
        <v>362</v>
      </c>
      <c r="EU9" s="2" t="s">
        <v>362</v>
      </c>
      <c r="EV9" s="2" t="s">
        <v>362</v>
      </c>
      <c r="EW9" s="2" t="s">
        <v>362</v>
      </c>
      <c r="EX9" s="16" t="s">
        <v>362</v>
      </c>
      <c r="EY9" s="2" t="s">
        <v>362</v>
      </c>
      <c r="EZ9" s="2" t="s">
        <v>362</v>
      </c>
      <c r="FA9" s="11" t="s">
        <v>442</v>
      </c>
      <c r="FB9" s="2" t="s">
        <v>362</v>
      </c>
      <c r="FC9" s="16" t="s">
        <v>362</v>
      </c>
      <c r="FD9" s="2" t="s">
        <v>362</v>
      </c>
      <c r="FE9" s="2" t="s">
        <v>362</v>
      </c>
      <c r="FF9" s="2" t="s">
        <v>362</v>
      </c>
      <c r="FG9" s="14" t="s">
        <v>599</v>
      </c>
      <c r="FH9" s="2" t="s">
        <v>362</v>
      </c>
      <c r="FI9" s="2" t="s">
        <v>362</v>
      </c>
      <c r="FJ9" s="2" t="s">
        <v>362</v>
      </c>
      <c r="FK9" s="2" t="s">
        <v>362</v>
      </c>
      <c r="FL9" s="2" t="s">
        <v>362</v>
      </c>
      <c r="FM9" s="2" t="s">
        <v>362</v>
      </c>
      <c r="FN9" s="2" t="s">
        <v>362</v>
      </c>
      <c r="FO9" s="16" t="s">
        <v>362</v>
      </c>
      <c r="FP9" s="2" t="s">
        <v>362</v>
      </c>
      <c r="FQ9" s="2" t="s">
        <v>362</v>
      </c>
      <c r="FR9" s="2" t="s">
        <v>362</v>
      </c>
      <c r="FS9" s="2" t="s">
        <v>362</v>
      </c>
      <c r="FT9" s="12" t="s">
        <v>600</v>
      </c>
      <c r="FU9" s="2" t="s">
        <v>362</v>
      </c>
      <c r="FV9" s="2" t="s">
        <v>362</v>
      </c>
      <c r="FW9" s="2" t="s">
        <v>362</v>
      </c>
      <c r="FX9" s="16" t="s">
        <v>362</v>
      </c>
      <c r="FY9" s="2" t="s">
        <v>362</v>
      </c>
      <c r="FZ9" s="2" t="s">
        <v>362</v>
      </c>
      <c r="GA9" s="2" t="s">
        <v>362</v>
      </c>
      <c r="GB9" s="2" t="s">
        <v>362</v>
      </c>
      <c r="GC9" s="2" t="s">
        <v>362</v>
      </c>
      <c r="GD9" s="13" t="s">
        <v>601</v>
      </c>
      <c r="GE9" s="2" t="s">
        <v>362</v>
      </c>
      <c r="GF9" s="2" t="s">
        <v>362</v>
      </c>
    </row>
    <row r="10" spans="1:188" ht="89.1" customHeight="1" x14ac:dyDescent="0.25">
      <c r="A10" s="1">
        <v>1715</v>
      </c>
      <c r="B10" s="2" t="s">
        <v>1044</v>
      </c>
      <c r="C10" s="2" t="s">
        <v>871</v>
      </c>
      <c r="D10" s="2" t="s">
        <v>1045</v>
      </c>
      <c r="E10" s="2" t="s">
        <v>2025</v>
      </c>
      <c r="F10" s="2" t="s">
        <v>1962</v>
      </c>
      <c r="G10" s="2" t="s">
        <v>362</v>
      </c>
      <c r="H10" s="2" t="s">
        <v>362</v>
      </c>
      <c r="I10" s="2" t="s">
        <v>362</v>
      </c>
      <c r="J10" s="16" t="s">
        <v>362</v>
      </c>
      <c r="K10" s="2" t="s">
        <v>362</v>
      </c>
      <c r="L10" s="11" t="s">
        <v>501</v>
      </c>
      <c r="M10" s="11" t="s">
        <v>475</v>
      </c>
      <c r="N10" s="2" t="s">
        <v>362</v>
      </c>
      <c r="O10" s="2" t="s">
        <v>362</v>
      </c>
      <c r="P10" s="2" t="s">
        <v>362</v>
      </c>
      <c r="Q10" s="2" t="s">
        <v>362</v>
      </c>
      <c r="R10" s="2" t="s">
        <v>362</v>
      </c>
      <c r="S10" s="2" t="s">
        <v>362</v>
      </c>
      <c r="T10" s="2" t="s">
        <v>362</v>
      </c>
      <c r="U10" s="12" t="s">
        <v>526</v>
      </c>
      <c r="V10" s="2" t="s">
        <v>362</v>
      </c>
      <c r="W10" s="16" t="s">
        <v>362</v>
      </c>
      <c r="X10" s="2" t="s">
        <v>362</v>
      </c>
      <c r="Y10" s="2" t="s">
        <v>362</v>
      </c>
      <c r="Z10" s="2" t="s">
        <v>362</v>
      </c>
      <c r="AA10" s="11" t="s">
        <v>387</v>
      </c>
      <c r="AB10" s="16" t="s">
        <v>362</v>
      </c>
      <c r="AC10" s="2" t="s">
        <v>362</v>
      </c>
      <c r="AD10" s="2" t="s">
        <v>362</v>
      </c>
      <c r="AE10" s="2" t="s">
        <v>362</v>
      </c>
      <c r="AF10" s="2" t="s">
        <v>362</v>
      </c>
      <c r="AG10" s="2" t="s">
        <v>362</v>
      </c>
      <c r="AH10" s="11" t="s">
        <v>589</v>
      </c>
      <c r="AI10" s="16" t="s">
        <v>362</v>
      </c>
      <c r="AJ10" s="2" t="s">
        <v>362</v>
      </c>
      <c r="AK10" s="2" t="s">
        <v>362</v>
      </c>
      <c r="AL10" s="12" t="s">
        <v>1305</v>
      </c>
      <c r="AM10" s="2" t="s">
        <v>362</v>
      </c>
      <c r="AN10" s="2" t="s">
        <v>362</v>
      </c>
      <c r="AO10" s="16" t="s">
        <v>362</v>
      </c>
      <c r="AP10" s="2" t="s">
        <v>362</v>
      </c>
      <c r="AQ10" s="2" t="s">
        <v>362</v>
      </c>
      <c r="AR10" s="11" t="s">
        <v>671</v>
      </c>
      <c r="AS10" s="2" t="s">
        <v>362</v>
      </c>
      <c r="AT10" s="2" t="s">
        <v>362</v>
      </c>
      <c r="AU10" s="2" t="s">
        <v>362</v>
      </c>
      <c r="AV10" s="2" t="s">
        <v>362</v>
      </c>
      <c r="AW10" s="2" t="s">
        <v>362</v>
      </c>
      <c r="AX10" s="16" t="s">
        <v>362</v>
      </c>
      <c r="AY10" s="2" t="s">
        <v>362</v>
      </c>
      <c r="AZ10" s="2" t="s">
        <v>362</v>
      </c>
      <c r="BA10" s="12" t="s">
        <v>737</v>
      </c>
      <c r="BB10" s="2" t="s">
        <v>362</v>
      </c>
      <c r="BC10" s="2" t="s">
        <v>362</v>
      </c>
      <c r="BD10" s="16" t="s">
        <v>362</v>
      </c>
      <c r="BE10" s="2" t="s">
        <v>362</v>
      </c>
      <c r="BF10" s="2" t="s">
        <v>362</v>
      </c>
      <c r="BG10" s="2" t="s">
        <v>362</v>
      </c>
      <c r="BH10" s="11" t="s">
        <v>392</v>
      </c>
      <c r="BI10" s="2" t="s">
        <v>362</v>
      </c>
      <c r="BJ10" s="2" t="s">
        <v>362</v>
      </c>
      <c r="BK10" s="16" t="s">
        <v>362</v>
      </c>
      <c r="BL10" s="2" t="s">
        <v>362</v>
      </c>
      <c r="BM10" s="12" t="s">
        <v>393</v>
      </c>
      <c r="BN10" s="2" t="s">
        <v>362</v>
      </c>
      <c r="BO10" s="2" t="s">
        <v>362</v>
      </c>
      <c r="BP10" s="2" t="s">
        <v>362</v>
      </c>
      <c r="BQ10" s="16" t="s">
        <v>362</v>
      </c>
      <c r="BR10" s="11" t="s">
        <v>433</v>
      </c>
      <c r="BS10" s="2" t="s">
        <v>362</v>
      </c>
      <c r="BT10" s="2" t="s">
        <v>362</v>
      </c>
      <c r="BU10" s="2" t="s">
        <v>362</v>
      </c>
      <c r="BV10" s="2" t="s">
        <v>362</v>
      </c>
      <c r="BW10" s="2" t="s">
        <v>362</v>
      </c>
      <c r="BX10" s="2" t="s">
        <v>362</v>
      </c>
      <c r="BY10" s="11" t="s">
        <v>434</v>
      </c>
      <c r="BZ10" s="2" t="s">
        <v>362</v>
      </c>
      <c r="CA10" s="2" t="s">
        <v>362</v>
      </c>
      <c r="CB10" s="2" t="s">
        <v>362</v>
      </c>
      <c r="CC10" s="2" t="s">
        <v>362</v>
      </c>
      <c r="CD10" s="16" t="s">
        <v>362</v>
      </c>
      <c r="CE10" s="2" t="s">
        <v>362</v>
      </c>
      <c r="CF10" s="11" t="s">
        <v>757</v>
      </c>
      <c r="CG10" s="2" t="s">
        <v>362</v>
      </c>
      <c r="CH10" s="16" t="s">
        <v>362</v>
      </c>
      <c r="CI10" s="2" t="s">
        <v>362</v>
      </c>
      <c r="CJ10" s="2" t="s">
        <v>362</v>
      </c>
      <c r="CK10" s="13" t="s">
        <v>1210</v>
      </c>
      <c r="CL10" s="2" t="s">
        <v>362</v>
      </c>
      <c r="CM10" s="13" t="s">
        <v>825</v>
      </c>
      <c r="CN10" s="2" t="s">
        <v>362</v>
      </c>
      <c r="CO10" s="16" t="s">
        <v>362</v>
      </c>
      <c r="CP10" s="2" t="s">
        <v>362</v>
      </c>
      <c r="CQ10" s="2" t="s">
        <v>362</v>
      </c>
      <c r="CR10" s="2" t="s">
        <v>362</v>
      </c>
      <c r="CS10" s="16" t="s">
        <v>362</v>
      </c>
      <c r="CT10" s="2" t="s">
        <v>362</v>
      </c>
      <c r="CU10" s="2" t="s">
        <v>362</v>
      </c>
      <c r="CV10" s="2" t="s">
        <v>362</v>
      </c>
      <c r="CW10" s="2" t="s">
        <v>362</v>
      </c>
      <c r="CX10" s="11" t="s">
        <v>376</v>
      </c>
      <c r="CY10" s="16" t="s">
        <v>362</v>
      </c>
      <c r="CZ10" s="2" t="s">
        <v>362</v>
      </c>
      <c r="DA10" s="2" t="s">
        <v>362</v>
      </c>
      <c r="DB10" s="2" t="s">
        <v>362</v>
      </c>
      <c r="DC10" s="11" t="s">
        <v>400</v>
      </c>
      <c r="DD10" s="2" t="s">
        <v>362</v>
      </c>
      <c r="DE10" s="2" t="s">
        <v>362</v>
      </c>
      <c r="DF10" s="2" t="s">
        <v>362</v>
      </c>
      <c r="DG10" s="2" t="s">
        <v>362</v>
      </c>
      <c r="DH10" s="11" t="s">
        <v>531</v>
      </c>
      <c r="DI10" s="2" t="s">
        <v>362</v>
      </c>
      <c r="DJ10" s="16" t="s">
        <v>362</v>
      </c>
      <c r="DK10" s="2" t="s">
        <v>362</v>
      </c>
      <c r="DL10" s="2" t="s">
        <v>362</v>
      </c>
      <c r="DM10" s="2" t="s">
        <v>362</v>
      </c>
      <c r="DN10" s="2" t="s">
        <v>362</v>
      </c>
      <c r="DO10" s="2" t="s">
        <v>362</v>
      </c>
      <c r="DP10" s="2" t="s">
        <v>362</v>
      </c>
      <c r="DQ10" s="2" t="s">
        <v>362</v>
      </c>
      <c r="DR10" s="2" t="s">
        <v>362</v>
      </c>
      <c r="DS10" s="2" t="s">
        <v>362</v>
      </c>
      <c r="DT10" s="2" t="s">
        <v>362</v>
      </c>
      <c r="DU10" s="2" t="s">
        <v>362</v>
      </c>
      <c r="DV10" s="2" t="s">
        <v>362</v>
      </c>
      <c r="DW10" s="16" t="s">
        <v>362</v>
      </c>
      <c r="DX10" s="12" t="s">
        <v>1272</v>
      </c>
      <c r="DY10" s="2" t="s">
        <v>362</v>
      </c>
      <c r="DZ10" s="2" t="s">
        <v>362</v>
      </c>
      <c r="EA10" s="2" t="s">
        <v>362</v>
      </c>
      <c r="EB10" s="2" t="s">
        <v>362</v>
      </c>
      <c r="EC10" s="2" t="s">
        <v>362</v>
      </c>
      <c r="ED10" s="2" t="s">
        <v>362</v>
      </c>
      <c r="EE10" s="2" t="s">
        <v>362</v>
      </c>
      <c r="EF10" s="16" t="s">
        <v>362</v>
      </c>
      <c r="EG10" s="12" t="s">
        <v>677</v>
      </c>
      <c r="EH10" s="2" t="s">
        <v>362</v>
      </c>
      <c r="EI10" s="2" t="s">
        <v>362</v>
      </c>
      <c r="EJ10" s="2" t="s">
        <v>362</v>
      </c>
      <c r="EK10" s="2" t="s">
        <v>362</v>
      </c>
      <c r="EL10" s="2" t="s">
        <v>362</v>
      </c>
      <c r="EM10" s="2" t="s">
        <v>362</v>
      </c>
      <c r="EN10" s="2" t="s">
        <v>362</v>
      </c>
      <c r="EO10" s="2" t="s">
        <v>362</v>
      </c>
      <c r="EP10" s="2" t="s">
        <v>362</v>
      </c>
      <c r="EQ10" s="12" t="s">
        <v>1416</v>
      </c>
      <c r="ER10" s="2" t="s">
        <v>362</v>
      </c>
      <c r="ES10" s="16" t="s">
        <v>362</v>
      </c>
      <c r="ET10" s="2" t="s">
        <v>362</v>
      </c>
      <c r="EU10" s="2" t="s">
        <v>362</v>
      </c>
      <c r="EV10" s="2" t="s">
        <v>362</v>
      </c>
      <c r="EW10" s="2" t="s">
        <v>362</v>
      </c>
      <c r="EX10" s="2" t="s">
        <v>362</v>
      </c>
      <c r="EY10" s="2" t="s">
        <v>362</v>
      </c>
      <c r="EZ10" s="11" t="s">
        <v>543</v>
      </c>
      <c r="FA10" s="2" t="s">
        <v>362</v>
      </c>
      <c r="FB10" s="2" t="s">
        <v>362</v>
      </c>
      <c r="FC10" s="2" t="s">
        <v>362</v>
      </c>
      <c r="FD10" s="2" t="s">
        <v>362</v>
      </c>
      <c r="FE10" s="2" t="s">
        <v>362</v>
      </c>
      <c r="FF10" s="2" t="s">
        <v>362</v>
      </c>
      <c r="FG10" s="11" t="s">
        <v>666</v>
      </c>
      <c r="FH10" s="2" t="s">
        <v>362</v>
      </c>
      <c r="FI10" s="2" t="s">
        <v>362</v>
      </c>
      <c r="FJ10" s="2" t="s">
        <v>362</v>
      </c>
      <c r="FK10" s="2" t="s">
        <v>362</v>
      </c>
      <c r="FL10" s="2" t="s">
        <v>362</v>
      </c>
      <c r="FM10" s="12" t="s">
        <v>488</v>
      </c>
      <c r="FN10" s="2" t="s">
        <v>362</v>
      </c>
      <c r="FO10" s="2" t="s">
        <v>362</v>
      </c>
      <c r="FP10" s="2" t="s">
        <v>362</v>
      </c>
      <c r="FQ10" s="2" t="s">
        <v>362</v>
      </c>
      <c r="FR10" s="16" t="s">
        <v>362</v>
      </c>
      <c r="FS10" s="2" t="s">
        <v>362</v>
      </c>
      <c r="FT10" s="2" t="s">
        <v>362</v>
      </c>
      <c r="FU10" s="2" t="s">
        <v>362</v>
      </c>
      <c r="FV10" s="2" t="s">
        <v>362</v>
      </c>
      <c r="FW10" s="16" t="s">
        <v>362</v>
      </c>
      <c r="FX10" s="2" t="s">
        <v>362</v>
      </c>
      <c r="FY10" s="2" t="s">
        <v>362</v>
      </c>
      <c r="FZ10" s="2" t="s">
        <v>362</v>
      </c>
      <c r="GA10" s="11" t="s">
        <v>408</v>
      </c>
      <c r="GB10" s="2" t="s">
        <v>362</v>
      </c>
      <c r="GC10" s="2" t="s">
        <v>362</v>
      </c>
      <c r="GD10" s="2" t="s">
        <v>362</v>
      </c>
      <c r="GE10" s="2" t="s">
        <v>362</v>
      </c>
      <c r="GF10" s="2" t="s">
        <v>362</v>
      </c>
    </row>
    <row r="11" spans="1:188" ht="89.1" customHeight="1" x14ac:dyDescent="0.25">
      <c r="A11" s="1">
        <v>1966</v>
      </c>
      <c r="B11" s="2" t="s">
        <v>933</v>
      </c>
      <c r="C11" s="2" t="s">
        <v>934</v>
      </c>
      <c r="D11" s="2" t="s">
        <v>110</v>
      </c>
      <c r="E11" s="2" t="s">
        <v>2026</v>
      </c>
      <c r="F11" s="2" t="s">
        <v>1963</v>
      </c>
      <c r="G11" s="11" t="s">
        <v>361</v>
      </c>
      <c r="H11" s="2" t="s">
        <v>362</v>
      </c>
      <c r="I11" s="2" t="s">
        <v>362</v>
      </c>
      <c r="J11" s="2" t="s">
        <v>362</v>
      </c>
      <c r="K11" s="2" t="s">
        <v>362</v>
      </c>
      <c r="L11" s="16" t="s">
        <v>362</v>
      </c>
      <c r="M11" s="2" t="s">
        <v>362</v>
      </c>
      <c r="N11" s="12" t="s">
        <v>409</v>
      </c>
      <c r="O11" s="2" t="s">
        <v>362</v>
      </c>
      <c r="P11" s="2" t="s">
        <v>362</v>
      </c>
      <c r="Q11" s="2" t="s">
        <v>362</v>
      </c>
      <c r="R11" s="2" t="s">
        <v>362</v>
      </c>
      <c r="S11" s="2" t="s">
        <v>362</v>
      </c>
      <c r="T11" s="12" t="s">
        <v>821</v>
      </c>
      <c r="U11" s="2" t="s">
        <v>362</v>
      </c>
      <c r="V11" s="2" t="s">
        <v>362</v>
      </c>
      <c r="W11" s="2" t="s">
        <v>362</v>
      </c>
      <c r="X11" s="2" t="s">
        <v>362</v>
      </c>
      <c r="Y11" s="12" t="s">
        <v>429</v>
      </c>
      <c r="Z11" s="2" t="s">
        <v>362</v>
      </c>
      <c r="AA11" s="2" t="s">
        <v>362</v>
      </c>
      <c r="AB11" s="2" t="s">
        <v>362</v>
      </c>
      <c r="AC11" s="2" t="s">
        <v>362</v>
      </c>
      <c r="AD11" s="16" t="s">
        <v>362</v>
      </c>
      <c r="AE11" s="11" t="s">
        <v>365</v>
      </c>
      <c r="AF11" s="2" t="s">
        <v>362</v>
      </c>
      <c r="AG11" s="2" t="s">
        <v>362</v>
      </c>
      <c r="AH11" s="2" t="s">
        <v>362</v>
      </c>
      <c r="AI11" s="16" t="s">
        <v>362</v>
      </c>
      <c r="AJ11" s="2" t="s">
        <v>362</v>
      </c>
      <c r="AK11" s="2" t="s">
        <v>362</v>
      </c>
      <c r="AL11" s="2" t="s">
        <v>362</v>
      </c>
      <c r="AM11" s="12" t="s">
        <v>1394</v>
      </c>
      <c r="AN11" s="16" t="s">
        <v>362</v>
      </c>
      <c r="AO11" s="2" t="s">
        <v>362</v>
      </c>
      <c r="AP11" s="2" t="s">
        <v>362</v>
      </c>
      <c r="AQ11" s="2" t="s">
        <v>362</v>
      </c>
      <c r="AR11" s="2" t="s">
        <v>362</v>
      </c>
      <c r="AS11" s="12" t="s">
        <v>479</v>
      </c>
      <c r="AT11" s="2" t="s">
        <v>362</v>
      </c>
      <c r="AU11" s="2" t="s">
        <v>362</v>
      </c>
      <c r="AV11" s="16" t="s">
        <v>362</v>
      </c>
      <c r="AW11" s="2" t="s">
        <v>362</v>
      </c>
      <c r="AX11" s="2" t="s">
        <v>362</v>
      </c>
      <c r="AY11" s="12" t="s">
        <v>591</v>
      </c>
      <c r="AZ11" s="16" t="s">
        <v>362</v>
      </c>
      <c r="BA11" s="2" t="s">
        <v>362</v>
      </c>
      <c r="BB11" s="2" t="s">
        <v>362</v>
      </c>
      <c r="BC11" s="2" t="s">
        <v>362</v>
      </c>
      <c r="BD11" s="2" t="s">
        <v>362</v>
      </c>
      <c r="BE11" s="2" t="s">
        <v>362</v>
      </c>
      <c r="BF11" s="12" t="s">
        <v>1103</v>
      </c>
      <c r="BG11" s="2" t="s">
        <v>362</v>
      </c>
      <c r="BH11" s="16" t="s">
        <v>362</v>
      </c>
      <c r="BI11" s="2" t="s">
        <v>362</v>
      </c>
      <c r="BJ11" s="2" t="s">
        <v>362</v>
      </c>
      <c r="BK11" s="11" t="s">
        <v>432</v>
      </c>
      <c r="BL11" s="2" t="s">
        <v>362</v>
      </c>
      <c r="BM11" s="2" t="s">
        <v>362</v>
      </c>
      <c r="BN11" s="16" t="s">
        <v>362</v>
      </c>
      <c r="BO11" s="2" t="s">
        <v>362</v>
      </c>
      <c r="BP11" s="2" t="s">
        <v>362</v>
      </c>
      <c r="BQ11" s="2" t="s">
        <v>362</v>
      </c>
      <c r="BR11" s="16" t="s">
        <v>362</v>
      </c>
      <c r="BS11" s="12" t="s">
        <v>1395</v>
      </c>
      <c r="BT11" s="2" t="s">
        <v>362</v>
      </c>
      <c r="BU11" s="2" t="s">
        <v>362</v>
      </c>
      <c r="BV11" s="2" t="s">
        <v>362</v>
      </c>
      <c r="BW11" s="2" t="s">
        <v>362</v>
      </c>
      <c r="BX11" s="11" t="s">
        <v>395</v>
      </c>
      <c r="BY11" s="2" t="s">
        <v>362</v>
      </c>
      <c r="BZ11" s="16" t="s">
        <v>362</v>
      </c>
      <c r="CA11" s="2" t="s">
        <v>362</v>
      </c>
      <c r="CB11" s="2" t="s">
        <v>362</v>
      </c>
      <c r="CC11" s="2" t="s">
        <v>362</v>
      </c>
      <c r="CD11" s="12" t="s">
        <v>1396</v>
      </c>
      <c r="CE11" s="16" t="s">
        <v>362</v>
      </c>
      <c r="CF11" s="2" t="s">
        <v>362</v>
      </c>
      <c r="CG11" s="2" t="s">
        <v>362</v>
      </c>
      <c r="CH11" s="2" t="s">
        <v>362</v>
      </c>
      <c r="CI11" s="2" t="s">
        <v>362</v>
      </c>
      <c r="CJ11" s="13" t="s">
        <v>1397</v>
      </c>
      <c r="CK11" s="2" t="s">
        <v>362</v>
      </c>
      <c r="CL11" s="2" t="s">
        <v>362</v>
      </c>
      <c r="CM11" s="13" t="s">
        <v>1398</v>
      </c>
      <c r="CN11" s="2" t="s">
        <v>362</v>
      </c>
      <c r="CO11" s="16" t="s">
        <v>362</v>
      </c>
      <c r="CP11" s="2" t="s">
        <v>362</v>
      </c>
      <c r="CQ11" s="2" t="s">
        <v>362</v>
      </c>
      <c r="CR11" s="2" t="s">
        <v>362</v>
      </c>
      <c r="CS11" s="16" t="s">
        <v>362</v>
      </c>
      <c r="CT11" s="12" t="s">
        <v>647</v>
      </c>
      <c r="CU11" s="2" t="s">
        <v>362</v>
      </c>
      <c r="CV11" s="2" t="s">
        <v>362</v>
      </c>
      <c r="CW11" s="2" t="s">
        <v>362</v>
      </c>
      <c r="CX11" s="2" t="s">
        <v>362</v>
      </c>
      <c r="CY11" s="2" t="s">
        <v>362</v>
      </c>
      <c r="CZ11" s="2" t="s">
        <v>362</v>
      </c>
      <c r="DA11" s="2" t="s">
        <v>362</v>
      </c>
      <c r="DB11" s="11" t="s">
        <v>387</v>
      </c>
      <c r="DC11" s="2" t="s">
        <v>362</v>
      </c>
      <c r="DD11" s="16" t="s">
        <v>362</v>
      </c>
      <c r="DE11" s="2" t="s">
        <v>362</v>
      </c>
      <c r="DF11" s="2" t="s">
        <v>362</v>
      </c>
      <c r="DG11" s="2" t="s">
        <v>362</v>
      </c>
      <c r="DH11" s="2" t="s">
        <v>362</v>
      </c>
      <c r="DI11" s="16" t="s">
        <v>362</v>
      </c>
      <c r="DJ11" s="11" t="s">
        <v>507</v>
      </c>
      <c r="DK11" s="2" t="s">
        <v>362</v>
      </c>
      <c r="DL11" s="2" t="s">
        <v>362</v>
      </c>
      <c r="DM11" s="2" t="s">
        <v>362</v>
      </c>
      <c r="DN11" s="2" t="s">
        <v>362</v>
      </c>
      <c r="DO11" s="2" t="s">
        <v>362</v>
      </c>
      <c r="DP11" s="2" t="s">
        <v>362</v>
      </c>
      <c r="DQ11" s="2" t="s">
        <v>362</v>
      </c>
      <c r="DR11" s="2" t="s">
        <v>362</v>
      </c>
      <c r="DS11" s="2" t="s">
        <v>362</v>
      </c>
      <c r="DT11" s="2" t="s">
        <v>362</v>
      </c>
      <c r="DU11" s="16" t="s">
        <v>362</v>
      </c>
      <c r="DV11" s="12" t="s">
        <v>1264</v>
      </c>
      <c r="DW11" s="2" t="s">
        <v>362</v>
      </c>
      <c r="DX11" s="2" t="s">
        <v>362</v>
      </c>
      <c r="DY11" s="2" t="s">
        <v>362</v>
      </c>
      <c r="DZ11" s="2" t="s">
        <v>362</v>
      </c>
      <c r="EA11" s="12" t="s">
        <v>1399</v>
      </c>
      <c r="EB11" s="16" t="s">
        <v>362</v>
      </c>
      <c r="EC11" s="2" t="s">
        <v>362</v>
      </c>
      <c r="ED11" s="2" t="s">
        <v>362</v>
      </c>
      <c r="EE11" s="2" t="s">
        <v>362</v>
      </c>
      <c r="EF11" s="2" t="s">
        <v>362</v>
      </c>
      <c r="EG11" s="2" t="s">
        <v>362</v>
      </c>
      <c r="EH11" s="2" t="s">
        <v>362</v>
      </c>
      <c r="EI11" s="12" t="s">
        <v>1400</v>
      </c>
      <c r="EJ11" s="2" t="s">
        <v>362</v>
      </c>
      <c r="EK11" s="2" t="s">
        <v>362</v>
      </c>
      <c r="EL11" s="2" t="s">
        <v>362</v>
      </c>
      <c r="EM11" s="16" t="s">
        <v>362</v>
      </c>
      <c r="EN11" s="2" t="s">
        <v>362</v>
      </c>
      <c r="EO11" s="2" t="s">
        <v>362</v>
      </c>
      <c r="EP11" s="2" t="s">
        <v>362</v>
      </c>
      <c r="EQ11" s="2" t="s">
        <v>362</v>
      </c>
      <c r="ER11" s="2" t="s">
        <v>362</v>
      </c>
      <c r="ES11" s="11" t="s">
        <v>689</v>
      </c>
      <c r="ET11" s="2" t="s">
        <v>362</v>
      </c>
      <c r="EU11" s="2" t="s">
        <v>362</v>
      </c>
      <c r="EV11" s="2" t="s">
        <v>362</v>
      </c>
      <c r="EW11" s="16" t="s">
        <v>362</v>
      </c>
      <c r="EX11" s="2" t="s">
        <v>362</v>
      </c>
      <c r="EY11" s="2" t="s">
        <v>362</v>
      </c>
      <c r="EZ11" s="2" t="s">
        <v>362</v>
      </c>
      <c r="FA11" s="2" t="s">
        <v>362</v>
      </c>
      <c r="FB11" s="2" t="s">
        <v>362</v>
      </c>
      <c r="FC11" s="2" t="s">
        <v>362</v>
      </c>
      <c r="FD11" s="2" t="s">
        <v>362</v>
      </c>
      <c r="FE11" s="2" t="s">
        <v>362</v>
      </c>
      <c r="FF11" s="12" t="s">
        <v>1401</v>
      </c>
      <c r="FG11" s="2" t="s">
        <v>362</v>
      </c>
      <c r="FH11" s="2" t="s">
        <v>362</v>
      </c>
      <c r="FI11" s="2" t="s">
        <v>362</v>
      </c>
      <c r="FJ11" s="2" t="s">
        <v>362</v>
      </c>
      <c r="FK11" s="2" t="s">
        <v>362</v>
      </c>
      <c r="FL11" s="16" t="s">
        <v>362</v>
      </c>
      <c r="FM11" s="16" t="s">
        <v>362</v>
      </c>
      <c r="FN11" s="2" t="s">
        <v>362</v>
      </c>
      <c r="FO11" s="11" t="s">
        <v>641</v>
      </c>
      <c r="FP11" s="2" t="s">
        <v>362</v>
      </c>
      <c r="FQ11" s="2" t="s">
        <v>362</v>
      </c>
      <c r="FR11" s="2" t="s">
        <v>362</v>
      </c>
      <c r="FS11" s="2" t="s">
        <v>362</v>
      </c>
      <c r="FT11" s="2" t="s">
        <v>362</v>
      </c>
      <c r="FU11" s="2" t="s">
        <v>362</v>
      </c>
      <c r="FV11" s="2" t="s">
        <v>362</v>
      </c>
      <c r="FW11" s="2" t="s">
        <v>362</v>
      </c>
      <c r="FX11" s="2" t="s">
        <v>362</v>
      </c>
      <c r="FY11" s="2" t="s">
        <v>362</v>
      </c>
      <c r="FZ11" s="12" t="s">
        <v>545</v>
      </c>
      <c r="GA11" s="2" t="s">
        <v>362</v>
      </c>
      <c r="GB11" s="16" t="s">
        <v>362</v>
      </c>
      <c r="GC11" s="2" t="s">
        <v>362</v>
      </c>
      <c r="GD11" s="2" t="s">
        <v>362</v>
      </c>
      <c r="GE11" s="2" t="s">
        <v>362</v>
      </c>
      <c r="GF11" s="2" t="s">
        <v>362</v>
      </c>
    </row>
    <row r="12" spans="1:188" ht="89.1" customHeight="1" x14ac:dyDescent="0.25">
      <c r="A12" s="1">
        <v>1654</v>
      </c>
      <c r="B12" s="2" t="s">
        <v>1054</v>
      </c>
      <c r="C12" s="2" t="s">
        <v>862</v>
      </c>
      <c r="D12" s="2" t="s">
        <v>120</v>
      </c>
      <c r="E12" s="2" t="s">
        <v>2027</v>
      </c>
      <c r="F12" s="2" t="s">
        <v>1961</v>
      </c>
      <c r="G12" s="2" t="s">
        <v>362</v>
      </c>
      <c r="H12" s="16" t="s">
        <v>362</v>
      </c>
      <c r="I12" s="12" t="s">
        <v>773</v>
      </c>
      <c r="J12" s="2" t="s">
        <v>362</v>
      </c>
      <c r="K12" s="2" t="s">
        <v>362</v>
      </c>
      <c r="L12" s="2" t="s">
        <v>362</v>
      </c>
      <c r="M12" s="2" t="s">
        <v>362</v>
      </c>
      <c r="N12" s="2" t="s">
        <v>362</v>
      </c>
      <c r="O12" s="2" t="s">
        <v>362</v>
      </c>
      <c r="P12" s="2" t="s">
        <v>362</v>
      </c>
      <c r="Q12" s="12" t="s">
        <v>386</v>
      </c>
      <c r="R12" s="2" t="s">
        <v>362</v>
      </c>
      <c r="S12" s="2" t="s">
        <v>362</v>
      </c>
      <c r="T12" s="12" t="s">
        <v>1719</v>
      </c>
      <c r="U12" s="16" t="s">
        <v>362</v>
      </c>
      <c r="V12" s="2" t="s">
        <v>362</v>
      </c>
      <c r="W12" s="2" t="s">
        <v>362</v>
      </c>
      <c r="X12" s="2" t="s">
        <v>362</v>
      </c>
      <c r="Y12" s="2" t="s">
        <v>362</v>
      </c>
      <c r="Z12" s="2" t="s">
        <v>362</v>
      </c>
      <c r="AA12" s="2" t="s">
        <v>362</v>
      </c>
      <c r="AB12" s="16" t="s">
        <v>362</v>
      </c>
      <c r="AC12" s="12" t="s">
        <v>45</v>
      </c>
      <c r="AD12" s="2" t="s">
        <v>362</v>
      </c>
      <c r="AE12" s="2" t="s">
        <v>362</v>
      </c>
      <c r="AF12" s="2" t="s">
        <v>362</v>
      </c>
      <c r="AG12" s="2" t="s">
        <v>362</v>
      </c>
      <c r="AH12" s="2" t="s">
        <v>362</v>
      </c>
      <c r="AI12" s="12" t="s">
        <v>1720</v>
      </c>
      <c r="AJ12" s="2" t="s">
        <v>362</v>
      </c>
      <c r="AK12" s="2" t="s">
        <v>362</v>
      </c>
      <c r="AL12" s="16" t="s">
        <v>362</v>
      </c>
      <c r="AM12" s="2" t="s">
        <v>362</v>
      </c>
      <c r="AN12" s="12" t="s">
        <v>546</v>
      </c>
      <c r="AO12" s="2" t="s">
        <v>362</v>
      </c>
      <c r="AP12" s="2" t="s">
        <v>362</v>
      </c>
      <c r="AQ12" s="2" t="s">
        <v>362</v>
      </c>
      <c r="AR12" s="2" t="s">
        <v>362</v>
      </c>
      <c r="AS12" s="16" t="s">
        <v>362</v>
      </c>
      <c r="AT12" s="2" t="s">
        <v>362</v>
      </c>
      <c r="AU12" s="12" t="s">
        <v>1325</v>
      </c>
      <c r="AV12" s="2" t="s">
        <v>362</v>
      </c>
      <c r="AW12" s="2" t="s">
        <v>362</v>
      </c>
      <c r="AX12" s="2" t="s">
        <v>362</v>
      </c>
      <c r="AY12" s="2" t="s">
        <v>362</v>
      </c>
      <c r="AZ12" s="2" t="s">
        <v>362</v>
      </c>
      <c r="BA12" s="2" t="s">
        <v>362</v>
      </c>
      <c r="BB12" s="12" t="s">
        <v>1721</v>
      </c>
      <c r="BC12" s="2" t="s">
        <v>362</v>
      </c>
      <c r="BD12" s="12" t="s">
        <v>1722</v>
      </c>
      <c r="BE12" s="16" t="s">
        <v>362</v>
      </c>
      <c r="BF12" s="2" t="s">
        <v>362</v>
      </c>
      <c r="BG12" s="2" t="s">
        <v>362</v>
      </c>
      <c r="BH12" s="2" t="s">
        <v>362</v>
      </c>
      <c r="BI12" s="2" t="s">
        <v>362</v>
      </c>
      <c r="BJ12" s="16" t="s">
        <v>362</v>
      </c>
      <c r="BK12" s="11" t="s">
        <v>432</v>
      </c>
      <c r="BL12" s="2" t="s">
        <v>362</v>
      </c>
      <c r="BM12" s="2" t="s">
        <v>362</v>
      </c>
      <c r="BN12" s="2" t="s">
        <v>362</v>
      </c>
      <c r="BO12" s="2" t="s">
        <v>362</v>
      </c>
      <c r="BP12" s="2" t="s">
        <v>362</v>
      </c>
      <c r="BQ12" s="12" t="s">
        <v>1723</v>
      </c>
      <c r="BR12" s="2" t="s">
        <v>362</v>
      </c>
      <c r="BS12" s="2" t="s">
        <v>362</v>
      </c>
      <c r="BT12" s="2" t="s">
        <v>362</v>
      </c>
      <c r="BU12" s="2" t="s">
        <v>362</v>
      </c>
      <c r="BV12" s="16" t="s">
        <v>362</v>
      </c>
      <c r="BW12" s="2" t="s">
        <v>362</v>
      </c>
      <c r="BX12" s="2" t="s">
        <v>362</v>
      </c>
      <c r="BY12" s="11" t="s">
        <v>434</v>
      </c>
      <c r="BZ12" s="2" t="s">
        <v>362</v>
      </c>
      <c r="CA12" s="16" t="s">
        <v>362</v>
      </c>
      <c r="CB12" s="2" t="s">
        <v>362</v>
      </c>
      <c r="CC12" s="2" t="s">
        <v>362</v>
      </c>
      <c r="CD12" s="2" t="s">
        <v>362</v>
      </c>
      <c r="CE12" s="2" t="s">
        <v>362</v>
      </c>
      <c r="CF12" s="11" t="s">
        <v>757</v>
      </c>
      <c r="CG12" s="2" t="s">
        <v>362</v>
      </c>
      <c r="CH12" s="2" t="s">
        <v>362</v>
      </c>
      <c r="CI12" s="2" t="s">
        <v>362</v>
      </c>
      <c r="CJ12" s="2" t="s">
        <v>362</v>
      </c>
      <c r="CK12" s="16" t="s">
        <v>362</v>
      </c>
      <c r="CL12" s="12" t="s">
        <v>1724</v>
      </c>
      <c r="CM12" s="2" t="s">
        <v>362</v>
      </c>
      <c r="CN12" s="12" t="s">
        <v>1725</v>
      </c>
      <c r="CO12" s="2" t="s">
        <v>362</v>
      </c>
      <c r="CP12" s="2" t="s">
        <v>362</v>
      </c>
      <c r="CQ12" s="16" t="s">
        <v>362</v>
      </c>
      <c r="CR12" s="2" t="s">
        <v>362</v>
      </c>
      <c r="CS12" s="2" t="s">
        <v>362</v>
      </c>
      <c r="CT12" s="16" t="s">
        <v>362</v>
      </c>
      <c r="CU12" s="12" t="s">
        <v>845</v>
      </c>
      <c r="CV12" s="2" t="s">
        <v>362</v>
      </c>
      <c r="CW12" s="2" t="s">
        <v>362</v>
      </c>
      <c r="CX12" s="2" t="s">
        <v>362</v>
      </c>
      <c r="CY12" s="16" t="s">
        <v>362</v>
      </c>
      <c r="CZ12" s="2" t="s">
        <v>362</v>
      </c>
      <c r="DA12" s="2" t="s">
        <v>362</v>
      </c>
      <c r="DB12" s="12" t="s">
        <v>400</v>
      </c>
      <c r="DC12" s="2" t="s">
        <v>362</v>
      </c>
      <c r="DD12" s="2" t="s">
        <v>362</v>
      </c>
      <c r="DE12" s="2" t="s">
        <v>362</v>
      </c>
      <c r="DF12" s="16" t="s">
        <v>362</v>
      </c>
      <c r="DG12" s="12" t="s">
        <v>438</v>
      </c>
      <c r="DH12" s="2" t="s">
        <v>362</v>
      </c>
      <c r="DI12" s="2" t="s">
        <v>362</v>
      </c>
      <c r="DJ12" s="2" t="s">
        <v>362</v>
      </c>
      <c r="DK12" s="2" t="s">
        <v>362</v>
      </c>
      <c r="DL12" s="2" t="s">
        <v>362</v>
      </c>
      <c r="DM12" s="2" t="s">
        <v>362</v>
      </c>
      <c r="DN12" s="2" t="s">
        <v>362</v>
      </c>
      <c r="DO12" s="2" t="s">
        <v>362</v>
      </c>
      <c r="DP12" s="12" t="s">
        <v>1726</v>
      </c>
      <c r="DQ12" s="2" t="s">
        <v>362</v>
      </c>
      <c r="DR12" s="2" t="s">
        <v>362</v>
      </c>
      <c r="DS12" s="2" t="s">
        <v>362</v>
      </c>
      <c r="DT12" s="2" t="s">
        <v>362</v>
      </c>
      <c r="DU12" s="2" t="s">
        <v>362</v>
      </c>
      <c r="DV12" s="2" t="s">
        <v>362</v>
      </c>
      <c r="DW12" s="2" t="s">
        <v>362</v>
      </c>
      <c r="DX12" s="2" t="s">
        <v>362</v>
      </c>
      <c r="DY12" s="2" t="s">
        <v>362</v>
      </c>
      <c r="DZ12" s="2" t="s">
        <v>362</v>
      </c>
      <c r="EA12" s="2" t="s">
        <v>362</v>
      </c>
      <c r="EB12" s="2" t="s">
        <v>362</v>
      </c>
      <c r="EC12" s="2" t="s">
        <v>362</v>
      </c>
      <c r="ED12" s="2" t="s">
        <v>362</v>
      </c>
      <c r="EE12" s="12" t="s">
        <v>611</v>
      </c>
      <c r="EF12" s="2" t="s">
        <v>362</v>
      </c>
      <c r="EG12" s="2" t="s">
        <v>362</v>
      </c>
      <c r="EH12" s="2" t="s">
        <v>362</v>
      </c>
      <c r="EI12" s="2" t="s">
        <v>362</v>
      </c>
      <c r="EJ12" s="2" t="s">
        <v>362</v>
      </c>
      <c r="EK12" s="16" t="s">
        <v>362</v>
      </c>
      <c r="EL12" s="2" t="s">
        <v>362</v>
      </c>
      <c r="EM12" s="2" t="s">
        <v>362</v>
      </c>
      <c r="EN12" s="2" t="s">
        <v>362</v>
      </c>
      <c r="EO12" s="2" t="s">
        <v>362</v>
      </c>
      <c r="EP12" s="2" t="s">
        <v>362</v>
      </c>
      <c r="EQ12" s="12" t="s">
        <v>1727</v>
      </c>
      <c r="ER12" s="2" t="s">
        <v>362</v>
      </c>
      <c r="ES12" s="2" t="s">
        <v>362</v>
      </c>
      <c r="ET12" s="2" t="s">
        <v>362</v>
      </c>
      <c r="EU12" s="2" t="s">
        <v>362</v>
      </c>
      <c r="EV12" s="2" t="s">
        <v>362</v>
      </c>
      <c r="EW12" s="2" t="s">
        <v>362</v>
      </c>
      <c r="EX12" s="2" t="s">
        <v>362</v>
      </c>
      <c r="EY12" s="16" t="s">
        <v>362</v>
      </c>
      <c r="EZ12" s="2" t="s">
        <v>362</v>
      </c>
      <c r="FA12" s="2" t="s">
        <v>362</v>
      </c>
      <c r="FB12" s="11" t="s">
        <v>405</v>
      </c>
      <c r="FC12" s="2" t="s">
        <v>362</v>
      </c>
      <c r="FD12" s="2" t="s">
        <v>362</v>
      </c>
      <c r="FE12" s="16" t="s">
        <v>362</v>
      </c>
      <c r="FF12" s="2" t="s">
        <v>362</v>
      </c>
      <c r="FG12" s="12" t="s">
        <v>1728</v>
      </c>
      <c r="FH12" s="2" t="s">
        <v>362</v>
      </c>
      <c r="FI12" s="2" t="s">
        <v>362</v>
      </c>
      <c r="FJ12" s="2" t="s">
        <v>362</v>
      </c>
      <c r="FK12" s="2" t="s">
        <v>362</v>
      </c>
      <c r="FL12" s="2" t="s">
        <v>362</v>
      </c>
      <c r="FM12" s="2" t="s">
        <v>362</v>
      </c>
      <c r="FN12" s="2" t="s">
        <v>362</v>
      </c>
      <c r="FO12" s="11" t="s">
        <v>641</v>
      </c>
      <c r="FP12" s="2" t="s">
        <v>362</v>
      </c>
      <c r="FQ12" s="2" t="s">
        <v>362</v>
      </c>
      <c r="FR12" s="2" t="s">
        <v>362</v>
      </c>
      <c r="FS12" s="16" t="s">
        <v>362</v>
      </c>
      <c r="FT12" s="2" t="s">
        <v>362</v>
      </c>
      <c r="FU12" s="2" t="s">
        <v>362</v>
      </c>
      <c r="FV12" s="2" t="s">
        <v>362</v>
      </c>
      <c r="FW12" s="2" t="s">
        <v>362</v>
      </c>
      <c r="FX12" s="16" t="s">
        <v>362</v>
      </c>
      <c r="FY12" s="2" t="s">
        <v>362</v>
      </c>
      <c r="FZ12" s="2" t="s">
        <v>362</v>
      </c>
      <c r="GA12" s="2" t="s">
        <v>362</v>
      </c>
      <c r="GB12" s="2" t="s">
        <v>362</v>
      </c>
      <c r="GC12" s="2" t="s">
        <v>362</v>
      </c>
      <c r="GD12" s="12" t="s">
        <v>698</v>
      </c>
      <c r="GE12" s="2" t="s">
        <v>362</v>
      </c>
      <c r="GF12" s="2" t="s">
        <v>362</v>
      </c>
    </row>
    <row r="13" spans="1:188" ht="89.1" customHeight="1" x14ac:dyDescent="0.25">
      <c r="A13" s="1">
        <v>2496</v>
      </c>
      <c r="B13" s="2" t="s">
        <v>1840</v>
      </c>
      <c r="C13" s="2" t="s">
        <v>96</v>
      </c>
      <c r="D13" s="2" t="s">
        <v>110</v>
      </c>
      <c r="E13" s="2" t="s">
        <v>2028</v>
      </c>
      <c r="F13" s="2" t="s">
        <v>1961</v>
      </c>
      <c r="G13" s="2" t="s">
        <v>362</v>
      </c>
      <c r="H13" s="16" t="s">
        <v>362</v>
      </c>
      <c r="I13" s="2" t="s">
        <v>362</v>
      </c>
      <c r="J13" s="2" t="s">
        <v>362</v>
      </c>
      <c r="K13" s="2" t="s">
        <v>362</v>
      </c>
      <c r="L13" s="12" t="s">
        <v>1929</v>
      </c>
      <c r="M13" s="2" t="s">
        <v>362</v>
      </c>
      <c r="N13" s="2" t="s">
        <v>362</v>
      </c>
      <c r="O13" s="11" t="s">
        <v>386</v>
      </c>
      <c r="P13" s="16" t="s">
        <v>362</v>
      </c>
      <c r="Q13" s="2" t="s">
        <v>362</v>
      </c>
      <c r="R13" s="2" t="s">
        <v>362</v>
      </c>
      <c r="S13" s="16" t="s">
        <v>362</v>
      </c>
      <c r="T13" s="2" t="s">
        <v>362</v>
      </c>
      <c r="U13" s="2" t="s">
        <v>362</v>
      </c>
      <c r="V13" s="2" t="s">
        <v>362</v>
      </c>
      <c r="W13" s="2" t="s">
        <v>362</v>
      </c>
      <c r="X13" s="11" t="s">
        <v>364</v>
      </c>
      <c r="Y13" s="2" t="s">
        <v>362</v>
      </c>
      <c r="Z13" s="2" t="s">
        <v>362</v>
      </c>
      <c r="AA13" s="16" t="s">
        <v>362</v>
      </c>
      <c r="AB13" s="2" t="s">
        <v>362</v>
      </c>
      <c r="AC13" s="2" t="s">
        <v>362</v>
      </c>
      <c r="AD13" s="11" t="s">
        <v>387</v>
      </c>
      <c r="AE13" s="2" t="s">
        <v>362</v>
      </c>
      <c r="AF13" s="2" t="s">
        <v>362</v>
      </c>
      <c r="AG13" s="11" t="s">
        <v>411</v>
      </c>
      <c r="AH13" s="2" t="s">
        <v>362</v>
      </c>
      <c r="AI13" s="2" t="s">
        <v>362</v>
      </c>
      <c r="AJ13" s="16" t="s">
        <v>362</v>
      </c>
      <c r="AK13" s="2" t="s">
        <v>362</v>
      </c>
      <c r="AL13" s="2" t="s">
        <v>362</v>
      </c>
      <c r="AM13" s="16" t="s">
        <v>362</v>
      </c>
      <c r="AN13" s="12" t="s">
        <v>546</v>
      </c>
      <c r="AO13" s="2" t="s">
        <v>362</v>
      </c>
      <c r="AP13" s="2" t="s">
        <v>362</v>
      </c>
      <c r="AQ13" s="16" t="s">
        <v>362</v>
      </c>
      <c r="AR13" s="2" t="s">
        <v>362</v>
      </c>
      <c r="AS13" s="2" t="s">
        <v>362</v>
      </c>
      <c r="AT13" s="2" t="s">
        <v>362</v>
      </c>
      <c r="AU13" s="12" t="s">
        <v>479</v>
      </c>
      <c r="AV13" s="2" t="s">
        <v>362</v>
      </c>
      <c r="AW13" s="2" t="s">
        <v>362</v>
      </c>
      <c r="AX13" s="2" t="s">
        <v>362</v>
      </c>
      <c r="AY13" s="12" t="s">
        <v>591</v>
      </c>
      <c r="AZ13" s="2" t="s">
        <v>362</v>
      </c>
      <c r="BA13" s="2" t="s">
        <v>362</v>
      </c>
      <c r="BB13" s="16" t="s">
        <v>362</v>
      </c>
      <c r="BC13" s="2" t="s">
        <v>362</v>
      </c>
      <c r="BD13" s="2" t="s">
        <v>362</v>
      </c>
      <c r="BE13" s="2" t="s">
        <v>362</v>
      </c>
      <c r="BF13" s="12" t="s">
        <v>505</v>
      </c>
      <c r="BG13" s="16" t="s">
        <v>362</v>
      </c>
      <c r="BH13" s="2" t="s">
        <v>362</v>
      </c>
      <c r="BI13" s="16" t="s">
        <v>362</v>
      </c>
      <c r="BJ13" s="2" t="s">
        <v>362</v>
      </c>
      <c r="BK13" s="11" t="s">
        <v>432</v>
      </c>
      <c r="BL13" s="2" t="s">
        <v>362</v>
      </c>
      <c r="BM13" s="2" t="s">
        <v>362</v>
      </c>
      <c r="BN13" s="2" t="s">
        <v>362</v>
      </c>
      <c r="BO13" s="2" t="s">
        <v>362</v>
      </c>
      <c r="BP13" s="2" t="s">
        <v>362</v>
      </c>
      <c r="BQ13" s="16" t="s">
        <v>362</v>
      </c>
      <c r="BR13" s="2" t="s">
        <v>362</v>
      </c>
      <c r="BS13" s="12" t="s">
        <v>1930</v>
      </c>
      <c r="BT13" s="2" t="s">
        <v>362</v>
      </c>
      <c r="BU13" s="11" t="s">
        <v>417</v>
      </c>
      <c r="BV13" s="2" t="s">
        <v>362</v>
      </c>
      <c r="BW13" s="2" t="s">
        <v>362</v>
      </c>
      <c r="BX13" s="16" t="s">
        <v>362</v>
      </c>
      <c r="BY13" s="2" t="s">
        <v>362</v>
      </c>
      <c r="BZ13" s="2" t="s">
        <v>362</v>
      </c>
      <c r="CA13" s="2" t="s">
        <v>362</v>
      </c>
      <c r="CB13" s="2" t="s">
        <v>362</v>
      </c>
      <c r="CC13" s="2" t="s">
        <v>362</v>
      </c>
      <c r="CD13" s="12" t="s">
        <v>1419</v>
      </c>
      <c r="CE13" s="2" t="s">
        <v>362</v>
      </c>
      <c r="CF13" s="16" t="s">
        <v>362</v>
      </c>
      <c r="CG13" s="16" t="s">
        <v>362</v>
      </c>
      <c r="CH13" s="2" t="s">
        <v>362</v>
      </c>
      <c r="CI13" s="2" t="s">
        <v>362</v>
      </c>
      <c r="CJ13" s="2" t="s">
        <v>362</v>
      </c>
      <c r="CK13" s="2" t="s">
        <v>362</v>
      </c>
      <c r="CL13" s="13" t="s">
        <v>807</v>
      </c>
      <c r="CM13" s="13" t="s">
        <v>1931</v>
      </c>
      <c r="CN13" s="2" t="s">
        <v>362</v>
      </c>
      <c r="CO13" s="2" t="s">
        <v>362</v>
      </c>
      <c r="CP13" s="16" t="s">
        <v>362</v>
      </c>
      <c r="CQ13" s="2" t="s">
        <v>362</v>
      </c>
      <c r="CR13" s="2" t="s">
        <v>362</v>
      </c>
      <c r="CS13" s="2" t="s">
        <v>362</v>
      </c>
      <c r="CT13" s="2" t="s">
        <v>362</v>
      </c>
      <c r="CU13" s="2" t="s">
        <v>362</v>
      </c>
      <c r="CV13" s="2" t="s">
        <v>362</v>
      </c>
      <c r="CW13" s="16" t="s">
        <v>362</v>
      </c>
      <c r="CX13" s="12" t="s">
        <v>562</v>
      </c>
      <c r="CY13" s="16" t="s">
        <v>362</v>
      </c>
      <c r="CZ13" s="2" t="s">
        <v>362</v>
      </c>
      <c r="DA13" s="2" t="s">
        <v>362</v>
      </c>
      <c r="DB13" s="2" t="s">
        <v>362</v>
      </c>
      <c r="DC13" s="11" t="s">
        <v>400</v>
      </c>
      <c r="DD13" s="2" t="s">
        <v>362</v>
      </c>
      <c r="DE13" s="2" t="s">
        <v>362</v>
      </c>
      <c r="DF13" s="2" t="s">
        <v>362</v>
      </c>
      <c r="DG13" s="2" t="s">
        <v>362</v>
      </c>
      <c r="DH13" s="2" t="s">
        <v>362</v>
      </c>
      <c r="DI13" s="11" t="s">
        <v>401</v>
      </c>
      <c r="DJ13" s="2" t="s">
        <v>362</v>
      </c>
      <c r="DK13" s="2" t="s">
        <v>362</v>
      </c>
      <c r="DL13" s="2" t="s">
        <v>362</v>
      </c>
      <c r="DM13" s="16" t="s">
        <v>362</v>
      </c>
      <c r="DN13" s="2" t="s">
        <v>362</v>
      </c>
      <c r="DO13" s="2" t="s">
        <v>362</v>
      </c>
      <c r="DP13" s="2" t="s">
        <v>362</v>
      </c>
      <c r="DQ13" s="2" t="s">
        <v>362</v>
      </c>
      <c r="DR13" s="2" t="s">
        <v>362</v>
      </c>
      <c r="DS13" s="2" t="s">
        <v>362</v>
      </c>
      <c r="DT13" s="12" t="s">
        <v>1499</v>
      </c>
      <c r="DU13" s="2" t="s">
        <v>362</v>
      </c>
      <c r="DV13" s="2" t="s">
        <v>362</v>
      </c>
      <c r="DW13" s="2" t="s">
        <v>362</v>
      </c>
      <c r="DX13" s="2" t="s">
        <v>362</v>
      </c>
      <c r="DY13" s="2" t="s">
        <v>362</v>
      </c>
      <c r="DZ13" s="2" t="s">
        <v>362</v>
      </c>
      <c r="EA13" s="12" t="s">
        <v>1932</v>
      </c>
      <c r="EB13" s="16" t="s">
        <v>362</v>
      </c>
      <c r="EC13" s="2" t="s">
        <v>362</v>
      </c>
      <c r="ED13" s="2" t="s">
        <v>362</v>
      </c>
      <c r="EE13" s="2" t="s">
        <v>362</v>
      </c>
      <c r="EF13" s="2" t="s">
        <v>362</v>
      </c>
      <c r="EG13" s="2" t="s">
        <v>362</v>
      </c>
      <c r="EH13" s="2" t="s">
        <v>362</v>
      </c>
      <c r="EI13" s="2" t="s">
        <v>362</v>
      </c>
      <c r="EJ13" s="2" t="s">
        <v>362</v>
      </c>
      <c r="EK13" s="2" t="s">
        <v>362</v>
      </c>
      <c r="EL13" s="12" t="s">
        <v>1230</v>
      </c>
      <c r="EM13" s="2" t="s">
        <v>362</v>
      </c>
      <c r="EN13" s="2" t="s">
        <v>362</v>
      </c>
      <c r="EO13" s="2" t="s">
        <v>362</v>
      </c>
      <c r="EP13" s="2" t="s">
        <v>362</v>
      </c>
      <c r="EQ13" s="2" t="s">
        <v>362</v>
      </c>
      <c r="ER13" s="2" t="s">
        <v>362</v>
      </c>
      <c r="ES13" s="2" t="s">
        <v>362</v>
      </c>
      <c r="ET13" s="2" t="s">
        <v>362</v>
      </c>
      <c r="EU13" s="2" t="s">
        <v>362</v>
      </c>
      <c r="EV13" s="11" t="s">
        <v>425</v>
      </c>
      <c r="EW13" s="2" t="s">
        <v>362</v>
      </c>
      <c r="EX13" s="16" t="s">
        <v>362</v>
      </c>
      <c r="EY13" s="2" t="s">
        <v>362</v>
      </c>
      <c r="EZ13" s="2" t="s">
        <v>362</v>
      </c>
      <c r="FA13" s="2" t="s">
        <v>362</v>
      </c>
      <c r="FB13" s="2" t="s">
        <v>362</v>
      </c>
      <c r="FC13" s="2" t="s">
        <v>362</v>
      </c>
      <c r="FD13" s="2" t="s">
        <v>362</v>
      </c>
      <c r="FE13" s="2" t="s">
        <v>362</v>
      </c>
      <c r="FF13" s="2" t="s">
        <v>362</v>
      </c>
      <c r="FG13" s="2" t="s">
        <v>362</v>
      </c>
      <c r="FH13" s="2" t="s">
        <v>362</v>
      </c>
      <c r="FI13" s="2" t="s">
        <v>362</v>
      </c>
      <c r="FJ13" s="11" t="s">
        <v>382</v>
      </c>
      <c r="FK13" s="2" t="s">
        <v>362</v>
      </c>
      <c r="FL13" s="2" t="s">
        <v>362</v>
      </c>
      <c r="FM13" s="2" t="s">
        <v>362</v>
      </c>
      <c r="FN13" s="2" t="s">
        <v>362</v>
      </c>
      <c r="FO13" s="2" t="s">
        <v>362</v>
      </c>
      <c r="FP13" s="2" t="s">
        <v>362</v>
      </c>
      <c r="FQ13" s="2" t="s">
        <v>362</v>
      </c>
      <c r="FR13" s="2" t="s">
        <v>362</v>
      </c>
      <c r="FS13" s="2" t="s">
        <v>362</v>
      </c>
      <c r="FT13" s="2" t="s">
        <v>362</v>
      </c>
      <c r="FU13" s="16" t="s">
        <v>362</v>
      </c>
      <c r="FV13" s="11" t="s">
        <v>461</v>
      </c>
      <c r="FW13" s="2" t="s">
        <v>362</v>
      </c>
      <c r="FX13" s="2" t="s">
        <v>362</v>
      </c>
      <c r="FY13" s="16" t="s">
        <v>362</v>
      </c>
      <c r="FZ13" s="2" t="s">
        <v>362</v>
      </c>
      <c r="GA13" s="2" t="s">
        <v>362</v>
      </c>
      <c r="GB13" s="2" t="s">
        <v>362</v>
      </c>
      <c r="GC13" s="13" t="s">
        <v>734</v>
      </c>
      <c r="GD13" s="2" t="s">
        <v>362</v>
      </c>
      <c r="GE13" s="2" t="s">
        <v>362</v>
      </c>
      <c r="GF13" s="2" t="s">
        <v>362</v>
      </c>
    </row>
    <row r="14" spans="1:188" ht="89.1" customHeight="1" x14ac:dyDescent="0.25">
      <c r="A14" s="1">
        <v>4907</v>
      </c>
      <c r="B14" s="2" t="s">
        <v>93</v>
      </c>
      <c r="C14" s="2" t="s">
        <v>52</v>
      </c>
      <c r="D14" s="2" t="s">
        <v>94</v>
      </c>
      <c r="E14" s="2" t="s">
        <v>2029</v>
      </c>
      <c r="F14" s="2" t="s">
        <v>1964</v>
      </c>
      <c r="G14" s="2" t="s">
        <v>362</v>
      </c>
      <c r="H14" s="12" t="s">
        <v>602</v>
      </c>
      <c r="I14" s="2" t="s">
        <v>362</v>
      </c>
      <c r="J14" s="2" t="s">
        <v>362</v>
      </c>
      <c r="K14" s="16" t="s">
        <v>362</v>
      </c>
      <c r="L14" s="2" t="s">
        <v>362</v>
      </c>
      <c r="M14" s="2" t="s">
        <v>362</v>
      </c>
      <c r="N14" s="16" t="s">
        <v>362</v>
      </c>
      <c r="O14" s="2" t="s">
        <v>362</v>
      </c>
      <c r="P14" s="11" t="s">
        <v>386</v>
      </c>
      <c r="Q14" s="2" t="s">
        <v>362</v>
      </c>
      <c r="R14" s="2" t="s">
        <v>362</v>
      </c>
      <c r="S14" s="2" t="s">
        <v>362</v>
      </c>
      <c r="T14" s="2" t="s">
        <v>362</v>
      </c>
      <c r="U14" s="2" t="s">
        <v>362</v>
      </c>
      <c r="V14" s="11" t="s">
        <v>603</v>
      </c>
      <c r="W14" s="2" t="s">
        <v>362</v>
      </c>
      <c r="X14" s="16" t="s">
        <v>362</v>
      </c>
      <c r="Y14" s="2" t="s">
        <v>362</v>
      </c>
      <c r="Z14" s="2" t="s">
        <v>362</v>
      </c>
      <c r="AA14" s="2" t="s">
        <v>362</v>
      </c>
      <c r="AB14" s="16" t="s">
        <v>362</v>
      </c>
      <c r="AC14" s="2" t="s">
        <v>362</v>
      </c>
      <c r="AD14" s="11" t="s">
        <v>387</v>
      </c>
      <c r="AE14" s="2" t="s">
        <v>362</v>
      </c>
      <c r="AF14" s="2" t="s">
        <v>362</v>
      </c>
      <c r="AG14" s="11" t="s">
        <v>411</v>
      </c>
      <c r="AH14" s="2" t="s">
        <v>362</v>
      </c>
      <c r="AI14" s="2" t="s">
        <v>362</v>
      </c>
      <c r="AJ14" s="16" t="s">
        <v>362</v>
      </c>
      <c r="AK14" s="12" t="s">
        <v>604</v>
      </c>
      <c r="AL14" s="2" t="s">
        <v>362</v>
      </c>
      <c r="AM14" s="16" t="s">
        <v>362</v>
      </c>
      <c r="AN14" s="2" t="s">
        <v>362</v>
      </c>
      <c r="AO14" s="2" t="s">
        <v>362</v>
      </c>
      <c r="AP14" s="2" t="s">
        <v>362</v>
      </c>
      <c r="AQ14" s="2" t="s">
        <v>362</v>
      </c>
      <c r="AR14" s="16" t="s">
        <v>362</v>
      </c>
      <c r="AS14" s="2" t="s">
        <v>362</v>
      </c>
      <c r="AT14" s="2" t="s">
        <v>362</v>
      </c>
      <c r="AU14" s="2" t="s">
        <v>362</v>
      </c>
      <c r="AV14" s="12" t="s">
        <v>504</v>
      </c>
      <c r="AW14" s="2" t="s">
        <v>362</v>
      </c>
      <c r="AX14" s="2" t="s">
        <v>362</v>
      </c>
      <c r="AY14" s="12" t="s">
        <v>591</v>
      </c>
      <c r="AZ14" s="2" t="s">
        <v>362</v>
      </c>
      <c r="BA14" s="2" t="s">
        <v>362</v>
      </c>
      <c r="BB14" s="16" t="s">
        <v>362</v>
      </c>
      <c r="BC14" s="2" t="s">
        <v>362</v>
      </c>
      <c r="BD14" s="2" t="s">
        <v>362</v>
      </c>
      <c r="BE14" s="12" t="s">
        <v>605</v>
      </c>
      <c r="BF14" s="2" t="s">
        <v>362</v>
      </c>
      <c r="BG14" s="2" t="s">
        <v>362</v>
      </c>
      <c r="BH14" s="16" t="s">
        <v>362</v>
      </c>
      <c r="BI14" s="2" t="s">
        <v>362</v>
      </c>
      <c r="BJ14" s="2" t="s">
        <v>362</v>
      </c>
      <c r="BK14" s="16" t="s">
        <v>362</v>
      </c>
      <c r="BL14" s="2" t="s">
        <v>362</v>
      </c>
      <c r="BM14" s="12" t="s">
        <v>393</v>
      </c>
      <c r="BN14" s="2" t="s">
        <v>362</v>
      </c>
      <c r="BO14" s="2" t="s">
        <v>362</v>
      </c>
      <c r="BP14" s="12" t="s">
        <v>606</v>
      </c>
      <c r="BQ14" s="16" t="s">
        <v>362</v>
      </c>
      <c r="BR14" s="2" t="s">
        <v>362</v>
      </c>
      <c r="BS14" s="2" t="s">
        <v>362</v>
      </c>
      <c r="BT14" s="2" t="s">
        <v>362</v>
      </c>
      <c r="BU14" s="11" t="s">
        <v>417</v>
      </c>
      <c r="BV14" s="16" t="s">
        <v>362</v>
      </c>
      <c r="BW14" s="2" t="s">
        <v>362</v>
      </c>
      <c r="BX14" s="2" t="s">
        <v>362</v>
      </c>
      <c r="BY14" s="2" t="s">
        <v>362</v>
      </c>
      <c r="BZ14" s="2" t="s">
        <v>362</v>
      </c>
      <c r="CA14" s="2" t="s">
        <v>362</v>
      </c>
      <c r="CB14" s="2" t="s">
        <v>362</v>
      </c>
      <c r="CC14" s="11" t="s">
        <v>396</v>
      </c>
      <c r="CD14" s="2" t="s">
        <v>362</v>
      </c>
      <c r="CE14" s="2" t="s">
        <v>362</v>
      </c>
      <c r="CF14" s="16" t="s">
        <v>362</v>
      </c>
      <c r="CG14" s="2" t="s">
        <v>362</v>
      </c>
      <c r="CH14" s="11" t="s">
        <v>607</v>
      </c>
      <c r="CI14" s="16" t="s">
        <v>362</v>
      </c>
      <c r="CJ14" s="2" t="s">
        <v>362</v>
      </c>
      <c r="CK14" s="2" t="s">
        <v>362</v>
      </c>
      <c r="CL14" s="2" t="s">
        <v>362</v>
      </c>
      <c r="CM14" s="13" t="s">
        <v>608</v>
      </c>
      <c r="CN14" s="16" t="s">
        <v>362</v>
      </c>
      <c r="CO14" s="2" t="s">
        <v>362</v>
      </c>
      <c r="CP14" s="2" t="s">
        <v>362</v>
      </c>
      <c r="CQ14" s="2" t="s">
        <v>362</v>
      </c>
      <c r="CR14" s="2" t="s">
        <v>362</v>
      </c>
      <c r="CS14" s="16" t="s">
        <v>362</v>
      </c>
      <c r="CT14" s="2" t="s">
        <v>362</v>
      </c>
      <c r="CU14" s="12" t="s">
        <v>609</v>
      </c>
      <c r="CV14" s="2" t="s">
        <v>362</v>
      </c>
      <c r="CW14" s="2" t="s">
        <v>362</v>
      </c>
      <c r="CX14" s="2" t="s">
        <v>362</v>
      </c>
      <c r="CY14" s="2" t="s">
        <v>362</v>
      </c>
      <c r="CZ14" s="2" t="s">
        <v>362</v>
      </c>
      <c r="DA14" s="16" t="s">
        <v>362</v>
      </c>
      <c r="DB14" s="11" t="s">
        <v>387</v>
      </c>
      <c r="DC14" s="2" t="s">
        <v>362</v>
      </c>
      <c r="DD14" s="2" t="s">
        <v>362</v>
      </c>
      <c r="DE14" s="2" t="s">
        <v>362</v>
      </c>
      <c r="DF14" s="2" t="s">
        <v>362</v>
      </c>
      <c r="DG14" s="2" t="s">
        <v>362</v>
      </c>
      <c r="DH14" s="11" t="s">
        <v>531</v>
      </c>
      <c r="DI14" s="16" t="s">
        <v>362</v>
      </c>
      <c r="DJ14" s="2" t="s">
        <v>362</v>
      </c>
      <c r="DK14" s="2" t="s">
        <v>362</v>
      </c>
      <c r="DL14" s="2" t="s">
        <v>362</v>
      </c>
      <c r="DM14" s="2" t="s">
        <v>362</v>
      </c>
      <c r="DN14" s="2" t="s">
        <v>362</v>
      </c>
      <c r="DO14" s="2" t="s">
        <v>362</v>
      </c>
      <c r="DP14" s="2" t="s">
        <v>362</v>
      </c>
      <c r="DQ14" s="12" t="s">
        <v>610</v>
      </c>
      <c r="DR14" s="2" t="s">
        <v>362</v>
      </c>
      <c r="DS14" s="2" t="s">
        <v>362</v>
      </c>
      <c r="DT14" s="2" t="s">
        <v>362</v>
      </c>
      <c r="DU14" s="2" t="s">
        <v>362</v>
      </c>
      <c r="DV14" s="2" t="s">
        <v>362</v>
      </c>
      <c r="DW14" s="2" t="s">
        <v>362</v>
      </c>
      <c r="DX14" s="2" t="s">
        <v>362</v>
      </c>
      <c r="DY14" s="2" t="s">
        <v>362</v>
      </c>
      <c r="DZ14" s="2" t="s">
        <v>362</v>
      </c>
      <c r="EA14" s="16" t="s">
        <v>362</v>
      </c>
      <c r="EB14" s="2" t="s">
        <v>362</v>
      </c>
      <c r="EC14" s="2" t="s">
        <v>362</v>
      </c>
      <c r="ED14" s="2" t="s">
        <v>362</v>
      </c>
      <c r="EE14" s="2" t="s">
        <v>362</v>
      </c>
      <c r="EF14" s="2" t="s">
        <v>362</v>
      </c>
      <c r="EG14" s="11" t="s">
        <v>611</v>
      </c>
      <c r="EH14" s="2" t="s">
        <v>362</v>
      </c>
      <c r="EI14" s="2" t="s">
        <v>362</v>
      </c>
      <c r="EJ14" s="12" t="s">
        <v>585</v>
      </c>
      <c r="EK14" s="2" t="s">
        <v>362</v>
      </c>
      <c r="EL14" s="2" t="s">
        <v>362</v>
      </c>
      <c r="EM14" s="16" t="s">
        <v>362</v>
      </c>
      <c r="EN14" s="2" t="s">
        <v>362</v>
      </c>
      <c r="EO14" s="2" t="s">
        <v>362</v>
      </c>
      <c r="EP14" s="2" t="s">
        <v>362</v>
      </c>
      <c r="EQ14" s="2" t="s">
        <v>362</v>
      </c>
      <c r="ER14" s="2" t="s">
        <v>362</v>
      </c>
      <c r="ES14" s="12" t="s">
        <v>612</v>
      </c>
      <c r="ET14" s="2" t="s">
        <v>362</v>
      </c>
      <c r="EU14" s="2" t="s">
        <v>362</v>
      </c>
      <c r="EV14" s="2" t="s">
        <v>362</v>
      </c>
      <c r="EW14" s="2" t="s">
        <v>362</v>
      </c>
      <c r="EX14" s="2" t="s">
        <v>362</v>
      </c>
      <c r="EY14" s="2" t="s">
        <v>362</v>
      </c>
      <c r="EZ14" s="2" t="s">
        <v>362</v>
      </c>
      <c r="FA14" s="2" t="s">
        <v>362</v>
      </c>
      <c r="FB14" s="2" t="s">
        <v>362</v>
      </c>
      <c r="FC14" s="2" t="s">
        <v>362</v>
      </c>
      <c r="FD14" s="2" t="s">
        <v>362</v>
      </c>
      <c r="FE14" s="2" t="s">
        <v>362</v>
      </c>
      <c r="FF14" s="2" t="s">
        <v>362</v>
      </c>
      <c r="FG14" s="2" t="s">
        <v>362</v>
      </c>
      <c r="FH14" s="2" t="s">
        <v>362</v>
      </c>
      <c r="FI14" s="2" t="s">
        <v>362</v>
      </c>
      <c r="FJ14" s="2" t="s">
        <v>362</v>
      </c>
      <c r="FK14" s="2" t="s">
        <v>362</v>
      </c>
      <c r="FL14" s="11" t="s">
        <v>443</v>
      </c>
      <c r="FM14" s="2" t="s">
        <v>362</v>
      </c>
      <c r="FN14" s="11" t="s">
        <v>613</v>
      </c>
      <c r="FO14" s="2" t="s">
        <v>362</v>
      </c>
      <c r="FP14" s="16" t="s">
        <v>362</v>
      </c>
      <c r="FQ14" s="2" t="s">
        <v>362</v>
      </c>
      <c r="FR14" s="2" t="s">
        <v>362</v>
      </c>
      <c r="FS14" s="2" t="s">
        <v>362</v>
      </c>
      <c r="FT14" s="2" t="s">
        <v>362</v>
      </c>
      <c r="FU14" s="2" t="s">
        <v>362</v>
      </c>
      <c r="FV14" s="2" t="s">
        <v>362</v>
      </c>
      <c r="FW14" s="2" t="s">
        <v>362</v>
      </c>
      <c r="FX14" s="11" t="s">
        <v>473</v>
      </c>
      <c r="FY14" s="2" t="s">
        <v>362</v>
      </c>
      <c r="FZ14" s="2" t="s">
        <v>362</v>
      </c>
      <c r="GA14" s="2" t="s">
        <v>362</v>
      </c>
      <c r="GB14" s="2" t="s">
        <v>362</v>
      </c>
      <c r="GC14" s="2" t="s">
        <v>362</v>
      </c>
      <c r="GD14" s="2" t="s">
        <v>362</v>
      </c>
      <c r="GE14" s="16" t="s">
        <v>362</v>
      </c>
      <c r="GF14" s="2" t="s">
        <v>362</v>
      </c>
    </row>
    <row r="15" spans="1:188" ht="89.1" customHeight="1" x14ac:dyDescent="0.25">
      <c r="A15" s="1">
        <v>1926</v>
      </c>
      <c r="B15" s="2" t="s">
        <v>954</v>
      </c>
      <c r="C15" s="2" t="s">
        <v>52</v>
      </c>
      <c r="D15" s="2" t="s">
        <v>87</v>
      </c>
      <c r="E15" s="2" t="s">
        <v>2030</v>
      </c>
      <c r="F15" s="2" t="s">
        <v>1959</v>
      </c>
      <c r="G15" s="2" t="s">
        <v>362</v>
      </c>
      <c r="H15" s="2" t="s">
        <v>362</v>
      </c>
      <c r="I15" s="2" t="s">
        <v>362</v>
      </c>
      <c r="J15" s="2" t="s">
        <v>362</v>
      </c>
      <c r="K15" s="11" t="s">
        <v>556</v>
      </c>
      <c r="L15" s="2" t="s">
        <v>362</v>
      </c>
      <c r="M15" s="2" t="s">
        <v>362</v>
      </c>
      <c r="N15" s="2" t="s">
        <v>362</v>
      </c>
      <c r="O15" s="2" t="s">
        <v>362</v>
      </c>
      <c r="P15" s="11" t="s">
        <v>386</v>
      </c>
      <c r="Q15" s="2" t="s">
        <v>362</v>
      </c>
      <c r="R15" s="16" t="s">
        <v>362</v>
      </c>
      <c r="S15" s="2" t="s">
        <v>362</v>
      </c>
      <c r="T15" s="2" t="s">
        <v>362</v>
      </c>
      <c r="U15" s="2" t="s">
        <v>362</v>
      </c>
      <c r="V15" s="12" t="s">
        <v>1252</v>
      </c>
      <c r="W15" s="2" t="s">
        <v>362</v>
      </c>
      <c r="X15" s="16" t="s">
        <v>362</v>
      </c>
      <c r="Y15" s="2" t="s">
        <v>362</v>
      </c>
      <c r="Z15" s="2" t="s">
        <v>362</v>
      </c>
      <c r="AA15" s="2" t="s">
        <v>362</v>
      </c>
      <c r="AB15" s="2" t="s">
        <v>362</v>
      </c>
      <c r="AC15" s="2" t="s">
        <v>362</v>
      </c>
      <c r="AD15" s="11" t="s">
        <v>387</v>
      </c>
      <c r="AE15" s="2" t="s">
        <v>362</v>
      </c>
      <c r="AF15" s="2" t="s">
        <v>362</v>
      </c>
      <c r="AG15" s="2" t="s">
        <v>362</v>
      </c>
      <c r="AH15" s="11" t="s">
        <v>589</v>
      </c>
      <c r="AI15" s="2" t="s">
        <v>362</v>
      </c>
      <c r="AJ15" s="16" t="s">
        <v>362</v>
      </c>
      <c r="AK15" s="2" t="s">
        <v>362</v>
      </c>
      <c r="AL15" s="2" t="s">
        <v>362</v>
      </c>
      <c r="AM15" s="11" t="s">
        <v>412</v>
      </c>
      <c r="AN15" s="2" t="s">
        <v>362</v>
      </c>
      <c r="AO15" s="2" t="s">
        <v>362</v>
      </c>
      <c r="AP15" s="2" t="s">
        <v>362</v>
      </c>
      <c r="AQ15" s="2" t="s">
        <v>362</v>
      </c>
      <c r="AR15" s="2" t="s">
        <v>362</v>
      </c>
      <c r="AS15" s="2" t="s">
        <v>362</v>
      </c>
      <c r="AT15" s="2" t="s">
        <v>362</v>
      </c>
      <c r="AU15" s="2" t="s">
        <v>362</v>
      </c>
      <c r="AV15" s="12" t="s">
        <v>1114</v>
      </c>
      <c r="AW15" s="16" t="s">
        <v>362</v>
      </c>
      <c r="AX15" s="2" t="s">
        <v>362</v>
      </c>
      <c r="AY15" s="2" t="s">
        <v>362</v>
      </c>
      <c r="AZ15" s="2" t="s">
        <v>362</v>
      </c>
      <c r="BA15" s="2" t="s">
        <v>362</v>
      </c>
      <c r="BB15" s="12" t="s">
        <v>1292</v>
      </c>
      <c r="BC15" s="2" t="s">
        <v>362</v>
      </c>
      <c r="BD15" s="2" t="s">
        <v>362</v>
      </c>
      <c r="BE15" s="2" t="s">
        <v>362</v>
      </c>
      <c r="BF15" s="2" t="s">
        <v>362</v>
      </c>
      <c r="BG15" s="2" t="s">
        <v>362</v>
      </c>
      <c r="BH15" s="11" t="s">
        <v>392</v>
      </c>
      <c r="BI15" s="2" t="s">
        <v>362</v>
      </c>
      <c r="BJ15" s="12" t="s">
        <v>568</v>
      </c>
      <c r="BK15" s="2" t="s">
        <v>362</v>
      </c>
      <c r="BL15" s="2" t="s">
        <v>362</v>
      </c>
      <c r="BM15" s="2" t="s">
        <v>362</v>
      </c>
      <c r="BN15" s="16" t="s">
        <v>362</v>
      </c>
      <c r="BO15" s="2" t="s">
        <v>362</v>
      </c>
      <c r="BP15" s="2" t="s">
        <v>362</v>
      </c>
      <c r="BQ15" s="16" t="s">
        <v>362</v>
      </c>
      <c r="BR15" s="2" t="s">
        <v>362</v>
      </c>
      <c r="BS15" s="12" t="s">
        <v>726</v>
      </c>
      <c r="BT15" s="2" t="s">
        <v>362</v>
      </c>
      <c r="BU15" s="2" t="s">
        <v>362</v>
      </c>
      <c r="BV15" s="11" t="s">
        <v>372</v>
      </c>
      <c r="BW15" s="2" t="s">
        <v>362</v>
      </c>
      <c r="BX15" s="2" t="s">
        <v>362</v>
      </c>
      <c r="BY15" s="2" t="s">
        <v>362</v>
      </c>
      <c r="BZ15" s="16" t="s">
        <v>362</v>
      </c>
      <c r="CA15" s="2" t="s">
        <v>362</v>
      </c>
      <c r="CB15" s="2" t="s">
        <v>362</v>
      </c>
      <c r="CC15" s="2" t="s">
        <v>362</v>
      </c>
      <c r="CD15" s="11" t="s">
        <v>1209</v>
      </c>
      <c r="CE15" s="2" t="s">
        <v>362</v>
      </c>
      <c r="CF15" s="2" t="s">
        <v>362</v>
      </c>
      <c r="CG15" s="2" t="s">
        <v>362</v>
      </c>
      <c r="CH15" s="2" t="s">
        <v>362</v>
      </c>
      <c r="CI15" s="2" t="s">
        <v>362</v>
      </c>
      <c r="CJ15" s="2" t="s">
        <v>362</v>
      </c>
      <c r="CK15" s="11" t="s">
        <v>646</v>
      </c>
      <c r="CL15" s="2" t="s">
        <v>362</v>
      </c>
      <c r="CM15" s="2" t="s">
        <v>362</v>
      </c>
      <c r="CN15" s="2" t="s">
        <v>362</v>
      </c>
      <c r="CO15" s="2" t="s">
        <v>362</v>
      </c>
      <c r="CP15" s="12" t="s">
        <v>1453</v>
      </c>
      <c r="CQ15" s="16" t="s">
        <v>362</v>
      </c>
      <c r="CR15" s="2" t="s">
        <v>362</v>
      </c>
      <c r="CS15" s="11" t="s">
        <v>399</v>
      </c>
      <c r="CT15" s="2" t="s">
        <v>362</v>
      </c>
      <c r="CU15" s="2" t="s">
        <v>362</v>
      </c>
      <c r="CV15" s="16" t="s">
        <v>362</v>
      </c>
      <c r="CW15" s="2" t="s">
        <v>362</v>
      </c>
      <c r="CX15" s="2" t="s">
        <v>362</v>
      </c>
      <c r="CY15" s="2" t="s">
        <v>362</v>
      </c>
      <c r="CZ15" s="16" t="s">
        <v>362</v>
      </c>
      <c r="DA15" s="2" t="s">
        <v>362</v>
      </c>
      <c r="DB15" s="2" t="s">
        <v>362</v>
      </c>
      <c r="DC15" s="2" t="s">
        <v>362</v>
      </c>
      <c r="DD15" s="12" t="s">
        <v>429</v>
      </c>
      <c r="DE15" s="16" t="s">
        <v>362</v>
      </c>
      <c r="DF15" s="2" t="s">
        <v>362</v>
      </c>
      <c r="DG15" s="12" t="s">
        <v>1332</v>
      </c>
      <c r="DH15" s="2" t="s">
        <v>362</v>
      </c>
      <c r="DI15" s="2" t="s">
        <v>362</v>
      </c>
      <c r="DJ15" s="2" t="s">
        <v>362</v>
      </c>
      <c r="DK15" s="2" t="s">
        <v>362</v>
      </c>
      <c r="DL15" s="2" t="s">
        <v>362</v>
      </c>
      <c r="DM15" s="2" t="s">
        <v>362</v>
      </c>
      <c r="DN15" s="2" t="s">
        <v>362</v>
      </c>
      <c r="DO15" s="2" t="s">
        <v>362</v>
      </c>
      <c r="DP15" s="2" t="s">
        <v>362</v>
      </c>
      <c r="DQ15" s="2" t="s">
        <v>362</v>
      </c>
      <c r="DR15" s="2" t="s">
        <v>362</v>
      </c>
      <c r="DS15" s="2" t="s">
        <v>362</v>
      </c>
      <c r="DT15" s="16" t="s">
        <v>362</v>
      </c>
      <c r="DU15" s="12" t="s">
        <v>1264</v>
      </c>
      <c r="DV15" s="2" t="s">
        <v>362</v>
      </c>
      <c r="DW15" s="2" t="s">
        <v>362</v>
      </c>
      <c r="DX15" s="2" t="s">
        <v>362</v>
      </c>
      <c r="DY15" s="2" t="s">
        <v>362</v>
      </c>
      <c r="DZ15" s="2" t="s">
        <v>362</v>
      </c>
      <c r="EA15" s="2" t="s">
        <v>362</v>
      </c>
      <c r="EB15" s="11" t="s">
        <v>553</v>
      </c>
      <c r="EC15" s="2" t="s">
        <v>362</v>
      </c>
      <c r="ED15" s="16" t="s">
        <v>362</v>
      </c>
      <c r="EE15" s="2" t="s">
        <v>362</v>
      </c>
      <c r="EF15" s="2" t="s">
        <v>362</v>
      </c>
      <c r="EG15" s="2" t="s">
        <v>362</v>
      </c>
      <c r="EH15" s="2" t="s">
        <v>362</v>
      </c>
      <c r="EI15" s="2" t="s">
        <v>362</v>
      </c>
      <c r="EJ15" s="12" t="s">
        <v>1465</v>
      </c>
      <c r="EK15" s="2" t="s">
        <v>362</v>
      </c>
      <c r="EL15" s="2" t="s">
        <v>362</v>
      </c>
      <c r="EM15" s="2" t="s">
        <v>362</v>
      </c>
      <c r="EN15" s="16" t="s">
        <v>362</v>
      </c>
      <c r="EO15" s="2" t="s">
        <v>362</v>
      </c>
      <c r="EP15" s="2" t="s">
        <v>362</v>
      </c>
      <c r="EQ15" s="2" t="s">
        <v>362</v>
      </c>
      <c r="ER15" s="2" t="s">
        <v>362</v>
      </c>
      <c r="ES15" s="2" t="s">
        <v>362</v>
      </c>
      <c r="ET15" s="2" t="s">
        <v>362</v>
      </c>
      <c r="EU15" s="2" t="s">
        <v>362</v>
      </c>
      <c r="EV15" s="2" t="s">
        <v>362</v>
      </c>
      <c r="EW15" s="11" t="s">
        <v>381</v>
      </c>
      <c r="EX15" s="2" t="s">
        <v>362</v>
      </c>
      <c r="EY15" s="16" t="s">
        <v>362</v>
      </c>
      <c r="EZ15" s="2" t="s">
        <v>362</v>
      </c>
      <c r="FA15" s="2" t="s">
        <v>362</v>
      </c>
      <c r="FB15" s="2" t="s">
        <v>362</v>
      </c>
      <c r="FC15" s="2" t="s">
        <v>362</v>
      </c>
      <c r="FD15" s="16" t="s">
        <v>362</v>
      </c>
      <c r="FE15" s="2" t="s">
        <v>362</v>
      </c>
      <c r="FF15" s="2" t="s">
        <v>362</v>
      </c>
      <c r="FG15" s="11" t="s">
        <v>666</v>
      </c>
      <c r="FH15" s="2" t="s">
        <v>362</v>
      </c>
      <c r="FI15" s="2" t="s">
        <v>362</v>
      </c>
      <c r="FJ15" s="2" t="s">
        <v>362</v>
      </c>
      <c r="FK15" s="2" t="s">
        <v>362</v>
      </c>
      <c r="FL15" s="2" t="s">
        <v>362</v>
      </c>
      <c r="FM15" s="16" t="s">
        <v>362</v>
      </c>
      <c r="FN15" s="2" t="s">
        <v>362</v>
      </c>
      <c r="FO15" s="2" t="s">
        <v>362</v>
      </c>
      <c r="FP15" s="2" t="s">
        <v>362</v>
      </c>
      <c r="FQ15" s="2" t="s">
        <v>362</v>
      </c>
      <c r="FR15" s="2" t="s">
        <v>362</v>
      </c>
      <c r="FS15" s="12" t="s">
        <v>1459</v>
      </c>
      <c r="FT15" s="2" t="s">
        <v>362</v>
      </c>
      <c r="FU15" s="2" t="s">
        <v>362</v>
      </c>
      <c r="FV15" s="2" t="s">
        <v>362</v>
      </c>
      <c r="FW15" s="2" t="s">
        <v>362</v>
      </c>
      <c r="FX15" s="2" t="s">
        <v>362</v>
      </c>
      <c r="FY15" s="2" t="s">
        <v>362</v>
      </c>
      <c r="FZ15" s="2" t="s">
        <v>362</v>
      </c>
      <c r="GA15" s="2" t="s">
        <v>362</v>
      </c>
      <c r="GB15" s="2" t="s">
        <v>362</v>
      </c>
      <c r="GC15" s="2" t="s">
        <v>362</v>
      </c>
      <c r="GD15" s="16" t="s">
        <v>362</v>
      </c>
      <c r="GE15" s="11" t="s">
        <v>667</v>
      </c>
      <c r="GF15" s="2" t="s">
        <v>362</v>
      </c>
    </row>
    <row r="16" spans="1:188" ht="89.1" customHeight="1" x14ac:dyDescent="0.25">
      <c r="A16" s="1">
        <v>1779</v>
      </c>
      <c r="B16" s="2" t="s">
        <v>1022</v>
      </c>
      <c r="C16" s="2" t="s">
        <v>132</v>
      </c>
      <c r="D16" s="2" t="s">
        <v>56</v>
      </c>
      <c r="E16" s="2" t="s">
        <v>2031</v>
      </c>
      <c r="F16" s="2" t="s">
        <v>1965</v>
      </c>
      <c r="G16" s="2" t="s">
        <v>362</v>
      </c>
      <c r="H16" s="2" t="s">
        <v>362</v>
      </c>
      <c r="I16" s="11" t="s">
        <v>463</v>
      </c>
      <c r="J16" s="2" t="s">
        <v>362</v>
      </c>
      <c r="K16" s="2" t="s">
        <v>362</v>
      </c>
      <c r="L16" s="2" t="s">
        <v>362</v>
      </c>
      <c r="M16" s="12" t="s">
        <v>386</v>
      </c>
      <c r="N16" s="2" t="s">
        <v>362</v>
      </c>
      <c r="O16" s="2" t="s">
        <v>362</v>
      </c>
      <c r="P16" s="2" t="s">
        <v>362</v>
      </c>
      <c r="Q16" s="16" t="s">
        <v>362</v>
      </c>
      <c r="R16" s="2" t="s">
        <v>362</v>
      </c>
      <c r="S16" s="16" t="s">
        <v>362</v>
      </c>
      <c r="T16" s="2" t="s">
        <v>362</v>
      </c>
      <c r="U16" s="12" t="s">
        <v>526</v>
      </c>
      <c r="V16" s="2" t="s">
        <v>362</v>
      </c>
      <c r="W16" s="2" t="s">
        <v>362</v>
      </c>
      <c r="X16" s="2" t="s">
        <v>362</v>
      </c>
      <c r="Y16" s="2" t="s">
        <v>362</v>
      </c>
      <c r="Z16" s="2" t="s">
        <v>362</v>
      </c>
      <c r="AA16" s="16" t="s">
        <v>362</v>
      </c>
      <c r="AB16" s="2" t="s">
        <v>362</v>
      </c>
      <c r="AC16" s="2" t="s">
        <v>362</v>
      </c>
      <c r="AD16" s="11" t="s">
        <v>387</v>
      </c>
      <c r="AE16" s="11" t="s">
        <v>365</v>
      </c>
      <c r="AF16" s="2" t="s">
        <v>362</v>
      </c>
      <c r="AG16" s="2" t="s">
        <v>362</v>
      </c>
      <c r="AH16" s="2" t="s">
        <v>362</v>
      </c>
      <c r="AI16" s="2" t="s">
        <v>362</v>
      </c>
      <c r="AJ16" s="2" t="s">
        <v>362</v>
      </c>
      <c r="AK16" s="11" t="s">
        <v>366</v>
      </c>
      <c r="AL16" s="2" t="s">
        <v>362</v>
      </c>
      <c r="AM16" s="2" t="s">
        <v>362</v>
      </c>
      <c r="AN16" s="2" t="s">
        <v>362</v>
      </c>
      <c r="AO16" s="2" t="s">
        <v>362</v>
      </c>
      <c r="AP16" s="2" t="s">
        <v>362</v>
      </c>
      <c r="AQ16" s="16" t="s">
        <v>362</v>
      </c>
      <c r="AR16" s="2" t="s">
        <v>362</v>
      </c>
      <c r="AS16" s="2" t="s">
        <v>362</v>
      </c>
      <c r="AT16" s="12" t="s">
        <v>528</v>
      </c>
      <c r="AU16" s="2" t="s">
        <v>362</v>
      </c>
      <c r="AV16" s="2" t="s">
        <v>362</v>
      </c>
      <c r="AW16" s="2" t="s">
        <v>362</v>
      </c>
      <c r="AX16" s="2" t="s">
        <v>362</v>
      </c>
      <c r="AY16" s="16" t="s">
        <v>362</v>
      </c>
      <c r="AZ16" s="11" t="s">
        <v>657</v>
      </c>
      <c r="BA16" s="2" t="s">
        <v>362</v>
      </c>
      <c r="BB16" s="2" t="s">
        <v>362</v>
      </c>
      <c r="BC16" s="2" t="s">
        <v>362</v>
      </c>
      <c r="BD16" s="2" t="s">
        <v>362</v>
      </c>
      <c r="BE16" s="2" t="s">
        <v>362</v>
      </c>
      <c r="BF16" s="16" t="s">
        <v>362</v>
      </c>
      <c r="BG16" s="2" t="s">
        <v>362</v>
      </c>
      <c r="BH16" s="11" t="s">
        <v>392</v>
      </c>
      <c r="BI16" s="16" t="s">
        <v>362</v>
      </c>
      <c r="BJ16" s="2" t="s">
        <v>362</v>
      </c>
      <c r="BK16" s="2" t="s">
        <v>362</v>
      </c>
      <c r="BL16" s="2" t="s">
        <v>362</v>
      </c>
      <c r="BM16" s="12" t="s">
        <v>393</v>
      </c>
      <c r="BN16" s="2" t="s">
        <v>362</v>
      </c>
      <c r="BO16" s="2" t="s">
        <v>362</v>
      </c>
      <c r="BP16" s="2" t="s">
        <v>362</v>
      </c>
      <c r="BQ16" s="11" t="s">
        <v>371</v>
      </c>
      <c r="BR16" s="2" t="s">
        <v>362</v>
      </c>
      <c r="BS16" s="2" t="s">
        <v>362</v>
      </c>
      <c r="BT16" s="16" t="s">
        <v>362</v>
      </c>
      <c r="BU16" s="16" t="s">
        <v>362</v>
      </c>
      <c r="BV16" s="2" t="s">
        <v>362</v>
      </c>
      <c r="BW16" s="2" t="s">
        <v>362</v>
      </c>
      <c r="BX16" s="2" t="s">
        <v>362</v>
      </c>
      <c r="BY16" s="2" t="s">
        <v>362</v>
      </c>
      <c r="BZ16" s="11" t="s">
        <v>452</v>
      </c>
      <c r="CA16" s="2" t="s">
        <v>362</v>
      </c>
      <c r="CB16" s="2" t="s">
        <v>362</v>
      </c>
      <c r="CC16" s="2" t="s">
        <v>362</v>
      </c>
      <c r="CD16" s="11" t="s">
        <v>1209</v>
      </c>
      <c r="CE16" s="16" t="s">
        <v>362</v>
      </c>
      <c r="CF16" s="2" t="s">
        <v>362</v>
      </c>
      <c r="CG16" s="2" t="s">
        <v>362</v>
      </c>
      <c r="CH16" s="2" t="s">
        <v>362</v>
      </c>
      <c r="CI16" s="2" t="s">
        <v>362</v>
      </c>
      <c r="CJ16" s="2" t="s">
        <v>362</v>
      </c>
      <c r="CK16" s="16" t="s">
        <v>362</v>
      </c>
      <c r="CL16" s="11" t="s">
        <v>374</v>
      </c>
      <c r="CM16" s="2" t="s">
        <v>362</v>
      </c>
      <c r="CN16" s="2" t="s">
        <v>362</v>
      </c>
      <c r="CO16" s="2" t="s">
        <v>362</v>
      </c>
      <c r="CP16" s="2" t="s">
        <v>362</v>
      </c>
      <c r="CQ16" s="13" t="s">
        <v>519</v>
      </c>
      <c r="CR16" s="2" t="s">
        <v>362</v>
      </c>
      <c r="CS16" s="2" t="s">
        <v>362</v>
      </c>
      <c r="CT16" s="2" t="s">
        <v>362</v>
      </c>
      <c r="CU16" s="2" t="s">
        <v>362</v>
      </c>
      <c r="CV16" s="2" t="s">
        <v>362</v>
      </c>
      <c r="CW16" s="11" t="s">
        <v>1110</v>
      </c>
      <c r="CX16" s="16" t="s">
        <v>362</v>
      </c>
      <c r="CY16" s="2" t="s">
        <v>362</v>
      </c>
      <c r="CZ16" s="2" t="s">
        <v>362</v>
      </c>
      <c r="DA16" s="2" t="s">
        <v>362</v>
      </c>
      <c r="DB16" s="2" t="s">
        <v>362</v>
      </c>
      <c r="DC16" s="16" t="s">
        <v>362</v>
      </c>
      <c r="DD16" s="12" t="s">
        <v>45</v>
      </c>
      <c r="DE16" s="2" t="s">
        <v>362</v>
      </c>
      <c r="DF16" s="2" t="s">
        <v>362</v>
      </c>
      <c r="DG16" s="11" t="s">
        <v>742</v>
      </c>
      <c r="DH16" s="2" t="s">
        <v>362</v>
      </c>
      <c r="DI16" s="2" t="s">
        <v>362</v>
      </c>
      <c r="DJ16" s="2" t="s">
        <v>362</v>
      </c>
      <c r="DK16" s="2" t="s">
        <v>362</v>
      </c>
      <c r="DL16" s="2" t="s">
        <v>362</v>
      </c>
      <c r="DM16" s="2" t="s">
        <v>362</v>
      </c>
      <c r="DN16" s="2" t="s">
        <v>362</v>
      </c>
      <c r="DO16" s="2" t="s">
        <v>362</v>
      </c>
      <c r="DP16" s="2" t="s">
        <v>362</v>
      </c>
      <c r="DQ16" s="2" t="s">
        <v>362</v>
      </c>
      <c r="DR16" s="2" t="s">
        <v>362</v>
      </c>
      <c r="DS16" s="2" t="s">
        <v>362</v>
      </c>
      <c r="DT16" s="2" t="s">
        <v>362</v>
      </c>
      <c r="DU16" s="2" t="s">
        <v>362</v>
      </c>
      <c r="DV16" s="2" t="s">
        <v>362</v>
      </c>
      <c r="DW16" s="11" t="s">
        <v>729</v>
      </c>
      <c r="DX16" s="2" t="s">
        <v>362</v>
      </c>
      <c r="DY16" s="2" t="s">
        <v>362</v>
      </c>
      <c r="DZ16" s="2" t="s">
        <v>362</v>
      </c>
      <c r="EA16" s="2" t="s">
        <v>362</v>
      </c>
      <c r="EB16" s="2" t="s">
        <v>362</v>
      </c>
      <c r="EC16" s="11" t="s">
        <v>403</v>
      </c>
      <c r="ED16" s="2" t="s">
        <v>362</v>
      </c>
      <c r="EE16" s="2" t="s">
        <v>362</v>
      </c>
      <c r="EF16" s="16" t="s">
        <v>362</v>
      </c>
      <c r="EG16" s="2" t="s">
        <v>362</v>
      </c>
      <c r="EH16" s="2" t="s">
        <v>362</v>
      </c>
      <c r="EI16" s="2" t="s">
        <v>362</v>
      </c>
      <c r="EJ16" s="2" t="s">
        <v>362</v>
      </c>
      <c r="EK16" s="2" t="s">
        <v>362</v>
      </c>
      <c r="EL16" s="12" t="s">
        <v>1468</v>
      </c>
      <c r="EM16" s="2" t="s">
        <v>362</v>
      </c>
      <c r="EN16" s="16" t="s">
        <v>362</v>
      </c>
      <c r="EO16" s="2" t="s">
        <v>362</v>
      </c>
      <c r="EP16" s="2" t="s">
        <v>362</v>
      </c>
      <c r="EQ16" s="2" t="s">
        <v>362</v>
      </c>
      <c r="ER16" s="2" t="s">
        <v>362</v>
      </c>
      <c r="ES16" s="16" t="s">
        <v>362</v>
      </c>
      <c r="ET16" s="2" t="s">
        <v>362</v>
      </c>
      <c r="EU16" s="2" t="s">
        <v>362</v>
      </c>
      <c r="EV16" s="2" t="s">
        <v>362</v>
      </c>
      <c r="EW16" s="2" t="s">
        <v>362</v>
      </c>
      <c r="EX16" s="2" t="s">
        <v>362</v>
      </c>
      <c r="EY16" s="2" t="s">
        <v>362</v>
      </c>
      <c r="EZ16" s="11" t="s">
        <v>543</v>
      </c>
      <c r="FA16" s="2" t="s">
        <v>362</v>
      </c>
      <c r="FB16" s="2" t="s">
        <v>362</v>
      </c>
      <c r="FC16" s="11" t="s">
        <v>744</v>
      </c>
      <c r="FD16" s="2" t="s">
        <v>362</v>
      </c>
      <c r="FE16" s="2" t="s">
        <v>362</v>
      </c>
      <c r="FF16" s="2" t="s">
        <v>362</v>
      </c>
      <c r="FG16" s="16" t="s">
        <v>362</v>
      </c>
      <c r="FH16" s="2" t="s">
        <v>362</v>
      </c>
      <c r="FI16" s="2" t="s">
        <v>362</v>
      </c>
      <c r="FJ16" s="2" t="s">
        <v>362</v>
      </c>
      <c r="FK16" s="2" t="s">
        <v>362</v>
      </c>
      <c r="FL16" s="2" t="s">
        <v>362</v>
      </c>
      <c r="FM16" s="2" t="s">
        <v>362</v>
      </c>
      <c r="FN16" s="2" t="s">
        <v>362</v>
      </c>
      <c r="FO16" s="2" t="s">
        <v>362</v>
      </c>
      <c r="FP16" s="2" t="s">
        <v>362</v>
      </c>
      <c r="FQ16" s="11" t="s">
        <v>1231</v>
      </c>
      <c r="FR16" s="16" t="s">
        <v>362</v>
      </c>
      <c r="FS16" s="2" t="s">
        <v>362</v>
      </c>
      <c r="FT16" s="2" t="s">
        <v>362</v>
      </c>
      <c r="FU16" s="2" t="s">
        <v>362</v>
      </c>
      <c r="FV16" s="2" t="s">
        <v>362</v>
      </c>
      <c r="FW16" s="16" t="s">
        <v>362</v>
      </c>
      <c r="FX16" s="2" t="s">
        <v>362</v>
      </c>
      <c r="FY16" s="2" t="s">
        <v>362</v>
      </c>
      <c r="FZ16" s="2" t="s">
        <v>362</v>
      </c>
      <c r="GA16" s="11" t="s">
        <v>408</v>
      </c>
      <c r="GB16" s="2" t="s">
        <v>362</v>
      </c>
      <c r="GC16" s="2" t="s">
        <v>362</v>
      </c>
      <c r="GD16" s="2" t="s">
        <v>362</v>
      </c>
      <c r="GE16" s="2" t="s">
        <v>362</v>
      </c>
      <c r="GF16" s="2" t="s">
        <v>362</v>
      </c>
    </row>
    <row r="17" spans="1:188" ht="89.1" customHeight="1" x14ac:dyDescent="0.25">
      <c r="A17" s="1">
        <v>1937</v>
      </c>
      <c r="B17" s="2" t="s">
        <v>947</v>
      </c>
      <c r="C17" s="2" t="s">
        <v>124</v>
      </c>
      <c r="D17" s="2" t="s">
        <v>948</v>
      </c>
      <c r="E17" s="2" t="s">
        <v>2028</v>
      </c>
      <c r="F17" s="2" t="s">
        <v>1961</v>
      </c>
      <c r="G17" s="2" t="s">
        <v>362</v>
      </c>
      <c r="H17" s="2" t="s">
        <v>362</v>
      </c>
      <c r="I17" s="12" t="s">
        <v>587</v>
      </c>
      <c r="J17" s="2" t="s">
        <v>362</v>
      </c>
      <c r="K17" s="16" t="s">
        <v>362</v>
      </c>
      <c r="L17" s="2" t="s">
        <v>362</v>
      </c>
      <c r="M17" s="2" t="s">
        <v>362</v>
      </c>
      <c r="N17" s="2" t="s">
        <v>362</v>
      </c>
      <c r="O17" s="11" t="s">
        <v>386</v>
      </c>
      <c r="P17" s="2" t="s">
        <v>362</v>
      </c>
      <c r="Q17" s="16" t="s">
        <v>362</v>
      </c>
      <c r="R17" s="2" t="s">
        <v>362</v>
      </c>
      <c r="S17" s="2" t="s">
        <v>362</v>
      </c>
      <c r="T17" s="2" t="s">
        <v>362</v>
      </c>
      <c r="U17" s="2" t="s">
        <v>362</v>
      </c>
      <c r="V17" s="12" t="s">
        <v>691</v>
      </c>
      <c r="W17" s="2" t="s">
        <v>362</v>
      </c>
      <c r="X17" s="16" t="s">
        <v>362</v>
      </c>
      <c r="Y17" s="2" t="s">
        <v>362</v>
      </c>
      <c r="Z17" s="2" t="s">
        <v>362</v>
      </c>
      <c r="AA17" s="11" t="s">
        <v>387</v>
      </c>
      <c r="AB17" s="2" t="s">
        <v>362</v>
      </c>
      <c r="AC17" s="2" t="s">
        <v>362</v>
      </c>
      <c r="AD17" s="2" t="s">
        <v>362</v>
      </c>
      <c r="AE17" s="2" t="s">
        <v>362</v>
      </c>
      <c r="AF17" s="2" t="s">
        <v>362</v>
      </c>
      <c r="AG17" s="2" t="s">
        <v>362</v>
      </c>
      <c r="AH17" s="16" t="s">
        <v>362</v>
      </c>
      <c r="AI17" s="2" t="s">
        <v>362</v>
      </c>
      <c r="AJ17" s="12" t="s">
        <v>447</v>
      </c>
      <c r="AK17" s="12" t="s">
        <v>448</v>
      </c>
      <c r="AL17" s="2" t="s">
        <v>362</v>
      </c>
      <c r="AM17" s="2" t="s">
        <v>362</v>
      </c>
      <c r="AN17" s="2" t="s">
        <v>362</v>
      </c>
      <c r="AO17" s="2" t="s">
        <v>362</v>
      </c>
      <c r="AP17" s="16" t="s">
        <v>362</v>
      </c>
      <c r="AQ17" s="11" t="s">
        <v>390</v>
      </c>
      <c r="AR17" s="2" t="s">
        <v>362</v>
      </c>
      <c r="AS17" s="2" t="s">
        <v>362</v>
      </c>
      <c r="AT17" s="16" t="s">
        <v>362</v>
      </c>
      <c r="AU17" s="2" t="s">
        <v>362</v>
      </c>
      <c r="AV17" s="2" t="s">
        <v>362</v>
      </c>
      <c r="AW17" s="2" t="s">
        <v>362</v>
      </c>
      <c r="AX17" s="12" t="s">
        <v>1449</v>
      </c>
      <c r="AY17" s="2" t="s">
        <v>362</v>
      </c>
      <c r="AZ17" s="16" t="s">
        <v>362</v>
      </c>
      <c r="BA17" s="2" t="s">
        <v>362</v>
      </c>
      <c r="BB17" s="2" t="s">
        <v>362</v>
      </c>
      <c r="BC17" s="2" t="s">
        <v>362</v>
      </c>
      <c r="BD17" s="11" t="s">
        <v>712</v>
      </c>
      <c r="BE17" s="2" t="s">
        <v>362</v>
      </c>
      <c r="BF17" s="2" t="s">
        <v>362</v>
      </c>
      <c r="BG17" s="2" t="s">
        <v>362</v>
      </c>
      <c r="BH17" s="2" t="s">
        <v>362</v>
      </c>
      <c r="BI17" s="2" t="s">
        <v>362</v>
      </c>
      <c r="BJ17" s="2" t="s">
        <v>362</v>
      </c>
      <c r="BK17" s="16" t="s">
        <v>362</v>
      </c>
      <c r="BL17" s="11" t="s">
        <v>536</v>
      </c>
      <c r="BM17" s="2" t="s">
        <v>362</v>
      </c>
      <c r="BN17" s="2" t="s">
        <v>362</v>
      </c>
      <c r="BO17" s="16" t="s">
        <v>362</v>
      </c>
      <c r="BP17" s="11" t="s">
        <v>416</v>
      </c>
      <c r="BQ17" s="2" t="s">
        <v>362</v>
      </c>
      <c r="BR17" s="2" t="s">
        <v>362</v>
      </c>
      <c r="BS17" s="2" t="s">
        <v>362</v>
      </c>
      <c r="BT17" s="2" t="s">
        <v>362</v>
      </c>
      <c r="BU17" s="2" t="s">
        <v>362</v>
      </c>
      <c r="BV17" s="2" t="s">
        <v>362</v>
      </c>
      <c r="BW17" s="2" t="s">
        <v>362</v>
      </c>
      <c r="BX17" s="16" t="s">
        <v>362</v>
      </c>
      <c r="BY17" s="2" t="s">
        <v>362</v>
      </c>
      <c r="BZ17" s="11" t="s">
        <v>452</v>
      </c>
      <c r="CA17" s="2" t="s">
        <v>362</v>
      </c>
      <c r="CB17" s="2" t="s">
        <v>362</v>
      </c>
      <c r="CC17" s="11" t="s">
        <v>396</v>
      </c>
      <c r="CD17" s="2" t="s">
        <v>362</v>
      </c>
      <c r="CE17" s="2" t="s">
        <v>362</v>
      </c>
      <c r="CF17" s="16" t="s">
        <v>362</v>
      </c>
      <c r="CG17" s="2" t="s">
        <v>362</v>
      </c>
      <c r="CH17" s="2" t="s">
        <v>362</v>
      </c>
      <c r="CI17" s="2" t="s">
        <v>362</v>
      </c>
      <c r="CJ17" s="16" t="s">
        <v>362</v>
      </c>
      <c r="CK17" s="2" t="s">
        <v>362</v>
      </c>
      <c r="CL17" s="13" t="s">
        <v>1168</v>
      </c>
      <c r="CM17" s="2" t="s">
        <v>362</v>
      </c>
      <c r="CN17" s="2" t="s">
        <v>362</v>
      </c>
      <c r="CO17" s="2" t="s">
        <v>362</v>
      </c>
      <c r="CP17" s="2" t="s">
        <v>362</v>
      </c>
      <c r="CQ17" s="2" t="s">
        <v>362</v>
      </c>
      <c r="CR17" s="11" t="s">
        <v>1169</v>
      </c>
      <c r="CS17" s="2" t="s">
        <v>362</v>
      </c>
      <c r="CT17" s="2" t="s">
        <v>362</v>
      </c>
      <c r="CU17" s="16" t="s">
        <v>362</v>
      </c>
      <c r="CV17" s="2" t="s">
        <v>362</v>
      </c>
      <c r="CW17" s="2" t="s">
        <v>362</v>
      </c>
      <c r="CX17" s="11" t="s">
        <v>376</v>
      </c>
      <c r="CY17" s="2" t="s">
        <v>362</v>
      </c>
      <c r="CZ17" s="2" t="s">
        <v>362</v>
      </c>
      <c r="DA17" s="2" t="s">
        <v>362</v>
      </c>
      <c r="DB17" s="16" t="s">
        <v>362</v>
      </c>
      <c r="DC17" s="2" t="s">
        <v>362</v>
      </c>
      <c r="DD17" s="11" t="s">
        <v>387</v>
      </c>
      <c r="DE17" s="2" t="s">
        <v>362</v>
      </c>
      <c r="DF17" s="2" t="s">
        <v>362</v>
      </c>
      <c r="DG17" s="2" t="s">
        <v>362</v>
      </c>
      <c r="DH17" s="2" t="s">
        <v>362</v>
      </c>
      <c r="DI17" s="11" t="s">
        <v>401</v>
      </c>
      <c r="DJ17" s="2" t="s">
        <v>362</v>
      </c>
      <c r="DK17" s="2" t="s">
        <v>362</v>
      </c>
      <c r="DL17" s="2" t="s">
        <v>362</v>
      </c>
      <c r="DM17" s="2" t="s">
        <v>362</v>
      </c>
      <c r="DN17" s="16" t="s">
        <v>362</v>
      </c>
      <c r="DO17" s="2" t="s">
        <v>362</v>
      </c>
      <c r="DP17" s="2" t="s">
        <v>362</v>
      </c>
      <c r="DQ17" s="2" t="s">
        <v>362</v>
      </c>
      <c r="DR17" s="12" t="s">
        <v>1384</v>
      </c>
      <c r="DS17" s="2" t="s">
        <v>362</v>
      </c>
      <c r="DT17" s="2" t="s">
        <v>362</v>
      </c>
      <c r="DU17" s="2" t="s">
        <v>362</v>
      </c>
      <c r="DV17" s="16" t="s">
        <v>362</v>
      </c>
      <c r="DW17" s="2" t="s">
        <v>362</v>
      </c>
      <c r="DX17" s="2" t="s">
        <v>362</v>
      </c>
      <c r="DY17" s="2" t="s">
        <v>362</v>
      </c>
      <c r="DZ17" s="2" t="s">
        <v>362</v>
      </c>
      <c r="EA17" s="16" t="s">
        <v>362</v>
      </c>
      <c r="EB17" s="2" t="s">
        <v>362</v>
      </c>
      <c r="EC17" s="2" t="s">
        <v>362</v>
      </c>
      <c r="ED17" s="2" t="s">
        <v>362</v>
      </c>
      <c r="EE17" s="11" t="s">
        <v>497</v>
      </c>
      <c r="EF17" s="2" t="s">
        <v>362</v>
      </c>
      <c r="EG17" s="2" t="s">
        <v>362</v>
      </c>
      <c r="EH17" s="2" t="s">
        <v>362</v>
      </c>
      <c r="EI17" s="16" t="s">
        <v>362</v>
      </c>
      <c r="EJ17" s="2" t="s">
        <v>362</v>
      </c>
      <c r="EK17" s="2" t="s">
        <v>362</v>
      </c>
      <c r="EL17" s="2" t="s">
        <v>362</v>
      </c>
      <c r="EM17" s="2" t="s">
        <v>362</v>
      </c>
      <c r="EN17" s="2" t="s">
        <v>362</v>
      </c>
      <c r="EO17" s="12" t="s">
        <v>1450</v>
      </c>
      <c r="EP17" s="2" t="s">
        <v>362</v>
      </c>
      <c r="EQ17" s="2" t="s">
        <v>362</v>
      </c>
      <c r="ER17" s="2" t="s">
        <v>362</v>
      </c>
      <c r="ES17" s="2" t="s">
        <v>362</v>
      </c>
      <c r="ET17" s="2" t="s">
        <v>362</v>
      </c>
      <c r="EU17" s="2" t="s">
        <v>362</v>
      </c>
      <c r="EV17" s="2" t="s">
        <v>362</v>
      </c>
      <c r="EW17" s="2" t="s">
        <v>362</v>
      </c>
      <c r="EX17" s="11" t="s">
        <v>460</v>
      </c>
      <c r="EY17" s="2" t="s">
        <v>362</v>
      </c>
      <c r="EZ17" s="2" t="s">
        <v>362</v>
      </c>
      <c r="FA17" s="16" t="s">
        <v>362</v>
      </c>
      <c r="FB17" s="2" t="s">
        <v>362</v>
      </c>
      <c r="FC17" s="2" t="s">
        <v>362</v>
      </c>
      <c r="FD17" s="2" t="s">
        <v>362</v>
      </c>
      <c r="FE17" s="2" t="s">
        <v>362</v>
      </c>
      <c r="FF17" s="2" t="s">
        <v>362</v>
      </c>
      <c r="FG17" s="11" t="s">
        <v>666</v>
      </c>
      <c r="FH17" s="2" t="s">
        <v>362</v>
      </c>
      <c r="FI17" s="16" t="s">
        <v>362</v>
      </c>
      <c r="FJ17" s="2" t="s">
        <v>362</v>
      </c>
      <c r="FK17" s="2" t="s">
        <v>362</v>
      </c>
      <c r="FL17" s="2" t="s">
        <v>362</v>
      </c>
      <c r="FM17" s="2" t="s">
        <v>362</v>
      </c>
      <c r="FN17" s="11" t="s">
        <v>613</v>
      </c>
      <c r="FO17" s="2" t="s">
        <v>362</v>
      </c>
      <c r="FP17" s="2" t="s">
        <v>362</v>
      </c>
      <c r="FQ17" s="2" t="s">
        <v>362</v>
      </c>
      <c r="FR17" s="2" t="s">
        <v>362</v>
      </c>
      <c r="FS17" s="2" t="s">
        <v>362</v>
      </c>
      <c r="FT17" s="2" t="s">
        <v>362</v>
      </c>
      <c r="FU17" s="2" t="s">
        <v>362</v>
      </c>
      <c r="FV17" s="16" t="s">
        <v>362</v>
      </c>
      <c r="FW17" s="2" t="s">
        <v>362</v>
      </c>
      <c r="FX17" s="2" t="s">
        <v>362</v>
      </c>
      <c r="FY17" s="2" t="s">
        <v>362</v>
      </c>
      <c r="FZ17" s="2" t="s">
        <v>362</v>
      </c>
      <c r="GA17" s="2" t="s">
        <v>362</v>
      </c>
      <c r="GB17" s="12" t="s">
        <v>1417</v>
      </c>
      <c r="GC17" s="2" t="s">
        <v>362</v>
      </c>
      <c r="GD17" s="2" t="s">
        <v>362</v>
      </c>
      <c r="GE17" s="16" t="s">
        <v>362</v>
      </c>
      <c r="GF17" s="2" t="s">
        <v>362</v>
      </c>
    </row>
    <row r="18" spans="1:188" ht="89.1" customHeight="1" x14ac:dyDescent="0.25">
      <c r="A18" s="1">
        <v>1635</v>
      </c>
      <c r="B18" s="2" t="s">
        <v>1058</v>
      </c>
      <c r="C18" s="2" t="s">
        <v>96</v>
      </c>
      <c r="D18" s="2" t="s">
        <v>117</v>
      </c>
      <c r="E18" s="2" t="s">
        <v>2032</v>
      </c>
      <c r="F18" s="2" t="s">
        <v>1966</v>
      </c>
      <c r="G18" s="2" t="s">
        <v>362</v>
      </c>
      <c r="H18" s="2" t="s">
        <v>362</v>
      </c>
      <c r="I18" s="12" t="s">
        <v>773</v>
      </c>
      <c r="J18" s="2" t="s">
        <v>362</v>
      </c>
      <c r="K18" s="2" t="s">
        <v>362</v>
      </c>
      <c r="L18" s="16" t="s">
        <v>362</v>
      </c>
      <c r="M18" s="16" t="s">
        <v>362</v>
      </c>
      <c r="N18" s="2" t="s">
        <v>362</v>
      </c>
      <c r="O18" s="2" t="s">
        <v>362</v>
      </c>
      <c r="P18" s="2" t="s">
        <v>362</v>
      </c>
      <c r="Q18" s="11" t="s">
        <v>409</v>
      </c>
      <c r="R18" s="2" t="s">
        <v>362</v>
      </c>
      <c r="S18" s="2" t="s">
        <v>362</v>
      </c>
      <c r="T18" s="2" t="s">
        <v>362</v>
      </c>
      <c r="U18" s="2" t="s">
        <v>362</v>
      </c>
      <c r="V18" s="16" t="s">
        <v>362</v>
      </c>
      <c r="W18" s="11" t="s">
        <v>566</v>
      </c>
      <c r="X18" s="2" t="s">
        <v>362</v>
      </c>
      <c r="Y18" s="2" t="s">
        <v>362</v>
      </c>
      <c r="Z18" s="2" t="s">
        <v>362</v>
      </c>
      <c r="AA18" s="2" t="s">
        <v>362</v>
      </c>
      <c r="AB18" s="2" t="s">
        <v>362</v>
      </c>
      <c r="AC18" s="11" t="s">
        <v>429</v>
      </c>
      <c r="AD18" s="2" t="s">
        <v>362</v>
      </c>
      <c r="AE18" s="2" t="s">
        <v>362</v>
      </c>
      <c r="AF18" s="2" t="s">
        <v>362</v>
      </c>
      <c r="AG18" s="16" t="s">
        <v>362</v>
      </c>
      <c r="AH18" s="2" t="s">
        <v>362</v>
      </c>
      <c r="AI18" s="2" t="s">
        <v>362</v>
      </c>
      <c r="AJ18" s="12" t="s">
        <v>447</v>
      </c>
      <c r="AK18" s="16" t="s">
        <v>362</v>
      </c>
      <c r="AL18" s="2" t="s">
        <v>362</v>
      </c>
      <c r="AM18" s="2" t="s">
        <v>362</v>
      </c>
      <c r="AN18" s="12" t="s">
        <v>1633</v>
      </c>
      <c r="AO18" s="2" t="s">
        <v>362</v>
      </c>
      <c r="AP18" s="2" t="s">
        <v>362</v>
      </c>
      <c r="AQ18" s="11" t="s">
        <v>390</v>
      </c>
      <c r="AR18" s="2" t="s">
        <v>362</v>
      </c>
      <c r="AS18" s="2" t="s">
        <v>362</v>
      </c>
      <c r="AT18" s="2" t="s">
        <v>362</v>
      </c>
      <c r="AU18" s="2" t="s">
        <v>362</v>
      </c>
      <c r="AV18" s="16" t="s">
        <v>362</v>
      </c>
      <c r="AW18" s="2" t="s">
        <v>362</v>
      </c>
      <c r="AX18" s="2" t="s">
        <v>362</v>
      </c>
      <c r="AY18" s="2" t="s">
        <v>362</v>
      </c>
      <c r="AZ18" s="2" t="s">
        <v>362</v>
      </c>
      <c r="BA18" s="16" t="s">
        <v>362</v>
      </c>
      <c r="BB18" s="12" t="s">
        <v>724</v>
      </c>
      <c r="BC18" s="2" t="s">
        <v>362</v>
      </c>
      <c r="BD18" s="2" t="s">
        <v>362</v>
      </c>
      <c r="BE18" s="2" t="s">
        <v>362</v>
      </c>
      <c r="BF18" s="11" t="s">
        <v>414</v>
      </c>
      <c r="BG18" s="2" t="s">
        <v>362</v>
      </c>
      <c r="BH18" s="16" t="s">
        <v>362</v>
      </c>
      <c r="BI18" s="12" t="s">
        <v>805</v>
      </c>
      <c r="BJ18" s="2" t="s">
        <v>362</v>
      </c>
      <c r="BK18" s="2" t="s">
        <v>362</v>
      </c>
      <c r="BL18" s="16" t="s">
        <v>362</v>
      </c>
      <c r="BM18" s="2" t="s">
        <v>362</v>
      </c>
      <c r="BN18" s="2" t="s">
        <v>362</v>
      </c>
      <c r="BO18" s="16" t="s">
        <v>362</v>
      </c>
      <c r="BP18" s="11" t="s">
        <v>416</v>
      </c>
      <c r="BQ18" s="2" t="s">
        <v>362</v>
      </c>
      <c r="BR18" s="2" t="s">
        <v>362</v>
      </c>
      <c r="BS18" s="2" t="s">
        <v>362</v>
      </c>
      <c r="BT18" s="2" t="s">
        <v>362</v>
      </c>
      <c r="BU18" s="2" t="s">
        <v>362</v>
      </c>
      <c r="BV18" s="2" t="s">
        <v>362</v>
      </c>
      <c r="BW18" s="11" t="s">
        <v>659</v>
      </c>
      <c r="BX18" s="16" t="s">
        <v>362</v>
      </c>
      <c r="BY18" s="2" t="s">
        <v>362</v>
      </c>
      <c r="BZ18" s="2" t="s">
        <v>362</v>
      </c>
      <c r="CA18" s="16" t="s">
        <v>362</v>
      </c>
      <c r="CB18" s="2" t="s">
        <v>362</v>
      </c>
      <c r="CC18" s="2" t="s">
        <v>362</v>
      </c>
      <c r="CD18" s="12" t="s">
        <v>1514</v>
      </c>
      <c r="CE18" s="2" t="s">
        <v>362</v>
      </c>
      <c r="CF18" s="2" t="s">
        <v>362</v>
      </c>
      <c r="CG18" s="2" t="s">
        <v>362</v>
      </c>
      <c r="CH18" s="2" t="s">
        <v>362</v>
      </c>
      <c r="CI18" s="16" t="s">
        <v>362</v>
      </c>
      <c r="CJ18" s="12" t="s">
        <v>1127</v>
      </c>
      <c r="CK18" s="2" t="s">
        <v>362</v>
      </c>
      <c r="CL18" s="2" t="s">
        <v>362</v>
      </c>
      <c r="CM18" s="13" t="s">
        <v>1745</v>
      </c>
      <c r="CN18" s="2" t="s">
        <v>362</v>
      </c>
      <c r="CO18" s="2" t="s">
        <v>362</v>
      </c>
      <c r="CP18" s="16" t="s">
        <v>362</v>
      </c>
      <c r="CQ18" s="2" t="s">
        <v>362</v>
      </c>
      <c r="CR18" s="2" t="s">
        <v>362</v>
      </c>
      <c r="CS18" s="2" t="s">
        <v>362</v>
      </c>
      <c r="CT18" s="2" t="s">
        <v>362</v>
      </c>
      <c r="CU18" s="2" t="s">
        <v>362</v>
      </c>
      <c r="CV18" s="2" t="s">
        <v>362</v>
      </c>
      <c r="CW18" s="16" t="s">
        <v>362</v>
      </c>
      <c r="CX18" s="11" t="s">
        <v>376</v>
      </c>
      <c r="CY18" s="2" t="s">
        <v>362</v>
      </c>
      <c r="CZ18" s="2" t="s">
        <v>362</v>
      </c>
      <c r="DA18" s="2" t="s">
        <v>362</v>
      </c>
      <c r="DB18" s="2" t="s">
        <v>362</v>
      </c>
      <c r="DC18" s="2" t="s">
        <v>362</v>
      </c>
      <c r="DD18" s="12" t="s">
        <v>400</v>
      </c>
      <c r="DE18" s="2" t="s">
        <v>362</v>
      </c>
      <c r="DF18" s="2" t="s">
        <v>362</v>
      </c>
      <c r="DG18" s="2" t="s">
        <v>362</v>
      </c>
      <c r="DH18" s="2" t="s">
        <v>362</v>
      </c>
      <c r="DI18" s="2" t="s">
        <v>362</v>
      </c>
      <c r="DJ18" s="11" t="s">
        <v>507</v>
      </c>
      <c r="DK18" s="2" t="s">
        <v>362</v>
      </c>
      <c r="DL18" s="16" t="s">
        <v>362</v>
      </c>
      <c r="DM18" s="2" t="s">
        <v>362</v>
      </c>
      <c r="DN18" s="2" t="s">
        <v>362</v>
      </c>
      <c r="DO18" s="2" t="s">
        <v>362</v>
      </c>
      <c r="DP18" s="2" t="s">
        <v>362</v>
      </c>
      <c r="DQ18" s="2" t="s">
        <v>362</v>
      </c>
      <c r="DR18" s="2" t="s">
        <v>362</v>
      </c>
      <c r="DS18" s="2" t="s">
        <v>362</v>
      </c>
      <c r="DT18" s="2" t="s">
        <v>362</v>
      </c>
      <c r="DU18" s="12" t="s">
        <v>1204</v>
      </c>
      <c r="DV18" s="2" t="s">
        <v>362</v>
      </c>
      <c r="DW18" s="16" t="s">
        <v>362</v>
      </c>
      <c r="DX18" s="2" t="s">
        <v>362</v>
      </c>
      <c r="DY18" s="2" t="s">
        <v>362</v>
      </c>
      <c r="DZ18" s="12" t="s">
        <v>1746</v>
      </c>
      <c r="EA18" s="2" t="s">
        <v>362</v>
      </c>
      <c r="EB18" s="2" t="s">
        <v>362</v>
      </c>
      <c r="EC18" s="2" t="s">
        <v>362</v>
      </c>
      <c r="ED18" s="2" t="s">
        <v>362</v>
      </c>
      <c r="EE18" s="16" t="s">
        <v>362</v>
      </c>
      <c r="EF18" s="2" t="s">
        <v>362</v>
      </c>
      <c r="EG18" s="2" t="s">
        <v>362</v>
      </c>
      <c r="EH18" s="2" t="s">
        <v>362</v>
      </c>
      <c r="EI18" s="2" t="s">
        <v>362</v>
      </c>
      <c r="EJ18" s="2" t="s">
        <v>362</v>
      </c>
      <c r="EK18" s="2" t="s">
        <v>362</v>
      </c>
      <c r="EL18" s="2" t="s">
        <v>362</v>
      </c>
      <c r="EM18" s="2" t="s">
        <v>362</v>
      </c>
      <c r="EN18" s="12" t="s">
        <v>1744</v>
      </c>
      <c r="EO18" s="2" t="s">
        <v>362</v>
      </c>
      <c r="EP18" s="2" t="s">
        <v>362</v>
      </c>
      <c r="EQ18" s="2" t="s">
        <v>362</v>
      </c>
      <c r="ER18" s="16" t="s">
        <v>362</v>
      </c>
      <c r="ES18" s="2" t="s">
        <v>362</v>
      </c>
      <c r="ET18" s="2" t="s">
        <v>362</v>
      </c>
      <c r="EU18" s="2" t="s">
        <v>362</v>
      </c>
      <c r="EV18" s="11" t="s">
        <v>425</v>
      </c>
      <c r="EW18" s="2" t="s">
        <v>362</v>
      </c>
      <c r="EX18" s="2" t="s">
        <v>362</v>
      </c>
      <c r="EY18" s="2" t="s">
        <v>362</v>
      </c>
      <c r="EZ18" s="2" t="s">
        <v>362</v>
      </c>
      <c r="FA18" s="2" t="s">
        <v>362</v>
      </c>
      <c r="FB18" s="2" t="s">
        <v>362</v>
      </c>
      <c r="FC18" s="2" t="s">
        <v>362</v>
      </c>
      <c r="FD18" s="2" t="s">
        <v>362</v>
      </c>
      <c r="FE18" s="2" t="s">
        <v>362</v>
      </c>
      <c r="FF18" s="16" t="s">
        <v>362</v>
      </c>
      <c r="FG18" s="2" t="s">
        <v>362</v>
      </c>
      <c r="FH18" s="2" t="s">
        <v>362</v>
      </c>
      <c r="FI18" s="2" t="s">
        <v>362</v>
      </c>
      <c r="FJ18" s="2" t="s">
        <v>362</v>
      </c>
      <c r="FK18" s="12" t="s">
        <v>1380</v>
      </c>
      <c r="FL18" s="2" t="s">
        <v>362</v>
      </c>
      <c r="FM18" s="2" t="s">
        <v>362</v>
      </c>
      <c r="FN18" s="2" t="s">
        <v>362</v>
      </c>
      <c r="FO18" s="16" t="s">
        <v>362</v>
      </c>
      <c r="FP18" s="2" t="s">
        <v>362</v>
      </c>
      <c r="FQ18" s="2" t="s">
        <v>362</v>
      </c>
      <c r="FR18" s="2" t="s">
        <v>362</v>
      </c>
      <c r="FS18" s="2" t="s">
        <v>362</v>
      </c>
      <c r="FT18" s="2" t="s">
        <v>362</v>
      </c>
      <c r="FU18" s="2" t="s">
        <v>362</v>
      </c>
      <c r="FV18" s="12" t="s">
        <v>512</v>
      </c>
      <c r="FW18" s="11" t="s">
        <v>1089</v>
      </c>
      <c r="FX18" s="2" t="s">
        <v>362</v>
      </c>
      <c r="FY18" s="2" t="s">
        <v>362</v>
      </c>
      <c r="FZ18" s="2" t="s">
        <v>362</v>
      </c>
      <c r="GA18" s="2" t="s">
        <v>362</v>
      </c>
      <c r="GB18" s="2" t="s">
        <v>362</v>
      </c>
      <c r="GC18" s="2" t="s">
        <v>362</v>
      </c>
      <c r="GD18" s="2" t="s">
        <v>362</v>
      </c>
      <c r="GE18" s="2" t="s">
        <v>362</v>
      </c>
      <c r="GF18" s="2" t="s">
        <v>362</v>
      </c>
    </row>
    <row r="19" spans="1:188" ht="89.1" customHeight="1" x14ac:dyDescent="0.25">
      <c r="A19" s="1">
        <v>1890</v>
      </c>
      <c r="B19" s="2" t="s">
        <v>978</v>
      </c>
      <c r="C19" s="2" t="s">
        <v>58</v>
      </c>
      <c r="D19" s="2" t="s">
        <v>979</v>
      </c>
      <c r="E19" s="2" t="s">
        <v>2033</v>
      </c>
      <c r="F19" s="2" t="s">
        <v>1959</v>
      </c>
      <c r="G19" s="16" t="s">
        <v>362</v>
      </c>
      <c r="H19" s="2" t="s">
        <v>362</v>
      </c>
      <c r="I19" s="12" t="s">
        <v>587</v>
      </c>
      <c r="J19" s="2" t="s">
        <v>362</v>
      </c>
      <c r="K19" s="2" t="s">
        <v>362</v>
      </c>
      <c r="L19" s="2" t="s">
        <v>362</v>
      </c>
      <c r="M19" s="2" t="s">
        <v>362</v>
      </c>
      <c r="N19" s="2" t="s">
        <v>362</v>
      </c>
      <c r="O19" s="2" t="s">
        <v>362</v>
      </c>
      <c r="P19" s="16" t="s">
        <v>362</v>
      </c>
      <c r="Q19" s="2" t="s">
        <v>362</v>
      </c>
      <c r="R19" s="12" t="s">
        <v>475</v>
      </c>
      <c r="S19" s="2" t="s">
        <v>362</v>
      </c>
      <c r="T19" s="2" t="s">
        <v>362</v>
      </c>
      <c r="U19" s="16" t="s">
        <v>362</v>
      </c>
      <c r="V19" s="12" t="s">
        <v>654</v>
      </c>
      <c r="W19" s="2" t="s">
        <v>362</v>
      </c>
      <c r="X19" s="2" t="s">
        <v>362</v>
      </c>
      <c r="Y19" s="2" t="s">
        <v>362</v>
      </c>
      <c r="Z19" s="2" t="s">
        <v>362</v>
      </c>
      <c r="AA19" s="16" t="s">
        <v>362</v>
      </c>
      <c r="AB19" s="2" t="s">
        <v>362</v>
      </c>
      <c r="AC19" s="12" t="s">
        <v>400</v>
      </c>
      <c r="AD19" s="2" t="s">
        <v>362</v>
      </c>
      <c r="AE19" s="2" t="s">
        <v>362</v>
      </c>
      <c r="AF19" s="2" t="s">
        <v>362</v>
      </c>
      <c r="AG19" s="2" t="s">
        <v>362</v>
      </c>
      <c r="AH19" s="2" t="s">
        <v>362</v>
      </c>
      <c r="AI19" s="12" t="s">
        <v>430</v>
      </c>
      <c r="AJ19" s="2" t="s">
        <v>362</v>
      </c>
      <c r="AK19" s="2" t="s">
        <v>362</v>
      </c>
      <c r="AL19" s="2" t="s">
        <v>362</v>
      </c>
      <c r="AM19" s="12" t="s">
        <v>792</v>
      </c>
      <c r="AN19" s="2" t="s">
        <v>362</v>
      </c>
      <c r="AO19" s="2" t="s">
        <v>362</v>
      </c>
      <c r="AP19" s="16" t="s">
        <v>362</v>
      </c>
      <c r="AQ19" s="2" t="s">
        <v>362</v>
      </c>
      <c r="AR19" s="2" t="s">
        <v>362</v>
      </c>
      <c r="AS19" s="2" t="s">
        <v>362</v>
      </c>
      <c r="AT19" s="16" t="s">
        <v>362</v>
      </c>
      <c r="AU19" s="2" t="s">
        <v>362</v>
      </c>
      <c r="AV19" s="11" t="s">
        <v>1216</v>
      </c>
      <c r="AW19" s="16" t="s">
        <v>362</v>
      </c>
      <c r="AX19" s="2" t="s">
        <v>362</v>
      </c>
      <c r="AY19" s="12" t="s">
        <v>1537</v>
      </c>
      <c r="AZ19" s="2" t="s">
        <v>362</v>
      </c>
      <c r="BA19" s="2" t="s">
        <v>362</v>
      </c>
      <c r="BB19" s="2" t="s">
        <v>362</v>
      </c>
      <c r="BC19" s="2" t="s">
        <v>362</v>
      </c>
      <c r="BD19" s="16" t="s">
        <v>362</v>
      </c>
      <c r="BE19" s="12" t="s">
        <v>605</v>
      </c>
      <c r="BF19" s="2" t="s">
        <v>362</v>
      </c>
      <c r="BG19" s="2" t="s">
        <v>362</v>
      </c>
      <c r="BH19" s="2" t="s">
        <v>362</v>
      </c>
      <c r="BI19" s="2" t="s">
        <v>362</v>
      </c>
      <c r="BJ19" s="2" t="s">
        <v>362</v>
      </c>
      <c r="BK19" s="2" t="s">
        <v>362</v>
      </c>
      <c r="BL19" s="16" t="s">
        <v>362</v>
      </c>
      <c r="BM19" s="2" t="s">
        <v>362</v>
      </c>
      <c r="BN19" s="12" t="s">
        <v>775</v>
      </c>
      <c r="BO19" s="11" t="s">
        <v>451</v>
      </c>
      <c r="BP19" s="2" t="s">
        <v>362</v>
      </c>
      <c r="BQ19" s="2" t="s">
        <v>362</v>
      </c>
      <c r="BR19" s="2" t="s">
        <v>362</v>
      </c>
      <c r="BS19" s="16" t="s">
        <v>362</v>
      </c>
      <c r="BT19" s="2" t="s">
        <v>362</v>
      </c>
      <c r="BU19" s="2" t="s">
        <v>362</v>
      </c>
      <c r="BV19" s="11" t="s">
        <v>372</v>
      </c>
      <c r="BW19" s="2" t="s">
        <v>362</v>
      </c>
      <c r="BX19" s="2" t="s">
        <v>362</v>
      </c>
      <c r="BY19" s="2" t="s">
        <v>362</v>
      </c>
      <c r="BZ19" s="2" t="s">
        <v>362</v>
      </c>
      <c r="CA19" s="2" t="s">
        <v>362</v>
      </c>
      <c r="CB19" s="12" t="s">
        <v>1104</v>
      </c>
      <c r="CC19" s="2" t="s">
        <v>362</v>
      </c>
      <c r="CD19" s="2" t="s">
        <v>362</v>
      </c>
      <c r="CE19" s="16" t="s">
        <v>362</v>
      </c>
      <c r="CF19" s="2" t="s">
        <v>362</v>
      </c>
      <c r="CG19" s="2" t="s">
        <v>362</v>
      </c>
      <c r="CH19" s="2" t="s">
        <v>362</v>
      </c>
      <c r="CI19" s="2" t="s">
        <v>362</v>
      </c>
      <c r="CJ19" s="2" t="s">
        <v>362</v>
      </c>
      <c r="CK19" s="16" t="s">
        <v>362</v>
      </c>
      <c r="CL19" s="12" t="s">
        <v>1538</v>
      </c>
      <c r="CM19" s="13" t="s">
        <v>1539</v>
      </c>
      <c r="CN19" s="16" t="s">
        <v>362</v>
      </c>
      <c r="CO19" s="2" t="s">
        <v>362</v>
      </c>
      <c r="CP19" s="2" t="s">
        <v>362</v>
      </c>
      <c r="CQ19" s="2" t="s">
        <v>362</v>
      </c>
      <c r="CR19" s="2" t="s">
        <v>362</v>
      </c>
      <c r="CS19" s="2" t="s">
        <v>362</v>
      </c>
      <c r="CT19" s="2" t="s">
        <v>362</v>
      </c>
      <c r="CU19" s="12" t="s">
        <v>1278</v>
      </c>
      <c r="CV19" s="2" t="s">
        <v>362</v>
      </c>
      <c r="CW19" s="16" t="s">
        <v>362</v>
      </c>
      <c r="CX19" s="2" t="s">
        <v>362</v>
      </c>
      <c r="CY19" s="2" t="s">
        <v>362</v>
      </c>
      <c r="CZ19" s="2" t="s">
        <v>362</v>
      </c>
      <c r="DA19" s="2" t="s">
        <v>362</v>
      </c>
      <c r="DB19" s="16" t="s">
        <v>362</v>
      </c>
      <c r="DC19" s="12" t="s">
        <v>429</v>
      </c>
      <c r="DD19" s="2" t="s">
        <v>362</v>
      </c>
      <c r="DE19" s="16" t="s">
        <v>362</v>
      </c>
      <c r="DF19" s="2" t="s">
        <v>362</v>
      </c>
      <c r="DG19" s="2" t="s">
        <v>362</v>
      </c>
      <c r="DH19" s="2" t="s">
        <v>362</v>
      </c>
      <c r="DI19" s="2" t="s">
        <v>362</v>
      </c>
      <c r="DJ19" s="11" t="s">
        <v>507</v>
      </c>
      <c r="DK19" s="2" t="s">
        <v>362</v>
      </c>
      <c r="DL19" s="2" t="s">
        <v>362</v>
      </c>
      <c r="DM19" s="2" t="s">
        <v>362</v>
      </c>
      <c r="DN19" s="2" t="s">
        <v>362</v>
      </c>
      <c r="DO19" s="2" t="s">
        <v>362</v>
      </c>
      <c r="DP19" s="12" t="s">
        <v>1291</v>
      </c>
      <c r="DQ19" s="16" t="s">
        <v>362</v>
      </c>
      <c r="DR19" s="2" t="s">
        <v>362</v>
      </c>
      <c r="DS19" s="2" t="s">
        <v>362</v>
      </c>
      <c r="DT19" s="2" t="s">
        <v>362</v>
      </c>
      <c r="DU19" s="2" t="s">
        <v>362</v>
      </c>
      <c r="DV19" s="2" t="s">
        <v>362</v>
      </c>
      <c r="DW19" s="2" t="s">
        <v>362</v>
      </c>
      <c r="DX19" s="2" t="s">
        <v>362</v>
      </c>
      <c r="DY19" s="2" t="s">
        <v>362</v>
      </c>
      <c r="DZ19" s="16" t="s">
        <v>362</v>
      </c>
      <c r="EA19" s="12" t="s">
        <v>1540</v>
      </c>
      <c r="EB19" s="2" t="s">
        <v>362</v>
      </c>
      <c r="EC19" s="2" t="s">
        <v>362</v>
      </c>
      <c r="ED19" s="2" t="s">
        <v>362</v>
      </c>
      <c r="EE19" s="2" t="s">
        <v>362</v>
      </c>
      <c r="EF19" s="2" t="s">
        <v>362</v>
      </c>
      <c r="EG19" s="2" t="s">
        <v>362</v>
      </c>
      <c r="EH19" s="2" t="s">
        <v>362</v>
      </c>
      <c r="EI19" s="2" t="s">
        <v>362</v>
      </c>
      <c r="EJ19" s="16" t="s">
        <v>362</v>
      </c>
      <c r="EK19" s="2" t="s">
        <v>362</v>
      </c>
      <c r="EL19" s="2" t="s">
        <v>362</v>
      </c>
      <c r="EM19" s="2" t="s">
        <v>362</v>
      </c>
      <c r="EN19" s="2" t="s">
        <v>362</v>
      </c>
      <c r="EO19" s="2" t="s">
        <v>362</v>
      </c>
      <c r="EP19" s="2" t="s">
        <v>362</v>
      </c>
      <c r="EQ19" s="2" t="s">
        <v>362</v>
      </c>
      <c r="ER19" s="12" t="s">
        <v>1265</v>
      </c>
      <c r="ES19" s="2" t="s">
        <v>362</v>
      </c>
      <c r="ET19" s="2" t="s">
        <v>362</v>
      </c>
      <c r="EU19" s="2" t="s">
        <v>362</v>
      </c>
      <c r="EV19" s="2" t="s">
        <v>362</v>
      </c>
      <c r="EW19" s="2" t="s">
        <v>362</v>
      </c>
      <c r="EX19" s="13" t="s">
        <v>628</v>
      </c>
      <c r="EY19" s="16" t="s">
        <v>362</v>
      </c>
      <c r="EZ19" s="2" t="s">
        <v>362</v>
      </c>
      <c r="FA19" s="2" t="s">
        <v>362</v>
      </c>
      <c r="FB19" s="2" t="s">
        <v>362</v>
      </c>
      <c r="FC19" s="2" t="s">
        <v>362</v>
      </c>
      <c r="FD19" s="16" t="s">
        <v>362</v>
      </c>
      <c r="FE19" s="2" t="s">
        <v>362</v>
      </c>
      <c r="FF19" s="2" t="s">
        <v>362</v>
      </c>
      <c r="FG19" s="11" t="s">
        <v>666</v>
      </c>
      <c r="FH19" s="2" t="s">
        <v>362</v>
      </c>
      <c r="FI19" s="2" t="s">
        <v>362</v>
      </c>
      <c r="FJ19" s="2" t="s">
        <v>362</v>
      </c>
      <c r="FK19" s="2" t="s">
        <v>362</v>
      </c>
      <c r="FL19" s="2" t="s">
        <v>362</v>
      </c>
      <c r="FM19" s="2" t="s">
        <v>362</v>
      </c>
      <c r="FN19" s="12" t="s">
        <v>1354</v>
      </c>
      <c r="FO19" s="2" t="s">
        <v>362</v>
      </c>
      <c r="FP19" s="2" t="s">
        <v>362</v>
      </c>
      <c r="FQ19" s="2" t="s">
        <v>362</v>
      </c>
      <c r="FR19" s="2" t="s">
        <v>362</v>
      </c>
      <c r="FS19" s="16" t="s">
        <v>362</v>
      </c>
      <c r="FT19" s="2" t="s">
        <v>362</v>
      </c>
      <c r="FU19" s="2" t="s">
        <v>362</v>
      </c>
      <c r="FV19" s="2" t="s">
        <v>362</v>
      </c>
      <c r="FW19" s="2" t="s">
        <v>362</v>
      </c>
      <c r="FX19" s="2" t="s">
        <v>362</v>
      </c>
      <c r="FY19" s="2" t="s">
        <v>362</v>
      </c>
      <c r="FZ19" s="2" t="s">
        <v>362</v>
      </c>
      <c r="GA19" s="16" t="s">
        <v>362</v>
      </c>
      <c r="GB19" s="2" t="s">
        <v>362</v>
      </c>
      <c r="GC19" s="13" t="s">
        <v>734</v>
      </c>
      <c r="GD19" s="2" t="s">
        <v>362</v>
      </c>
      <c r="GE19" s="2" t="s">
        <v>362</v>
      </c>
      <c r="GF19" s="2" t="s">
        <v>362</v>
      </c>
    </row>
    <row r="20" spans="1:188" ht="89.1" customHeight="1" x14ac:dyDescent="0.25">
      <c r="A20" s="1">
        <v>2071</v>
      </c>
      <c r="B20" s="2" t="s">
        <v>890</v>
      </c>
      <c r="C20" s="2" t="s">
        <v>86</v>
      </c>
      <c r="D20" s="2" t="s">
        <v>68</v>
      </c>
      <c r="E20" s="2" t="s">
        <v>2034</v>
      </c>
      <c r="F20" s="2" t="s">
        <v>1967</v>
      </c>
      <c r="G20" s="11" t="s">
        <v>361</v>
      </c>
      <c r="H20" s="2" t="s">
        <v>362</v>
      </c>
      <c r="I20" s="16" t="s">
        <v>362</v>
      </c>
      <c r="J20" s="2" t="s">
        <v>362</v>
      </c>
      <c r="K20" s="2" t="s">
        <v>362</v>
      </c>
      <c r="L20" s="2" t="s">
        <v>362</v>
      </c>
      <c r="M20" s="2" t="s">
        <v>362</v>
      </c>
      <c r="N20" s="2" t="s">
        <v>362</v>
      </c>
      <c r="O20" s="11" t="s">
        <v>386</v>
      </c>
      <c r="P20" s="2" t="s">
        <v>362</v>
      </c>
      <c r="Q20" s="2" t="s">
        <v>362</v>
      </c>
      <c r="R20" s="16" t="s">
        <v>362</v>
      </c>
      <c r="S20" s="16" t="s">
        <v>362</v>
      </c>
      <c r="T20" s="2" t="s">
        <v>362</v>
      </c>
      <c r="U20" s="2" t="s">
        <v>362</v>
      </c>
      <c r="V20" s="2" t="s">
        <v>362</v>
      </c>
      <c r="W20" s="2" t="s">
        <v>362</v>
      </c>
      <c r="X20" s="11" t="s">
        <v>364</v>
      </c>
      <c r="Y20" s="2" t="s">
        <v>362</v>
      </c>
      <c r="Z20" s="2" t="s">
        <v>362</v>
      </c>
      <c r="AA20" s="2" t="s">
        <v>362</v>
      </c>
      <c r="AB20" s="11" t="s">
        <v>387</v>
      </c>
      <c r="AC20" s="2" t="s">
        <v>362</v>
      </c>
      <c r="AD20" s="2" t="s">
        <v>362</v>
      </c>
      <c r="AE20" s="11" t="s">
        <v>365</v>
      </c>
      <c r="AF20" s="2" t="s">
        <v>362</v>
      </c>
      <c r="AG20" s="2" t="s">
        <v>362</v>
      </c>
      <c r="AH20" s="16" t="s">
        <v>362</v>
      </c>
      <c r="AI20" s="2" t="s">
        <v>362</v>
      </c>
      <c r="AJ20" s="2" t="s">
        <v>362</v>
      </c>
      <c r="AK20" s="12" t="s">
        <v>448</v>
      </c>
      <c r="AL20" s="16" t="s">
        <v>362</v>
      </c>
      <c r="AM20" s="2" t="s">
        <v>362</v>
      </c>
      <c r="AN20" s="2" t="s">
        <v>362</v>
      </c>
      <c r="AO20" s="2" t="s">
        <v>362</v>
      </c>
      <c r="AP20" s="2" t="s">
        <v>362</v>
      </c>
      <c r="AQ20" s="2" t="s">
        <v>362</v>
      </c>
      <c r="AR20" s="2" t="s">
        <v>362</v>
      </c>
      <c r="AS20" s="14" t="s">
        <v>599</v>
      </c>
      <c r="AT20" s="2" t="s">
        <v>362</v>
      </c>
      <c r="AU20" s="2" t="s">
        <v>362</v>
      </c>
      <c r="AV20" s="2" t="s">
        <v>362</v>
      </c>
      <c r="AW20" s="2" t="s">
        <v>362</v>
      </c>
      <c r="AX20" s="2" t="s">
        <v>362</v>
      </c>
      <c r="AY20" s="16" t="s">
        <v>362</v>
      </c>
      <c r="AZ20" s="12" t="s">
        <v>1183</v>
      </c>
      <c r="BA20" s="2" t="s">
        <v>362</v>
      </c>
      <c r="BB20" s="2" t="s">
        <v>362</v>
      </c>
      <c r="BC20" s="16" t="s">
        <v>362</v>
      </c>
      <c r="BD20" s="2" t="s">
        <v>362</v>
      </c>
      <c r="BE20" s="11" t="s">
        <v>481</v>
      </c>
      <c r="BF20" s="2" t="s">
        <v>362</v>
      </c>
      <c r="BG20" s="2" t="s">
        <v>362</v>
      </c>
      <c r="BH20" s="2" t="s">
        <v>362</v>
      </c>
      <c r="BI20" s="12" t="s">
        <v>581</v>
      </c>
      <c r="BJ20" s="2" t="s">
        <v>362</v>
      </c>
      <c r="BK20" s="16" t="s">
        <v>362</v>
      </c>
      <c r="BL20" s="2" t="s">
        <v>362</v>
      </c>
      <c r="BM20" s="2" t="s">
        <v>362</v>
      </c>
      <c r="BN20" s="2" t="s">
        <v>362</v>
      </c>
      <c r="BO20" s="2" t="s">
        <v>362</v>
      </c>
      <c r="BP20" s="12" t="s">
        <v>1241</v>
      </c>
      <c r="BQ20" s="2" t="s">
        <v>362</v>
      </c>
      <c r="BR20" s="2" t="s">
        <v>362</v>
      </c>
      <c r="BS20" s="2" t="s">
        <v>362</v>
      </c>
      <c r="BT20" s="16" t="s">
        <v>362</v>
      </c>
      <c r="BU20" s="16" t="s">
        <v>362</v>
      </c>
      <c r="BV20" s="2" t="s">
        <v>362</v>
      </c>
      <c r="BW20" s="2" t="s">
        <v>362</v>
      </c>
      <c r="BX20" s="2" t="s">
        <v>362</v>
      </c>
      <c r="BY20" s="11" t="s">
        <v>434</v>
      </c>
      <c r="BZ20" s="2" t="s">
        <v>362</v>
      </c>
      <c r="CA20" s="16" t="s">
        <v>362</v>
      </c>
      <c r="CB20" s="2" t="s">
        <v>362</v>
      </c>
      <c r="CC20" s="2" t="s">
        <v>362</v>
      </c>
      <c r="CD20" s="11" t="s">
        <v>1209</v>
      </c>
      <c r="CE20" s="2" t="s">
        <v>362</v>
      </c>
      <c r="CF20" s="2" t="s">
        <v>362</v>
      </c>
      <c r="CG20" s="2" t="s">
        <v>362</v>
      </c>
      <c r="CH20" s="11" t="s">
        <v>454</v>
      </c>
      <c r="CI20" s="2" t="s">
        <v>362</v>
      </c>
      <c r="CJ20" s="2" t="s">
        <v>362</v>
      </c>
      <c r="CK20" s="2" t="s">
        <v>362</v>
      </c>
      <c r="CL20" s="16" t="s">
        <v>362</v>
      </c>
      <c r="CM20" s="2" t="s">
        <v>362</v>
      </c>
      <c r="CN20" s="2" t="s">
        <v>362</v>
      </c>
      <c r="CO20" s="16" t="s">
        <v>362</v>
      </c>
      <c r="CP20" s="2" t="s">
        <v>362</v>
      </c>
      <c r="CQ20" s="2" t="s">
        <v>362</v>
      </c>
      <c r="CR20" s="13" t="s">
        <v>1242</v>
      </c>
      <c r="CS20" s="12" t="s">
        <v>1243</v>
      </c>
      <c r="CT20" s="2" t="s">
        <v>362</v>
      </c>
      <c r="CU20" s="16" t="s">
        <v>362</v>
      </c>
      <c r="CV20" s="2" t="s">
        <v>362</v>
      </c>
      <c r="CW20" s="2" t="s">
        <v>362</v>
      </c>
      <c r="CX20" s="2" t="s">
        <v>362</v>
      </c>
      <c r="CY20" s="2" t="s">
        <v>362</v>
      </c>
      <c r="CZ20" s="2" t="s">
        <v>362</v>
      </c>
      <c r="DA20" s="2" t="s">
        <v>362</v>
      </c>
      <c r="DB20" s="16" t="s">
        <v>362</v>
      </c>
      <c r="DC20" s="11" t="s">
        <v>400</v>
      </c>
      <c r="DD20" s="2" t="s">
        <v>362</v>
      </c>
      <c r="DE20" s="16" t="s">
        <v>362</v>
      </c>
      <c r="DF20" s="2" t="s">
        <v>362</v>
      </c>
      <c r="DG20" s="12" t="s">
        <v>438</v>
      </c>
      <c r="DH20" s="2" t="s">
        <v>362</v>
      </c>
      <c r="DI20" s="2" t="s">
        <v>362</v>
      </c>
      <c r="DJ20" s="2" t="s">
        <v>362</v>
      </c>
      <c r="DK20" s="2" t="s">
        <v>362</v>
      </c>
      <c r="DL20" s="2" t="s">
        <v>362</v>
      </c>
      <c r="DM20" s="2" t="s">
        <v>362</v>
      </c>
      <c r="DN20" s="2" t="s">
        <v>362</v>
      </c>
      <c r="DO20" s="2" t="s">
        <v>362</v>
      </c>
      <c r="DP20" s="2" t="s">
        <v>362</v>
      </c>
      <c r="DQ20" s="2" t="s">
        <v>362</v>
      </c>
      <c r="DR20" s="2" t="s">
        <v>362</v>
      </c>
      <c r="DS20" s="2" t="s">
        <v>362</v>
      </c>
      <c r="DT20" s="16" t="s">
        <v>362</v>
      </c>
      <c r="DU20" s="2" t="s">
        <v>362</v>
      </c>
      <c r="DV20" s="2" t="s">
        <v>362</v>
      </c>
      <c r="DW20" s="2" t="s">
        <v>362</v>
      </c>
      <c r="DX20" s="12" t="s">
        <v>1244</v>
      </c>
      <c r="DY20" s="2" t="s">
        <v>362</v>
      </c>
      <c r="DZ20" s="2" t="s">
        <v>362</v>
      </c>
      <c r="EA20" s="2" t="s">
        <v>362</v>
      </c>
      <c r="EB20" s="11" t="s">
        <v>553</v>
      </c>
      <c r="EC20" s="2" t="s">
        <v>362</v>
      </c>
      <c r="ED20" s="16" t="s">
        <v>362</v>
      </c>
      <c r="EE20" s="2" t="s">
        <v>362</v>
      </c>
      <c r="EF20" s="2" t="s">
        <v>362</v>
      </c>
      <c r="EG20" s="2" t="s">
        <v>362</v>
      </c>
      <c r="EH20" s="2" t="s">
        <v>362</v>
      </c>
      <c r="EI20" s="2" t="s">
        <v>362</v>
      </c>
      <c r="EJ20" s="2" t="s">
        <v>362</v>
      </c>
      <c r="EK20" s="2" t="s">
        <v>362</v>
      </c>
      <c r="EL20" s="12" t="s">
        <v>554</v>
      </c>
      <c r="EM20" s="2" t="s">
        <v>362</v>
      </c>
      <c r="EN20" s="2" t="s">
        <v>362</v>
      </c>
      <c r="EO20" s="2" t="s">
        <v>362</v>
      </c>
      <c r="EP20" s="16" t="s">
        <v>362</v>
      </c>
      <c r="EQ20" s="2" t="s">
        <v>362</v>
      </c>
      <c r="ER20" s="2" t="s">
        <v>362</v>
      </c>
      <c r="ES20" s="2" t="s">
        <v>362</v>
      </c>
      <c r="ET20" s="2" t="s">
        <v>362</v>
      </c>
      <c r="EU20" s="2" t="s">
        <v>362</v>
      </c>
      <c r="EV20" s="2" t="s">
        <v>362</v>
      </c>
      <c r="EW20" s="2" t="s">
        <v>362</v>
      </c>
      <c r="EX20" s="2" t="s">
        <v>362</v>
      </c>
      <c r="EY20" s="11" t="s">
        <v>471</v>
      </c>
      <c r="EZ20" s="2" t="s">
        <v>362</v>
      </c>
      <c r="FA20" s="16" t="s">
        <v>362</v>
      </c>
      <c r="FB20" s="2" t="s">
        <v>362</v>
      </c>
      <c r="FC20" s="2" t="s">
        <v>362</v>
      </c>
      <c r="FD20" s="2" t="s">
        <v>362</v>
      </c>
      <c r="FE20" s="2" t="s">
        <v>362</v>
      </c>
      <c r="FF20" s="2" t="s">
        <v>362</v>
      </c>
      <c r="FG20" s="16" t="s">
        <v>362</v>
      </c>
      <c r="FH20" s="2" t="s">
        <v>362</v>
      </c>
      <c r="FI20" s="2" t="s">
        <v>362</v>
      </c>
      <c r="FJ20" s="2" t="s">
        <v>362</v>
      </c>
      <c r="FK20" s="12" t="s">
        <v>1245</v>
      </c>
      <c r="FL20" s="2" t="s">
        <v>362</v>
      </c>
      <c r="FM20" s="2" t="s">
        <v>362</v>
      </c>
      <c r="FN20" s="2" t="s">
        <v>362</v>
      </c>
      <c r="FO20" s="11" t="s">
        <v>641</v>
      </c>
      <c r="FP20" s="2" t="s">
        <v>362</v>
      </c>
      <c r="FQ20" s="2" t="s">
        <v>362</v>
      </c>
      <c r="FR20" s="2" t="s">
        <v>362</v>
      </c>
      <c r="FS20" s="2" t="s">
        <v>362</v>
      </c>
      <c r="FT20" s="16" t="s">
        <v>362</v>
      </c>
      <c r="FU20" s="2" t="s">
        <v>362</v>
      </c>
      <c r="FV20" s="2" t="s">
        <v>362</v>
      </c>
      <c r="FW20" s="2" t="s">
        <v>362</v>
      </c>
      <c r="FX20" s="2" t="s">
        <v>362</v>
      </c>
      <c r="FY20" s="2" t="s">
        <v>362</v>
      </c>
      <c r="FZ20" s="2" t="s">
        <v>362</v>
      </c>
      <c r="GA20" s="2" t="s">
        <v>362</v>
      </c>
      <c r="GB20" s="2" t="s">
        <v>362</v>
      </c>
      <c r="GC20" s="2" t="s">
        <v>362</v>
      </c>
      <c r="GD20" s="16" t="s">
        <v>362</v>
      </c>
      <c r="GE20" s="2" t="s">
        <v>362</v>
      </c>
      <c r="GF20" s="12" t="s">
        <v>839</v>
      </c>
    </row>
    <row r="21" spans="1:188" ht="89.1" customHeight="1" x14ac:dyDescent="0.25">
      <c r="A21" s="1">
        <v>1783</v>
      </c>
      <c r="B21" s="2" t="s">
        <v>1016</v>
      </c>
      <c r="C21" s="2" t="s">
        <v>1017</v>
      </c>
      <c r="D21" s="2" t="s">
        <v>1018</v>
      </c>
      <c r="E21" s="2" t="s">
        <v>2035</v>
      </c>
      <c r="F21" s="2" t="s">
        <v>1968</v>
      </c>
      <c r="G21" s="2" t="s">
        <v>362</v>
      </c>
      <c r="H21" s="2" t="s">
        <v>362</v>
      </c>
      <c r="I21" s="2" t="s">
        <v>362</v>
      </c>
      <c r="J21" s="2" t="s">
        <v>362</v>
      </c>
      <c r="K21" s="11" t="s">
        <v>556</v>
      </c>
      <c r="L21" s="2" t="s">
        <v>362</v>
      </c>
      <c r="M21" s="16" t="s">
        <v>362</v>
      </c>
      <c r="N21" s="11" t="s">
        <v>475</v>
      </c>
      <c r="O21" s="2" t="s">
        <v>362</v>
      </c>
      <c r="P21" s="2" t="s">
        <v>362</v>
      </c>
      <c r="Q21" s="2" t="s">
        <v>362</v>
      </c>
      <c r="R21" s="2" t="s">
        <v>362</v>
      </c>
      <c r="S21" s="2" t="s">
        <v>362</v>
      </c>
      <c r="T21" s="11" t="s">
        <v>476</v>
      </c>
      <c r="U21" s="2" t="s">
        <v>362</v>
      </c>
      <c r="V21" s="2" t="s">
        <v>362</v>
      </c>
      <c r="W21" s="16" t="s">
        <v>362</v>
      </c>
      <c r="X21" s="2" t="s">
        <v>362</v>
      </c>
      <c r="Y21" s="2" t="s">
        <v>362</v>
      </c>
      <c r="Z21" s="11" t="s">
        <v>45</v>
      </c>
      <c r="AA21" s="16" t="s">
        <v>362</v>
      </c>
      <c r="AB21" s="2" t="s">
        <v>362</v>
      </c>
      <c r="AC21" s="2" t="s">
        <v>362</v>
      </c>
      <c r="AD21" s="2" t="s">
        <v>362</v>
      </c>
      <c r="AE21" s="2" t="s">
        <v>362</v>
      </c>
      <c r="AF21" s="2" t="s">
        <v>362</v>
      </c>
      <c r="AG21" s="11" t="s">
        <v>411</v>
      </c>
      <c r="AH21" s="2" t="s">
        <v>362</v>
      </c>
      <c r="AI21" s="2" t="s">
        <v>362</v>
      </c>
      <c r="AJ21" s="2" t="s">
        <v>362</v>
      </c>
      <c r="AK21" s="2" t="s">
        <v>362</v>
      </c>
      <c r="AL21" s="2" t="s">
        <v>362</v>
      </c>
      <c r="AM21" s="2" t="s">
        <v>362</v>
      </c>
      <c r="AN21" s="2" t="s">
        <v>362</v>
      </c>
      <c r="AO21" s="12" t="s">
        <v>682</v>
      </c>
      <c r="AP21" s="16" t="s">
        <v>362</v>
      </c>
      <c r="AQ21" s="2" t="s">
        <v>362</v>
      </c>
      <c r="AR21" s="2" t="s">
        <v>362</v>
      </c>
      <c r="AS21" s="2" t="s">
        <v>362</v>
      </c>
      <c r="AT21" s="16" t="s">
        <v>362</v>
      </c>
      <c r="AU21" s="2" t="s">
        <v>362</v>
      </c>
      <c r="AV21" s="12" t="s">
        <v>504</v>
      </c>
      <c r="AW21" s="2" t="s">
        <v>362</v>
      </c>
      <c r="AX21" s="2" t="s">
        <v>362</v>
      </c>
      <c r="AY21" s="2" t="s">
        <v>362</v>
      </c>
      <c r="AZ21" s="2" t="s">
        <v>362</v>
      </c>
      <c r="BA21" s="16" t="s">
        <v>362</v>
      </c>
      <c r="BB21" s="11" t="s">
        <v>774</v>
      </c>
      <c r="BC21" s="16" t="s">
        <v>362</v>
      </c>
      <c r="BD21" s="2" t="s">
        <v>362</v>
      </c>
      <c r="BE21" s="2" t="s">
        <v>362</v>
      </c>
      <c r="BF21" s="2" t="s">
        <v>362</v>
      </c>
      <c r="BG21" s="2" t="s">
        <v>362</v>
      </c>
      <c r="BH21" s="11" t="s">
        <v>392</v>
      </c>
      <c r="BI21" s="12" t="s">
        <v>725</v>
      </c>
      <c r="BJ21" s="2" t="s">
        <v>362</v>
      </c>
      <c r="BK21" s="2" t="s">
        <v>362</v>
      </c>
      <c r="BL21" s="2" t="s">
        <v>362</v>
      </c>
      <c r="BM21" s="2" t="s">
        <v>362</v>
      </c>
      <c r="BN21" s="2" t="s">
        <v>362</v>
      </c>
      <c r="BO21" s="2" t="s">
        <v>362</v>
      </c>
      <c r="BP21" s="11" t="s">
        <v>416</v>
      </c>
      <c r="BQ21" s="2" t="s">
        <v>362</v>
      </c>
      <c r="BR21" s="2" t="s">
        <v>362</v>
      </c>
      <c r="BS21" s="2" t="s">
        <v>362</v>
      </c>
      <c r="BT21" s="2" t="s">
        <v>362</v>
      </c>
      <c r="BU21" s="16" t="s">
        <v>362</v>
      </c>
      <c r="BV21" s="2" t="s">
        <v>362</v>
      </c>
      <c r="BW21" s="2" t="s">
        <v>362</v>
      </c>
      <c r="BX21" s="2" t="s">
        <v>362</v>
      </c>
      <c r="BY21" s="11" t="s">
        <v>434</v>
      </c>
      <c r="BZ21" s="2" t="s">
        <v>362</v>
      </c>
      <c r="CA21" s="2" t="s">
        <v>362</v>
      </c>
      <c r="CB21" s="2" t="s">
        <v>362</v>
      </c>
      <c r="CC21" s="11" t="s">
        <v>396</v>
      </c>
      <c r="CD21" s="16" t="s">
        <v>362</v>
      </c>
      <c r="CE21" s="2" t="s">
        <v>362</v>
      </c>
      <c r="CF21" s="2" t="s">
        <v>362</v>
      </c>
      <c r="CG21" s="16" t="s">
        <v>362</v>
      </c>
      <c r="CH21" s="11" t="s">
        <v>786</v>
      </c>
      <c r="CI21" s="2" t="s">
        <v>362</v>
      </c>
      <c r="CJ21" s="2" t="s">
        <v>362</v>
      </c>
      <c r="CK21" s="2" t="s">
        <v>362</v>
      </c>
      <c r="CL21" s="2" t="s">
        <v>362</v>
      </c>
      <c r="CM21" s="2" t="s">
        <v>362</v>
      </c>
      <c r="CN21" s="2" t="s">
        <v>362</v>
      </c>
      <c r="CO21" s="11" t="s">
        <v>398</v>
      </c>
      <c r="CP21" s="2" t="s">
        <v>362</v>
      </c>
      <c r="CQ21" s="2" t="s">
        <v>362</v>
      </c>
      <c r="CR21" s="2" t="s">
        <v>362</v>
      </c>
      <c r="CS21" s="2" t="s">
        <v>362</v>
      </c>
      <c r="CT21" s="16" t="s">
        <v>362</v>
      </c>
      <c r="CU21" s="2" t="s">
        <v>362</v>
      </c>
      <c r="CV21" s="2" t="s">
        <v>362</v>
      </c>
      <c r="CW21" s="11" t="s">
        <v>1110</v>
      </c>
      <c r="CX21" s="2" t="s">
        <v>362</v>
      </c>
      <c r="CY21" s="2" t="s">
        <v>362</v>
      </c>
      <c r="CZ21" s="16" t="s">
        <v>362</v>
      </c>
      <c r="DA21" s="2" t="s">
        <v>362</v>
      </c>
      <c r="DB21" s="2" t="s">
        <v>362</v>
      </c>
      <c r="DC21" s="2" t="s">
        <v>362</v>
      </c>
      <c r="DD21" s="11" t="s">
        <v>387</v>
      </c>
      <c r="DE21" s="2" t="s">
        <v>362</v>
      </c>
      <c r="DF21" s="2" t="s">
        <v>362</v>
      </c>
      <c r="DG21" s="2" t="s">
        <v>362</v>
      </c>
      <c r="DH21" s="2" t="s">
        <v>362</v>
      </c>
      <c r="DI21" s="2" t="s">
        <v>362</v>
      </c>
      <c r="DJ21" s="2" t="s">
        <v>362</v>
      </c>
      <c r="DK21" s="16" t="s">
        <v>362</v>
      </c>
      <c r="DL21" s="2" t="s">
        <v>362</v>
      </c>
      <c r="DM21" s="12" t="s">
        <v>1623</v>
      </c>
      <c r="DN21" s="2" t="s">
        <v>362</v>
      </c>
      <c r="DO21" s="2" t="s">
        <v>362</v>
      </c>
      <c r="DP21" s="2" t="s">
        <v>362</v>
      </c>
      <c r="DQ21" s="2" t="s">
        <v>362</v>
      </c>
      <c r="DR21" s="2" t="s">
        <v>362</v>
      </c>
      <c r="DS21" s="2" t="s">
        <v>362</v>
      </c>
      <c r="DT21" s="12" t="s">
        <v>1624</v>
      </c>
      <c r="DU21" s="2" t="s">
        <v>362</v>
      </c>
      <c r="DV21" s="2" t="s">
        <v>362</v>
      </c>
      <c r="DW21" s="16" t="s">
        <v>362</v>
      </c>
      <c r="DX21" s="2" t="s">
        <v>362</v>
      </c>
      <c r="DY21" s="2" t="s">
        <v>362</v>
      </c>
      <c r="DZ21" s="2" t="s">
        <v>362</v>
      </c>
      <c r="EA21" s="2" t="s">
        <v>362</v>
      </c>
      <c r="EB21" s="16" t="s">
        <v>362</v>
      </c>
      <c r="EC21" s="11" t="s">
        <v>403</v>
      </c>
      <c r="ED21" s="2" t="s">
        <v>362</v>
      </c>
      <c r="EE21" s="2" t="s">
        <v>362</v>
      </c>
      <c r="EF21" s="2" t="s">
        <v>362</v>
      </c>
      <c r="EG21" s="2" t="s">
        <v>362</v>
      </c>
      <c r="EH21" s="2" t="s">
        <v>362</v>
      </c>
      <c r="EI21" s="2" t="s">
        <v>362</v>
      </c>
      <c r="EJ21" s="2" t="s">
        <v>362</v>
      </c>
      <c r="EK21" s="12" t="s">
        <v>554</v>
      </c>
      <c r="EL21" s="2" t="s">
        <v>362</v>
      </c>
      <c r="EM21" s="16" t="s">
        <v>362</v>
      </c>
      <c r="EN21" s="2" t="s">
        <v>362</v>
      </c>
      <c r="EO21" s="2" t="s">
        <v>362</v>
      </c>
      <c r="EP21" s="2" t="s">
        <v>362</v>
      </c>
      <c r="EQ21" s="2" t="s">
        <v>362</v>
      </c>
      <c r="ER21" s="2" t="s">
        <v>362</v>
      </c>
      <c r="ES21" s="2" t="s">
        <v>362</v>
      </c>
      <c r="ET21" s="2" t="s">
        <v>362</v>
      </c>
      <c r="EU21" s="2" t="s">
        <v>362</v>
      </c>
      <c r="EV21" s="2" t="s">
        <v>362</v>
      </c>
      <c r="EW21" s="2" t="s">
        <v>362</v>
      </c>
      <c r="EX21" s="2" t="s">
        <v>362</v>
      </c>
      <c r="EY21" s="16" t="s">
        <v>362</v>
      </c>
      <c r="EZ21" s="2" t="s">
        <v>362</v>
      </c>
      <c r="FA21" s="2" t="s">
        <v>362</v>
      </c>
      <c r="FB21" s="11" t="s">
        <v>405</v>
      </c>
      <c r="FC21" s="2" t="s">
        <v>362</v>
      </c>
      <c r="FD21" s="2" t="s">
        <v>362</v>
      </c>
      <c r="FE21" s="2" t="s">
        <v>362</v>
      </c>
      <c r="FF21" s="2" t="s">
        <v>362</v>
      </c>
      <c r="FG21" s="2" t="s">
        <v>362</v>
      </c>
      <c r="FH21" s="2" t="s">
        <v>362</v>
      </c>
      <c r="FI21" s="2" t="s">
        <v>362</v>
      </c>
      <c r="FJ21" s="2" t="s">
        <v>362</v>
      </c>
      <c r="FK21" s="2" t="s">
        <v>362</v>
      </c>
      <c r="FL21" s="11" t="s">
        <v>443</v>
      </c>
      <c r="FM21" s="12" t="s">
        <v>733</v>
      </c>
      <c r="FN21" s="2" t="s">
        <v>362</v>
      </c>
      <c r="FO21" s="2" t="s">
        <v>362</v>
      </c>
      <c r="FP21" s="2" t="s">
        <v>362</v>
      </c>
      <c r="FQ21" s="2" t="s">
        <v>362</v>
      </c>
      <c r="FR21" s="2" t="s">
        <v>362</v>
      </c>
      <c r="FS21" s="2" t="s">
        <v>362</v>
      </c>
      <c r="FT21" s="2" t="s">
        <v>362</v>
      </c>
      <c r="FU21" s="2" t="s">
        <v>362</v>
      </c>
      <c r="FV21" s="16" t="s">
        <v>362</v>
      </c>
      <c r="FW21" s="2" t="s">
        <v>362</v>
      </c>
      <c r="FX21" s="2" t="s">
        <v>362</v>
      </c>
      <c r="FY21" s="2" t="s">
        <v>362</v>
      </c>
      <c r="FZ21" s="13" t="s">
        <v>1625</v>
      </c>
      <c r="GA21" s="2" t="s">
        <v>362</v>
      </c>
      <c r="GB21" s="2" t="s">
        <v>362</v>
      </c>
      <c r="GC21" s="2" t="s">
        <v>362</v>
      </c>
      <c r="GD21" s="16" t="s">
        <v>362</v>
      </c>
      <c r="GE21" s="2" t="s">
        <v>362</v>
      </c>
      <c r="GF21" s="2" t="s">
        <v>362</v>
      </c>
    </row>
    <row r="22" spans="1:188" ht="89.1" customHeight="1" x14ac:dyDescent="0.25">
      <c r="A22" s="1">
        <v>2164</v>
      </c>
      <c r="B22" s="2" t="s">
        <v>866</v>
      </c>
      <c r="C22" s="2" t="s">
        <v>867</v>
      </c>
      <c r="D22" s="2" t="s">
        <v>120</v>
      </c>
      <c r="E22" s="2" t="s">
        <v>2036</v>
      </c>
      <c r="F22" s="2" t="s">
        <v>1969</v>
      </c>
      <c r="G22" s="2" t="s">
        <v>362</v>
      </c>
      <c r="H22" s="2" t="s">
        <v>362</v>
      </c>
      <c r="I22" s="2" t="s">
        <v>362</v>
      </c>
      <c r="J22" s="2" t="s">
        <v>362</v>
      </c>
      <c r="K22" s="16" t="s">
        <v>362</v>
      </c>
      <c r="L22" s="12" t="s">
        <v>632</v>
      </c>
      <c r="M22" s="2" t="s">
        <v>362</v>
      </c>
      <c r="N22" s="11" t="s">
        <v>475</v>
      </c>
      <c r="O22" s="2" t="s">
        <v>362</v>
      </c>
      <c r="P22" s="16" t="s">
        <v>362</v>
      </c>
      <c r="Q22" s="2" t="s">
        <v>362</v>
      </c>
      <c r="R22" s="2" t="s">
        <v>362</v>
      </c>
      <c r="S22" s="2" t="s">
        <v>362</v>
      </c>
      <c r="T22" s="11" t="s">
        <v>476</v>
      </c>
      <c r="U22" s="2" t="s">
        <v>362</v>
      </c>
      <c r="V22" s="2" t="s">
        <v>362</v>
      </c>
      <c r="W22" s="2" t="s">
        <v>362</v>
      </c>
      <c r="X22" s="2" t="s">
        <v>362</v>
      </c>
      <c r="Y22" s="2" t="s">
        <v>362</v>
      </c>
      <c r="Z22" s="2" t="s">
        <v>362</v>
      </c>
      <c r="AA22" s="2" t="s">
        <v>362</v>
      </c>
      <c r="AB22" s="2" t="s">
        <v>362</v>
      </c>
      <c r="AC22" s="16" t="s">
        <v>362</v>
      </c>
      <c r="AD22" s="11" t="s">
        <v>387</v>
      </c>
      <c r="AE22" s="2" t="s">
        <v>362</v>
      </c>
      <c r="AF22" s="2" t="s">
        <v>362</v>
      </c>
      <c r="AG22" s="16" t="s">
        <v>362</v>
      </c>
      <c r="AH22" s="2" t="s">
        <v>362</v>
      </c>
      <c r="AI22" s="12" t="s">
        <v>1113</v>
      </c>
      <c r="AJ22" s="2" t="s">
        <v>362</v>
      </c>
      <c r="AK22" s="2" t="s">
        <v>362</v>
      </c>
      <c r="AL22" s="2" t="s">
        <v>362</v>
      </c>
      <c r="AM22" s="2" t="s">
        <v>362</v>
      </c>
      <c r="AN22" s="12" t="s">
        <v>546</v>
      </c>
      <c r="AO22" s="16" t="s">
        <v>362</v>
      </c>
      <c r="AP22" s="2" t="s">
        <v>362</v>
      </c>
      <c r="AQ22" s="2" t="s">
        <v>362</v>
      </c>
      <c r="AR22" s="2" t="s">
        <v>362</v>
      </c>
      <c r="AS22" s="2" t="s">
        <v>362</v>
      </c>
      <c r="AT22" s="2" t="s">
        <v>362</v>
      </c>
      <c r="AU22" s="2" t="s">
        <v>362</v>
      </c>
      <c r="AV22" s="12" t="s">
        <v>1114</v>
      </c>
      <c r="AW22" s="2" t="s">
        <v>362</v>
      </c>
      <c r="AX22" s="2" t="s">
        <v>362</v>
      </c>
      <c r="AY22" s="16" t="s">
        <v>362</v>
      </c>
      <c r="AZ22" s="12" t="s">
        <v>1115</v>
      </c>
      <c r="BA22" s="2" t="s">
        <v>362</v>
      </c>
      <c r="BB22" s="2" t="s">
        <v>362</v>
      </c>
      <c r="BC22" s="2" t="s">
        <v>362</v>
      </c>
      <c r="BD22" s="16" t="s">
        <v>362</v>
      </c>
      <c r="BE22" s="2" t="s">
        <v>362</v>
      </c>
      <c r="BF22" s="2" t="s">
        <v>362</v>
      </c>
      <c r="BG22" s="2" t="s">
        <v>362</v>
      </c>
      <c r="BH22" s="11" t="s">
        <v>392</v>
      </c>
      <c r="BI22" s="2" t="s">
        <v>362</v>
      </c>
      <c r="BJ22" s="16" t="s">
        <v>362</v>
      </c>
      <c r="BK22" s="2" t="s">
        <v>362</v>
      </c>
      <c r="BL22" s="2" t="s">
        <v>362</v>
      </c>
      <c r="BM22" s="2" t="s">
        <v>362</v>
      </c>
      <c r="BN22" s="11" t="s">
        <v>370</v>
      </c>
      <c r="BO22" s="2" t="s">
        <v>362</v>
      </c>
      <c r="BP22" s="2" t="s">
        <v>362</v>
      </c>
      <c r="BQ22" s="16" t="s">
        <v>362</v>
      </c>
      <c r="BR22" s="11" t="s">
        <v>433</v>
      </c>
      <c r="BS22" s="2" t="s">
        <v>362</v>
      </c>
      <c r="BT22" s="2" t="s">
        <v>362</v>
      </c>
      <c r="BU22" s="2" t="s">
        <v>362</v>
      </c>
      <c r="BV22" s="2" t="s">
        <v>362</v>
      </c>
      <c r="BW22" s="2" t="s">
        <v>362</v>
      </c>
      <c r="BX22" s="2" t="s">
        <v>362</v>
      </c>
      <c r="BY22" s="16" t="s">
        <v>362</v>
      </c>
      <c r="BZ22" s="12" t="s">
        <v>694</v>
      </c>
      <c r="CA22" s="2" t="s">
        <v>362</v>
      </c>
      <c r="CB22" s="2" t="s">
        <v>362</v>
      </c>
      <c r="CC22" s="2" t="s">
        <v>362</v>
      </c>
      <c r="CD22" s="2" t="s">
        <v>362</v>
      </c>
      <c r="CE22" s="11" t="s">
        <v>548</v>
      </c>
      <c r="CF22" s="2" t="s">
        <v>362</v>
      </c>
      <c r="CG22" s="2" t="s">
        <v>362</v>
      </c>
      <c r="CH22" s="16" t="s">
        <v>362</v>
      </c>
      <c r="CI22" s="2" t="s">
        <v>362</v>
      </c>
      <c r="CJ22" s="13" t="s">
        <v>1116</v>
      </c>
      <c r="CK22" s="2" t="s">
        <v>362</v>
      </c>
      <c r="CL22" s="2" t="s">
        <v>362</v>
      </c>
      <c r="CM22" s="2" t="s">
        <v>362</v>
      </c>
      <c r="CN22" s="2" t="s">
        <v>362</v>
      </c>
      <c r="CO22" s="11" t="s">
        <v>398</v>
      </c>
      <c r="CP22" s="2" t="s">
        <v>362</v>
      </c>
      <c r="CQ22" s="2" t="s">
        <v>362</v>
      </c>
      <c r="CR22" s="16" t="s">
        <v>362</v>
      </c>
      <c r="CS22" s="11" t="s">
        <v>399</v>
      </c>
      <c r="CT22" s="2" t="s">
        <v>362</v>
      </c>
      <c r="CU22" s="16" t="s">
        <v>362</v>
      </c>
      <c r="CV22" s="2" t="s">
        <v>362</v>
      </c>
      <c r="CW22" s="2" t="s">
        <v>362</v>
      </c>
      <c r="CX22" s="2" t="s">
        <v>362</v>
      </c>
      <c r="CY22" s="2" t="s">
        <v>362</v>
      </c>
      <c r="CZ22" s="2" t="s">
        <v>362</v>
      </c>
      <c r="DA22" s="2" t="s">
        <v>362</v>
      </c>
      <c r="DB22" s="16" t="s">
        <v>362</v>
      </c>
      <c r="DC22" s="2" t="s">
        <v>362</v>
      </c>
      <c r="DD22" s="12" t="s">
        <v>400</v>
      </c>
      <c r="DE22" s="2" t="s">
        <v>362</v>
      </c>
      <c r="DF22" s="2" t="s">
        <v>362</v>
      </c>
      <c r="DG22" s="2" t="s">
        <v>362</v>
      </c>
      <c r="DH22" s="16" t="s">
        <v>362</v>
      </c>
      <c r="DI22" s="11" t="s">
        <v>401</v>
      </c>
      <c r="DJ22" s="2" t="s">
        <v>362</v>
      </c>
      <c r="DK22" s="2" t="s">
        <v>362</v>
      </c>
      <c r="DL22" s="2" t="s">
        <v>362</v>
      </c>
      <c r="DM22" s="2" t="s">
        <v>362</v>
      </c>
      <c r="DN22" s="2" t="s">
        <v>362</v>
      </c>
      <c r="DO22" s="2" t="s">
        <v>362</v>
      </c>
      <c r="DP22" s="16" t="s">
        <v>362</v>
      </c>
      <c r="DQ22" s="2" t="s">
        <v>362</v>
      </c>
      <c r="DR22" s="2" t="s">
        <v>362</v>
      </c>
      <c r="DS22" s="2" t="s">
        <v>362</v>
      </c>
      <c r="DT22" s="2" t="s">
        <v>362</v>
      </c>
      <c r="DU22" s="12" t="s">
        <v>520</v>
      </c>
      <c r="DV22" s="2" t="s">
        <v>362</v>
      </c>
      <c r="DW22" s="2" t="s">
        <v>362</v>
      </c>
      <c r="DX22" s="2" t="s">
        <v>362</v>
      </c>
      <c r="DY22" s="2" t="s">
        <v>362</v>
      </c>
      <c r="DZ22" s="2" t="s">
        <v>362</v>
      </c>
      <c r="EA22" s="2" t="s">
        <v>362</v>
      </c>
      <c r="EB22" s="11" t="s">
        <v>553</v>
      </c>
      <c r="EC22" s="2" t="s">
        <v>362</v>
      </c>
      <c r="ED22" s="16" t="s">
        <v>362</v>
      </c>
      <c r="EE22" s="2" t="s">
        <v>362</v>
      </c>
      <c r="EF22" s="2" t="s">
        <v>362</v>
      </c>
      <c r="EG22" s="2" t="s">
        <v>362</v>
      </c>
      <c r="EH22" s="2" t="s">
        <v>362</v>
      </c>
      <c r="EI22" s="2" t="s">
        <v>362</v>
      </c>
      <c r="EJ22" s="2" t="s">
        <v>362</v>
      </c>
      <c r="EK22" s="2" t="s">
        <v>362</v>
      </c>
      <c r="EL22" s="2" t="s">
        <v>362</v>
      </c>
      <c r="EM22" s="12" t="s">
        <v>1117</v>
      </c>
      <c r="EN22" s="2" t="s">
        <v>362</v>
      </c>
      <c r="EO22" s="2" t="s">
        <v>362</v>
      </c>
      <c r="EP22" s="2" t="s">
        <v>362</v>
      </c>
      <c r="EQ22" s="2" t="s">
        <v>362</v>
      </c>
      <c r="ER22" s="2" t="s">
        <v>362</v>
      </c>
      <c r="ES22" s="2" t="s">
        <v>362</v>
      </c>
      <c r="ET22" s="2" t="s">
        <v>362</v>
      </c>
      <c r="EU22" s="2" t="s">
        <v>362</v>
      </c>
      <c r="EV22" s="2" t="s">
        <v>362</v>
      </c>
      <c r="EW22" s="11" t="s">
        <v>381</v>
      </c>
      <c r="EX22" s="2" t="s">
        <v>362</v>
      </c>
      <c r="EY22" s="16" t="s">
        <v>362</v>
      </c>
      <c r="EZ22" s="2" t="s">
        <v>362</v>
      </c>
      <c r="FA22" s="2" t="s">
        <v>362</v>
      </c>
      <c r="FB22" s="2" t="s">
        <v>362</v>
      </c>
      <c r="FC22" s="2" t="s">
        <v>362</v>
      </c>
      <c r="FD22" s="2" t="s">
        <v>362</v>
      </c>
      <c r="FE22" s="2" t="s">
        <v>362</v>
      </c>
      <c r="FF22" s="2" t="s">
        <v>362</v>
      </c>
      <c r="FG22" s="2" t="s">
        <v>362</v>
      </c>
      <c r="FH22" s="2" t="s">
        <v>362</v>
      </c>
      <c r="FI22" s="2" t="s">
        <v>362</v>
      </c>
      <c r="FJ22" s="16" t="s">
        <v>362</v>
      </c>
      <c r="FK22" s="2" t="s">
        <v>362</v>
      </c>
      <c r="FL22" s="11" t="s">
        <v>443</v>
      </c>
      <c r="FM22" s="12" t="s">
        <v>733</v>
      </c>
      <c r="FN22" s="2" t="s">
        <v>362</v>
      </c>
      <c r="FO22" s="2" t="s">
        <v>362</v>
      </c>
      <c r="FP22" s="2" t="s">
        <v>362</v>
      </c>
      <c r="FQ22" s="2" t="s">
        <v>362</v>
      </c>
      <c r="FR22" s="16" t="s">
        <v>362</v>
      </c>
      <c r="FS22" s="2" t="s">
        <v>362</v>
      </c>
      <c r="FT22" s="2" t="s">
        <v>362</v>
      </c>
      <c r="FU22" s="2" t="s">
        <v>362</v>
      </c>
      <c r="FV22" s="2" t="s">
        <v>362</v>
      </c>
      <c r="FW22" s="2" t="s">
        <v>362</v>
      </c>
      <c r="FX22" s="2" t="s">
        <v>362</v>
      </c>
      <c r="FY22" s="2" t="s">
        <v>362</v>
      </c>
      <c r="FZ22" s="2" t="s">
        <v>362</v>
      </c>
      <c r="GA22" s="2" t="s">
        <v>362</v>
      </c>
      <c r="GB22" s="12" t="s">
        <v>1118</v>
      </c>
      <c r="GC22" s="2" t="s">
        <v>362</v>
      </c>
      <c r="GD22" s="2" t="s">
        <v>362</v>
      </c>
      <c r="GE22" s="2" t="s">
        <v>362</v>
      </c>
      <c r="GF22" s="16" t="s">
        <v>362</v>
      </c>
    </row>
    <row r="23" spans="1:188" ht="89.1" customHeight="1" x14ac:dyDescent="0.25">
      <c r="A23" s="1">
        <v>5110</v>
      </c>
      <c r="B23" s="2" t="s">
        <v>122</v>
      </c>
      <c r="C23" s="2" t="s">
        <v>58</v>
      </c>
      <c r="D23" s="2" t="s">
        <v>102</v>
      </c>
      <c r="E23" s="2" t="s">
        <v>2037</v>
      </c>
      <c r="F23" s="2" t="s">
        <v>1971</v>
      </c>
      <c r="G23" s="2" t="s">
        <v>362</v>
      </c>
      <c r="H23" s="16" t="s">
        <v>362</v>
      </c>
      <c r="I23" s="2" t="s">
        <v>362</v>
      </c>
      <c r="J23" s="2" t="s">
        <v>362</v>
      </c>
      <c r="K23" s="12" t="s">
        <v>746</v>
      </c>
      <c r="L23" s="2" t="s">
        <v>362</v>
      </c>
      <c r="M23" s="2" t="s">
        <v>362</v>
      </c>
      <c r="N23" s="12" t="s">
        <v>409</v>
      </c>
      <c r="O23" s="2" t="s">
        <v>362</v>
      </c>
      <c r="P23" s="2" t="s">
        <v>362</v>
      </c>
      <c r="Q23" s="16" t="s">
        <v>362</v>
      </c>
      <c r="R23" s="2" t="s">
        <v>362</v>
      </c>
      <c r="S23" s="16" t="s">
        <v>362</v>
      </c>
      <c r="T23" s="11" t="s">
        <v>476</v>
      </c>
      <c r="U23" s="2" t="s">
        <v>362</v>
      </c>
      <c r="V23" s="2" t="s">
        <v>362</v>
      </c>
      <c r="W23" s="2" t="s">
        <v>362</v>
      </c>
      <c r="X23" s="2" t="s">
        <v>362</v>
      </c>
      <c r="Y23" s="11" t="s">
        <v>45</v>
      </c>
      <c r="Z23" s="2" t="s">
        <v>362</v>
      </c>
      <c r="AA23" s="2" t="s">
        <v>362</v>
      </c>
      <c r="AB23" s="2" t="s">
        <v>362</v>
      </c>
      <c r="AC23" s="2" t="s">
        <v>362</v>
      </c>
      <c r="AD23" s="16" t="s">
        <v>362</v>
      </c>
      <c r="AE23" s="2" t="s">
        <v>362</v>
      </c>
      <c r="AF23" s="2" t="s">
        <v>362</v>
      </c>
      <c r="AG23" s="11" t="s">
        <v>411</v>
      </c>
      <c r="AH23" s="2" t="s">
        <v>362</v>
      </c>
      <c r="AI23" s="16" t="s">
        <v>362</v>
      </c>
      <c r="AJ23" s="2" t="s">
        <v>362</v>
      </c>
      <c r="AK23" s="2" t="s">
        <v>362</v>
      </c>
      <c r="AL23" s="12" t="s">
        <v>579</v>
      </c>
      <c r="AM23" s="2" t="s">
        <v>362</v>
      </c>
      <c r="AN23" s="16" t="s">
        <v>362</v>
      </c>
      <c r="AO23" s="2" t="s">
        <v>362</v>
      </c>
      <c r="AP23" s="2" t="s">
        <v>362</v>
      </c>
      <c r="AQ23" s="2" t="s">
        <v>362</v>
      </c>
      <c r="AR23" s="12" t="s">
        <v>736</v>
      </c>
      <c r="AS23" s="2" t="s">
        <v>362</v>
      </c>
      <c r="AT23" s="2" t="s">
        <v>362</v>
      </c>
      <c r="AU23" s="16" t="s">
        <v>362</v>
      </c>
      <c r="AV23" s="2" t="s">
        <v>362</v>
      </c>
      <c r="AW23" s="2" t="s">
        <v>362</v>
      </c>
      <c r="AX23" s="2" t="s">
        <v>362</v>
      </c>
      <c r="AY23" s="11" t="s">
        <v>413</v>
      </c>
      <c r="AZ23" s="2" t="s">
        <v>362</v>
      </c>
      <c r="BA23" s="16" t="s">
        <v>362</v>
      </c>
      <c r="BB23" s="2" t="s">
        <v>362</v>
      </c>
      <c r="BC23" s="2" t="s">
        <v>362</v>
      </c>
      <c r="BD23" s="2" t="s">
        <v>362</v>
      </c>
      <c r="BE23" s="2" t="s">
        <v>362</v>
      </c>
      <c r="BF23" s="12" t="s">
        <v>747</v>
      </c>
      <c r="BG23" s="2" t="s">
        <v>362</v>
      </c>
      <c r="BH23" s="2" t="s">
        <v>362</v>
      </c>
      <c r="BI23" s="16" t="s">
        <v>362</v>
      </c>
      <c r="BJ23" s="2" t="s">
        <v>362</v>
      </c>
      <c r="BK23" s="11" t="s">
        <v>432</v>
      </c>
      <c r="BL23" s="2" t="s">
        <v>362</v>
      </c>
      <c r="BM23" s="2" t="s">
        <v>362</v>
      </c>
      <c r="BN23" s="2" t="s">
        <v>362</v>
      </c>
      <c r="BO23" s="2" t="s">
        <v>362</v>
      </c>
      <c r="BP23" s="2" t="s">
        <v>362</v>
      </c>
      <c r="BQ23" s="16" t="s">
        <v>362</v>
      </c>
      <c r="BR23" s="2" t="s">
        <v>362</v>
      </c>
      <c r="BS23" s="2" t="s">
        <v>362</v>
      </c>
      <c r="BT23" s="12" t="s">
        <v>394</v>
      </c>
      <c r="BU23" s="2" t="s">
        <v>362</v>
      </c>
      <c r="BV23" s="16" t="s">
        <v>362</v>
      </c>
      <c r="BW23" s="11" t="s">
        <v>659</v>
      </c>
      <c r="BX23" s="2" t="s">
        <v>362</v>
      </c>
      <c r="BY23" s="2" t="s">
        <v>362</v>
      </c>
      <c r="BZ23" s="2" t="s">
        <v>362</v>
      </c>
      <c r="CA23" s="2" t="s">
        <v>362</v>
      </c>
      <c r="CB23" s="2" t="s">
        <v>362</v>
      </c>
      <c r="CC23" s="2" t="s">
        <v>362</v>
      </c>
      <c r="CD23" s="16" t="s">
        <v>362</v>
      </c>
      <c r="CE23" s="12" t="s">
        <v>517</v>
      </c>
      <c r="CF23" s="2" t="s">
        <v>362</v>
      </c>
      <c r="CG23" s="16" t="s">
        <v>362</v>
      </c>
      <c r="CH23" s="2" t="s">
        <v>362</v>
      </c>
      <c r="CI23" s="2" t="s">
        <v>362</v>
      </c>
      <c r="CJ23" s="13" t="s">
        <v>748</v>
      </c>
      <c r="CK23" s="2" t="s">
        <v>362</v>
      </c>
      <c r="CL23" s="2" t="s">
        <v>362</v>
      </c>
      <c r="CM23" s="2" t="s">
        <v>362</v>
      </c>
      <c r="CN23" s="16" t="s">
        <v>362</v>
      </c>
      <c r="CO23" s="2" t="s">
        <v>362</v>
      </c>
      <c r="CP23" s="12" t="s">
        <v>749</v>
      </c>
      <c r="CQ23" s="2" t="s">
        <v>362</v>
      </c>
      <c r="CR23" s="2" t="s">
        <v>362</v>
      </c>
      <c r="CS23" s="16" t="s">
        <v>362</v>
      </c>
      <c r="CT23" s="2" t="s">
        <v>362</v>
      </c>
      <c r="CU23" s="2" t="s">
        <v>362</v>
      </c>
      <c r="CV23" s="2" t="s">
        <v>362</v>
      </c>
      <c r="CW23" s="2" t="s">
        <v>362</v>
      </c>
      <c r="CX23" s="12" t="s">
        <v>562</v>
      </c>
      <c r="CY23" s="2" t="s">
        <v>362</v>
      </c>
      <c r="CZ23" s="2" t="s">
        <v>362</v>
      </c>
      <c r="DA23" s="2" t="s">
        <v>362</v>
      </c>
      <c r="DB23" s="2" t="s">
        <v>362</v>
      </c>
      <c r="DC23" s="11" t="s">
        <v>400</v>
      </c>
      <c r="DD23" s="16" t="s">
        <v>362</v>
      </c>
      <c r="DE23" s="2" t="s">
        <v>362</v>
      </c>
      <c r="DF23" s="12" t="s">
        <v>663</v>
      </c>
      <c r="DG23" s="16" t="s">
        <v>362</v>
      </c>
      <c r="DH23" s="2" t="s">
        <v>362</v>
      </c>
      <c r="DI23" s="2" t="s">
        <v>362</v>
      </c>
      <c r="DJ23" s="2" t="s">
        <v>362</v>
      </c>
      <c r="DK23" s="2" t="s">
        <v>362</v>
      </c>
      <c r="DL23" s="2" t="s">
        <v>362</v>
      </c>
      <c r="DM23" s="2" t="s">
        <v>362</v>
      </c>
      <c r="DN23" s="2" t="s">
        <v>362</v>
      </c>
      <c r="DO23" s="2" t="s">
        <v>362</v>
      </c>
      <c r="DP23" s="2" t="s">
        <v>362</v>
      </c>
      <c r="DQ23" s="2" t="s">
        <v>362</v>
      </c>
      <c r="DR23" s="12" t="s">
        <v>750</v>
      </c>
      <c r="DS23" s="2" t="s">
        <v>362</v>
      </c>
      <c r="DT23" s="2" t="s">
        <v>362</v>
      </c>
      <c r="DU23" s="2" t="s">
        <v>362</v>
      </c>
      <c r="DV23" s="2" t="s">
        <v>362</v>
      </c>
      <c r="DW23" s="2" t="s">
        <v>362</v>
      </c>
      <c r="DX23" s="16" t="s">
        <v>362</v>
      </c>
      <c r="DY23" s="2" t="s">
        <v>362</v>
      </c>
      <c r="DZ23" s="2" t="s">
        <v>362</v>
      </c>
      <c r="EA23" s="2" t="s">
        <v>362</v>
      </c>
      <c r="EB23" s="2" t="s">
        <v>362</v>
      </c>
      <c r="EC23" s="2" t="s">
        <v>362</v>
      </c>
      <c r="ED23" s="2" t="s">
        <v>362</v>
      </c>
      <c r="EE23" s="2" t="s">
        <v>362</v>
      </c>
      <c r="EF23" s="12" t="s">
        <v>611</v>
      </c>
      <c r="EG23" s="16" t="s">
        <v>362</v>
      </c>
      <c r="EH23" s="2" t="s">
        <v>362</v>
      </c>
      <c r="EI23" s="2" t="s">
        <v>362</v>
      </c>
      <c r="EJ23" s="2" t="s">
        <v>362</v>
      </c>
      <c r="EK23" s="2" t="s">
        <v>362</v>
      </c>
      <c r="EL23" s="2" t="s">
        <v>362</v>
      </c>
      <c r="EM23" s="2" t="s">
        <v>362</v>
      </c>
      <c r="EN23" s="2" t="s">
        <v>362</v>
      </c>
      <c r="EO23" s="2" t="s">
        <v>362</v>
      </c>
      <c r="EP23" s="12" t="s">
        <v>751</v>
      </c>
      <c r="EQ23" s="16" t="s">
        <v>362</v>
      </c>
      <c r="ER23" s="2" t="s">
        <v>362</v>
      </c>
      <c r="ES23" s="15" t="s">
        <v>752</v>
      </c>
      <c r="ET23" s="2" t="s">
        <v>362</v>
      </c>
      <c r="EU23" s="2" t="s">
        <v>362</v>
      </c>
      <c r="EV23" s="2" t="s">
        <v>362</v>
      </c>
      <c r="EW23" s="2" t="s">
        <v>362</v>
      </c>
      <c r="EX23" s="2" t="s">
        <v>362</v>
      </c>
      <c r="EY23" s="2" t="s">
        <v>362</v>
      </c>
      <c r="EZ23" s="16" t="s">
        <v>362</v>
      </c>
      <c r="FA23" s="2" t="s">
        <v>362</v>
      </c>
      <c r="FB23" s="2" t="s">
        <v>362</v>
      </c>
      <c r="FC23" s="16" t="s">
        <v>362</v>
      </c>
      <c r="FD23" s="2" t="s">
        <v>362</v>
      </c>
      <c r="FE23" s="11" t="s">
        <v>406</v>
      </c>
      <c r="FF23" s="2" t="s">
        <v>362</v>
      </c>
      <c r="FG23" s="2" t="s">
        <v>362</v>
      </c>
      <c r="FH23" s="2" t="s">
        <v>362</v>
      </c>
      <c r="FI23" s="2" t="s">
        <v>362</v>
      </c>
      <c r="FJ23" s="2" t="s">
        <v>362</v>
      </c>
      <c r="FK23" s="2" t="s">
        <v>362</v>
      </c>
      <c r="FL23" s="2" t="s">
        <v>362</v>
      </c>
      <c r="FM23" s="2" t="s">
        <v>362</v>
      </c>
      <c r="FN23" s="2" t="s">
        <v>362</v>
      </c>
      <c r="FO23" s="2" t="s">
        <v>362</v>
      </c>
      <c r="FP23" s="16" t="s">
        <v>362</v>
      </c>
      <c r="FQ23" s="2" t="s">
        <v>362</v>
      </c>
      <c r="FR23" s="2" t="s">
        <v>362</v>
      </c>
      <c r="FS23" s="2" t="s">
        <v>362</v>
      </c>
      <c r="FT23" s="2" t="s">
        <v>362</v>
      </c>
      <c r="FU23" s="11" t="s">
        <v>472</v>
      </c>
      <c r="FV23" s="2" t="s">
        <v>362</v>
      </c>
      <c r="FW23" s="2" t="s">
        <v>362</v>
      </c>
      <c r="FX23" s="2" t="s">
        <v>362</v>
      </c>
      <c r="FY23" s="2" t="s">
        <v>362</v>
      </c>
      <c r="FZ23" s="2" t="s">
        <v>362</v>
      </c>
      <c r="GA23" s="2" t="s">
        <v>362</v>
      </c>
      <c r="GB23" s="2" t="s">
        <v>362</v>
      </c>
      <c r="GC23" s="2" t="s">
        <v>362</v>
      </c>
      <c r="GD23" s="13" t="s">
        <v>601</v>
      </c>
      <c r="GE23" s="2" t="s">
        <v>362</v>
      </c>
      <c r="GF23" s="16" t="s">
        <v>362</v>
      </c>
    </row>
    <row r="24" spans="1:188" ht="89.1" customHeight="1" x14ac:dyDescent="0.25">
      <c r="A24" s="1">
        <v>2157</v>
      </c>
      <c r="B24" s="2" t="s">
        <v>869</v>
      </c>
      <c r="C24" s="2" t="s">
        <v>96</v>
      </c>
      <c r="D24" s="2" t="s">
        <v>64</v>
      </c>
      <c r="E24" s="2" t="s">
        <v>2038</v>
      </c>
      <c r="F24" s="2" t="s">
        <v>1972</v>
      </c>
      <c r="G24" s="16" t="s">
        <v>362</v>
      </c>
      <c r="H24" s="11" t="s">
        <v>385</v>
      </c>
      <c r="I24" s="2" t="s">
        <v>362</v>
      </c>
      <c r="J24" s="2" t="s">
        <v>362</v>
      </c>
      <c r="K24" s="2" t="s">
        <v>362</v>
      </c>
      <c r="L24" s="2" t="s">
        <v>362</v>
      </c>
      <c r="M24" s="16" t="s">
        <v>362</v>
      </c>
      <c r="N24" s="2" t="s">
        <v>362</v>
      </c>
      <c r="O24" s="2" t="s">
        <v>362</v>
      </c>
      <c r="P24" s="2" t="s">
        <v>362</v>
      </c>
      <c r="Q24" s="12" t="s">
        <v>363</v>
      </c>
      <c r="R24" s="2" t="s">
        <v>362</v>
      </c>
      <c r="S24" s="2" t="s">
        <v>362</v>
      </c>
      <c r="T24" s="2" t="s">
        <v>362</v>
      </c>
      <c r="U24" s="16" t="s">
        <v>362</v>
      </c>
      <c r="V24" s="2" t="s">
        <v>362</v>
      </c>
      <c r="W24" s="2" t="s">
        <v>362</v>
      </c>
      <c r="X24" s="11" t="s">
        <v>364</v>
      </c>
      <c r="Y24" s="2" t="s">
        <v>362</v>
      </c>
      <c r="Z24" s="16" t="s">
        <v>362</v>
      </c>
      <c r="AA24" s="2" t="s">
        <v>362</v>
      </c>
      <c r="AB24" s="2" t="s">
        <v>362</v>
      </c>
      <c r="AC24" s="2" t="s">
        <v>362</v>
      </c>
      <c r="AD24" s="11" t="s">
        <v>387</v>
      </c>
      <c r="AE24" s="2" t="s">
        <v>362</v>
      </c>
      <c r="AF24" s="2" t="s">
        <v>362</v>
      </c>
      <c r="AG24" s="16" t="s">
        <v>362</v>
      </c>
      <c r="AH24" s="2" t="s">
        <v>362</v>
      </c>
      <c r="AI24" s="2" t="s">
        <v>362</v>
      </c>
      <c r="AJ24" s="12" t="s">
        <v>447</v>
      </c>
      <c r="AK24" s="2" t="s">
        <v>362</v>
      </c>
      <c r="AL24" s="16" t="s">
        <v>362</v>
      </c>
      <c r="AM24" s="2" t="s">
        <v>362</v>
      </c>
      <c r="AN24" s="2" t="s">
        <v>362</v>
      </c>
      <c r="AO24" s="12" t="s">
        <v>1133</v>
      </c>
      <c r="AP24" s="2" t="s">
        <v>362</v>
      </c>
      <c r="AQ24" s="2" t="s">
        <v>362</v>
      </c>
      <c r="AR24" s="12" t="s">
        <v>736</v>
      </c>
      <c r="AS24" s="2" t="s">
        <v>362</v>
      </c>
      <c r="AT24" s="2" t="s">
        <v>362</v>
      </c>
      <c r="AU24" s="16" t="s">
        <v>362</v>
      </c>
      <c r="AV24" s="2" t="s">
        <v>362</v>
      </c>
      <c r="AW24" s="2" t="s">
        <v>362</v>
      </c>
      <c r="AX24" s="2" t="s">
        <v>362</v>
      </c>
      <c r="AY24" s="16" t="s">
        <v>362</v>
      </c>
      <c r="AZ24" s="12" t="s">
        <v>557</v>
      </c>
      <c r="BA24" s="2" t="s">
        <v>362</v>
      </c>
      <c r="BB24" s="2" t="s">
        <v>362</v>
      </c>
      <c r="BC24" s="2" t="s">
        <v>362</v>
      </c>
      <c r="BD24" s="2" t="s">
        <v>362</v>
      </c>
      <c r="BE24" s="2" t="s">
        <v>362</v>
      </c>
      <c r="BF24" s="2" t="s">
        <v>362</v>
      </c>
      <c r="BG24" s="16" t="s">
        <v>362</v>
      </c>
      <c r="BH24" s="11" t="s">
        <v>392</v>
      </c>
      <c r="BI24" s="2" t="s">
        <v>362</v>
      </c>
      <c r="BJ24" s="2" t="s">
        <v>362</v>
      </c>
      <c r="BK24" s="2" t="s">
        <v>362</v>
      </c>
      <c r="BL24" s="16" t="s">
        <v>362</v>
      </c>
      <c r="BM24" s="12" t="s">
        <v>1134</v>
      </c>
      <c r="BN24" s="2" t="s">
        <v>362</v>
      </c>
      <c r="BO24" s="2" t="s">
        <v>362</v>
      </c>
      <c r="BP24" s="16" t="s">
        <v>362</v>
      </c>
      <c r="BQ24" s="2" t="s">
        <v>362</v>
      </c>
      <c r="BR24" s="2" t="s">
        <v>362</v>
      </c>
      <c r="BS24" s="2" t="s">
        <v>362</v>
      </c>
      <c r="BT24" s="12" t="s">
        <v>394</v>
      </c>
      <c r="BU24" s="2" t="s">
        <v>362</v>
      </c>
      <c r="BV24" s="16" t="s">
        <v>362</v>
      </c>
      <c r="BW24" s="2" t="s">
        <v>362</v>
      </c>
      <c r="BX24" s="2" t="s">
        <v>362</v>
      </c>
      <c r="BY24" s="2" t="s">
        <v>362</v>
      </c>
      <c r="BZ24" s="12" t="s">
        <v>694</v>
      </c>
      <c r="CA24" s="11" t="s">
        <v>373</v>
      </c>
      <c r="CB24" s="2" t="s">
        <v>362</v>
      </c>
      <c r="CC24" s="16" t="s">
        <v>362</v>
      </c>
      <c r="CD24" s="2" t="s">
        <v>362</v>
      </c>
      <c r="CE24" s="2" t="s">
        <v>362</v>
      </c>
      <c r="CF24" s="2" t="s">
        <v>362</v>
      </c>
      <c r="CG24" s="2" t="s">
        <v>362</v>
      </c>
      <c r="CH24" s="2" t="s">
        <v>362</v>
      </c>
      <c r="CI24" s="11" t="s">
        <v>660</v>
      </c>
      <c r="CJ24" s="2" t="s">
        <v>362</v>
      </c>
      <c r="CK24" s="16" t="s">
        <v>362</v>
      </c>
      <c r="CL24" s="2" t="s">
        <v>362</v>
      </c>
      <c r="CM24" s="2" t="s">
        <v>362</v>
      </c>
      <c r="CN24" s="2" t="s">
        <v>362</v>
      </c>
      <c r="CO24" s="13" t="s">
        <v>1135</v>
      </c>
      <c r="CP24" s="2" t="s">
        <v>362</v>
      </c>
      <c r="CQ24" s="2" t="s">
        <v>362</v>
      </c>
      <c r="CR24" s="16" t="s">
        <v>362</v>
      </c>
      <c r="CS24" s="2" t="s">
        <v>362</v>
      </c>
      <c r="CT24" s="2" t="s">
        <v>362</v>
      </c>
      <c r="CU24" s="2" t="s">
        <v>362</v>
      </c>
      <c r="CV24" s="12" t="s">
        <v>468</v>
      </c>
      <c r="CW24" s="16" t="s">
        <v>362</v>
      </c>
      <c r="CX24" s="2" t="s">
        <v>362</v>
      </c>
      <c r="CY24" s="11" t="s">
        <v>387</v>
      </c>
      <c r="CZ24" s="2" t="s">
        <v>362</v>
      </c>
      <c r="DA24" s="2" t="s">
        <v>362</v>
      </c>
      <c r="DB24" s="2" t="s">
        <v>362</v>
      </c>
      <c r="DC24" s="16" t="s">
        <v>362</v>
      </c>
      <c r="DD24" s="2" t="s">
        <v>362</v>
      </c>
      <c r="DE24" s="2" t="s">
        <v>362</v>
      </c>
      <c r="DF24" s="2" t="s">
        <v>362</v>
      </c>
      <c r="DG24" s="2" t="s">
        <v>362</v>
      </c>
      <c r="DH24" s="2" t="s">
        <v>362</v>
      </c>
      <c r="DI24" s="2" t="s">
        <v>362</v>
      </c>
      <c r="DJ24" s="2" t="s">
        <v>362</v>
      </c>
      <c r="DK24" s="2" t="s">
        <v>362</v>
      </c>
      <c r="DL24" s="2" t="s">
        <v>362</v>
      </c>
      <c r="DM24" s="16" t="s">
        <v>362</v>
      </c>
      <c r="DN24" s="11" t="s">
        <v>540</v>
      </c>
      <c r="DO24" s="2" t="s">
        <v>362</v>
      </c>
      <c r="DP24" s="2" t="s">
        <v>362</v>
      </c>
      <c r="DQ24" s="2" t="s">
        <v>362</v>
      </c>
      <c r="DR24" s="2" t="s">
        <v>362</v>
      </c>
      <c r="DS24" s="12" t="s">
        <v>563</v>
      </c>
      <c r="DT24" s="16" t="s">
        <v>362</v>
      </c>
      <c r="DU24" s="2" t="s">
        <v>362</v>
      </c>
      <c r="DV24" s="2" t="s">
        <v>362</v>
      </c>
      <c r="DW24" s="2" t="s">
        <v>362</v>
      </c>
      <c r="DX24" s="2" t="s">
        <v>362</v>
      </c>
      <c r="DY24" s="2" t="s">
        <v>362</v>
      </c>
      <c r="DZ24" s="12" t="s">
        <v>1136</v>
      </c>
      <c r="EA24" s="2" t="s">
        <v>362</v>
      </c>
      <c r="EB24" s="2" t="s">
        <v>362</v>
      </c>
      <c r="EC24" s="2" t="s">
        <v>362</v>
      </c>
      <c r="ED24" s="2" t="s">
        <v>362</v>
      </c>
      <c r="EE24" s="2" t="s">
        <v>362</v>
      </c>
      <c r="EF24" s="2" t="s">
        <v>362</v>
      </c>
      <c r="EG24" s="16" t="s">
        <v>362</v>
      </c>
      <c r="EH24" s="2" t="s">
        <v>362</v>
      </c>
      <c r="EI24" s="12" t="s">
        <v>1137</v>
      </c>
      <c r="EJ24" s="2" t="s">
        <v>362</v>
      </c>
      <c r="EK24" s="2" t="s">
        <v>362</v>
      </c>
      <c r="EL24" s="2" t="s">
        <v>362</v>
      </c>
      <c r="EM24" s="16" t="s">
        <v>362</v>
      </c>
      <c r="EN24" s="2" t="s">
        <v>362</v>
      </c>
      <c r="EO24" s="2" t="s">
        <v>362</v>
      </c>
      <c r="EP24" s="2" t="s">
        <v>362</v>
      </c>
      <c r="EQ24" s="2" t="s">
        <v>362</v>
      </c>
      <c r="ER24" s="2" t="s">
        <v>362</v>
      </c>
      <c r="ES24" s="2" t="s">
        <v>362</v>
      </c>
      <c r="ET24" s="2" t="s">
        <v>362</v>
      </c>
      <c r="EU24" s="2" t="s">
        <v>362</v>
      </c>
      <c r="EV24" s="2" t="s">
        <v>362</v>
      </c>
      <c r="EW24" s="2" t="s">
        <v>362</v>
      </c>
      <c r="EX24" s="2" t="s">
        <v>362</v>
      </c>
      <c r="EY24" s="11" t="s">
        <v>471</v>
      </c>
      <c r="EZ24" s="16" t="s">
        <v>362</v>
      </c>
      <c r="FA24" s="2" t="s">
        <v>362</v>
      </c>
      <c r="FB24" s="2" t="s">
        <v>362</v>
      </c>
      <c r="FC24" s="2" t="s">
        <v>362</v>
      </c>
      <c r="FD24" s="16" t="s">
        <v>362</v>
      </c>
      <c r="FE24" s="2" t="s">
        <v>362</v>
      </c>
      <c r="FF24" s="2" t="s">
        <v>362</v>
      </c>
      <c r="FG24" s="11" t="s">
        <v>666</v>
      </c>
      <c r="FH24" s="2" t="s">
        <v>362</v>
      </c>
      <c r="FI24" s="2" t="s">
        <v>362</v>
      </c>
      <c r="FJ24" s="2" t="s">
        <v>362</v>
      </c>
      <c r="FK24" s="2" t="s">
        <v>362</v>
      </c>
      <c r="FL24" s="2" t="s">
        <v>362</v>
      </c>
      <c r="FM24" s="16" t="s">
        <v>362</v>
      </c>
      <c r="FN24" s="2" t="s">
        <v>362</v>
      </c>
      <c r="FO24" s="2" t="s">
        <v>362</v>
      </c>
      <c r="FP24" s="2" t="s">
        <v>362</v>
      </c>
      <c r="FQ24" s="2" t="s">
        <v>362</v>
      </c>
      <c r="FR24" s="12" t="s">
        <v>523</v>
      </c>
      <c r="FS24" s="2" t="s">
        <v>362</v>
      </c>
      <c r="FT24" s="2" t="s">
        <v>362</v>
      </c>
      <c r="FU24" s="2" t="s">
        <v>362</v>
      </c>
      <c r="FV24" s="2" t="s">
        <v>362</v>
      </c>
      <c r="FW24" s="2" t="s">
        <v>362</v>
      </c>
      <c r="FX24" s="2" t="s">
        <v>362</v>
      </c>
      <c r="FY24" s="11" t="s">
        <v>1138</v>
      </c>
      <c r="FZ24" s="2" t="s">
        <v>362</v>
      </c>
      <c r="GA24" s="16" t="s">
        <v>362</v>
      </c>
      <c r="GB24" s="2" t="s">
        <v>362</v>
      </c>
      <c r="GC24" s="2" t="s">
        <v>362</v>
      </c>
      <c r="GD24" s="2" t="s">
        <v>362</v>
      </c>
      <c r="GE24" s="2" t="s">
        <v>362</v>
      </c>
      <c r="GF24" s="2" t="s">
        <v>362</v>
      </c>
    </row>
    <row r="25" spans="1:188" ht="89.1" customHeight="1" x14ac:dyDescent="0.25">
      <c r="A25" s="1">
        <v>2037</v>
      </c>
      <c r="B25" s="2" t="s">
        <v>65</v>
      </c>
      <c r="C25" s="2" t="s">
        <v>52</v>
      </c>
      <c r="D25" s="2" t="s">
        <v>120</v>
      </c>
      <c r="E25" s="17" t="s">
        <v>2039</v>
      </c>
      <c r="F25" s="17" t="s">
        <v>1973</v>
      </c>
      <c r="G25" s="2" t="s">
        <v>362</v>
      </c>
      <c r="H25" s="2" t="s">
        <v>362</v>
      </c>
      <c r="I25" s="2" t="s">
        <v>362</v>
      </c>
      <c r="J25" s="16" t="s">
        <v>362</v>
      </c>
      <c r="K25" s="2" t="s">
        <v>362</v>
      </c>
      <c r="L25" s="12" t="s">
        <v>1324</v>
      </c>
      <c r="M25" s="2" t="s">
        <v>362</v>
      </c>
      <c r="N25" s="11" t="s">
        <v>475</v>
      </c>
      <c r="O25" s="2" t="s">
        <v>362</v>
      </c>
      <c r="P25" s="2" t="s">
        <v>362</v>
      </c>
      <c r="Q25" s="2" t="s">
        <v>362</v>
      </c>
      <c r="R25" s="2" t="s">
        <v>362</v>
      </c>
      <c r="S25" s="12" t="s">
        <v>428</v>
      </c>
      <c r="T25" s="16" t="s">
        <v>362</v>
      </c>
      <c r="U25" s="16" t="s">
        <v>362</v>
      </c>
      <c r="V25" s="2" t="s">
        <v>362</v>
      </c>
      <c r="W25" s="2" t="s">
        <v>362</v>
      </c>
      <c r="X25" s="2" t="s">
        <v>362</v>
      </c>
      <c r="Y25" s="11" t="s">
        <v>45</v>
      </c>
      <c r="Z25" s="2" t="s">
        <v>362</v>
      </c>
      <c r="AA25" s="2" t="s">
        <v>362</v>
      </c>
      <c r="AB25" s="2" t="s">
        <v>362</v>
      </c>
      <c r="AC25" s="16" t="s">
        <v>362</v>
      </c>
      <c r="AD25" s="2" t="s">
        <v>362</v>
      </c>
      <c r="AE25" s="2" t="s">
        <v>362</v>
      </c>
      <c r="AF25" s="2" t="s">
        <v>362</v>
      </c>
      <c r="AG25" s="2" t="s">
        <v>362</v>
      </c>
      <c r="AH25" s="2" t="s">
        <v>362</v>
      </c>
      <c r="AI25" s="12" t="s">
        <v>430</v>
      </c>
      <c r="AJ25" s="16" t="s">
        <v>362</v>
      </c>
      <c r="AK25" s="2" t="s">
        <v>362</v>
      </c>
      <c r="AL25" s="16" t="s">
        <v>362</v>
      </c>
      <c r="AM25" s="11" t="s">
        <v>412</v>
      </c>
      <c r="AN25" s="2" t="s">
        <v>362</v>
      </c>
      <c r="AO25" s="16" t="s">
        <v>362</v>
      </c>
      <c r="AP25" s="2" t="s">
        <v>362</v>
      </c>
      <c r="AQ25" s="12" t="s">
        <v>1325</v>
      </c>
      <c r="AR25" s="2" t="s">
        <v>362</v>
      </c>
      <c r="AS25" s="16" t="s">
        <v>362</v>
      </c>
      <c r="AT25" s="2" t="s">
        <v>362</v>
      </c>
      <c r="AU25" s="2" t="s">
        <v>362</v>
      </c>
      <c r="AV25" s="2" t="s">
        <v>362</v>
      </c>
      <c r="AW25" s="16" t="s">
        <v>362</v>
      </c>
      <c r="AX25" s="16" t="s">
        <v>362</v>
      </c>
      <c r="AY25" s="11" t="s">
        <v>413</v>
      </c>
      <c r="AZ25" s="2" t="s">
        <v>362</v>
      </c>
      <c r="BA25" s="2" t="s">
        <v>362</v>
      </c>
      <c r="BB25" s="2" t="s">
        <v>362</v>
      </c>
      <c r="BC25" s="16" t="s">
        <v>362</v>
      </c>
      <c r="BD25" s="11" t="s">
        <v>712</v>
      </c>
      <c r="BE25" s="16" t="s">
        <v>362</v>
      </c>
      <c r="BF25" s="2" t="s">
        <v>362</v>
      </c>
      <c r="BG25" s="2" t="s">
        <v>362</v>
      </c>
      <c r="BH25" s="2" t="s">
        <v>362</v>
      </c>
      <c r="BI25" s="2" t="s">
        <v>362</v>
      </c>
      <c r="BJ25" s="16" t="s">
        <v>362</v>
      </c>
      <c r="BK25" s="2" t="s">
        <v>362</v>
      </c>
      <c r="BL25" s="2" t="s">
        <v>362</v>
      </c>
      <c r="BM25" s="2" t="s">
        <v>362</v>
      </c>
      <c r="BN25" s="11" t="s">
        <v>370</v>
      </c>
      <c r="BO25" s="16" t="s">
        <v>362</v>
      </c>
      <c r="BP25" s="2" t="s">
        <v>362</v>
      </c>
      <c r="BQ25" s="2" t="s">
        <v>362</v>
      </c>
      <c r="BR25" s="12" t="s">
        <v>636</v>
      </c>
      <c r="BS25" s="16" t="s">
        <v>362</v>
      </c>
      <c r="BT25" s="2" t="s">
        <v>362</v>
      </c>
      <c r="BU25" s="2" t="s">
        <v>362</v>
      </c>
      <c r="BV25" s="2" t="s">
        <v>362</v>
      </c>
      <c r="BW25" s="11" t="s">
        <v>659</v>
      </c>
      <c r="BX25" s="2" t="s">
        <v>362</v>
      </c>
      <c r="BY25" s="16" t="s">
        <v>362</v>
      </c>
      <c r="BZ25" s="2" t="s">
        <v>362</v>
      </c>
      <c r="CA25" s="11" t="s">
        <v>373</v>
      </c>
      <c r="CB25" s="2" t="s">
        <v>362</v>
      </c>
      <c r="CC25" s="2" t="s">
        <v>362</v>
      </c>
      <c r="CD25" s="2" t="s">
        <v>362</v>
      </c>
      <c r="CE25" s="16" t="s">
        <v>362</v>
      </c>
      <c r="CF25" s="16" t="s">
        <v>362</v>
      </c>
      <c r="CG25" s="2" t="s">
        <v>362</v>
      </c>
      <c r="CH25" s="2" t="s">
        <v>362</v>
      </c>
      <c r="CI25" s="16" t="s">
        <v>362</v>
      </c>
      <c r="CJ25" s="2" t="s">
        <v>362</v>
      </c>
      <c r="CK25" s="11" t="s">
        <v>646</v>
      </c>
      <c r="CL25" s="2" t="s">
        <v>362</v>
      </c>
      <c r="CM25" s="2" t="s">
        <v>362</v>
      </c>
      <c r="CN25" s="2" t="s">
        <v>362</v>
      </c>
      <c r="CO25" s="16" t="s">
        <v>362</v>
      </c>
      <c r="CP25" s="16" t="s">
        <v>362</v>
      </c>
      <c r="CQ25" s="13" t="s">
        <v>1326</v>
      </c>
      <c r="CR25" s="2" t="s">
        <v>362</v>
      </c>
      <c r="CS25" s="16" t="s">
        <v>362</v>
      </c>
      <c r="CT25" s="16" t="s">
        <v>362</v>
      </c>
      <c r="CU25" s="2" t="s">
        <v>362</v>
      </c>
      <c r="CV25" s="11" t="s">
        <v>494</v>
      </c>
      <c r="CW25" s="2" t="s">
        <v>362</v>
      </c>
      <c r="CX25" s="2" t="s">
        <v>362</v>
      </c>
      <c r="CY25" s="2" t="s">
        <v>362</v>
      </c>
      <c r="CZ25" s="16" t="s">
        <v>362</v>
      </c>
      <c r="DA25" s="2" t="s">
        <v>362</v>
      </c>
      <c r="DB25" s="2" t="s">
        <v>362</v>
      </c>
      <c r="DC25" s="11" t="s">
        <v>400</v>
      </c>
      <c r="DD25" s="16" t="s">
        <v>362</v>
      </c>
      <c r="DE25" s="2" t="s">
        <v>362</v>
      </c>
      <c r="DF25" s="2" t="s">
        <v>362</v>
      </c>
      <c r="DG25" s="2" t="s">
        <v>362</v>
      </c>
      <c r="DH25" s="2" t="s">
        <v>362</v>
      </c>
      <c r="DI25" s="11" t="s">
        <v>401</v>
      </c>
      <c r="DJ25" s="2" t="s">
        <v>362</v>
      </c>
      <c r="DK25" s="2" t="s">
        <v>362</v>
      </c>
      <c r="DL25" s="16" t="s">
        <v>362</v>
      </c>
      <c r="DM25" s="16" t="s">
        <v>362</v>
      </c>
      <c r="DN25" s="2" t="s">
        <v>362</v>
      </c>
      <c r="DO25" s="2" t="s">
        <v>362</v>
      </c>
      <c r="DP25" s="12" t="s">
        <v>1327</v>
      </c>
      <c r="DQ25" s="2" t="s">
        <v>362</v>
      </c>
      <c r="DR25" s="16" t="s">
        <v>362</v>
      </c>
      <c r="DS25" s="2" t="s">
        <v>362</v>
      </c>
      <c r="DT25" s="16" t="s">
        <v>362</v>
      </c>
      <c r="DU25" s="2" t="s">
        <v>362</v>
      </c>
      <c r="DV25" s="2" t="s">
        <v>362</v>
      </c>
      <c r="DW25" s="2" t="s">
        <v>362</v>
      </c>
      <c r="DX25" s="2" t="s">
        <v>362</v>
      </c>
      <c r="DY25" s="12" t="s">
        <v>1328</v>
      </c>
      <c r="DZ25" s="2" t="s">
        <v>362</v>
      </c>
      <c r="EA25" s="2" t="s">
        <v>362</v>
      </c>
      <c r="EB25" s="2" t="s">
        <v>362</v>
      </c>
      <c r="EC25" s="16" t="s">
        <v>362</v>
      </c>
      <c r="ED25" s="2" t="s">
        <v>362</v>
      </c>
      <c r="EE25" s="2" t="s">
        <v>362</v>
      </c>
      <c r="EF25" s="2" t="s">
        <v>362</v>
      </c>
      <c r="EG25" s="2" t="s">
        <v>362</v>
      </c>
      <c r="EH25" s="2" t="s">
        <v>362</v>
      </c>
      <c r="EI25" s="2" t="s">
        <v>362</v>
      </c>
      <c r="EJ25" s="2" t="s">
        <v>362</v>
      </c>
      <c r="EK25" s="2" t="s">
        <v>362</v>
      </c>
      <c r="EL25" s="2" t="s">
        <v>362</v>
      </c>
      <c r="EM25" s="12" t="s">
        <v>1329</v>
      </c>
      <c r="EN25" s="2" t="s">
        <v>362</v>
      </c>
      <c r="EO25" s="2" t="s">
        <v>362</v>
      </c>
      <c r="EP25" s="2" t="s">
        <v>362</v>
      </c>
      <c r="EQ25" s="2" t="s">
        <v>362</v>
      </c>
      <c r="ER25" s="16" t="s">
        <v>362</v>
      </c>
      <c r="ES25" s="2" t="s">
        <v>362</v>
      </c>
      <c r="ET25" s="2" t="s">
        <v>362</v>
      </c>
      <c r="EU25" s="2" t="s">
        <v>362</v>
      </c>
      <c r="EV25" s="11" t="s">
        <v>425</v>
      </c>
      <c r="EW25" s="2" t="s">
        <v>362</v>
      </c>
      <c r="EX25" s="2" t="s">
        <v>362</v>
      </c>
      <c r="EY25" s="16" t="s">
        <v>362</v>
      </c>
      <c r="EZ25" s="2" t="s">
        <v>362</v>
      </c>
      <c r="FA25" s="2" t="s">
        <v>362</v>
      </c>
      <c r="FB25" s="2" t="s">
        <v>362</v>
      </c>
      <c r="FC25" s="16" t="s">
        <v>362</v>
      </c>
      <c r="FD25" s="2" t="s">
        <v>362</v>
      </c>
      <c r="FE25" s="2" t="s">
        <v>362</v>
      </c>
      <c r="FF25" s="11" t="s">
        <v>522</v>
      </c>
      <c r="FG25" s="2" t="s">
        <v>362</v>
      </c>
      <c r="FH25" s="2" t="s">
        <v>362</v>
      </c>
      <c r="FI25" s="2" t="s">
        <v>362</v>
      </c>
      <c r="FJ25" s="2" t="s">
        <v>362</v>
      </c>
      <c r="FK25" s="2" t="s">
        <v>362</v>
      </c>
      <c r="FL25" s="16" t="s">
        <v>362</v>
      </c>
      <c r="FM25" s="16" t="s">
        <v>362</v>
      </c>
      <c r="FN25" s="2" t="s">
        <v>362</v>
      </c>
      <c r="FO25" s="11" t="s">
        <v>641</v>
      </c>
      <c r="FP25" s="2" t="s">
        <v>362</v>
      </c>
      <c r="FQ25" s="16" t="s">
        <v>362</v>
      </c>
      <c r="FR25" s="2" t="s">
        <v>362</v>
      </c>
      <c r="FS25" s="2" t="s">
        <v>362</v>
      </c>
      <c r="FT25" s="2" t="s">
        <v>362</v>
      </c>
      <c r="FU25" s="2" t="s">
        <v>362</v>
      </c>
      <c r="FV25" s="2" t="s">
        <v>362</v>
      </c>
      <c r="FW25" s="2" t="s">
        <v>362</v>
      </c>
      <c r="FX25" s="2" t="s">
        <v>362</v>
      </c>
      <c r="FY25" s="16" t="s">
        <v>362</v>
      </c>
      <c r="FZ25" s="16" t="s">
        <v>362</v>
      </c>
      <c r="GA25" s="2" t="s">
        <v>362</v>
      </c>
      <c r="GB25" s="2" t="s">
        <v>362</v>
      </c>
      <c r="GC25" s="2" t="s">
        <v>362</v>
      </c>
      <c r="GD25" s="2" t="s">
        <v>362</v>
      </c>
      <c r="GE25" s="11" t="s">
        <v>722</v>
      </c>
      <c r="GF25" s="2" t="s">
        <v>362</v>
      </c>
    </row>
    <row r="26" spans="1:188" ht="89.1" customHeight="1" x14ac:dyDescent="0.25">
      <c r="A26" s="1">
        <v>4934</v>
      </c>
      <c r="B26" s="2" t="s">
        <v>65</v>
      </c>
      <c r="C26" s="2" t="s">
        <v>55</v>
      </c>
      <c r="D26" s="2" t="s">
        <v>61</v>
      </c>
      <c r="E26" s="17" t="s">
        <v>2040</v>
      </c>
      <c r="F26" s="17" t="s">
        <v>1974</v>
      </c>
      <c r="G26" s="2" t="s">
        <v>362</v>
      </c>
      <c r="H26" s="2" t="s">
        <v>362</v>
      </c>
      <c r="I26" s="2" t="s">
        <v>362</v>
      </c>
      <c r="J26" s="12" t="s">
        <v>474</v>
      </c>
      <c r="K26" s="2" t="s">
        <v>362</v>
      </c>
      <c r="L26" s="16" t="s">
        <v>362</v>
      </c>
      <c r="M26" s="2" t="s">
        <v>362</v>
      </c>
      <c r="N26" s="11" t="s">
        <v>475</v>
      </c>
      <c r="O26" s="16" t="s">
        <v>362</v>
      </c>
      <c r="P26" s="2" t="s">
        <v>362</v>
      </c>
      <c r="Q26" s="2" t="s">
        <v>362</v>
      </c>
      <c r="R26" s="2" t="s">
        <v>362</v>
      </c>
      <c r="S26" s="16" t="s">
        <v>362</v>
      </c>
      <c r="T26" s="11" t="s">
        <v>476</v>
      </c>
      <c r="U26" s="2" t="s">
        <v>362</v>
      </c>
      <c r="V26" s="2" t="s">
        <v>362</v>
      </c>
      <c r="W26" s="2" t="s">
        <v>362</v>
      </c>
      <c r="X26" s="2" t="s">
        <v>362</v>
      </c>
      <c r="Y26" s="11" t="s">
        <v>45</v>
      </c>
      <c r="Z26" s="2" t="s">
        <v>362</v>
      </c>
      <c r="AA26" s="2" t="s">
        <v>362</v>
      </c>
      <c r="AB26" s="2" t="s">
        <v>362</v>
      </c>
      <c r="AC26" s="2" t="s">
        <v>362</v>
      </c>
      <c r="AD26" s="16" t="s">
        <v>362</v>
      </c>
      <c r="AE26" s="16" t="s">
        <v>362</v>
      </c>
      <c r="AF26" s="2" t="s">
        <v>362</v>
      </c>
      <c r="AG26" s="2" t="s">
        <v>362</v>
      </c>
      <c r="AH26" s="2" t="s">
        <v>362</v>
      </c>
      <c r="AI26" s="16" t="s">
        <v>362</v>
      </c>
      <c r="AJ26" s="11" t="s">
        <v>477</v>
      </c>
      <c r="AK26" s="2" t="s">
        <v>362</v>
      </c>
      <c r="AL26" s="2" t="s">
        <v>362</v>
      </c>
      <c r="AM26" s="16" t="s">
        <v>362</v>
      </c>
      <c r="AN26" s="16" t="s">
        <v>362</v>
      </c>
      <c r="AO26" s="12" t="s">
        <v>478</v>
      </c>
      <c r="AP26" s="2" t="s">
        <v>362</v>
      </c>
      <c r="AQ26" s="16" t="s">
        <v>362</v>
      </c>
      <c r="AR26" s="2" t="s">
        <v>362</v>
      </c>
      <c r="AS26" s="12" t="s">
        <v>479</v>
      </c>
      <c r="AT26" s="2" t="s">
        <v>362</v>
      </c>
      <c r="AU26" s="2" t="s">
        <v>362</v>
      </c>
      <c r="AV26" s="16" t="s">
        <v>362</v>
      </c>
      <c r="AW26" s="2" t="s">
        <v>362</v>
      </c>
      <c r="AX26" s="11" t="s">
        <v>480</v>
      </c>
      <c r="AY26" s="16" t="s">
        <v>362</v>
      </c>
      <c r="AZ26" s="2" t="s">
        <v>362</v>
      </c>
      <c r="BA26" s="2" t="s">
        <v>362</v>
      </c>
      <c r="BB26" s="16" t="s">
        <v>362</v>
      </c>
      <c r="BC26" s="2" t="s">
        <v>362</v>
      </c>
      <c r="BD26" s="16" t="s">
        <v>362</v>
      </c>
      <c r="BE26" s="11" t="s">
        <v>481</v>
      </c>
      <c r="BF26" s="16" t="s">
        <v>362</v>
      </c>
      <c r="BG26" s="2" t="s">
        <v>362</v>
      </c>
      <c r="BH26" s="2" t="s">
        <v>362</v>
      </c>
      <c r="BI26" s="2" t="s">
        <v>362</v>
      </c>
      <c r="BJ26" s="2" t="s">
        <v>362</v>
      </c>
      <c r="BK26" s="16" t="s">
        <v>362</v>
      </c>
      <c r="BL26" s="2" t="s">
        <v>362</v>
      </c>
      <c r="BM26" s="2" t="s">
        <v>362</v>
      </c>
      <c r="BN26" s="11" t="s">
        <v>370</v>
      </c>
      <c r="BO26" s="2" t="s">
        <v>362</v>
      </c>
      <c r="BP26" s="16" t="s">
        <v>362</v>
      </c>
      <c r="BQ26" s="2" t="s">
        <v>362</v>
      </c>
      <c r="BR26" s="16" t="s">
        <v>362</v>
      </c>
      <c r="BS26" s="11" t="s">
        <v>482</v>
      </c>
      <c r="BT26" s="2" t="s">
        <v>362</v>
      </c>
      <c r="BU26" s="2" t="s">
        <v>362</v>
      </c>
      <c r="BV26" s="16" t="s">
        <v>362</v>
      </c>
      <c r="BW26" s="16" t="s">
        <v>362</v>
      </c>
      <c r="BX26" s="2" t="s">
        <v>362</v>
      </c>
      <c r="BY26" s="11" t="s">
        <v>434</v>
      </c>
      <c r="BZ26" s="2" t="s">
        <v>362</v>
      </c>
      <c r="CA26" s="16" t="s">
        <v>362</v>
      </c>
      <c r="CB26" s="2" t="s">
        <v>362</v>
      </c>
      <c r="CC26" s="2" t="s">
        <v>362</v>
      </c>
      <c r="CD26" s="2" t="s">
        <v>362</v>
      </c>
      <c r="CE26" s="2" t="s">
        <v>362</v>
      </c>
      <c r="CF26" s="12" t="s">
        <v>483</v>
      </c>
      <c r="CG26" s="2" t="s">
        <v>362</v>
      </c>
      <c r="CH26" s="16" t="s">
        <v>362</v>
      </c>
      <c r="CI26" s="12" t="s">
        <v>484</v>
      </c>
      <c r="CJ26" s="2" t="s">
        <v>362</v>
      </c>
      <c r="CK26" s="16" t="s">
        <v>362</v>
      </c>
      <c r="CL26" s="2" t="s">
        <v>362</v>
      </c>
      <c r="CM26" s="2" t="s">
        <v>362</v>
      </c>
      <c r="CN26" s="2" t="s">
        <v>362</v>
      </c>
      <c r="CO26" s="13" t="s">
        <v>485</v>
      </c>
      <c r="CP26" s="16" t="s">
        <v>362</v>
      </c>
      <c r="CQ26" s="16" t="s">
        <v>362</v>
      </c>
      <c r="CR26" s="2" t="s">
        <v>362</v>
      </c>
      <c r="CS26" s="11" t="s">
        <v>399</v>
      </c>
      <c r="CT26" s="2" t="s">
        <v>362</v>
      </c>
      <c r="CU26" s="2" t="s">
        <v>362</v>
      </c>
      <c r="CV26" s="16" t="s">
        <v>362</v>
      </c>
      <c r="CW26" s="2" t="s">
        <v>362</v>
      </c>
      <c r="CX26" s="2" t="s">
        <v>362</v>
      </c>
      <c r="CY26" s="2" t="s">
        <v>362</v>
      </c>
      <c r="CZ26" s="2" t="s">
        <v>362</v>
      </c>
      <c r="DA26" s="2" t="s">
        <v>362</v>
      </c>
      <c r="DB26" s="16" t="s">
        <v>362</v>
      </c>
      <c r="DC26" s="16" t="s">
        <v>362</v>
      </c>
      <c r="DD26" s="12" t="s">
        <v>45</v>
      </c>
      <c r="DE26" s="2" t="s">
        <v>362</v>
      </c>
      <c r="DF26" s="2" t="s">
        <v>362</v>
      </c>
      <c r="DG26" s="2" t="s">
        <v>362</v>
      </c>
      <c r="DH26" s="2" t="s">
        <v>362</v>
      </c>
      <c r="DI26" s="16" t="s">
        <v>362</v>
      </c>
      <c r="DJ26" s="2" t="s">
        <v>362</v>
      </c>
      <c r="DK26" s="2" t="s">
        <v>362</v>
      </c>
      <c r="DL26" s="2" t="s">
        <v>362</v>
      </c>
      <c r="DM26" s="11" t="s">
        <v>421</v>
      </c>
      <c r="DN26" s="2" t="s">
        <v>362</v>
      </c>
      <c r="DO26" s="2" t="s">
        <v>362</v>
      </c>
      <c r="DP26" s="16" t="s">
        <v>362</v>
      </c>
      <c r="DQ26" s="2" t="s">
        <v>362</v>
      </c>
      <c r="DR26" s="2" t="s">
        <v>362</v>
      </c>
      <c r="DS26" s="2" t="s">
        <v>362</v>
      </c>
      <c r="DT26" s="12" t="s">
        <v>486</v>
      </c>
      <c r="DU26" s="2" t="s">
        <v>362</v>
      </c>
      <c r="DV26" s="16" t="s">
        <v>362</v>
      </c>
      <c r="DW26" s="2" t="s">
        <v>362</v>
      </c>
      <c r="DX26" s="2" t="s">
        <v>362</v>
      </c>
      <c r="DY26" s="16" t="s">
        <v>362</v>
      </c>
      <c r="DZ26" s="2" t="s">
        <v>362</v>
      </c>
      <c r="EA26" s="2" t="s">
        <v>362</v>
      </c>
      <c r="EB26" s="2" t="s">
        <v>362</v>
      </c>
      <c r="EC26" s="11" t="s">
        <v>403</v>
      </c>
      <c r="ED26" s="2" t="s">
        <v>362</v>
      </c>
      <c r="EE26" s="2" t="s">
        <v>362</v>
      </c>
      <c r="EF26" s="2" t="s">
        <v>362</v>
      </c>
      <c r="EG26" s="2" t="s">
        <v>362</v>
      </c>
      <c r="EH26" s="16" t="s">
        <v>362</v>
      </c>
      <c r="EI26" s="16" t="s">
        <v>362</v>
      </c>
      <c r="EJ26" s="2" t="s">
        <v>362</v>
      </c>
      <c r="EK26" s="2" t="s">
        <v>362</v>
      </c>
      <c r="EL26" s="2" t="s">
        <v>362</v>
      </c>
      <c r="EM26" s="12" t="s">
        <v>487</v>
      </c>
      <c r="EN26" s="2" t="s">
        <v>362</v>
      </c>
      <c r="EO26" s="2" t="s">
        <v>362</v>
      </c>
      <c r="EP26" s="2" t="s">
        <v>362</v>
      </c>
      <c r="EQ26" s="2" t="s">
        <v>362</v>
      </c>
      <c r="ER26" s="2" t="s">
        <v>362</v>
      </c>
      <c r="ES26" s="16" t="s">
        <v>362</v>
      </c>
      <c r="ET26" s="2" t="s">
        <v>362</v>
      </c>
      <c r="EU26" s="2" t="s">
        <v>362</v>
      </c>
      <c r="EV26" s="16" t="s">
        <v>362</v>
      </c>
      <c r="EW26" s="2" t="s">
        <v>362</v>
      </c>
      <c r="EX26" s="2" t="s">
        <v>362</v>
      </c>
      <c r="EY26" s="11" t="s">
        <v>471</v>
      </c>
      <c r="EZ26" s="2" t="s">
        <v>362</v>
      </c>
      <c r="FA26" s="2" t="s">
        <v>362</v>
      </c>
      <c r="FB26" s="2" t="s">
        <v>362</v>
      </c>
      <c r="FC26" s="16" t="s">
        <v>362</v>
      </c>
      <c r="FD26" s="2" t="s">
        <v>362</v>
      </c>
      <c r="FE26" s="2" t="s">
        <v>362</v>
      </c>
      <c r="FF26" s="16" t="s">
        <v>362</v>
      </c>
      <c r="FG26" s="2" t="s">
        <v>362</v>
      </c>
      <c r="FH26" s="2" t="s">
        <v>362</v>
      </c>
      <c r="FI26" s="2" t="s">
        <v>362</v>
      </c>
      <c r="FJ26" s="2" t="s">
        <v>362</v>
      </c>
      <c r="FK26" s="2" t="s">
        <v>362</v>
      </c>
      <c r="FL26" s="11" t="s">
        <v>443</v>
      </c>
      <c r="FM26" s="11" t="s">
        <v>488</v>
      </c>
      <c r="FN26" s="2" t="s">
        <v>362</v>
      </c>
      <c r="FO26" s="16" t="s">
        <v>362</v>
      </c>
      <c r="FP26" s="2" t="s">
        <v>362</v>
      </c>
      <c r="FQ26" s="2" t="s">
        <v>362</v>
      </c>
      <c r="FR26" s="2" t="s">
        <v>362</v>
      </c>
      <c r="FS26" s="2" t="s">
        <v>362</v>
      </c>
      <c r="FT26" s="2" t="s">
        <v>362</v>
      </c>
      <c r="FU26" s="2" t="s">
        <v>362</v>
      </c>
      <c r="FV26" s="16" t="s">
        <v>362</v>
      </c>
      <c r="FW26" s="2" t="s">
        <v>362</v>
      </c>
      <c r="FX26" s="2" t="s">
        <v>362</v>
      </c>
      <c r="FY26" s="2" t="s">
        <v>362</v>
      </c>
      <c r="FZ26" s="11" t="s">
        <v>445</v>
      </c>
      <c r="GA26" s="16" t="s">
        <v>362</v>
      </c>
      <c r="GB26" s="2" t="s">
        <v>362</v>
      </c>
      <c r="GC26" s="2" t="s">
        <v>362</v>
      </c>
      <c r="GD26" s="2" t="s">
        <v>362</v>
      </c>
      <c r="GE26" s="16" t="s">
        <v>362</v>
      </c>
      <c r="GF26" s="2" t="s">
        <v>362</v>
      </c>
    </row>
    <row r="27" spans="1:188" ht="89.1" customHeight="1" x14ac:dyDescent="0.25">
      <c r="A27" s="1">
        <v>2494</v>
      </c>
      <c r="B27" s="2" t="s">
        <v>1810</v>
      </c>
      <c r="C27" s="2" t="s">
        <v>86</v>
      </c>
      <c r="D27" s="2" t="s">
        <v>99</v>
      </c>
      <c r="E27" s="2" t="s">
        <v>2041</v>
      </c>
      <c r="F27" s="2" t="s">
        <v>1975</v>
      </c>
      <c r="G27" s="2" t="s">
        <v>362</v>
      </c>
      <c r="H27" s="2" t="s">
        <v>362</v>
      </c>
      <c r="I27" s="2" t="s">
        <v>362</v>
      </c>
      <c r="J27" s="12" t="s">
        <v>690</v>
      </c>
      <c r="K27" s="16" t="s">
        <v>362</v>
      </c>
      <c r="L27" s="2" t="s">
        <v>362</v>
      </c>
      <c r="M27" s="2" t="s">
        <v>362</v>
      </c>
      <c r="N27" s="12" t="s">
        <v>363</v>
      </c>
      <c r="O27" s="2" t="s">
        <v>362</v>
      </c>
      <c r="P27" s="2" t="s">
        <v>362</v>
      </c>
      <c r="Q27" s="2" t="s">
        <v>362</v>
      </c>
      <c r="R27" s="2" t="s">
        <v>362</v>
      </c>
      <c r="S27" s="12" t="s">
        <v>428</v>
      </c>
      <c r="T27" s="16" t="s">
        <v>362</v>
      </c>
      <c r="U27" s="2" t="s">
        <v>362</v>
      </c>
      <c r="V27" s="2" t="s">
        <v>362</v>
      </c>
      <c r="W27" s="2" t="s">
        <v>362</v>
      </c>
      <c r="X27" s="2" t="s">
        <v>362</v>
      </c>
      <c r="Y27" s="2" t="s">
        <v>362</v>
      </c>
      <c r="Z27" s="16" t="s">
        <v>362</v>
      </c>
      <c r="AA27" s="2" t="s">
        <v>362</v>
      </c>
      <c r="AB27" s="11" t="s">
        <v>387</v>
      </c>
      <c r="AC27" s="2" t="s">
        <v>362</v>
      </c>
      <c r="AD27" s="2" t="s">
        <v>362</v>
      </c>
      <c r="AE27" s="2" t="s">
        <v>362</v>
      </c>
      <c r="AF27" s="2" t="s">
        <v>362</v>
      </c>
      <c r="AG27" s="11" t="s">
        <v>411</v>
      </c>
      <c r="AH27" s="2" t="s">
        <v>362</v>
      </c>
      <c r="AI27" s="2" t="s">
        <v>362</v>
      </c>
      <c r="AJ27" s="2" t="s">
        <v>362</v>
      </c>
      <c r="AK27" s="12" t="s">
        <v>604</v>
      </c>
      <c r="AL27" s="2" t="s">
        <v>362</v>
      </c>
      <c r="AM27" s="2" t="s">
        <v>362</v>
      </c>
      <c r="AN27" s="2" t="s">
        <v>362</v>
      </c>
      <c r="AO27" s="16" t="s">
        <v>362</v>
      </c>
      <c r="AP27" s="2" t="s">
        <v>362</v>
      </c>
      <c r="AQ27" s="2" t="s">
        <v>362</v>
      </c>
      <c r="AR27" s="2" t="s">
        <v>362</v>
      </c>
      <c r="AS27" s="12" t="s">
        <v>590</v>
      </c>
      <c r="AT27" s="2" t="s">
        <v>362</v>
      </c>
      <c r="AU27" s="2" t="s">
        <v>362</v>
      </c>
      <c r="AV27" s="16" t="s">
        <v>362</v>
      </c>
      <c r="AW27" s="2" t="s">
        <v>362</v>
      </c>
      <c r="AX27" s="2" t="s">
        <v>362</v>
      </c>
      <c r="AY27" s="2" t="s">
        <v>362</v>
      </c>
      <c r="AZ27" s="2" t="s">
        <v>362</v>
      </c>
      <c r="BA27" s="2" t="s">
        <v>362</v>
      </c>
      <c r="BB27" s="11" t="s">
        <v>774</v>
      </c>
      <c r="BC27" s="2" t="s">
        <v>362</v>
      </c>
      <c r="BD27" s="2" t="s">
        <v>362</v>
      </c>
      <c r="BE27" s="2" t="s">
        <v>362</v>
      </c>
      <c r="BF27" s="2" t="s">
        <v>362</v>
      </c>
      <c r="BG27" s="11" t="s">
        <v>449</v>
      </c>
      <c r="BH27" s="16" t="s">
        <v>362</v>
      </c>
      <c r="BI27" s="16" t="s">
        <v>362</v>
      </c>
      <c r="BJ27" s="2" t="s">
        <v>362</v>
      </c>
      <c r="BK27" s="11" t="s">
        <v>432</v>
      </c>
      <c r="BL27" s="2" t="s">
        <v>362</v>
      </c>
      <c r="BM27" s="2" t="s">
        <v>362</v>
      </c>
      <c r="BN27" s="2" t="s">
        <v>362</v>
      </c>
      <c r="BO27" s="2" t="s">
        <v>362</v>
      </c>
      <c r="BP27" s="16" t="s">
        <v>362</v>
      </c>
      <c r="BQ27" s="11" t="s">
        <v>371</v>
      </c>
      <c r="BR27" s="2" t="s">
        <v>362</v>
      </c>
      <c r="BS27" s="2" t="s">
        <v>362</v>
      </c>
      <c r="BT27" s="2" t="s">
        <v>362</v>
      </c>
      <c r="BU27" s="2" t="s">
        <v>362</v>
      </c>
      <c r="BV27" s="11" t="s">
        <v>372</v>
      </c>
      <c r="BW27" s="2" t="s">
        <v>362</v>
      </c>
      <c r="BX27" s="2" t="s">
        <v>362</v>
      </c>
      <c r="BY27" s="16" t="s">
        <v>362</v>
      </c>
      <c r="BZ27" s="2" t="s">
        <v>362</v>
      </c>
      <c r="CA27" s="11" t="s">
        <v>373</v>
      </c>
      <c r="CB27" s="2" t="s">
        <v>362</v>
      </c>
      <c r="CC27" s="16" t="s">
        <v>362</v>
      </c>
      <c r="CD27" s="2" t="s">
        <v>362</v>
      </c>
      <c r="CE27" s="2" t="s">
        <v>362</v>
      </c>
      <c r="CF27" s="2" t="s">
        <v>362</v>
      </c>
      <c r="CG27" s="2" t="s">
        <v>362</v>
      </c>
      <c r="CH27" s="16" t="s">
        <v>362</v>
      </c>
      <c r="CI27" s="2" t="s">
        <v>362</v>
      </c>
      <c r="CJ27" s="13" t="s">
        <v>777</v>
      </c>
      <c r="CK27" s="2" t="s">
        <v>362</v>
      </c>
      <c r="CL27" s="2" t="s">
        <v>362</v>
      </c>
      <c r="CM27" s="2" t="s">
        <v>362</v>
      </c>
      <c r="CN27" s="2" t="s">
        <v>362</v>
      </c>
      <c r="CO27" s="16" t="s">
        <v>362</v>
      </c>
      <c r="CP27" s="2" t="s">
        <v>362</v>
      </c>
      <c r="CQ27" s="13" t="s">
        <v>1855</v>
      </c>
      <c r="CR27" s="2" t="s">
        <v>362</v>
      </c>
      <c r="CS27" s="2" t="s">
        <v>362</v>
      </c>
      <c r="CT27" s="2" t="s">
        <v>362</v>
      </c>
      <c r="CU27" s="2" t="s">
        <v>362</v>
      </c>
      <c r="CV27" s="11" t="s">
        <v>494</v>
      </c>
      <c r="CW27" s="16" t="s">
        <v>362</v>
      </c>
      <c r="CX27" s="2" t="s">
        <v>362</v>
      </c>
      <c r="CY27" s="2" t="s">
        <v>362</v>
      </c>
      <c r="CZ27" s="2" t="s">
        <v>362</v>
      </c>
      <c r="DA27" s="2" t="s">
        <v>362</v>
      </c>
      <c r="DB27" s="2" t="s">
        <v>362</v>
      </c>
      <c r="DC27" s="12" t="s">
        <v>387</v>
      </c>
      <c r="DD27" s="16" t="s">
        <v>362</v>
      </c>
      <c r="DE27" s="2" t="s">
        <v>362</v>
      </c>
      <c r="DF27" s="2" t="s">
        <v>362</v>
      </c>
      <c r="DG27" s="2" t="s">
        <v>362</v>
      </c>
      <c r="DH27" s="2" t="s">
        <v>362</v>
      </c>
      <c r="DI27" s="11" t="s">
        <v>401</v>
      </c>
      <c r="DJ27" s="2" t="s">
        <v>362</v>
      </c>
      <c r="DK27" s="2" t="s">
        <v>362</v>
      </c>
      <c r="DL27" s="2" t="s">
        <v>362</v>
      </c>
      <c r="DM27" s="16" t="s">
        <v>362</v>
      </c>
      <c r="DN27" s="2" t="s">
        <v>362</v>
      </c>
      <c r="DO27" s="2" t="s">
        <v>362</v>
      </c>
      <c r="DP27" s="2" t="s">
        <v>362</v>
      </c>
      <c r="DQ27" s="2" t="s">
        <v>362</v>
      </c>
      <c r="DR27" s="2" t="s">
        <v>362</v>
      </c>
      <c r="DS27" s="12" t="s">
        <v>1856</v>
      </c>
      <c r="DT27" s="16" t="s">
        <v>362</v>
      </c>
      <c r="DU27" s="2" t="s">
        <v>362</v>
      </c>
      <c r="DV27" s="2" t="s">
        <v>362</v>
      </c>
      <c r="DW27" s="2" t="s">
        <v>362</v>
      </c>
      <c r="DX27" s="2" t="s">
        <v>362</v>
      </c>
      <c r="DY27" s="2" t="s">
        <v>362</v>
      </c>
      <c r="DZ27" s="2" t="s">
        <v>362</v>
      </c>
      <c r="EA27" s="2" t="s">
        <v>362</v>
      </c>
      <c r="EB27" s="2" t="s">
        <v>362</v>
      </c>
      <c r="EC27" s="16" t="s">
        <v>362</v>
      </c>
      <c r="ED27" s="2" t="s">
        <v>362</v>
      </c>
      <c r="EE27" s="2" t="s">
        <v>362</v>
      </c>
      <c r="EF27" s="12" t="s">
        <v>497</v>
      </c>
      <c r="EG27" s="2" t="s">
        <v>362</v>
      </c>
      <c r="EH27" s="2" t="s">
        <v>362</v>
      </c>
      <c r="EI27" s="2" t="s">
        <v>362</v>
      </c>
      <c r="EJ27" s="2" t="s">
        <v>362</v>
      </c>
      <c r="EK27" s="16" t="s">
        <v>362</v>
      </c>
      <c r="EL27" s="2" t="s">
        <v>362</v>
      </c>
      <c r="EM27" s="2" t="s">
        <v>362</v>
      </c>
      <c r="EN27" s="2" t="s">
        <v>362</v>
      </c>
      <c r="EO27" s="2" t="s">
        <v>362</v>
      </c>
      <c r="EP27" s="2" t="s">
        <v>362</v>
      </c>
      <c r="EQ27" s="12" t="s">
        <v>510</v>
      </c>
      <c r="ER27" s="2" t="s">
        <v>362</v>
      </c>
      <c r="ES27" s="2" t="s">
        <v>362</v>
      </c>
      <c r="ET27" s="2" t="s">
        <v>362</v>
      </c>
      <c r="EU27" s="2" t="s">
        <v>362</v>
      </c>
      <c r="EV27" s="2" t="s">
        <v>362</v>
      </c>
      <c r="EW27" s="2" t="s">
        <v>362</v>
      </c>
      <c r="EX27" s="2" t="s">
        <v>362</v>
      </c>
      <c r="EY27" s="2" t="s">
        <v>362</v>
      </c>
      <c r="EZ27" s="2" t="s">
        <v>362</v>
      </c>
      <c r="FA27" s="11" t="s">
        <v>442</v>
      </c>
      <c r="FB27" s="16" t="s">
        <v>362</v>
      </c>
      <c r="FC27" s="2" t="s">
        <v>362</v>
      </c>
      <c r="FD27" s="2" t="s">
        <v>362</v>
      </c>
      <c r="FE27" s="2" t="s">
        <v>362</v>
      </c>
      <c r="FF27" s="2" t="s">
        <v>362</v>
      </c>
      <c r="FG27" s="2" t="s">
        <v>362</v>
      </c>
      <c r="FH27" s="2" t="s">
        <v>362</v>
      </c>
      <c r="FI27" s="2" t="s">
        <v>362</v>
      </c>
      <c r="FJ27" s="11" t="s">
        <v>382</v>
      </c>
      <c r="FK27" s="2" t="s">
        <v>362</v>
      </c>
      <c r="FL27" s="16" t="s">
        <v>362</v>
      </c>
      <c r="FM27" s="16" t="s">
        <v>362</v>
      </c>
      <c r="FN27" s="2" t="s">
        <v>362</v>
      </c>
      <c r="FO27" s="11" t="s">
        <v>641</v>
      </c>
      <c r="FP27" s="2" t="s">
        <v>362</v>
      </c>
      <c r="FQ27" s="2" t="s">
        <v>362</v>
      </c>
      <c r="FR27" s="2" t="s">
        <v>362</v>
      </c>
      <c r="FS27" s="2" t="s">
        <v>362</v>
      </c>
      <c r="FT27" s="2" t="s">
        <v>362</v>
      </c>
      <c r="FU27" s="2" t="s">
        <v>362</v>
      </c>
      <c r="FV27" s="2" t="s">
        <v>362</v>
      </c>
      <c r="FW27" s="11" t="s">
        <v>1089</v>
      </c>
      <c r="FX27" s="2" t="s">
        <v>362</v>
      </c>
      <c r="FY27" s="2" t="s">
        <v>362</v>
      </c>
      <c r="FZ27" s="16" t="s">
        <v>362</v>
      </c>
      <c r="GA27" s="2" t="s">
        <v>362</v>
      </c>
      <c r="GB27" s="2" t="s">
        <v>362</v>
      </c>
      <c r="GC27" s="2" t="s">
        <v>362</v>
      </c>
      <c r="GD27" s="2" t="s">
        <v>362</v>
      </c>
      <c r="GE27" s="2" t="s">
        <v>362</v>
      </c>
      <c r="GF27" s="2" t="s">
        <v>362</v>
      </c>
    </row>
    <row r="28" spans="1:188" ht="89.1" customHeight="1" x14ac:dyDescent="0.25">
      <c r="A28" s="1">
        <v>1911</v>
      </c>
      <c r="B28" s="2" t="s">
        <v>963</v>
      </c>
      <c r="C28" s="2" t="s">
        <v>964</v>
      </c>
      <c r="D28" s="2" t="s">
        <v>99</v>
      </c>
      <c r="E28" s="2" t="s">
        <v>2042</v>
      </c>
      <c r="F28" s="2" t="s">
        <v>1976</v>
      </c>
      <c r="G28" s="16" t="s">
        <v>362</v>
      </c>
      <c r="H28" s="2" t="s">
        <v>362</v>
      </c>
      <c r="I28" s="2" t="s">
        <v>362</v>
      </c>
      <c r="J28" s="12" t="s">
        <v>474</v>
      </c>
      <c r="K28" s="2" t="s">
        <v>362</v>
      </c>
      <c r="L28" s="2" t="s">
        <v>362</v>
      </c>
      <c r="M28" s="2" t="s">
        <v>362</v>
      </c>
      <c r="N28" s="2" t="s">
        <v>362</v>
      </c>
      <c r="O28" s="16" t="s">
        <v>362</v>
      </c>
      <c r="P28" s="2" t="s">
        <v>362</v>
      </c>
      <c r="Q28" s="11" t="s">
        <v>409</v>
      </c>
      <c r="R28" s="2" t="s">
        <v>362</v>
      </c>
      <c r="S28" s="2" t="s">
        <v>362</v>
      </c>
      <c r="T28" s="16" t="s">
        <v>362</v>
      </c>
      <c r="U28" s="2" t="s">
        <v>362</v>
      </c>
      <c r="V28" s="2" t="s">
        <v>362</v>
      </c>
      <c r="W28" s="12" t="s">
        <v>1077</v>
      </c>
      <c r="X28" s="2" t="s">
        <v>362</v>
      </c>
      <c r="Y28" s="16" t="s">
        <v>362</v>
      </c>
      <c r="Z28" s="2" t="s">
        <v>362</v>
      </c>
      <c r="AA28" s="2" t="s">
        <v>362</v>
      </c>
      <c r="AB28" s="2" t="s">
        <v>362</v>
      </c>
      <c r="AC28" s="12" t="s">
        <v>387</v>
      </c>
      <c r="AD28" s="2" t="s">
        <v>362</v>
      </c>
      <c r="AE28" s="2" t="s">
        <v>362</v>
      </c>
      <c r="AF28" s="2" t="s">
        <v>362</v>
      </c>
      <c r="AG28" s="2" t="s">
        <v>362</v>
      </c>
      <c r="AH28" s="2" t="s">
        <v>362</v>
      </c>
      <c r="AI28" s="11" t="s">
        <v>633</v>
      </c>
      <c r="AJ28" s="16" t="s">
        <v>362</v>
      </c>
      <c r="AK28" s="2" t="s">
        <v>362</v>
      </c>
      <c r="AL28" s="2" t="s">
        <v>362</v>
      </c>
      <c r="AM28" s="2" t="s">
        <v>362</v>
      </c>
      <c r="AN28" s="16" t="s">
        <v>362</v>
      </c>
      <c r="AO28" s="2" t="s">
        <v>362</v>
      </c>
      <c r="AP28" s="12" t="s">
        <v>503</v>
      </c>
      <c r="AQ28" s="2" t="s">
        <v>362</v>
      </c>
      <c r="AR28" s="2" t="s">
        <v>362</v>
      </c>
      <c r="AS28" s="2" t="s">
        <v>362</v>
      </c>
      <c r="AT28" s="12" t="s">
        <v>528</v>
      </c>
      <c r="AU28" s="2" t="s">
        <v>362</v>
      </c>
      <c r="AV28" s="16" t="s">
        <v>362</v>
      </c>
      <c r="AW28" s="2" t="s">
        <v>362</v>
      </c>
      <c r="AX28" s="2" t="s">
        <v>362</v>
      </c>
      <c r="AY28" s="2" t="s">
        <v>362</v>
      </c>
      <c r="AZ28" s="2" t="s">
        <v>362</v>
      </c>
      <c r="BA28" s="16" t="s">
        <v>362</v>
      </c>
      <c r="BB28" s="12" t="s">
        <v>793</v>
      </c>
      <c r="BC28" s="2" t="s">
        <v>362</v>
      </c>
      <c r="BD28" s="2" t="s">
        <v>362</v>
      </c>
      <c r="BE28" s="11" t="s">
        <v>481</v>
      </c>
      <c r="BF28" s="2" t="s">
        <v>362</v>
      </c>
      <c r="BG28" s="2" t="s">
        <v>362</v>
      </c>
      <c r="BH28" s="16" t="s">
        <v>362</v>
      </c>
      <c r="BI28" s="2" t="s">
        <v>362</v>
      </c>
      <c r="BJ28" s="2" t="s">
        <v>362</v>
      </c>
      <c r="BK28" s="2" t="s">
        <v>362</v>
      </c>
      <c r="BL28" s="2" t="s">
        <v>362</v>
      </c>
      <c r="BM28" s="2" t="s">
        <v>362</v>
      </c>
      <c r="BN28" s="11" t="s">
        <v>370</v>
      </c>
      <c r="BO28" s="11" t="s">
        <v>451</v>
      </c>
      <c r="BP28" s="2" t="s">
        <v>362</v>
      </c>
      <c r="BQ28" s="2" t="s">
        <v>362</v>
      </c>
      <c r="BR28" s="2" t="s">
        <v>362</v>
      </c>
      <c r="BS28" s="2" t="s">
        <v>362</v>
      </c>
      <c r="BT28" s="16" t="s">
        <v>362</v>
      </c>
      <c r="BU28" s="11" t="s">
        <v>417</v>
      </c>
      <c r="BV28" s="2" t="s">
        <v>362</v>
      </c>
      <c r="BW28" s="2" t="s">
        <v>362</v>
      </c>
      <c r="BX28" s="2" t="s">
        <v>362</v>
      </c>
      <c r="BY28" s="2" t="s">
        <v>362</v>
      </c>
      <c r="BZ28" s="16" t="s">
        <v>362</v>
      </c>
      <c r="CA28" s="2" t="s">
        <v>362</v>
      </c>
      <c r="CB28" s="12" t="s">
        <v>806</v>
      </c>
      <c r="CC28" s="16" t="s">
        <v>362</v>
      </c>
      <c r="CD28" s="2" t="s">
        <v>362</v>
      </c>
      <c r="CE28" s="2" t="s">
        <v>362</v>
      </c>
      <c r="CF28" s="2" t="s">
        <v>362</v>
      </c>
      <c r="CG28" s="2" t="s">
        <v>362</v>
      </c>
      <c r="CH28" s="12" t="s">
        <v>1488</v>
      </c>
      <c r="CI28" s="2" t="s">
        <v>362</v>
      </c>
      <c r="CJ28" s="2" t="s">
        <v>362</v>
      </c>
      <c r="CK28" s="2" t="s">
        <v>362</v>
      </c>
      <c r="CL28" s="16" t="s">
        <v>362</v>
      </c>
      <c r="CM28" s="13" t="s">
        <v>1489</v>
      </c>
      <c r="CN28" s="2" t="s">
        <v>362</v>
      </c>
      <c r="CO28" s="2" t="s">
        <v>362</v>
      </c>
      <c r="CP28" s="2" t="s">
        <v>362</v>
      </c>
      <c r="CQ28" s="2" t="s">
        <v>362</v>
      </c>
      <c r="CR28" s="2" t="s">
        <v>362</v>
      </c>
      <c r="CS28" s="2" t="s">
        <v>362</v>
      </c>
      <c r="CT28" s="2" t="s">
        <v>362</v>
      </c>
      <c r="CU28" s="2" t="s">
        <v>362</v>
      </c>
      <c r="CV28" s="11" t="s">
        <v>494</v>
      </c>
      <c r="CW28" s="2" t="s">
        <v>362</v>
      </c>
      <c r="CX28" s="16" t="s">
        <v>362</v>
      </c>
      <c r="CY28" s="11" t="s">
        <v>387</v>
      </c>
      <c r="CZ28" s="2" t="s">
        <v>362</v>
      </c>
      <c r="DA28" s="2" t="s">
        <v>362</v>
      </c>
      <c r="DB28" s="2" t="s">
        <v>362</v>
      </c>
      <c r="DC28" s="2" t="s">
        <v>362</v>
      </c>
      <c r="DD28" s="16" t="s">
        <v>362</v>
      </c>
      <c r="DE28" s="2" t="s">
        <v>362</v>
      </c>
      <c r="DF28" s="2" t="s">
        <v>362</v>
      </c>
      <c r="DG28" s="2" t="s">
        <v>362</v>
      </c>
      <c r="DH28" s="2" t="s">
        <v>362</v>
      </c>
      <c r="DI28" s="16" t="s">
        <v>362</v>
      </c>
      <c r="DJ28" s="2" t="s">
        <v>362</v>
      </c>
      <c r="DK28" s="2" t="s">
        <v>362</v>
      </c>
      <c r="DL28" s="12" t="s">
        <v>1111</v>
      </c>
      <c r="DM28" s="2" t="s">
        <v>362</v>
      </c>
      <c r="DN28" s="2" t="s">
        <v>362</v>
      </c>
      <c r="DO28" s="12" t="s">
        <v>1368</v>
      </c>
      <c r="DP28" s="2" t="s">
        <v>362</v>
      </c>
      <c r="DQ28" s="2" t="s">
        <v>362</v>
      </c>
      <c r="DR28" s="2" t="s">
        <v>362</v>
      </c>
      <c r="DS28" s="16" t="s">
        <v>362</v>
      </c>
      <c r="DT28" s="2" t="s">
        <v>362</v>
      </c>
      <c r="DU28" s="2" t="s">
        <v>362</v>
      </c>
      <c r="DV28" s="2" t="s">
        <v>362</v>
      </c>
      <c r="DW28" s="2" t="s">
        <v>362</v>
      </c>
      <c r="DX28" s="2" t="s">
        <v>362</v>
      </c>
      <c r="DY28" s="2" t="s">
        <v>362</v>
      </c>
      <c r="DZ28" s="2" t="s">
        <v>362</v>
      </c>
      <c r="EA28" s="2" t="s">
        <v>362</v>
      </c>
      <c r="EB28" s="2" t="s">
        <v>362</v>
      </c>
      <c r="EC28" s="2" t="s">
        <v>362</v>
      </c>
      <c r="ED28" s="2" t="s">
        <v>362</v>
      </c>
      <c r="EE28" s="16" t="s">
        <v>362</v>
      </c>
      <c r="EF28" s="2" t="s">
        <v>362</v>
      </c>
      <c r="EG28" s="12" t="s">
        <v>677</v>
      </c>
      <c r="EH28" s="2" t="s">
        <v>362</v>
      </c>
      <c r="EI28" s="2" t="s">
        <v>362</v>
      </c>
      <c r="EJ28" s="2" t="s">
        <v>362</v>
      </c>
      <c r="EK28" s="2" t="s">
        <v>362</v>
      </c>
      <c r="EL28" s="2" t="s">
        <v>362</v>
      </c>
      <c r="EM28" s="2" t="s">
        <v>362</v>
      </c>
      <c r="EN28" s="2" t="s">
        <v>362</v>
      </c>
      <c r="EO28" s="2" t="s">
        <v>362</v>
      </c>
      <c r="EP28" s="2" t="s">
        <v>362</v>
      </c>
      <c r="EQ28" s="12" t="s">
        <v>542</v>
      </c>
      <c r="ER28" s="16" t="s">
        <v>362</v>
      </c>
      <c r="ES28" s="16" t="s">
        <v>362</v>
      </c>
      <c r="ET28" s="2" t="s">
        <v>362</v>
      </c>
      <c r="EU28" s="2" t="s">
        <v>362</v>
      </c>
      <c r="EV28" s="2" t="s">
        <v>362</v>
      </c>
      <c r="EW28" s="2" t="s">
        <v>362</v>
      </c>
      <c r="EX28" s="2" t="s">
        <v>362</v>
      </c>
      <c r="EY28" s="2" t="s">
        <v>362</v>
      </c>
      <c r="EZ28" s="11" t="s">
        <v>543</v>
      </c>
      <c r="FA28" s="2" t="s">
        <v>362</v>
      </c>
      <c r="FB28" s="2" t="s">
        <v>362</v>
      </c>
      <c r="FC28" s="2" t="s">
        <v>362</v>
      </c>
      <c r="FD28" s="2" t="s">
        <v>362</v>
      </c>
      <c r="FE28" s="2" t="s">
        <v>362</v>
      </c>
      <c r="FF28" s="11" t="s">
        <v>522</v>
      </c>
      <c r="FG28" s="2" t="s">
        <v>362</v>
      </c>
      <c r="FH28" s="2" t="s">
        <v>362</v>
      </c>
      <c r="FI28" s="2" t="s">
        <v>362</v>
      </c>
      <c r="FJ28" s="2" t="s">
        <v>362</v>
      </c>
      <c r="FK28" s="2" t="s">
        <v>362</v>
      </c>
      <c r="FL28" s="2" t="s">
        <v>362</v>
      </c>
      <c r="FM28" s="2" t="s">
        <v>362</v>
      </c>
      <c r="FN28" s="2" t="s">
        <v>362</v>
      </c>
      <c r="FO28" s="11" t="s">
        <v>641</v>
      </c>
      <c r="FP28" s="2" t="s">
        <v>362</v>
      </c>
      <c r="FQ28" s="2" t="s">
        <v>362</v>
      </c>
      <c r="FR28" s="2" t="s">
        <v>362</v>
      </c>
      <c r="FS28" s="2" t="s">
        <v>362</v>
      </c>
      <c r="FT28" s="2" t="s">
        <v>362</v>
      </c>
      <c r="FU28" s="2" t="s">
        <v>362</v>
      </c>
      <c r="FV28" s="2" t="s">
        <v>362</v>
      </c>
      <c r="FW28" s="2" t="s">
        <v>362</v>
      </c>
      <c r="FX28" s="2" t="s">
        <v>362</v>
      </c>
      <c r="FY28" s="2" t="s">
        <v>362</v>
      </c>
      <c r="FZ28" s="2" t="s">
        <v>362</v>
      </c>
      <c r="GA28" s="2" t="s">
        <v>362</v>
      </c>
      <c r="GB28" s="2" t="s">
        <v>362</v>
      </c>
      <c r="GC28" s="2" t="s">
        <v>362</v>
      </c>
      <c r="GD28" s="2" t="s">
        <v>362</v>
      </c>
      <c r="GE28" s="2" t="s">
        <v>362</v>
      </c>
      <c r="GF28" s="12" t="s">
        <v>1085</v>
      </c>
    </row>
    <row r="29" spans="1:188" ht="89.1" customHeight="1" x14ac:dyDescent="0.25">
      <c r="A29" s="1">
        <v>2059</v>
      </c>
      <c r="B29" s="2" t="s">
        <v>900</v>
      </c>
      <c r="C29" s="2" t="s">
        <v>96</v>
      </c>
      <c r="D29" s="2" t="s">
        <v>56</v>
      </c>
      <c r="E29" s="2" t="s">
        <v>2043</v>
      </c>
      <c r="F29" s="2" t="s">
        <v>1967</v>
      </c>
      <c r="G29" s="2" t="s">
        <v>362</v>
      </c>
      <c r="H29" s="2" t="s">
        <v>362</v>
      </c>
      <c r="I29" s="12" t="s">
        <v>514</v>
      </c>
      <c r="J29" s="2" t="s">
        <v>362</v>
      </c>
      <c r="K29" s="16" t="s">
        <v>362</v>
      </c>
      <c r="L29" s="2" t="s">
        <v>362</v>
      </c>
      <c r="M29" s="11" t="s">
        <v>475</v>
      </c>
      <c r="N29" s="2" t="s">
        <v>362</v>
      </c>
      <c r="O29" s="2" t="s">
        <v>362</v>
      </c>
      <c r="P29" s="2" t="s">
        <v>362</v>
      </c>
      <c r="Q29" s="16" t="s">
        <v>362</v>
      </c>
      <c r="R29" s="2" t="s">
        <v>362</v>
      </c>
      <c r="S29" s="2" t="s">
        <v>362</v>
      </c>
      <c r="T29" s="2" t="s">
        <v>362</v>
      </c>
      <c r="U29" s="2" t="s">
        <v>362</v>
      </c>
      <c r="V29" s="16" t="s">
        <v>362</v>
      </c>
      <c r="W29" s="2" t="s">
        <v>362</v>
      </c>
      <c r="X29" s="11" t="s">
        <v>364</v>
      </c>
      <c r="Y29" s="2" t="s">
        <v>362</v>
      </c>
      <c r="Z29" s="2" t="s">
        <v>362</v>
      </c>
      <c r="AA29" s="11" t="s">
        <v>387</v>
      </c>
      <c r="AB29" s="16" t="s">
        <v>362</v>
      </c>
      <c r="AC29" s="2" t="s">
        <v>362</v>
      </c>
      <c r="AD29" s="2" t="s">
        <v>362</v>
      </c>
      <c r="AE29" s="11" t="s">
        <v>365</v>
      </c>
      <c r="AF29" s="2" t="s">
        <v>362</v>
      </c>
      <c r="AG29" s="2" t="s">
        <v>362</v>
      </c>
      <c r="AH29" s="16" t="s">
        <v>362</v>
      </c>
      <c r="AI29" s="2" t="s">
        <v>362</v>
      </c>
      <c r="AJ29" s="2" t="s">
        <v>362</v>
      </c>
      <c r="AK29" s="2" t="s">
        <v>362</v>
      </c>
      <c r="AL29" s="2" t="s">
        <v>362</v>
      </c>
      <c r="AM29" s="16" t="s">
        <v>362</v>
      </c>
      <c r="AN29" s="12" t="s">
        <v>1086</v>
      </c>
      <c r="AO29" s="2" t="s">
        <v>362</v>
      </c>
      <c r="AP29" s="2" t="s">
        <v>362</v>
      </c>
      <c r="AQ29" s="2" t="s">
        <v>362</v>
      </c>
      <c r="AR29" s="2" t="s">
        <v>362</v>
      </c>
      <c r="AS29" s="2" t="s">
        <v>362</v>
      </c>
      <c r="AT29" s="12" t="s">
        <v>528</v>
      </c>
      <c r="AU29" s="2" t="s">
        <v>362</v>
      </c>
      <c r="AV29" s="16" t="s">
        <v>362</v>
      </c>
      <c r="AW29" s="2" t="s">
        <v>362</v>
      </c>
      <c r="AX29" s="12" t="s">
        <v>1207</v>
      </c>
      <c r="AY29" s="2" t="s">
        <v>362</v>
      </c>
      <c r="AZ29" s="16" t="s">
        <v>362</v>
      </c>
      <c r="BA29" s="2" t="s">
        <v>362</v>
      </c>
      <c r="BB29" s="2" t="s">
        <v>362</v>
      </c>
      <c r="BC29" s="12" t="s">
        <v>1080</v>
      </c>
      <c r="BD29" s="2" t="s">
        <v>362</v>
      </c>
      <c r="BE29" s="16" t="s">
        <v>362</v>
      </c>
      <c r="BF29" s="2" t="s">
        <v>362</v>
      </c>
      <c r="BG29" s="2" t="s">
        <v>362</v>
      </c>
      <c r="BH29" s="2" t="s">
        <v>362</v>
      </c>
      <c r="BI29" s="2" t="s">
        <v>362</v>
      </c>
      <c r="BJ29" s="2" t="s">
        <v>362</v>
      </c>
      <c r="BK29" s="2" t="s">
        <v>362</v>
      </c>
      <c r="BL29" s="11" t="s">
        <v>536</v>
      </c>
      <c r="BM29" s="2" t="s">
        <v>362</v>
      </c>
      <c r="BN29" s="2" t="s">
        <v>362</v>
      </c>
      <c r="BO29" s="11" t="s">
        <v>451</v>
      </c>
      <c r="BP29" s="2" t="s">
        <v>362</v>
      </c>
      <c r="BQ29" s="2" t="s">
        <v>362</v>
      </c>
      <c r="BR29" s="16" t="s">
        <v>362</v>
      </c>
      <c r="BS29" s="2" t="s">
        <v>362</v>
      </c>
      <c r="BT29" s="2" t="s">
        <v>362</v>
      </c>
      <c r="BU29" s="2" t="s">
        <v>362</v>
      </c>
      <c r="BV29" s="2" t="s">
        <v>362</v>
      </c>
      <c r="BW29" s="2" t="s">
        <v>362</v>
      </c>
      <c r="BX29" s="2" t="s">
        <v>362</v>
      </c>
      <c r="BY29" s="2" t="s">
        <v>362</v>
      </c>
      <c r="BZ29" s="11" t="s">
        <v>452</v>
      </c>
      <c r="CA29" s="2" t="s">
        <v>362</v>
      </c>
      <c r="CB29" s="12" t="s">
        <v>1266</v>
      </c>
      <c r="CC29" s="16" t="s">
        <v>362</v>
      </c>
      <c r="CD29" s="2" t="s">
        <v>362</v>
      </c>
      <c r="CE29" s="2" t="s">
        <v>362</v>
      </c>
      <c r="CF29" s="2" t="s">
        <v>362</v>
      </c>
      <c r="CG29" s="16" t="s">
        <v>362</v>
      </c>
      <c r="CH29" s="2" t="s">
        <v>362</v>
      </c>
      <c r="CI29" s="2" t="s">
        <v>362</v>
      </c>
      <c r="CJ29" s="13" t="s">
        <v>1217</v>
      </c>
      <c r="CK29" s="2" t="s">
        <v>362</v>
      </c>
      <c r="CL29" s="2" t="s">
        <v>362</v>
      </c>
      <c r="CM29" s="2" t="s">
        <v>362</v>
      </c>
      <c r="CN29" s="2" t="s">
        <v>362</v>
      </c>
      <c r="CO29" s="13" t="s">
        <v>1267</v>
      </c>
      <c r="CP29" s="16" t="s">
        <v>362</v>
      </c>
      <c r="CQ29" s="2" t="s">
        <v>362</v>
      </c>
      <c r="CR29" s="2" t="s">
        <v>362</v>
      </c>
      <c r="CS29" s="16" t="s">
        <v>362</v>
      </c>
      <c r="CT29" s="2" t="s">
        <v>362</v>
      </c>
      <c r="CU29" s="2" t="s">
        <v>362</v>
      </c>
      <c r="CV29" s="2" t="s">
        <v>362</v>
      </c>
      <c r="CW29" s="12" t="s">
        <v>799</v>
      </c>
      <c r="CX29" s="2" t="s">
        <v>362</v>
      </c>
      <c r="CY29" s="2" t="s">
        <v>362</v>
      </c>
      <c r="CZ29" s="2" t="s">
        <v>362</v>
      </c>
      <c r="DA29" s="16" t="s">
        <v>362</v>
      </c>
      <c r="DB29" s="2" t="s">
        <v>362</v>
      </c>
      <c r="DC29" s="2" t="s">
        <v>362</v>
      </c>
      <c r="DD29" s="12" t="s">
        <v>429</v>
      </c>
      <c r="DE29" s="2" t="s">
        <v>362</v>
      </c>
      <c r="DF29" s="2" t="s">
        <v>362</v>
      </c>
      <c r="DG29" s="2" t="s">
        <v>362</v>
      </c>
      <c r="DH29" s="2" t="s">
        <v>362</v>
      </c>
      <c r="DI29" s="2" t="s">
        <v>362</v>
      </c>
      <c r="DJ29" s="16" t="s">
        <v>362</v>
      </c>
      <c r="DK29" s="2" t="s">
        <v>362</v>
      </c>
      <c r="DL29" s="2" t="s">
        <v>362</v>
      </c>
      <c r="DM29" s="2" t="s">
        <v>362</v>
      </c>
      <c r="DN29" s="11" t="s">
        <v>540</v>
      </c>
      <c r="DO29" s="2" t="s">
        <v>362</v>
      </c>
      <c r="DP29" s="2" t="s">
        <v>362</v>
      </c>
      <c r="DQ29" s="2" t="s">
        <v>362</v>
      </c>
      <c r="DR29" s="2" t="s">
        <v>362</v>
      </c>
      <c r="DS29" s="12" t="s">
        <v>1268</v>
      </c>
      <c r="DT29" s="2" t="s">
        <v>362</v>
      </c>
      <c r="DU29" s="2" t="s">
        <v>362</v>
      </c>
      <c r="DV29" s="2" t="s">
        <v>362</v>
      </c>
      <c r="DW29" s="2" t="s">
        <v>362</v>
      </c>
      <c r="DX29" s="16" t="s">
        <v>362</v>
      </c>
      <c r="DY29" s="2" t="s">
        <v>362</v>
      </c>
      <c r="DZ29" s="2" t="s">
        <v>362</v>
      </c>
      <c r="EA29" s="16" t="s">
        <v>362</v>
      </c>
      <c r="EB29" s="2" t="s">
        <v>362</v>
      </c>
      <c r="EC29" s="2" t="s">
        <v>362</v>
      </c>
      <c r="ED29" s="2" t="s">
        <v>362</v>
      </c>
      <c r="EE29" s="2" t="s">
        <v>362</v>
      </c>
      <c r="EF29" s="2" t="s">
        <v>362</v>
      </c>
      <c r="EG29" s="2" t="s">
        <v>362</v>
      </c>
      <c r="EH29" s="12" t="s">
        <v>497</v>
      </c>
      <c r="EI29" s="2" t="s">
        <v>362</v>
      </c>
      <c r="EJ29" s="2" t="s">
        <v>362</v>
      </c>
      <c r="EK29" s="2" t="s">
        <v>362</v>
      </c>
      <c r="EL29" s="2" t="s">
        <v>362</v>
      </c>
      <c r="EM29" s="16" t="s">
        <v>362</v>
      </c>
      <c r="EN29" s="12" t="s">
        <v>1083</v>
      </c>
      <c r="EO29" s="2" t="s">
        <v>362</v>
      </c>
      <c r="EP29" s="2" t="s">
        <v>362</v>
      </c>
      <c r="EQ29" s="2" t="s">
        <v>362</v>
      </c>
      <c r="ER29" s="2" t="s">
        <v>362</v>
      </c>
      <c r="ES29" s="2" t="s">
        <v>362</v>
      </c>
      <c r="ET29" s="2" t="s">
        <v>362</v>
      </c>
      <c r="EU29" s="16" t="s">
        <v>362</v>
      </c>
      <c r="EV29" s="2" t="s">
        <v>362</v>
      </c>
      <c r="EW29" s="2" t="s">
        <v>362</v>
      </c>
      <c r="EX29" s="2" t="s">
        <v>362</v>
      </c>
      <c r="EY29" s="11" t="s">
        <v>471</v>
      </c>
      <c r="EZ29" s="2" t="s">
        <v>362</v>
      </c>
      <c r="FA29" s="2" t="s">
        <v>362</v>
      </c>
      <c r="FB29" s="2" t="s">
        <v>362</v>
      </c>
      <c r="FC29" s="2" t="s">
        <v>362</v>
      </c>
      <c r="FD29" s="16" t="s">
        <v>362</v>
      </c>
      <c r="FE29" s="11" t="s">
        <v>406</v>
      </c>
      <c r="FF29" s="2" t="s">
        <v>362</v>
      </c>
      <c r="FG29" s="2" t="s">
        <v>362</v>
      </c>
      <c r="FH29" s="2" t="s">
        <v>362</v>
      </c>
      <c r="FI29" s="2" t="s">
        <v>362</v>
      </c>
      <c r="FJ29" s="2" t="s">
        <v>362</v>
      </c>
      <c r="FK29" s="2" t="s">
        <v>362</v>
      </c>
      <c r="FL29" s="2" t="s">
        <v>362</v>
      </c>
      <c r="FM29" s="2" t="s">
        <v>362</v>
      </c>
      <c r="FN29" s="11" t="s">
        <v>613</v>
      </c>
      <c r="FO29" s="2" t="s">
        <v>362</v>
      </c>
      <c r="FP29" s="2" t="s">
        <v>362</v>
      </c>
      <c r="FQ29" s="2" t="s">
        <v>362</v>
      </c>
      <c r="FR29" s="2" t="s">
        <v>362</v>
      </c>
      <c r="FS29" s="2" t="s">
        <v>362</v>
      </c>
      <c r="FT29" s="2" t="s">
        <v>362</v>
      </c>
      <c r="FU29" s="16" t="s">
        <v>362</v>
      </c>
      <c r="FV29" s="2" t="s">
        <v>362</v>
      </c>
      <c r="FW29" s="2" t="s">
        <v>362</v>
      </c>
      <c r="FX29" s="2" t="s">
        <v>362</v>
      </c>
      <c r="FY29" s="2" t="s">
        <v>362</v>
      </c>
      <c r="FZ29" s="2" t="s">
        <v>362</v>
      </c>
      <c r="GA29" s="13" t="s">
        <v>819</v>
      </c>
      <c r="GB29" s="2" t="s">
        <v>362</v>
      </c>
      <c r="GC29" s="2" t="s">
        <v>362</v>
      </c>
      <c r="GD29" s="2" t="s">
        <v>362</v>
      </c>
      <c r="GE29" s="2" t="s">
        <v>362</v>
      </c>
      <c r="GF29" s="16" t="s">
        <v>362</v>
      </c>
    </row>
    <row r="30" spans="1:188" ht="89.1" customHeight="1" x14ac:dyDescent="0.25">
      <c r="A30" s="1">
        <v>1941</v>
      </c>
      <c r="B30" s="2" t="s">
        <v>945</v>
      </c>
      <c r="C30" s="2" t="s">
        <v>946</v>
      </c>
      <c r="D30" s="2" t="s">
        <v>125</v>
      </c>
      <c r="E30" s="2" t="s">
        <v>2044</v>
      </c>
      <c r="F30" s="2" t="s">
        <v>1977</v>
      </c>
      <c r="G30" s="11" t="s">
        <v>361</v>
      </c>
      <c r="H30" s="16" t="s">
        <v>362</v>
      </c>
      <c r="I30" s="2" t="s">
        <v>362</v>
      </c>
      <c r="J30" s="2" t="s">
        <v>362</v>
      </c>
      <c r="K30" s="2" t="s">
        <v>362</v>
      </c>
      <c r="L30" s="2" t="s">
        <v>362</v>
      </c>
      <c r="M30" s="2" t="s">
        <v>362</v>
      </c>
      <c r="N30" s="11" t="s">
        <v>475</v>
      </c>
      <c r="O30" s="2" t="s">
        <v>362</v>
      </c>
      <c r="P30" s="2" t="s">
        <v>362</v>
      </c>
      <c r="Q30" s="2" t="s">
        <v>362</v>
      </c>
      <c r="R30" s="2" t="s">
        <v>362</v>
      </c>
      <c r="S30" s="2" t="s">
        <v>362</v>
      </c>
      <c r="T30" s="11" t="s">
        <v>476</v>
      </c>
      <c r="U30" s="2" t="s">
        <v>362</v>
      </c>
      <c r="V30" s="2" t="s">
        <v>362</v>
      </c>
      <c r="W30" s="2" t="s">
        <v>362</v>
      </c>
      <c r="X30" s="2" t="s">
        <v>362</v>
      </c>
      <c r="Y30" s="2" t="s">
        <v>362</v>
      </c>
      <c r="Z30" s="2" t="s">
        <v>362</v>
      </c>
      <c r="AA30" s="2" t="s">
        <v>362</v>
      </c>
      <c r="AB30" s="16" t="s">
        <v>362</v>
      </c>
      <c r="AC30" s="11" t="s">
        <v>429</v>
      </c>
      <c r="AD30" s="2" t="s">
        <v>362</v>
      </c>
      <c r="AE30" s="2" t="s">
        <v>362</v>
      </c>
      <c r="AF30" s="2" t="s">
        <v>362</v>
      </c>
      <c r="AG30" s="16" t="s">
        <v>362</v>
      </c>
      <c r="AH30" s="2" t="s">
        <v>362</v>
      </c>
      <c r="AI30" s="2" t="s">
        <v>362</v>
      </c>
      <c r="AJ30" s="12" t="s">
        <v>527</v>
      </c>
      <c r="AK30" s="12" t="s">
        <v>448</v>
      </c>
      <c r="AL30" s="16" t="s">
        <v>362</v>
      </c>
      <c r="AM30" s="2" t="s">
        <v>362</v>
      </c>
      <c r="AN30" s="2" t="s">
        <v>362</v>
      </c>
      <c r="AO30" s="2" t="s">
        <v>362</v>
      </c>
      <c r="AP30" s="2" t="s">
        <v>362</v>
      </c>
      <c r="AQ30" s="2" t="s">
        <v>362</v>
      </c>
      <c r="AR30" s="2" t="s">
        <v>362</v>
      </c>
      <c r="AS30" s="2" t="s">
        <v>362</v>
      </c>
      <c r="AT30" s="2" t="s">
        <v>362</v>
      </c>
      <c r="AU30" s="16" t="s">
        <v>362</v>
      </c>
      <c r="AV30" s="12" t="s">
        <v>504</v>
      </c>
      <c r="AW30" s="2" t="s">
        <v>362</v>
      </c>
      <c r="AX30" s="2" t="s">
        <v>362</v>
      </c>
      <c r="AY30" s="2" t="s">
        <v>362</v>
      </c>
      <c r="AZ30" s="16" t="s">
        <v>362</v>
      </c>
      <c r="BA30" s="2" t="s">
        <v>362</v>
      </c>
      <c r="BB30" s="11" t="s">
        <v>774</v>
      </c>
      <c r="BC30" s="2" t="s">
        <v>362</v>
      </c>
      <c r="BD30" s="16" t="s">
        <v>362</v>
      </c>
      <c r="BE30" s="12" t="s">
        <v>1446</v>
      </c>
      <c r="BF30" s="2" t="s">
        <v>362</v>
      </c>
      <c r="BG30" s="2" t="s">
        <v>362</v>
      </c>
      <c r="BH30" s="2" t="s">
        <v>362</v>
      </c>
      <c r="BI30" s="2" t="s">
        <v>362</v>
      </c>
      <c r="BJ30" s="2" t="s">
        <v>362</v>
      </c>
      <c r="BK30" s="2" t="s">
        <v>362</v>
      </c>
      <c r="BL30" s="2" t="s">
        <v>362</v>
      </c>
      <c r="BM30" s="2" t="s">
        <v>362</v>
      </c>
      <c r="BN30" s="12" t="s">
        <v>775</v>
      </c>
      <c r="BO30" s="11" t="s">
        <v>451</v>
      </c>
      <c r="BP30" s="2" t="s">
        <v>362</v>
      </c>
      <c r="BQ30" s="16" t="s">
        <v>362</v>
      </c>
      <c r="BR30" s="2" t="s">
        <v>362</v>
      </c>
      <c r="BS30" s="2" t="s">
        <v>362</v>
      </c>
      <c r="BT30" s="2" t="s">
        <v>362</v>
      </c>
      <c r="BU30" s="16" t="s">
        <v>362</v>
      </c>
      <c r="BV30" s="2" t="s">
        <v>362</v>
      </c>
      <c r="BW30" s="2" t="s">
        <v>362</v>
      </c>
      <c r="BX30" s="11" t="s">
        <v>395</v>
      </c>
      <c r="BY30" s="2" t="s">
        <v>362</v>
      </c>
      <c r="BZ30" s="2" t="s">
        <v>362</v>
      </c>
      <c r="CA30" s="16" t="s">
        <v>362</v>
      </c>
      <c r="CB30" s="2" t="s">
        <v>362</v>
      </c>
      <c r="CC30" s="11" t="s">
        <v>396</v>
      </c>
      <c r="CD30" s="2" t="s">
        <v>362</v>
      </c>
      <c r="CE30" s="2" t="s">
        <v>362</v>
      </c>
      <c r="CF30" s="2" t="s">
        <v>362</v>
      </c>
      <c r="CG30" s="2" t="s">
        <v>362</v>
      </c>
      <c r="CH30" s="2" t="s">
        <v>362</v>
      </c>
      <c r="CI30" s="2" t="s">
        <v>362</v>
      </c>
      <c r="CJ30" s="2" t="s">
        <v>362</v>
      </c>
      <c r="CK30" s="16" t="s">
        <v>362</v>
      </c>
      <c r="CL30" s="13" t="s">
        <v>1168</v>
      </c>
      <c r="CM30" s="2" t="s">
        <v>362</v>
      </c>
      <c r="CN30" s="2" t="s">
        <v>362</v>
      </c>
      <c r="CO30" s="16" t="s">
        <v>362</v>
      </c>
      <c r="CP30" s="12" t="s">
        <v>1447</v>
      </c>
      <c r="CQ30" s="2" t="s">
        <v>362</v>
      </c>
      <c r="CR30" s="2" t="s">
        <v>362</v>
      </c>
      <c r="CS30" s="2" t="s">
        <v>362</v>
      </c>
      <c r="CT30" s="12" t="s">
        <v>647</v>
      </c>
      <c r="CU30" s="2" t="s">
        <v>362</v>
      </c>
      <c r="CV30" s="2" t="s">
        <v>362</v>
      </c>
      <c r="CW30" s="2" t="s">
        <v>362</v>
      </c>
      <c r="CX30" s="2" t="s">
        <v>362</v>
      </c>
      <c r="CY30" s="2" t="s">
        <v>362</v>
      </c>
      <c r="CZ30" s="2" t="s">
        <v>362</v>
      </c>
      <c r="DA30" s="2" t="s">
        <v>362</v>
      </c>
      <c r="DB30" s="2" t="s">
        <v>362</v>
      </c>
      <c r="DC30" s="11" t="s">
        <v>400</v>
      </c>
      <c r="DD30" s="16" t="s">
        <v>362</v>
      </c>
      <c r="DE30" s="2" t="s">
        <v>362</v>
      </c>
      <c r="DF30" s="2" t="s">
        <v>362</v>
      </c>
      <c r="DG30" s="2" t="s">
        <v>362</v>
      </c>
      <c r="DH30" s="2" t="s">
        <v>362</v>
      </c>
      <c r="DI30" s="11" t="s">
        <v>401</v>
      </c>
      <c r="DJ30" s="16" t="s">
        <v>362</v>
      </c>
      <c r="DK30" s="2" t="s">
        <v>362</v>
      </c>
      <c r="DL30" s="2" t="s">
        <v>362</v>
      </c>
      <c r="DM30" s="2" t="s">
        <v>362</v>
      </c>
      <c r="DN30" s="2" t="s">
        <v>362</v>
      </c>
      <c r="DO30" s="2" t="s">
        <v>362</v>
      </c>
      <c r="DP30" s="2" t="s">
        <v>362</v>
      </c>
      <c r="DQ30" s="2" t="s">
        <v>362</v>
      </c>
      <c r="DR30" s="2" t="s">
        <v>362</v>
      </c>
      <c r="DS30" s="2" t="s">
        <v>362</v>
      </c>
      <c r="DT30" s="2" t="s">
        <v>362</v>
      </c>
      <c r="DU30" s="12" t="s">
        <v>1204</v>
      </c>
      <c r="DV30" s="2" t="s">
        <v>362</v>
      </c>
      <c r="DW30" s="16" t="s">
        <v>362</v>
      </c>
      <c r="DX30" s="2" t="s">
        <v>362</v>
      </c>
      <c r="DY30" s="2" t="s">
        <v>362</v>
      </c>
      <c r="DZ30" s="2" t="s">
        <v>362</v>
      </c>
      <c r="EA30" s="2" t="s">
        <v>362</v>
      </c>
      <c r="EB30" s="11" t="s">
        <v>553</v>
      </c>
      <c r="EC30" s="2" t="s">
        <v>362</v>
      </c>
      <c r="ED30" s="16" t="s">
        <v>362</v>
      </c>
      <c r="EE30" s="2" t="s">
        <v>362</v>
      </c>
      <c r="EF30" s="2" t="s">
        <v>362</v>
      </c>
      <c r="EG30" s="2" t="s">
        <v>362</v>
      </c>
      <c r="EH30" s="2" t="s">
        <v>362</v>
      </c>
      <c r="EI30" s="12" t="s">
        <v>1137</v>
      </c>
      <c r="EJ30" s="2" t="s">
        <v>362</v>
      </c>
      <c r="EK30" s="2" t="s">
        <v>362</v>
      </c>
      <c r="EL30" s="16" t="s">
        <v>362</v>
      </c>
      <c r="EM30" s="2" t="s">
        <v>362</v>
      </c>
      <c r="EN30" s="2" t="s">
        <v>362</v>
      </c>
      <c r="EO30" s="2" t="s">
        <v>362</v>
      </c>
      <c r="EP30" s="2" t="s">
        <v>362</v>
      </c>
      <c r="EQ30" s="2" t="s">
        <v>362</v>
      </c>
      <c r="ER30" s="2" t="s">
        <v>362</v>
      </c>
      <c r="ES30" s="16" t="s">
        <v>362</v>
      </c>
      <c r="ET30" s="2" t="s">
        <v>362</v>
      </c>
      <c r="EU30" s="2" t="s">
        <v>362</v>
      </c>
      <c r="EV30" s="2" t="s">
        <v>362</v>
      </c>
      <c r="EW30" s="11" t="s">
        <v>381</v>
      </c>
      <c r="EX30" s="2" t="s">
        <v>362</v>
      </c>
      <c r="EY30" s="2" t="s">
        <v>362</v>
      </c>
      <c r="EZ30" s="2" t="s">
        <v>362</v>
      </c>
      <c r="FA30" s="2" t="s">
        <v>362</v>
      </c>
      <c r="FB30" s="2" t="s">
        <v>362</v>
      </c>
      <c r="FC30" s="2" t="s">
        <v>362</v>
      </c>
      <c r="FD30" s="2" t="s">
        <v>362</v>
      </c>
      <c r="FE30" s="2" t="s">
        <v>362</v>
      </c>
      <c r="FF30" s="2" t="s">
        <v>362</v>
      </c>
      <c r="FG30" s="16" t="s">
        <v>362</v>
      </c>
      <c r="FH30" s="11" t="s">
        <v>629</v>
      </c>
      <c r="FI30" s="2" t="s">
        <v>362</v>
      </c>
      <c r="FJ30" s="2" t="s">
        <v>362</v>
      </c>
      <c r="FK30" s="2" t="s">
        <v>362</v>
      </c>
      <c r="FL30" s="2" t="s">
        <v>362</v>
      </c>
      <c r="FM30" s="2" t="s">
        <v>362</v>
      </c>
      <c r="FN30" s="2" t="s">
        <v>362</v>
      </c>
      <c r="FO30" s="11" t="s">
        <v>641</v>
      </c>
      <c r="FP30" s="2" t="s">
        <v>362</v>
      </c>
      <c r="FQ30" s="2" t="s">
        <v>362</v>
      </c>
      <c r="FR30" s="2" t="s">
        <v>362</v>
      </c>
      <c r="FS30" s="16" t="s">
        <v>362</v>
      </c>
      <c r="FT30" s="2" t="s">
        <v>362</v>
      </c>
      <c r="FU30" s="2" t="s">
        <v>362</v>
      </c>
      <c r="FV30" s="2" t="s">
        <v>362</v>
      </c>
      <c r="FW30" s="2" t="s">
        <v>362</v>
      </c>
      <c r="FX30" s="2" t="s">
        <v>362</v>
      </c>
      <c r="FY30" s="2" t="s">
        <v>362</v>
      </c>
      <c r="FZ30" s="16" t="s">
        <v>362</v>
      </c>
      <c r="GA30" s="2" t="s">
        <v>362</v>
      </c>
      <c r="GB30" s="2" t="s">
        <v>362</v>
      </c>
      <c r="GC30" s="2" t="s">
        <v>362</v>
      </c>
      <c r="GD30" s="13" t="s">
        <v>1448</v>
      </c>
      <c r="GE30" s="2" t="s">
        <v>362</v>
      </c>
      <c r="GF30" s="2" t="s">
        <v>362</v>
      </c>
    </row>
    <row r="31" spans="1:188" ht="89.1" customHeight="1" x14ac:dyDescent="0.25">
      <c r="A31" s="1">
        <v>1869</v>
      </c>
      <c r="B31" s="2" t="s">
        <v>988</v>
      </c>
      <c r="C31" s="2" t="s">
        <v>70</v>
      </c>
      <c r="D31" s="2" t="s">
        <v>125</v>
      </c>
      <c r="E31" s="2" t="s">
        <v>2040</v>
      </c>
      <c r="F31" s="2" t="s">
        <v>1974</v>
      </c>
      <c r="G31" s="11" t="s">
        <v>361</v>
      </c>
      <c r="H31" s="16" t="s">
        <v>362</v>
      </c>
      <c r="I31" s="2" t="s">
        <v>362</v>
      </c>
      <c r="J31" s="2" t="s">
        <v>362</v>
      </c>
      <c r="K31" s="2" t="s">
        <v>362</v>
      </c>
      <c r="L31" s="2" t="s">
        <v>362</v>
      </c>
      <c r="M31" s="2" t="s">
        <v>362</v>
      </c>
      <c r="N31" s="16" t="s">
        <v>362</v>
      </c>
      <c r="O31" s="2" t="s">
        <v>362</v>
      </c>
      <c r="P31" s="11" t="s">
        <v>386</v>
      </c>
      <c r="Q31" s="2" t="s">
        <v>362</v>
      </c>
      <c r="R31" s="2" t="s">
        <v>362</v>
      </c>
      <c r="S31" s="2" t="s">
        <v>362</v>
      </c>
      <c r="T31" s="2" t="s">
        <v>362</v>
      </c>
      <c r="U31" s="2" t="s">
        <v>362</v>
      </c>
      <c r="V31" s="12" t="s">
        <v>489</v>
      </c>
      <c r="W31" s="16" t="s">
        <v>362</v>
      </c>
      <c r="X31" s="2" t="s">
        <v>362</v>
      </c>
      <c r="Y31" s="2" t="s">
        <v>362</v>
      </c>
      <c r="Z31" s="2" t="s">
        <v>362</v>
      </c>
      <c r="AA31" s="2" t="s">
        <v>362</v>
      </c>
      <c r="AB31" s="2" t="s">
        <v>362</v>
      </c>
      <c r="AC31" s="16" t="s">
        <v>362</v>
      </c>
      <c r="AD31" s="11" t="s">
        <v>387</v>
      </c>
      <c r="AE31" s="16" t="s">
        <v>362</v>
      </c>
      <c r="AF31" s="12" t="s">
        <v>763</v>
      </c>
      <c r="AG31" s="2" t="s">
        <v>362</v>
      </c>
      <c r="AH31" s="2" t="s">
        <v>362</v>
      </c>
      <c r="AI31" s="2" t="s">
        <v>362</v>
      </c>
      <c r="AJ31" s="2" t="s">
        <v>362</v>
      </c>
      <c r="AK31" s="2" t="s">
        <v>362</v>
      </c>
      <c r="AL31" s="2" t="s">
        <v>362</v>
      </c>
      <c r="AM31" s="2" t="s">
        <v>362</v>
      </c>
      <c r="AN31" s="12" t="s">
        <v>546</v>
      </c>
      <c r="AO31" s="2" t="s">
        <v>362</v>
      </c>
      <c r="AP31" s="16" t="s">
        <v>362</v>
      </c>
      <c r="AQ31" s="11" t="s">
        <v>390</v>
      </c>
      <c r="AR31" s="2" t="s">
        <v>362</v>
      </c>
      <c r="AS31" s="2" t="s">
        <v>362</v>
      </c>
      <c r="AT31" s="2" t="s">
        <v>362</v>
      </c>
      <c r="AU31" s="2" t="s">
        <v>362</v>
      </c>
      <c r="AV31" s="2" t="s">
        <v>362</v>
      </c>
      <c r="AW31" s="2" t="s">
        <v>362</v>
      </c>
      <c r="AX31" s="11" t="s">
        <v>480</v>
      </c>
      <c r="AY31" s="2" t="s">
        <v>362</v>
      </c>
      <c r="AZ31" s="2" t="s">
        <v>362</v>
      </c>
      <c r="BA31" s="16" t="s">
        <v>362</v>
      </c>
      <c r="BB31" s="2" t="s">
        <v>362</v>
      </c>
      <c r="BC31" s="2" t="s">
        <v>362</v>
      </c>
      <c r="BD31" s="2" t="s">
        <v>362</v>
      </c>
      <c r="BE31" s="11" t="s">
        <v>481</v>
      </c>
      <c r="BF31" s="16" t="s">
        <v>362</v>
      </c>
      <c r="BG31" s="2" t="s">
        <v>362</v>
      </c>
      <c r="BH31" s="2" t="s">
        <v>362</v>
      </c>
      <c r="BI31" s="2" t="s">
        <v>362</v>
      </c>
      <c r="BJ31" s="16" t="s">
        <v>362</v>
      </c>
      <c r="BK31" s="11" t="s">
        <v>432</v>
      </c>
      <c r="BL31" s="2" t="s">
        <v>362</v>
      </c>
      <c r="BM31" s="2" t="s">
        <v>362</v>
      </c>
      <c r="BN31" s="2" t="s">
        <v>362</v>
      </c>
      <c r="BO31" s="2" t="s">
        <v>362</v>
      </c>
      <c r="BP31" s="2" t="s">
        <v>362</v>
      </c>
      <c r="BQ31" s="2" t="s">
        <v>362</v>
      </c>
      <c r="BR31" s="11" t="s">
        <v>433</v>
      </c>
      <c r="BS31" s="2" t="s">
        <v>362</v>
      </c>
      <c r="BT31" s="2" t="s">
        <v>362</v>
      </c>
      <c r="BU31" s="2" t="s">
        <v>362</v>
      </c>
      <c r="BV31" s="11" t="s">
        <v>372</v>
      </c>
      <c r="BW31" s="2" t="s">
        <v>362</v>
      </c>
      <c r="BX31" s="2" t="s">
        <v>362</v>
      </c>
      <c r="BY31" s="2" t="s">
        <v>362</v>
      </c>
      <c r="BZ31" s="16" t="s">
        <v>362</v>
      </c>
      <c r="CA31" s="2" t="s">
        <v>362</v>
      </c>
      <c r="CB31" s="2" t="s">
        <v>362</v>
      </c>
      <c r="CC31" s="11" t="s">
        <v>396</v>
      </c>
      <c r="CD31" s="2" t="s">
        <v>362</v>
      </c>
      <c r="CE31" s="2" t="s">
        <v>362</v>
      </c>
      <c r="CF31" s="2" t="s">
        <v>362</v>
      </c>
      <c r="CG31" s="2" t="s">
        <v>362</v>
      </c>
      <c r="CH31" s="11" t="s">
        <v>454</v>
      </c>
      <c r="CI31" s="16" t="s">
        <v>362</v>
      </c>
      <c r="CJ31" s="2" t="s">
        <v>362</v>
      </c>
      <c r="CK31" s="2" t="s">
        <v>362</v>
      </c>
      <c r="CL31" s="2" t="s">
        <v>362</v>
      </c>
      <c r="CM31" s="2" t="s">
        <v>362</v>
      </c>
      <c r="CN31" s="2" t="s">
        <v>362</v>
      </c>
      <c r="CO31" s="16" t="s">
        <v>362</v>
      </c>
      <c r="CP31" s="2" t="s">
        <v>362</v>
      </c>
      <c r="CQ31" s="2" t="s">
        <v>362</v>
      </c>
      <c r="CR31" s="13" t="s">
        <v>1554</v>
      </c>
      <c r="CS31" s="2" t="s">
        <v>362</v>
      </c>
      <c r="CT31" s="12" t="s">
        <v>647</v>
      </c>
      <c r="CU31" s="2" t="s">
        <v>362</v>
      </c>
      <c r="CV31" s="2" t="s">
        <v>362</v>
      </c>
      <c r="CW31" s="16" t="s">
        <v>362</v>
      </c>
      <c r="CX31" s="2" t="s">
        <v>362</v>
      </c>
      <c r="CY31" s="2" t="s">
        <v>362</v>
      </c>
      <c r="CZ31" s="2" t="s">
        <v>362</v>
      </c>
      <c r="DA31" s="2" t="s">
        <v>362</v>
      </c>
      <c r="DB31" s="11" t="s">
        <v>387</v>
      </c>
      <c r="DC31" s="2" t="s">
        <v>362</v>
      </c>
      <c r="DD31" s="16" t="s">
        <v>362</v>
      </c>
      <c r="DE31" s="2" t="s">
        <v>362</v>
      </c>
      <c r="DF31" s="2" t="s">
        <v>362</v>
      </c>
      <c r="DG31" s="2" t="s">
        <v>362</v>
      </c>
      <c r="DH31" s="2" t="s">
        <v>362</v>
      </c>
      <c r="DI31" s="2" t="s">
        <v>362</v>
      </c>
      <c r="DJ31" s="2" t="s">
        <v>362</v>
      </c>
      <c r="DK31" s="2" t="s">
        <v>362</v>
      </c>
      <c r="DL31" s="2" t="s">
        <v>362</v>
      </c>
      <c r="DM31" s="2" t="s">
        <v>362</v>
      </c>
      <c r="DN31" s="12" t="s">
        <v>573</v>
      </c>
      <c r="DO31" s="2" t="s">
        <v>362</v>
      </c>
      <c r="DP31" s="2" t="s">
        <v>362</v>
      </c>
      <c r="DQ31" s="2" t="s">
        <v>362</v>
      </c>
      <c r="DR31" s="2" t="s">
        <v>362</v>
      </c>
      <c r="DS31" s="2" t="s">
        <v>362</v>
      </c>
      <c r="DT31" s="16" t="s">
        <v>362</v>
      </c>
      <c r="DU31" s="2" t="s">
        <v>362</v>
      </c>
      <c r="DV31" s="2" t="s">
        <v>362</v>
      </c>
      <c r="DW31" s="2" t="s">
        <v>362</v>
      </c>
      <c r="DX31" s="12" t="s">
        <v>1555</v>
      </c>
      <c r="DY31" s="2" t="s">
        <v>362</v>
      </c>
      <c r="DZ31" s="2" t="s">
        <v>362</v>
      </c>
      <c r="EA31" s="2" t="s">
        <v>362</v>
      </c>
      <c r="EB31" s="16" t="s">
        <v>362</v>
      </c>
      <c r="EC31" s="2" t="s">
        <v>362</v>
      </c>
      <c r="ED31" s="2" t="s">
        <v>362</v>
      </c>
      <c r="EE31" s="11" t="s">
        <v>497</v>
      </c>
      <c r="EF31" s="2" t="s">
        <v>362</v>
      </c>
      <c r="EG31" s="2" t="s">
        <v>362</v>
      </c>
      <c r="EH31" s="2" t="s">
        <v>362</v>
      </c>
      <c r="EI31" s="2" t="s">
        <v>362</v>
      </c>
      <c r="EJ31" s="2" t="s">
        <v>362</v>
      </c>
      <c r="EK31" s="12" t="s">
        <v>1556</v>
      </c>
      <c r="EL31" s="2" t="s">
        <v>362</v>
      </c>
      <c r="EM31" s="2" t="s">
        <v>362</v>
      </c>
      <c r="EN31" s="2" t="s">
        <v>362</v>
      </c>
      <c r="EO31" s="2" t="s">
        <v>362</v>
      </c>
      <c r="EP31" s="2" t="s">
        <v>362</v>
      </c>
      <c r="EQ31" s="2" t="s">
        <v>362</v>
      </c>
      <c r="ER31" s="16" t="s">
        <v>362</v>
      </c>
      <c r="ES31" s="2" t="s">
        <v>362</v>
      </c>
      <c r="ET31" s="2" t="s">
        <v>362</v>
      </c>
      <c r="EU31" s="2" t="s">
        <v>362</v>
      </c>
      <c r="EV31" s="2" t="s">
        <v>362</v>
      </c>
      <c r="EW31" s="2" t="s">
        <v>362</v>
      </c>
      <c r="EX31" s="11" t="s">
        <v>460</v>
      </c>
      <c r="EY31" s="16" t="s">
        <v>362</v>
      </c>
      <c r="EZ31" s="2" t="s">
        <v>362</v>
      </c>
      <c r="FA31" s="2" t="s">
        <v>362</v>
      </c>
      <c r="FB31" s="2" t="s">
        <v>362</v>
      </c>
      <c r="FC31" s="16" t="s">
        <v>362</v>
      </c>
      <c r="FD31" s="2" t="s">
        <v>362</v>
      </c>
      <c r="FE31" s="2" t="s">
        <v>362</v>
      </c>
      <c r="FF31" s="2" t="s">
        <v>362</v>
      </c>
      <c r="FG31" s="2" t="s">
        <v>362</v>
      </c>
      <c r="FH31" s="11" t="s">
        <v>629</v>
      </c>
      <c r="FI31" s="2" t="s">
        <v>362</v>
      </c>
      <c r="FJ31" s="2" t="s">
        <v>362</v>
      </c>
      <c r="FK31" s="2" t="s">
        <v>362</v>
      </c>
      <c r="FL31" s="2" t="s">
        <v>362</v>
      </c>
      <c r="FM31" s="2" t="s">
        <v>362</v>
      </c>
      <c r="FN31" s="2" t="s">
        <v>362</v>
      </c>
      <c r="FO31" s="2" t="s">
        <v>362</v>
      </c>
      <c r="FP31" s="2" t="s">
        <v>362</v>
      </c>
      <c r="FQ31" s="2" t="s">
        <v>362</v>
      </c>
      <c r="FR31" s="12" t="s">
        <v>523</v>
      </c>
      <c r="FS31" s="16" t="s">
        <v>362</v>
      </c>
      <c r="FT31" s="2" t="s">
        <v>362</v>
      </c>
      <c r="FU31" s="2" t="s">
        <v>362</v>
      </c>
      <c r="FV31" s="2" t="s">
        <v>362</v>
      </c>
      <c r="FW31" s="2" t="s">
        <v>362</v>
      </c>
      <c r="FX31" s="2" t="s">
        <v>362</v>
      </c>
      <c r="FY31" s="2" t="s">
        <v>362</v>
      </c>
      <c r="FZ31" s="2" t="s">
        <v>362</v>
      </c>
      <c r="GA31" s="13" t="s">
        <v>1557</v>
      </c>
      <c r="GB31" s="2" t="s">
        <v>362</v>
      </c>
      <c r="GC31" s="2" t="s">
        <v>362</v>
      </c>
      <c r="GD31" s="2" t="s">
        <v>362</v>
      </c>
      <c r="GE31" s="2" t="s">
        <v>362</v>
      </c>
      <c r="GF31" s="16" t="s">
        <v>362</v>
      </c>
    </row>
    <row r="32" spans="1:188" ht="89.1" customHeight="1" x14ac:dyDescent="0.25">
      <c r="A32" s="1">
        <v>1749</v>
      </c>
      <c r="B32" s="2" t="s">
        <v>1033</v>
      </c>
      <c r="C32" s="2" t="s">
        <v>63</v>
      </c>
      <c r="D32" s="2" t="s">
        <v>985</v>
      </c>
      <c r="E32" s="2" t="s">
        <v>2043</v>
      </c>
      <c r="F32" s="2" t="s">
        <v>1967</v>
      </c>
      <c r="G32" s="16" t="s">
        <v>362</v>
      </c>
      <c r="H32" s="2" t="s">
        <v>362</v>
      </c>
      <c r="I32" s="11" t="s">
        <v>463</v>
      </c>
      <c r="J32" s="2" t="s">
        <v>362</v>
      </c>
      <c r="K32" s="2" t="s">
        <v>362</v>
      </c>
      <c r="L32" s="2" t="s">
        <v>362</v>
      </c>
      <c r="M32" s="2" t="s">
        <v>362</v>
      </c>
      <c r="N32" s="2" t="s">
        <v>362</v>
      </c>
      <c r="O32" s="11" t="s">
        <v>386</v>
      </c>
      <c r="P32" s="2" t="s">
        <v>362</v>
      </c>
      <c r="Q32" s="2" t="s">
        <v>362</v>
      </c>
      <c r="R32" s="2" t="s">
        <v>362</v>
      </c>
      <c r="S32" s="2" t="s">
        <v>362</v>
      </c>
      <c r="T32" s="2" t="s">
        <v>362</v>
      </c>
      <c r="U32" s="2" t="s">
        <v>362</v>
      </c>
      <c r="V32" s="16" t="s">
        <v>362</v>
      </c>
      <c r="W32" s="2" t="s">
        <v>362</v>
      </c>
      <c r="X32" s="11" t="s">
        <v>364</v>
      </c>
      <c r="Y32" s="2" t="s">
        <v>362</v>
      </c>
      <c r="Z32" s="2" t="s">
        <v>362</v>
      </c>
      <c r="AA32" s="2" t="s">
        <v>362</v>
      </c>
      <c r="AB32" s="16" t="s">
        <v>362</v>
      </c>
      <c r="AC32" s="11" t="s">
        <v>429</v>
      </c>
      <c r="AD32" s="2" t="s">
        <v>362</v>
      </c>
      <c r="AE32" s="2" t="s">
        <v>362</v>
      </c>
      <c r="AF32" s="2" t="s">
        <v>362</v>
      </c>
      <c r="AG32" s="2" t="s">
        <v>362</v>
      </c>
      <c r="AH32" s="11" t="s">
        <v>589</v>
      </c>
      <c r="AI32" s="16" t="s">
        <v>362</v>
      </c>
      <c r="AJ32" s="2" t="s">
        <v>362</v>
      </c>
      <c r="AK32" s="12" t="s">
        <v>448</v>
      </c>
      <c r="AL32" s="2" t="s">
        <v>362</v>
      </c>
      <c r="AM32" s="2" t="s">
        <v>362</v>
      </c>
      <c r="AN32" s="16" t="s">
        <v>362</v>
      </c>
      <c r="AO32" s="2" t="s">
        <v>362</v>
      </c>
      <c r="AP32" s="2" t="s">
        <v>362</v>
      </c>
      <c r="AQ32" s="12" t="s">
        <v>656</v>
      </c>
      <c r="AR32" s="2" t="s">
        <v>362</v>
      </c>
      <c r="AS32" s="16" t="s">
        <v>362</v>
      </c>
      <c r="AT32" s="2" t="s">
        <v>362</v>
      </c>
      <c r="AU32" s="2" t="s">
        <v>362</v>
      </c>
      <c r="AV32" s="2" t="s">
        <v>362</v>
      </c>
      <c r="AW32" s="2" t="s">
        <v>362</v>
      </c>
      <c r="AX32" s="12" t="s">
        <v>1645</v>
      </c>
      <c r="AY32" s="2" t="s">
        <v>362</v>
      </c>
      <c r="AZ32" s="2" t="s">
        <v>362</v>
      </c>
      <c r="BA32" s="2" t="s">
        <v>362</v>
      </c>
      <c r="BB32" s="16" t="s">
        <v>362</v>
      </c>
      <c r="BC32" s="16" t="s">
        <v>362</v>
      </c>
      <c r="BD32" s="11" t="s">
        <v>712</v>
      </c>
      <c r="BE32" s="2" t="s">
        <v>362</v>
      </c>
      <c r="BF32" s="2" t="s">
        <v>362</v>
      </c>
      <c r="BG32" s="2" t="s">
        <v>362</v>
      </c>
      <c r="BH32" s="2" t="s">
        <v>362</v>
      </c>
      <c r="BI32" s="2" t="s">
        <v>362</v>
      </c>
      <c r="BJ32" s="2" t="s">
        <v>362</v>
      </c>
      <c r="BK32" s="2" t="s">
        <v>362</v>
      </c>
      <c r="BL32" s="11" t="s">
        <v>536</v>
      </c>
      <c r="BM32" s="2" t="s">
        <v>362</v>
      </c>
      <c r="BN32" s="2" t="s">
        <v>362</v>
      </c>
      <c r="BO32" s="2" t="s">
        <v>362</v>
      </c>
      <c r="BP32" s="11" t="s">
        <v>416</v>
      </c>
      <c r="BQ32" s="2" t="s">
        <v>362</v>
      </c>
      <c r="BR32" s="2" t="s">
        <v>362</v>
      </c>
      <c r="BS32" s="16" t="s">
        <v>362</v>
      </c>
      <c r="BT32" s="2" t="s">
        <v>362</v>
      </c>
      <c r="BU32" s="2" t="s">
        <v>362</v>
      </c>
      <c r="BV32" s="11" t="s">
        <v>372</v>
      </c>
      <c r="BW32" s="2" t="s">
        <v>362</v>
      </c>
      <c r="BX32" s="2" t="s">
        <v>362</v>
      </c>
      <c r="BY32" s="2" t="s">
        <v>362</v>
      </c>
      <c r="BZ32" s="2" t="s">
        <v>362</v>
      </c>
      <c r="CA32" s="2" t="s">
        <v>362</v>
      </c>
      <c r="CB32" s="2" t="s">
        <v>362</v>
      </c>
      <c r="CC32" s="16" t="s">
        <v>362</v>
      </c>
      <c r="CD32" s="2" t="s">
        <v>362</v>
      </c>
      <c r="CE32" s="12" t="s">
        <v>517</v>
      </c>
      <c r="CF32" s="2" t="s">
        <v>362</v>
      </c>
      <c r="CG32" s="2" t="s">
        <v>362</v>
      </c>
      <c r="CH32" s="2" t="s">
        <v>362</v>
      </c>
      <c r="CI32" s="2" t="s">
        <v>362</v>
      </c>
      <c r="CJ32" s="13" t="s">
        <v>1217</v>
      </c>
      <c r="CK32" s="2" t="s">
        <v>362</v>
      </c>
      <c r="CL32" s="16" t="s">
        <v>362</v>
      </c>
      <c r="CM32" s="2" t="s">
        <v>362</v>
      </c>
      <c r="CN32" s="2" t="s">
        <v>362</v>
      </c>
      <c r="CO32" s="2" t="s">
        <v>362</v>
      </c>
      <c r="CP32" s="2" t="s">
        <v>362</v>
      </c>
      <c r="CQ32" s="16" t="s">
        <v>362</v>
      </c>
      <c r="CR32" s="13" t="s">
        <v>1646</v>
      </c>
      <c r="CS32" s="2" t="s">
        <v>362</v>
      </c>
      <c r="CT32" s="2" t="s">
        <v>362</v>
      </c>
      <c r="CU32" s="11" t="s">
        <v>420</v>
      </c>
      <c r="CV32" s="2" t="s">
        <v>362</v>
      </c>
      <c r="CW32" s="16" t="s">
        <v>362</v>
      </c>
      <c r="CX32" s="2" t="s">
        <v>362</v>
      </c>
      <c r="CY32" s="2" t="s">
        <v>362</v>
      </c>
      <c r="CZ32" s="2" t="s">
        <v>362</v>
      </c>
      <c r="DA32" s="2" t="s">
        <v>362</v>
      </c>
      <c r="DB32" s="2" t="s">
        <v>362</v>
      </c>
      <c r="DC32" s="11" t="s">
        <v>400</v>
      </c>
      <c r="DD32" s="16" t="s">
        <v>362</v>
      </c>
      <c r="DE32" s="2" t="s">
        <v>362</v>
      </c>
      <c r="DF32" s="2" t="s">
        <v>362</v>
      </c>
      <c r="DG32" s="2" t="s">
        <v>362</v>
      </c>
      <c r="DH32" s="2" t="s">
        <v>362</v>
      </c>
      <c r="DI32" s="2" t="s">
        <v>362</v>
      </c>
      <c r="DJ32" s="2" t="s">
        <v>362</v>
      </c>
      <c r="DK32" s="16" t="s">
        <v>362</v>
      </c>
      <c r="DL32" s="12" t="s">
        <v>377</v>
      </c>
      <c r="DM32" s="2" t="s">
        <v>362</v>
      </c>
      <c r="DN32" s="2" t="s">
        <v>362</v>
      </c>
      <c r="DO32" s="2" t="s">
        <v>362</v>
      </c>
      <c r="DP32" s="2" t="s">
        <v>362</v>
      </c>
      <c r="DQ32" s="2" t="s">
        <v>362</v>
      </c>
      <c r="DR32" s="2" t="s">
        <v>362</v>
      </c>
      <c r="DS32" s="2" t="s">
        <v>362</v>
      </c>
      <c r="DT32" s="2" t="s">
        <v>362</v>
      </c>
      <c r="DU32" s="16" t="s">
        <v>362</v>
      </c>
      <c r="DV32" s="12" t="s">
        <v>1647</v>
      </c>
      <c r="DW32" s="2" t="s">
        <v>362</v>
      </c>
      <c r="DX32" s="2" t="s">
        <v>362</v>
      </c>
      <c r="DY32" s="2" t="s">
        <v>362</v>
      </c>
      <c r="DZ32" s="2" t="s">
        <v>362</v>
      </c>
      <c r="EA32" s="12" t="s">
        <v>1567</v>
      </c>
      <c r="EB32" s="2" t="s">
        <v>362</v>
      </c>
      <c r="EC32" s="2" t="s">
        <v>362</v>
      </c>
      <c r="ED32" s="2" t="s">
        <v>362</v>
      </c>
      <c r="EE32" s="2" t="s">
        <v>362</v>
      </c>
      <c r="EF32" s="2" t="s">
        <v>362</v>
      </c>
      <c r="EG32" s="16" t="s">
        <v>362</v>
      </c>
      <c r="EH32" s="2" t="s">
        <v>362</v>
      </c>
      <c r="EI32" s="2" t="s">
        <v>362</v>
      </c>
      <c r="EJ32" s="2" t="s">
        <v>362</v>
      </c>
      <c r="EK32" s="2" t="s">
        <v>362</v>
      </c>
      <c r="EL32" s="2" t="s">
        <v>362</v>
      </c>
      <c r="EM32" s="2" t="s">
        <v>362</v>
      </c>
      <c r="EN32" s="2" t="s">
        <v>362</v>
      </c>
      <c r="EO32" s="2" t="s">
        <v>362</v>
      </c>
      <c r="EP32" s="2" t="s">
        <v>362</v>
      </c>
      <c r="EQ32" s="12" t="s">
        <v>510</v>
      </c>
      <c r="ER32" s="16" t="s">
        <v>362</v>
      </c>
      <c r="ES32" s="2" t="s">
        <v>362</v>
      </c>
      <c r="ET32" s="11" t="s">
        <v>706</v>
      </c>
      <c r="EU32" s="2" t="s">
        <v>362</v>
      </c>
      <c r="EV32" s="2" t="s">
        <v>362</v>
      </c>
      <c r="EW32" s="2" t="s">
        <v>362</v>
      </c>
      <c r="EX32" s="2" t="s">
        <v>362</v>
      </c>
      <c r="EY32" s="2" t="s">
        <v>362</v>
      </c>
      <c r="EZ32" s="16" t="s">
        <v>362</v>
      </c>
      <c r="FA32" s="2" t="s">
        <v>362</v>
      </c>
      <c r="FB32" s="2" t="s">
        <v>362</v>
      </c>
      <c r="FC32" s="2" t="s">
        <v>362</v>
      </c>
      <c r="FD32" s="2" t="s">
        <v>362</v>
      </c>
      <c r="FE32" s="2" t="s">
        <v>362</v>
      </c>
      <c r="FF32" s="2" t="s">
        <v>362</v>
      </c>
      <c r="FG32" s="2" t="s">
        <v>362</v>
      </c>
      <c r="FH32" s="2" t="s">
        <v>362</v>
      </c>
      <c r="FI32" s="2" t="s">
        <v>362</v>
      </c>
      <c r="FJ32" s="2" t="s">
        <v>362</v>
      </c>
      <c r="FK32" s="16" t="s">
        <v>362</v>
      </c>
      <c r="FL32" s="12" t="s">
        <v>1648</v>
      </c>
      <c r="FM32" s="2" t="s">
        <v>362</v>
      </c>
      <c r="FN32" s="2" t="s">
        <v>362</v>
      </c>
      <c r="FO32" s="2" t="s">
        <v>362</v>
      </c>
      <c r="FP32" s="2" t="s">
        <v>362</v>
      </c>
      <c r="FQ32" s="12" t="s">
        <v>772</v>
      </c>
      <c r="FR32" s="2" t="s">
        <v>362</v>
      </c>
      <c r="FS32" s="2" t="s">
        <v>362</v>
      </c>
      <c r="FT32" s="16" t="s">
        <v>362</v>
      </c>
      <c r="FU32" s="2" t="s">
        <v>362</v>
      </c>
      <c r="FV32" s="2" t="s">
        <v>362</v>
      </c>
      <c r="FW32" s="2" t="s">
        <v>362</v>
      </c>
      <c r="FX32" s="2" t="s">
        <v>362</v>
      </c>
      <c r="FY32" s="2" t="s">
        <v>362</v>
      </c>
      <c r="FZ32" s="16" t="s">
        <v>362</v>
      </c>
      <c r="GA32" s="2" t="s">
        <v>362</v>
      </c>
      <c r="GB32" s="2" t="s">
        <v>362</v>
      </c>
      <c r="GC32" s="13" t="s">
        <v>734</v>
      </c>
      <c r="GD32" s="2" t="s">
        <v>362</v>
      </c>
      <c r="GE32" s="2" t="s">
        <v>362</v>
      </c>
      <c r="GF32" s="2" t="s">
        <v>362</v>
      </c>
    </row>
    <row r="33" spans="1:188" ht="89.1" customHeight="1" x14ac:dyDescent="0.25">
      <c r="A33" s="1">
        <v>1838</v>
      </c>
      <c r="B33" s="2" t="s">
        <v>998</v>
      </c>
      <c r="C33" s="2" t="s">
        <v>86</v>
      </c>
      <c r="D33" s="2" t="s">
        <v>87</v>
      </c>
      <c r="E33" s="2" t="s">
        <v>2045</v>
      </c>
      <c r="F33" s="2" t="s">
        <v>1978</v>
      </c>
      <c r="G33" s="12" t="s">
        <v>1563</v>
      </c>
      <c r="H33" s="2" t="s">
        <v>362</v>
      </c>
      <c r="I33" s="2" t="s">
        <v>362</v>
      </c>
      <c r="J33" s="16" t="s">
        <v>362</v>
      </c>
      <c r="K33" s="2" t="s">
        <v>362</v>
      </c>
      <c r="L33" s="2" t="s">
        <v>362</v>
      </c>
      <c r="M33" s="2" t="s">
        <v>362</v>
      </c>
      <c r="N33" s="2" t="s">
        <v>362</v>
      </c>
      <c r="O33" s="2" t="s">
        <v>362</v>
      </c>
      <c r="P33" s="2" t="s">
        <v>362</v>
      </c>
      <c r="Q33" s="2" t="s">
        <v>362</v>
      </c>
      <c r="R33" s="12" t="s">
        <v>386</v>
      </c>
      <c r="S33" s="2" t="s">
        <v>362</v>
      </c>
      <c r="T33" s="2" t="s">
        <v>362</v>
      </c>
      <c r="U33" s="2" t="s">
        <v>362</v>
      </c>
      <c r="V33" s="2" t="s">
        <v>362</v>
      </c>
      <c r="W33" s="11" t="s">
        <v>566</v>
      </c>
      <c r="X33" s="16" t="s">
        <v>362</v>
      </c>
      <c r="Y33" s="16" t="s">
        <v>362</v>
      </c>
      <c r="Z33" s="2" t="s">
        <v>362</v>
      </c>
      <c r="AA33" s="2" t="s">
        <v>362</v>
      </c>
      <c r="AB33" s="11" t="s">
        <v>387</v>
      </c>
      <c r="AC33" s="2" t="s">
        <v>362</v>
      </c>
      <c r="AD33" s="2" t="s">
        <v>362</v>
      </c>
      <c r="AE33" s="2" t="s">
        <v>362</v>
      </c>
      <c r="AF33" s="2" t="s">
        <v>362</v>
      </c>
      <c r="AG33" s="2" t="s">
        <v>362</v>
      </c>
      <c r="AH33" s="16" t="s">
        <v>362</v>
      </c>
      <c r="AI33" s="12" t="s">
        <v>1583</v>
      </c>
      <c r="AJ33" s="2" t="s">
        <v>362</v>
      </c>
      <c r="AK33" s="2" t="s">
        <v>362</v>
      </c>
      <c r="AL33" s="12" t="s">
        <v>1584</v>
      </c>
      <c r="AM33" s="2" t="s">
        <v>362</v>
      </c>
      <c r="AN33" s="2" t="s">
        <v>362</v>
      </c>
      <c r="AO33" s="2" t="s">
        <v>362</v>
      </c>
      <c r="AP33" s="16" t="s">
        <v>362</v>
      </c>
      <c r="AQ33" s="2" t="s">
        <v>362</v>
      </c>
      <c r="AR33" s="2" t="s">
        <v>362</v>
      </c>
      <c r="AS33" s="2" t="s">
        <v>362</v>
      </c>
      <c r="AT33" s="2" t="s">
        <v>362</v>
      </c>
      <c r="AU33" s="16" t="s">
        <v>362</v>
      </c>
      <c r="AV33" s="11" t="s">
        <v>1216</v>
      </c>
      <c r="AW33" s="16" t="s">
        <v>362</v>
      </c>
      <c r="AX33" s="2" t="s">
        <v>362</v>
      </c>
      <c r="AY33" s="2" t="s">
        <v>362</v>
      </c>
      <c r="AZ33" s="2" t="s">
        <v>362</v>
      </c>
      <c r="BA33" s="12" t="s">
        <v>1585</v>
      </c>
      <c r="BB33" s="2" t="s">
        <v>362</v>
      </c>
      <c r="BC33" s="11" t="s">
        <v>369</v>
      </c>
      <c r="BD33" s="2" t="s">
        <v>362</v>
      </c>
      <c r="BE33" s="2" t="s">
        <v>362</v>
      </c>
      <c r="BF33" s="2" t="s">
        <v>362</v>
      </c>
      <c r="BG33" s="2" t="s">
        <v>362</v>
      </c>
      <c r="BH33" s="2" t="s">
        <v>362</v>
      </c>
      <c r="BI33" s="2" t="s">
        <v>362</v>
      </c>
      <c r="BJ33" s="12" t="s">
        <v>568</v>
      </c>
      <c r="BK33" s="2" t="s">
        <v>362</v>
      </c>
      <c r="BL33" s="2" t="s">
        <v>362</v>
      </c>
      <c r="BM33" s="16" t="s">
        <v>362</v>
      </c>
      <c r="BN33" s="2" t="s">
        <v>362</v>
      </c>
      <c r="BO33" s="2" t="s">
        <v>362</v>
      </c>
      <c r="BP33" s="2" t="s">
        <v>362</v>
      </c>
      <c r="BQ33" s="2" t="s">
        <v>362</v>
      </c>
      <c r="BR33" s="16" t="s">
        <v>362</v>
      </c>
      <c r="BS33" s="2" t="s">
        <v>362</v>
      </c>
      <c r="BT33" s="12" t="s">
        <v>394</v>
      </c>
      <c r="BU33" s="2" t="s">
        <v>362</v>
      </c>
      <c r="BV33" s="2" t="s">
        <v>362</v>
      </c>
      <c r="BW33" s="11" t="s">
        <v>659</v>
      </c>
      <c r="BX33" s="2" t="s">
        <v>362</v>
      </c>
      <c r="BY33" s="2" t="s">
        <v>362</v>
      </c>
      <c r="BZ33" s="2" t="s">
        <v>362</v>
      </c>
      <c r="CA33" s="2" t="s">
        <v>362</v>
      </c>
      <c r="CB33" s="2" t="s">
        <v>362</v>
      </c>
      <c r="CC33" s="2" t="s">
        <v>362</v>
      </c>
      <c r="CD33" s="2" t="s">
        <v>362</v>
      </c>
      <c r="CE33" s="2" t="s">
        <v>362</v>
      </c>
      <c r="CF33" s="12" t="s">
        <v>483</v>
      </c>
      <c r="CG33" s="2" t="s">
        <v>362</v>
      </c>
      <c r="CH33" s="11" t="s">
        <v>1508</v>
      </c>
      <c r="CI33" s="16" t="s">
        <v>362</v>
      </c>
      <c r="CJ33" s="2" t="s">
        <v>362</v>
      </c>
      <c r="CK33" s="2" t="s">
        <v>362</v>
      </c>
      <c r="CL33" s="2" t="s">
        <v>362</v>
      </c>
      <c r="CM33" s="2" t="s">
        <v>362</v>
      </c>
      <c r="CN33" s="2" t="s">
        <v>362</v>
      </c>
      <c r="CO33" s="11" t="s">
        <v>398</v>
      </c>
      <c r="CP33" s="16" t="s">
        <v>362</v>
      </c>
      <c r="CQ33" s="2" t="s">
        <v>362</v>
      </c>
      <c r="CR33" s="2" t="s">
        <v>362</v>
      </c>
      <c r="CS33" s="2" t="s">
        <v>362</v>
      </c>
      <c r="CT33" s="2" t="s">
        <v>362</v>
      </c>
      <c r="CU33" s="2" t="s">
        <v>362</v>
      </c>
      <c r="CV33" s="11" t="s">
        <v>494</v>
      </c>
      <c r="CW33" s="2" t="s">
        <v>362</v>
      </c>
      <c r="CX33" s="16" t="s">
        <v>362</v>
      </c>
      <c r="CY33" s="16" t="s">
        <v>362</v>
      </c>
      <c r="CZ33" s="2" t="s">
        <v>362</v>
      </c>
      <c r="DA33" s="2" t="s">
        <v>362</v>
      </c>
      <c r="DB33" s="2" t="s">
        <v>362</v>
      </c>
      <c r="DC33" s="11" t="s">
        <v>400</v>
      </c>
      <c r="DD33" s="2" t="s">
        <v>362</v>
      </c>
      <c r="DE33" s="2" t="s">
        <v>362</v>
      </c>
      <c r="DF33" s="12" t="s">
        <v>1550</v>
      </c>
      <c r="DG33" s="16" t="s">
        <v>362</v>
      </c>
      <c r="DH33" s="2" t="s">
        <v>362</v>
      </c>
      <c r="DI33" s="2" t="s">
        <v>362</v>
      </c>
      <c r="DJ33" s="2" t="s">
        <v>362</v>
      </c>
      <c r="DK33" s="2" t="s">
        <v>362</v>
      </c>
      <c r="DL33" s="2" t="s">
        <v>362</v>
      </c>
      <c r="DM33" s="2" t="s">
        <v>362</v>
      </c>
      <c r="DN33" s="2" t="s">
        <v>362</v>
      </c>
      <c r="DO33" s="2" t="s">
        <v>362</v>
      </c>
      <c r="DP33" s="2" t="s">
        <v>362</v>
      </c>
      <c r="DQ33" s="2" t="s">
        <v>362</v>
      </c>
      <c r="DR33" s="2" t="s">
        <v>362</v>
      </c>
      <c r="DS33" s="2" t="s">
        <v>362</v>
      </c>
      <c r="DT33" s="16" t="s">
        <v>362</v>
      </c>
      <c r="DU33" s="2" t="s">
        <v>362</v>
      </c>
      <c r="DV33" s="2" t="s">
        <v>362</v>
      </c>
      <c r="DW33" s="11" t="s">
        <v>729</v>
      </c>
      <c r="DX33" s="2" t="s">
        <v>362</v>
      </c>
      <c r="DY33" s="2" t="s">
        <v>362</v>
      </c>
      <c r="DZ33" s="12" t="s">
        <v>1586</v>
      </c>
      <c r="EA33" s="2" t="s">
        <v>362</v>
      </c>
      <c r="EB33" s="2" t="s">
        <v>362</v>
      </c>
      <c r="EC33" s="2" t="s">
        <v>362</v>
      </c>
      <c r="ED33" s="2" t="s">
        <v>362</v>
      </c>
      <c r="EE33" s="16" t="s">
        <v>362</v>
      </c>
      <c r="EF33" s="2" t="s">
        <v>362</v>
      </c>
      <c r="EG33" s="2" t="s">
        <v>362</v>
      </c>
      <c r="EH33" s="2" t="s">
        <v>362</v>
      </c>
      <c r="EI33" s="16" t="s">
        <v>362</v>
      </c>
      <c r="EJ33" s="2" t="s">
        <v>362</v>
      </c>
      <c r="EK33" s="2" t="s">
        <v>362</v>
      </c>
      <c r="EL33" s="2" t="s">
        <v>362</v>
      </c>
      <c r="EM33" s="2" t="s">
        <v>362</v>
      </c>
      <c r="EN33" s="12" t="s">
        <v>1530</v>
      </c>
      <c r="EO33" s="2" t="s">
        <v>362</v>
      </c>
      <c r="EP33" s="2" t="s">
        <v>362</v>
      </c>
      <c r="EQ33" s="2" t="s">
        <v>362</v>
      </c>
      <c r="ER33" s="2" t="s">
        <v>362</v>
      </c>
      <c r="ES33" s="2" t="s">
        <v>362</v>
      </c>
      <c r="ET33" s="16" t="s">
        <v>362</v>
      </c>
      <c r="EU33" s="2" t="s">
        <v>362</v>
      </c>
      <c r="EV33" s="2" t="s">
        <v>362</v>
      </c>
      <c r="EW33" s="11" t="s">
        <v>381</v>
      </c>
      <c r="EX33" s="2" t="s">
        <v>362</v>
      </c>
      <c r="EY33" s="2" t="s">
        <v>362</v>
      </c>
      <c r="EZ33" s="2" t="s">
        <v>362</v>
      </c>
      <c r="FA33" s="2" t="s">
        <v>362</v>
      </c>
      <c r="FB33" s="2" t="s">
        <v>362</v>
      </c>
      <c r="FC33" s="2" t="s">
        <v>362</v>
      </c>
      <c r="FD33" s="2" t="s">
        <v>362</v>
      </c>
      <c r="FE33" s="2" t="s">
        <v>362</v>
      </c>
      <c r="FF33" s="2" t="s">
        <v>362</v>
      </c>
      <c r="FG33" s="2" t="s">
        <v>362</v>
      </c>
      <c r="FH33" s="2" t="s">
        <v>362</v>
      </c>
      <c r="FI33" s="11" t="s">
        <v>499</v>
      </c>
      <c r="FJ33" s="2" t="s">
        <v>362</v>
      </c>
      <c r="FK33" s="2" t="s">
        <v>362</v>
      </c>
      <c r="FL33" s="2" t="s">
        <v>362</v>
      </c>
      <c r="FM33" s="2" t="s">
        <v>362</v>
      </c>
      <c r="FN33" s="12" t="s">
        <v>652</v>
      </c>
      <c r="FO33" s="16" t="s">
        <v>362</v>
      </c>
      <c r="FP33" s="2" t="s">
        <v>362</v>
      </c>
      <c r="FQ33" s="2" t="s">
        <v>362</v>
      </c>
      <c r="FR33" s="2" t="s">
        <v>362</v>
      </c>
      <c r="FS33" s="2" t="s">
        <v>362</v>
      </c>
      <c r="FT33" s="2" t="s">
        <v>362</v>
      </c>
      <c r="FU33" s="2" t="s">
        <v>362</v>
      </c>
      <c r="FV33" s="2" t="s">
        <v>362</v>
      </c>
      <c r="FW33" s="16" t="s">
        <v>362</v>
      </c>
      <c r="FX33" s="2" t="s">
        <v>362</v>
      </c>
      <c r="FY33" s="13" t="s">
        <v>653</v>
      </c>
      <c r="FZ33" s="2" t="s">
        <v>362</v>
      </c>
      <c r="GA33" s="2" t="s">
        <v>362</v>
      </c>
      <c r="GB33" s="2" t="s">
        <v>362</v>
      </c>
      <c r="GC33" s="2" t="s">
        <v>362</v>
      </c>
      <c r="GD33" s="2" t="s">
        <v>362</v>
      </c>
      <c r="GE33" s="2" t="s">
        <v>362</v>
      </c>
      <c r="GF33" s="2" t="s">
        <v>362</v>
      </c>
    </row>
    <row r="34" spans="1:188" ht="89.1" customHeight="1" x14ac:dyDescent="0.25">
      <c r="A34" s="1">
        <v>1380</v>
      </c>
      <c r="B34" s="2" t="s">
        <v>1067</v>
      </c>
      <c r="C34" s="2" t="s">
        <v>875</v>
      </c>
      <c r="D34" s="2" t="s">
        <v>74</v>
      </c>
      <c r="E34" s="2" t="s">
        <v>2046</v>
      </c>
      <c r="F34" s="2" t="s">
        <v>1979</v>
      </c>
      <c r="G34" s="2" t="s">
        <v>362</v>
      </c>
      <c r="H34" s="16" t="s">
        <v>362</v>
      </c>
      <c r="I34" s="2" t="s">
        <v>362</v>
      </c>
      <c r="J34" s="2" t="s">
        <v>362</v>
      </c>
      <c r="K34" s="11" t="s">
        <v>556</v>
      </c>
      <c r="L34" s="2" t="s">
        <v>362</v>
      </c>
      <c r="M34" s="16" t="s">
        <v>362</v>
      </c>
      <c r="N34" s="2" t="s">
        <v>362</v>
      </c>
      <c r="O34" s="2" t="s">
        <v>362</v>
      </c>
      <c r="P34" s="2" t="s">
        <v>362</v>
      </c>
      <c r="Q34" s="2" t="s">
        <v>362</v>
      </c>
      <c r="R34" s="11" t="s">
        <v>409</v>
      </c>
      <c r="S34" s="2" t="s">
        <v>362</v>
      </c>
      <c r="T34" s="2" t="s">
        <v>362</v>
      </c>
      <c r="U34" s="2" t="s">
        <v>362</v>
      </c>
      <c r="V34" s="2" t="s">
        <v>362</v>
      </c>
      <c r="W34" s="2" t="s">
        <v>362</v>
      </c>
      <c r="X34" s="11" t="s">
        <v>364</v>
      </c>
      <c r="Y34" s="2" t="s">
        <v>362</v>
      </c>
      <c r="Z34" s="2" t="s">
        <v>362</v>
      </c>
      <c r="AA34" s="2" t="s">
        <v>362</v>
      </c>
      <c r="AB34" s="2" t="s">
        <v>362</v>
      </c>
      <c r="AC34" s="2" t="s">
        <v>362</v>
      </c>
      <c r="AD34" s="12" t="s">
        <v>400</v>
      </c>
      <c r="AE34" s="16" t="s">
        <v>362</v>
      </c>
      <c r="AF34" s="2" t="s">
        <v>362</v>
      </c>
      <c r="AG34" s="2" t="s">
        <v>362</v>
      </c>
      <c r="AH34" s="2" t="s">
        <v>362</v>
      </c>
      <c r="AI34" s="2" t="s">
        <v>362</v>
      </c>
      <c r="AJ34" s="12" t="s">
        <v>1706</v>
      </c>
      <c r="AK34" s="16" t="s">
        <v>362</v>
      </c>
      <c r="AL34" s="2" t="s">
        <v>362</v>
      </c>
      <c r="AM34" s="12" t="s">
        <v>1774</v>
      </c>
      <c r="AN34" s="2" t="s">
        <v>362</v>
      </c>
      <c r="AO34" s="2" t="s">
        <v>362</v>
      </c>
      <c r="AP34" s="2" t="s">
        <v>362</v>
      </c>
      <c r="AQ34" s="2" t="s">
        <v>362</v>
      </c>
      <c r="AR34" s="2" t="s">
        <v>362</v>
      </c>
      <c r="AS34" s="16" t="s">
        <v>362</v>
      </c>
      <c r="AT34" s="2" t="s">
        <v>362</v>
      </c>
      <c r="AU34" s="2" t="s">
        <v>362</v>
      </c>
      <c r="AV34" s="12" t="s">
        <v>1114</v>
      </c>
      <c r="AW34" s="12" t="s">
        <v>491</v>
      </c>
      <c r="AX34" s="2" t="s">
        <v>362</v>
      </c>
      <c r="AY34" s="16" t="s">
        <v>362</v>
      </c>
      <c r="AZ34" s="2" t="s">
        <v>362</v>
      </c>
      <c r="BA34" s="2" t="s">
        <v>362</v>
      </c>
      <c r="BB34" s="2" t="s">
        <v>362</v>
      </c>
      <c r="BC34" s="2" t="s">
        <v>362</v>
      </c>
      <c r="BD34" s="16" t="s">
        <v>362</v>
      </c>
      <c r="BE34" s="2" t="s">
        <v>362</v>
      </c>
      <c r="BF34" s="2" t="s">
        <v>362</v>
      </c>
      <c r="BG34" s="2" t="s">
        <v>362</v>
      </c>
      <c r="BH34" s="12" t="s">
        <v>658</v>
      </c>
      <c r="BI34" s="2" t="s">
        <v>362</v>
      </c>
      <c r="BJ34" s="2" t="s">
        <v>362</v>
      </c>
      <c r="BK34" s="2" t="s">
        <v>362</v>
      </c>
      <c r="BL34" s="16" t="s">
        <v>362</v>
      </c>
      <c r="BM34" s="2" t="s">
        <v>362</v>
      </c>
      <c r="BN34" s="11" t="s">
        <v>370</v>
      </c>
      <c r="BO34" s="2" t="s">
        <v>362</v>
      </c>
      <c r="BP34" s="2" t="s">
        <v>362</v>
      </c>
      <c r="BQ34" s="15" t="s">
        <v>1775</v>
      </c>
      <c r="BR34" s="16" t="s">
        <v>362</v>
      </c>
      <c r="BS34" s="2" t="s">
        <v>362</v>
      </c>
      <c r="BT34" s="2" t="s">
        <v>362</v>
      </c>
      <c r="BU34" s="2" t="s">
        <v>362</v>
      </c>
      <c r="BV34" s="16" t="s">
        <v>362</v>
      </c>
      <c r="BW34" s="2" t="s">
        <v>362</v>
      </c>
      <c r="BX34" s="2" t="s">
        <v>362</v>
      </c>
      <c r="BY34" s="2" t="s">
        <v>362</v>
      </c>
      <c r="BZ34" s="11" t="s">
        <v>452</v>
      </c>
      <c r="CA34" s="2" t="s">
        <v>362</v>
      </c>
      <c r="CB34" s="2" t="s">
        <v>362</v>
      </c>
      <c r="CC34" s="16" t="s">
        <v>362</v>
      </c>
      <c r="CD34" s="15" t="s">
        <v>1776</v>
      </c>
      <c r="CE34" s="2" t="s">
        <v>362</v>
      </c>
      <c r="CF34" s="2" t="s">
        <v>362</v>
      </c>
      <c r="CG34" s="2" t="s">
        <v>362</v>
      </c>
      <c r="CH34" s="2" t="s">
        <v>362</v>
      </c>
      <c r="CI34" s="2" t="s">
        <v>362</v>
      </c>
      <c r="CJ34" s="2" t="s">
        <v>362</v>
      </c>
      <c r="CK34" s="12" t="s">
        <v>1777</v>
      </c>
      <c r="CL34" s="2" t="s">
        <v>362</v>
      </c>
      <c r="CM34" s="2" t="s">
        <v>362</v>
      </c>
      <c r="CN34" s="2" t="s">
        <v>362</v>
      </c>
      <c r="CO34" s="2" t="s">
        <v>362</v>
      </c>
      <c r="CP34" s="2" t="s">
        <v>362</v>
      </c>
      <c r="CQ34" s="14" t="s">
        <v>599</v>
      </c>
      <c r="CR34" s="2" t="s">
        <v>362</v>
      </c>
      <c r="CS34" s="2" t="s">
        <v>362</v>
      </c>
      <c r="CT34" s="2" t="s">
        <v>362</v>
      </c>
      <c r="CU34" s="2" t="s">
        <v>362</v>
      </c>
      <c r="CV34" s="11" t="s">
        <v>494</v>
      </c>
      <c r="CW34" s="2" t="s">
        <v>362</v>
      </c>
      <c r="CX34" s="2" t="s">
        <v>362</v>
      </c>
      <c r="CY34" s="2" t="s">
        <v>362</v>
      </c>
      <c r="CZ34" s="12" t="s">
        <v>429</v>
      </c>
      <c r="DA34" s="2" t="s">
        <v>362</v>
      </c>
      <c r="DB34" s="2" t="s">
        <v>362</v>
      </c>
      <c r="DC34" s="2" t="s">
        <v>362</v>
      </c>
      <c r="DD34" s="16" t="s">
        <v>362</v>
      </c>
      <c r="DE34" s="11" t="s">
        <v>596</v>
      </c>
      <c r="DF34" s="2" t="s">
        <v>362</v>
      </c>
      <c r="DG34" s="2" t="s">
        <v>362</v>
      </c>
      <c r="DH34" s="2" t="s">
        <v>362</v>
      </c>
      <c r="DI34" s="2" t="s">
        <v>362</v>
      </c>
      <c r="DJ34" s="16" t="s">
        <v>362</v>
      </c>
      <c r="DK34" s="2" t="s">
        <v>362</v>
      </c>
      <c r="DL34" s="2" t="s">
        <v>362</v>
      </c>
      <c r="DM34" s="2" t="s">
        <v>362</v>
      </c>
      <c r="DN34" s="2" t="s">
        <v>362</v>
      </c>
      <c r="DO34" s="2" t="s">
        <v>362</v>
      </c>
      <c r="DP34" s="16" t="s">
        <v>362</v>
      </c>
      <c r="DQ34" s="2" t="s">
        <v>362</v>
      </c>
      <c r="DR34" s="2" t="s">
        <v>362</v>
      </c>
      <c r="DS34" s="2" t="s">
        <v>362</v>
      </c>
      <c r="DT34" s="12" t="s">
        <v>1778</v>
      </c>
      <c r="DU34" s="2" t="s">
        <v>362</v>
      </c>
      <c r="DV34" s="2" t="s">
        <v>362</v>
      </c>
      <c r="DW34" s="2" t="s">
        <v>362</v>
      </c>
      <c r="DX34" s="2" t="s">
        <v>362</v>
      </c>
      <c r="DY34" s="2" t="s">
        <v>362</v>
      </c>
      <c r="DZ34" s="2" t="s">
        <v>362</v>
      </c>
      <c r="EA34" s="2" t="s">
        <v>362</v>
      </c>
      <c r="EB34" s="2" t="s">
        <v>362</v>
      </c>
      <c r="EC34" s="2" t="s">
        <v>362</v>
      </c>
      <c r="ED34" s="12" t="s">
        <v>553</v>
      </c>
      <c r="EE34" s="2" t="s">
        <v>362</v>
      </c>
      <c r="EF34" s="2" t="s">
        <v>362</v>
      </c>
      <c r="EG34" s="16" t="s">
        <v>362</v>
      </c>
      <c r="EH34" s="2" t="s">
        <v>362</v>
      </c>
      <c r="EI34" s="2" t="s">
        <v>362</v>
      </c>
      <c r="EJ34" s="2" t="s">
        <v>362</v>
      </c>
      <c r="EK34" s="2" t="s">
        <v>362</v>
      </c>
      <c r="EL34" s="16" t="s">
        <v>362</v>
      </c>
      <c r="EM34" s="2" t="s">
        <v>362</v>
      </c>
      <c r="EN34" s="11" t="s">
        <v>1170</v>
      </c>
      <c r="EO34" s="2" t="s">
        <v>362</v>
      </c>
      <c r="EP34" s="2" t="s">
        <v>362</v>
      </c>
      <c r="EQ34" s="2" t="s">
        <v>362</v>
      </c>
      <c r="ER34" s="2" t="s">
        <v>362</v>
      </c>
      <c r="ES34" s="2" t="s">
        <v>362</v>
      </c>
      <c r="ET34" s="2" t="s">
        <v>362</v>
      </c>
      <c r="EU34" s="16" t="s">
        <v>362</v>
      </c>
      <c r="EV34" s="2" t="s">
        <v>362</v>
      </c>
      <c r="EW34" s="2" t="s">
        <v>362</v>
      </c>
      <c r="EX34" s="2" t="s">
        <v>362</v>
      </c>
      <c r="EY34" s="14" t="s">
        <v>599</v>
      </c>
      <c r="EZ34" s="2" t="s">
        <v>362</v>
      </c>
      <c r="FA34" s="2" t="s">
        <v>362</v>
      </c>
      <c r="FB34" s="2" t="s">
        <v>362</v>
      </c>
      <c r="FC34" s="2" t="s">
        <v>362</v>
      </c>
      <c r="FD34" s="14" t="s">
        <v>599</v>
      </c>
      <c r="FE34" s="2" t="s">
        <v>362</v>
      </c>
      <c r="FF34" s="2" t="s">
        <v>362</v>
      </c>
      <c r="FG34" s="2" t="s">
        <v>362</v>
      </c>
      <c r="FH34" s="2" t="s">
        <v>362</v>
      </c>
      <c r="FI34" s="16" t="s">
        <v>362</v>
      </c>
      <c r="FJ34" s="2" t="s">
        <v>362</v>
      </c>
      <c r="FK34" s="2" t="s">
        <v>362</v>
      </c>
      <c r="FL34" s="2" t="s">
        <v>362</v>
      </c>
      <c r="FM34" s="12" t="s">
        <v>733</v>
      </c>
      <c r="FN34" s="16" t="s">
        <v>362</v>
      </c>
      <c r="FO34" s="2" t="s">
        <v>362</v>
      </c>
      <c r="FP34" s="2" t="s">
        <v>362</v>
      </c>
      <c r="FQ34" s="2" t="s">
        <v>362</v>
      </c>
      <c r="FR34" s="2" t="s">
        <v>362</v>
      </c>
      <c r="FS34" s="2" t="s">
        <v>362</v>
      </c>
      <c r="FT34" s="2" t="s">
        <v>362</v>
      </c>
      <c r="FU34" s="2" t="s">
        <v>362</v>
      </c>
      <c r="FV34" s="2" t="s">
        <v>362</v>
      </c>
      <c r="FW34" s="2" t="s">
        <v>362</v>
      </c>
      <c r="FX34" s="16" t="s">
        <v>362</v>
      </c>
      <c r="FY34" s="2" t="s">
        <v>362</v>
      </c>
      <c r="FZ34" s="2" t="s">
        <v>362</v>
      </c>
      <c r="GA34" s="2" t="s">
        <v>362</v>
      </c>
      <c r="GB34" s="2" t="s">
        <v>362</v>
      </c>
      <c r="GC34" s="2" t="s">
        <v>362</v>
      </c>
      <c r="GD34" s="12" t="s">
        <v>1779</v>
      </c>
      <c r="GE34" s="2" t="s">
        <v>362</v>
      </c>
      <c r="GF34" s="2" t="s">
        <v>362</v>
      </c>
    </row>
    <row r="35" spans="1:188" ht="89.1" customHeight="1" x14ac:dyDescent="0.25">
      <c r="A35" s="1">
        <v>5059</v>
      </c>
      <c r="B35" s="17" t="s">
        <v>78</v>
      </c>
      <c r="C35" s="2" t="s">
        <v>77</v>
      </c>
      <c r="D35" s="2" t="s">
        <v>79</v>
      </c>
      <c r="E35" s="2" t="s">
        <v>2047</v>
      </c>
      <c r="F35" s="2" t="s">
        <v>1959</v>
      </c>
      <c r="G35" s="2" t="s">
        <v>362</v>
      </c>
      <c r="H35" s="2" t="s">
        <v>362</v>
      </c>
      <c r="I35" s="16" t="s">
        <v>362</v>
      </c>
      <c r="J35" s="2" t="s">
        <v>362</v>
      </c>
      <c r="K35" s="12" t="s">
        <v>535</v>
      </c>
      <c r="L35" s="2" t="s">
        <v>362</v>
      </c>
      <c r="M35" s="2" t="s">
        <v>362</v>
      </c>
      <c r="N35" s="2" t="s">
        <v>362</v>
      </c>
      <c r="O35" s="2" t="s">
        <v>362</v>
      </c>
      <c r="P35" s="11" t="s">
        <v>386</v>
      </c>
      <c r="Q35" s="16" t="s">
        <v>362</v>
      </c>
      <c r="R35" s="2" t="s">
        <v>362</v>
      </c>
      <c r="S35" s="11" t="s">
        <v>446</v>
      </c>
      <c r="T35" s="16" t="s">
        <v>362</v>
      </c>
      <c r="U35" s="2" t="s">
        <v>362</v>
      </c>
      <c r="V35" s="2" t="s">
        <v>362</v>
      </c>
      <c r="W35" s="2" t="s">
        <v>362</v>
      </c>
      <c r="X35" s="2" t="s">
        <v>362</v>
      </c>
      <c r="Y35" s="11" t="s">
        <v>45</v>
      </c>
      <c r="Z35" s="2" t="s">
        <v>362</v>
      </c>
      <c r="AA35" s="2" t="s">
        <v>362</v>
      </c>
      <c r="AB35" s="2" t="s">
        <v>362</v>
      </c>
      <c r="AC35" s="16" t="s">
        <v>362</v>
      </c>
      <c r="AD35" s="2" t="s">
        <v>362</v>
      </c>
      <c r="AE35" s="2" t="s">
        <v>362</v>
      </c>
      <c r="AF35" s="2" t="s">
        <v>362</v>
      </c>
      <c r="AG35" s="11" t="s">
        <v>411</v>
      </c>
      <c r="AH35" s="2" t="s">
        <v>362</v>
      </c>
      <c r="AI35" s="16" t="s">
        <v>362</v>
      </c>
      <c r="AJ35" s="2" t="s">
        <v>362</v>
      </c>
      <c r="AK35" s="12" t="s">
        <v>448</v>
      </c>
      <c r="AL35" s="2" t="s">
        <v>362</v>
      </c>
      <c r="AM35" s="2" t="s">
        <v>362</v>
      </c>
      <c r="AN35" s="16" t="s">
        <v>362</v>
      </c>
      <c r="AO35" s="2" t="s">
        <v>362</v>
      </c>
      <c r="AP35" s="2" t="s">
        <v>362</v>
      </c>
      <c r="AQ35" s="2" t="s">
        <v>362</v>
      </c>
      <c r="AR35" s="2" t="s">
        <v>362</v>
      </c>
      <c r="AS35" s="2" t="s">
        <v>362</v>
      </c>
      <c r="AT35" s="2" t="s">
        <v>362</v>
      </c>
      <c r="AU35" s="12" t="s">
        <v>479</v>
      </c>
      <c r="AV35" s="2" t="s">
        <v>362</v>
      </c>
      <c r="AW35" s="2" t="s">
        <v>362</v>
      </c>
      <c r="AX35" s="11" t="s">
        <v>480</v>
      </c>
      <c r="AY35" s="2" t="s">
        <v>362</v>
      </c>
      <c r="AZ35" s="2" t="s">
        <v>362</v>
      </c>
      <c r="BA35" s="2" t="s">
        <v>362</v>
      </c>
      <c r="BB35" s="16" t="s">
        <v>362</v>
      </c>
      <c r="BC35" s="11" t="s">
        <v>369</v>
      </c>
      <c r="BD35" s="16" t="s">
        <v>362</v>
      </c>
      <c r="BE35" s="2" t="s">
        <v>362</v>
      </c>
      <c r="BF35" s="2" t="s">
        <v>362</v>
      </c>
      <c r="BG35" s="2" t="s">
        <v>362</v>
      </c>
      <c r="BH35" s="2" t="s">
        <v>362</v>
      </c>
      <c r="BI35" s="2" t="s">
        <v>362</v>
      </c>
      <c r="BJ35" s="2" t="s">
        <v>362</v>
      </c>
      <c r="BK35" s="16" t="s">
        <v>362</v>
      </c>
      <c r="BL35" s="11" t="s">
        <v>536</v>
      </c>
      <c r="BM35" s="2" t="s">
        <v>362</v>
      </c>
      <c r="BN35" s="2" t="s">
        <v>362</v>
      </c>
      <c r="BO35" s="2" t="s">
        <v>362</v>
      </c>
      <c r="BP35" s="2" t="s">
        <v>362</v>
      </c>
      <c r="BQ35" s="16" t="s">
        <v>362</v>
      </c>
      <c r="BR35" s="2" t="s">
        <v>362</v>
      </c>
      <c r="BS35" s="12" t="s">
        <v>537</v>
      </c>
      <c r="BT35" s="2" t="s">
        <v>362</v>
      </c>
      <c r="BU35" s="2" t="s">
        <v>362</v>
      </c>
      <c r="BV35" s="2" t="s">
        <v>362</v>
      </c>
      <c r="BW35" s="2" t="s">
        <v>362</v>
      </c>
      <c r="BX35" s="11" t="s">
        <v>395</v>
      </c>
      <c r="BY35" s="16" t="s">
        <v>362</v>
      </c>
      <c r="BZ35" s="2" t="s">
        <v>362</v>
      </c>
      <c r="CA35" s="2" t="s">
        <v>362</v>
      </c>
      <c r="CB35" s="12" t="s">
        <v>538</v>
      </c>
      <c r="CC35" s="2" t="s">
        <v>362</v>
      </c>
      <c r="CD35" s="2" t="s">
        <v>362</v>
      </c>
      <c r="CE35" s="2" t="s">
        <v>362</v>
      </c>
      <c r="CF35" s="16" t="s">
        <v>362</v>
      </c>
      <c r="CG35" s="2" t="s">
        <v>362</v>
      </c>
      <c r="CH35" s="2" t="s">
        <v>362</v>
      </c>
      <c r="CI35" s="2" t="s">
        <v>362</v>
      </c>
      <c r="CJ35" s="2" t="s">
        <v>362</v>
      </c>
      <c r="CK35" s="2" t="s">
        <v>362</v>
      </c>
      <c r="CL35" s="11" t="s">
        <v>492</v>
      </c>
      <c r="CM35" s="2" t="s">
        <v>362</v>
      </c>
      <c r="CN35" s="16" t="s">
        <v>362</v>
      </c>
      <c r="CO35" s="13" t="s">
        <v>539</v>
      </c>
      <c r="CP35" s="2" t="s">
        <v>362</v>
      </c>
      <c r="CQ35" s="2" t="s">
        <v>362</v>
      </c>
      <c r="CR35" s="2" t="s">
        <v>362</v>
      </c>
      <c r="CS35" s="2" t="s">
        <v>362</v>
      </c>
      <c r="CT35" s="2" t="s">
        <v>362</v>
      </c>
      <c r="CU35" s="11" t="s">
        <v>420</v>
      </c>
      <c r="CV35" s="2" t="s">
        <v>362</v>
      </c>
      <c r="CW35" s="2" t="s">
        <v>362</v>
      </c>
      <c r="CX35" s="2" t="s">
        <v>362</v>
      </c>
      <c r="CY35" s="2" t="s">
        <v>362</v>
      </c>
      <c r="CZ35" s="2" t="s">
        <v>362</v>
      </c>
      <c r="DA35" s="11" t="s">
        <v>387</v>
      </c>
      <c r="DB35" s="16" t="s">
        <v>362</v>
      </c>
      <c r="DC35" s="2" t="s">
        <v>362</v>
      </c>
      <c r="DD35" s="2" t="s">
        <v>362</v>
      </c>
      <c r="DE35" s="2" t="s">
        <v>362</v>
      </c>
      <c r="DF35" s="2" t="s">
        <v>362</v>
      </c>
      <c r="DG35" s="16" t="s">
        <v>362</v>
      </c>
      <c r="DH35" s="2" t="s">
        <v>362</v>
      </c>
      <c r="DI35" s="2" t="s">
        <v>362</v>
      </c>
      <c r="DJ35" s="2" t="s">
        <v>362</v>
      </c>
      <c r="DK35" s="2" t="s">
        <v>362</v>
      </c>
      <c r="DL35" s="2" t="s">
        <v>362</v>
      </c>
      <c r="DM35" s="2" t="s">
        <v>362</v>
      </c>
      <c r="DN35" s="11" t="s">
        <v>540</v>
      </c>
      <c r="DO35" s="2" t="s">
        <v>362</v>
      </c>
      <c r="DP35" s="16" t="s">
        <v>362</v>
      </c>
      <c r="DQ35" s="2" t="s">
        <v>362</v>
      </c>
      <c r="DR35" s="12" t="s">
        <v>541</v>
      </c>
      <c r="DS35" s="2" t="s">
        <v>362</v>
      </c>
      <c r="DT35" s="2" t="s">
        <v>362</v>
      </c>
      <c r="DU35" s="2" t="s">
        <v>362</v>
      </c>
      <c r="DV35" s="2" t="s">
        <v>362</v>
      </c>
      <c r="DW35" s="2" t="s">
        <v>362</v>
      </c>
      <c r="DX35" s="2" t="s">
        <v>362</v>
      </c>
      <c r="DY35" s="2" t="s">
        <v>362</v>
      </c>
      <c r="DZ35" s="2" t="s">
        <v>362</v>
      </c>
      <c r="EA35" s="2" t="s">
        <v>362</v>
      </c>
      <c r="EB35" s="2" t="s">
        <v>362</v>
      </c>
      <c r="EC35" s="2" t="s">
        <v>362</v>
      </c>
      <c r="ED35" s="2" t="s">
        <v>362</v>
      </c>
      <c r="EE35" s="16" t="s">
        <v>362</v>
      </c>
      <c r="EF35" s="12" t="s">
        <v>497</v>
      </c>
      <c r="EG35" s="2" t="s">
        <v>362</v>
      </c>
      <c r="EH35" s="2" t="s">
        <v>362</v>
      </c>
      <c r="EI35" s="2" t="s">
        <v>362</v>
      </c>
      <c r="EJ35" s="2" t="s">
        <v>362</v>
      </c>
      <c r="EK35" s="2" t="s">
        <v>362</v>
      </c>
      <c r="EL35" s="2" t="s">
        <v>362</v>
      </c>
      <c r="EM35" s="12" t="s">
        <v>542</v>
      </c>
      <c r="EN35" s="2" t="s">
        <v>362</v>
      </c>
      <c r="EO35" s="2" t="s">
        <v>362</v>
      </c>
      <c r="EP35" s="2" t="s">
        <v>362</v>
      </c>
      <c r="EQ35" s="16" t="s">
        <v>362</v>
      </c>
      <c r="ER35" s="2" t="s">
        <v>362</v>
      </c>
      <c r="ES35" s="2" t="s">
        <v>362</v>
      </c>
      <c r="ET35" s="2" t="s">
        <v>362</v>
      </c>
      <c r="EU35" s="2" t="s">
        <v>362</v>
      </c>
      <c r="EV35" s="2" t="s">
        <v>362</v>
      </c>
      <c r="EW35" s="2" t="s">
        <v>362</v>
      </c>
      <c r="EX35" s="2" t="s">
        <v>362</v>
      </c>
      <c r="EY35" s="2" t="s">
        <v>362</v>
      </c>
      <c r="EZ35" s="11" t="s">
        <v>543</v>
      </c>
      <c r="FA35" s="2" t="s">
        <v>362</v>
      </c>
      <c r="FB35" s="16" t="s">
        <v>362</v>
      </c>
      <c r="FC35" s="2" t="s">
        <v>362</v>
      </c>
      <c r="FD35" s="2" t="s">
        <v>362</v>
      </c>
      <c r="FE35" s="2" t="s">
        <v>362</v>
      </c>
      <c r="FF35" s="2" t="s">
        <v>362</v>
      </c>
      <c r="FG35" s="16" t="s">
        <v>362</v>
      </c>
      <c r="FH35" s="2" t="s">
        <v>362</v>
      </c>
      <c r="FI35" s="2" t="s">
        <v>362</v>
      </c>
      <c r="FJ35" s="2" t="s">
        <v>362</v>
      </c>
      <c r="FK35" s="2" t="s">
        <v>362</v>
      </c>
      <c r="FL35" s="11" t="s">
        <v>443</v>
      </c>
      <c r="FM35" s="2" t="s">
        <v>362</v>
      </c>
      <c r="FN35" s="2" t="s">
        <v>362</v>
      </c>
      <c r="FO35" s="16" t="s">
        <v>362</v>
      </c>
      <c r="FP35" s="2" t="s">
        <v>362</v>
      </c>
      <c r="FQ35" s="2" t="s">
        <v>362</v>
      </c>
      <c r="FR35" s="2" t="s">
        <v>362</v>
      </c>
      <c r="FS35" s="2" t="s">
        <v>362</v>
      </c>
      <c r="FT35" s="2" t="s">
        <v>362</v>
      </c>
      <c r="FU35" s="12" t="s">
        <v>544</v>
      </c>
      <c r="FV35" s="2" t="s">
        <v>362</v>
      </c>
      <c r="FW35" s="2" t="s">
        <v>362</v>
      </c>
      <c r="FX35" s="2" t="s">
        <v>362</v>
      </c>
      <c r="FY35" s="2" t="s">
        <v>362</v>
      </c>
      <c r="FZ35" s="12" t="s">
        <v>545</v>
      </c>
      <c r="GA35" s="2" t="s">
        <v>362</v>
      </c>
      <c r="GB35" s="2" t="s">
        <v>362</v>
      </c>
      <c r="GC35" s="2" t="s">
        <v>362</v>
      </c>
      <c r="GD35" s="16" t="s">
        <v>362</v>
      </c>
      <c r="GE35" s="2" t="s">
        <v>362</v>
      </c>
      <c r="GF35" s="2" t="s">
        <v>362</v>
      </c>
    </row>
    <row r="36" spans="1:188" ht="89.1" customHeight="1" x14ac:dyDescent="0.25">
      <c r="A36" s="1">
        <v>2372</v>
      </c>
      <c r="B36" s="2" t="s">
        <v>1825</v>
      </c>
      <c r="C36" s="2" t="s">
        <v>63</v>
      </c>
      <c r="D36" s="2" t="s">
        <v>1043</v>
      </c>
      <c r="E36" s="2" t="s">
        <v>2048</v>
      </c>
      <c r="F36" s="2" t="s">
        <v>1980</v>
      </c>
      <c r="G36" s="11" t="s">
        <v>361</v>
      </c>
      <c r="H36" s="16" t="s">
        <v>362</v>
      </c>
      <c r="I36" s="2" t="s">
        <v>362</v>
      </c>
      <c r="J36" s="2" t="s">
        <v>362</v>
      </c>
      <c r="K36" s="2" t="s">
        <v>362</v>
      </c>
      <c r="L36" s="2" t="s">
        <v>362</v>
      </c>
      <c r="M36" s="2" t="s">
        <v>362</v>
      </c>
      <c r="N36" s="2" t="s">
        <v>362</v>
      </c>
      <c r="O36" s="2" t="s">
        <v>362</v>
      </c>
      <c r="P36" s="11" t="s">
        <v>386</v>
      </c>
      <c r="Q36" s="2" t="s">
        <v>362</v>
      </c>
      <c r="R36" s="2" t="s">
        <v>362</v>
      </c>
      <c r="S36" s="16" t="s">
        <v>362</v>
      </c>
      <c r="T36" s="2" t="s">
        <v>362</v>
      </c>
      <c r="U36" s="2" t="s">
        <v>362</v>
      </c>
      <c r="V36" s="2" t="s">
        <v>362</v>
      </c>
      <c r="W36" s="2" t="s">
        <v>362</v>
      </c>
      <c r="X36" s="11" t="s">
        <v>364</v>
      </c>
      <c r="Y36" s="2" t="s">
        <v>362</v>
      </c>
      <c r="Z36" s="2" t="s">
        <v>362</v>
      </c>
      <c r="AA36" s="16" t="s">
        <v>362</v>
      </c>
      <c r="AB36" s="2" t="s">
        <v>362</v>
      </c>
      <c r="AC36" s="2" t="s">
        <v>362</v>
      </c>
      <c r="AD36" s="11" t="s">
        <v>387</v>
      </c>
      <c r="AE36" s="2" t="s">
        <v>362</v>
      </c>
      <c r="AF36" s="2" t="s">
        <v>362</v>
      </c>
      <c r="AG36" s="16" t="s">
        <v>362</v>
      </c>
      <c r="AH36" s="11" t="s">
        <v>589</v>
      </c>
      <c r="AI36" s="2" t="s">
        <v>362</v>
      </c>
      <c r="AJ36" s="2" t="s">
        <v>362</v>
      </c>
      <c r="AK36" s="16" t="s">
        <v>362</v>
      </c>
      <c r="AL36" s="12" t="s">
        <v>1193</v>
      </c>
      <c r="AM36" s="2" t="s">
        <v>362</v>
      </c>
      <c r="AN36" s="2" t="s">
        <v>362</v>
      </c>
      <c r="AO36" s="2" t="s">
        <v>362</v>
      </c>
      <c r="AP36" s="2" t="s">
        <v>362</v>
      </c>
      <c r="AQ36" s="11" t="s">
        <v>390</v>
      </c>
      <c r="AR36" s="2" t="s">
        <v>362</v>
      </c>
      <c r="AS36" s="16" t="s">
        <v>362</v>
      </c>
      <c r="AT36" s="2" t="s">
        <v>362</v>
      </c>
      <c r="AU36" s="2" t="s">
        <v>362</v>
      </c>
      <c r="AV36" s="2" t="s">
        <v>362</v>
      </c>
      <c r="AW36" s="2" t="s">
        <v>362</v>
      </c>
      <c r="AX36" s="2" t="s">
        <v>362</v>
      </c>
      <c r="AY36" s="2" t="s">
        <v>362</v>
      </c>
      <c r="AZ36" s="16" t="s">
        <v>362</v>
      </c>
      <c r="BA36" s="2" t="s">
        <v>362</v>
      </c>
      <c r="BB36" s="11" t="s">
        <v>774</v>
      </c>
      <c r="BC36" s="2" t="s">
        <v>362</v>
      </c>
      <c r="BD36" s="12" t="s">
        <v>1162</v>
      </c>
      <c r="BE36" s="2" t="s">
        <v>362</v>
      </c>
      <c r="BF36" s="16" t="s">
        <v>362</v>
      </c>
      <c r="BG36" s="2" t="s">
        <v>362</v>
      </c>
      <c r="BH36" s="2" t="s">
        <v>362</v>
      </c>
      <c r="BI36" s="16" t="s">
        <v>362</v>
      </c>
      <c r="BJ36" s="11" t="s">
        <v>415</v>
      </c>
      <c r="BK36" s="2" t="s">
        <v>362</v>
      </c>
      <c r="BL36" s="2" t="s">
        <v>362</v>
      </c>
      <c r="BM36" s="2" t="s">
        <v>362</v>
      </c>
      <c r="BN36" s="2" t="s">
        <v>362</v>
      </c>
      <c r="BO36" s="2" t="s">
        <v>362</v>
      </c>
      <c r="BP36" s="2" t="s">
        <v>362</v>
      </c>
      <c r="BQ36" s="16" t="s">
        <v>362</v>
      </c>
      <c r="BR36" s="2" t="s">
        <v>362</v>
      </c>
      <c r="BS36" s="12" t="s">
        <v>1171</v>
      </c>
      <c r="BT36" s="2" t="s">
        <v>362</v>
      </c>
      <c r="BU36" s="2" t="s">
        <v>362</v>
      </c>
      <c r="BV36" s="16" t="s">
        <v>362</v>
      </c>
      <c r="BW36" s="2" t="s">
        <v>362</v>
      </c>
      <c r="BX36" s="11" t="s">
        <v>395</v>
      </c>
      <c r="BY36" s="2" t="s">
        <v>362</v>
      </c>
      <c r="BZ36" s="2" t="s">
        <v>362</v>
      </c>
      <c r="CA36" s="2" t="s">
        <v>362</v>
      </c>
      <c r="CB36" s="11" t="s">
        <v>713</v>
      </c>
      <c r="CC36" s="2" t="s">
        <v>362</v>
      </c>
      <c r="CD36" s="2" t="s">
        <v>362</v>
      </c>
      <c r="CE36" s="16" t="s">
        <v>362</v>
      </c>
      <c r="CF36" s="2" t="s">
        <v>362</v>
      </c>
      <c r="CG36" s="16" t="s">
        <v>362</v>
      </c>
      <c r="CH36" s="2" t="s">
        <v>362</v>
      </c>
      <c r="CI36" s="13" t="s">
        <v>1164</v>
      </c>
      <c r="CJ36" s="2" t="s">
        <v>362</v>
      </c>
      <c r="CK36" s="2" t="s">
        <v>362</v>
      </c>
      <c r="CL36" s="2" t="s">
        <v>362</v>
      </c>
      <c r="CM36" s="16" t="s">
        <v>362</v>
      </c>
      <c r="CN36" s="2" t="s">
        <v>362</v>
      </c>
      <c r="CO36" s="2" t="s">
        <v>362</v>
      </c>
      <c r="CP36" s="2" t="s">
        <v>362</v>
      </c>
      <c r="CQ36" s="2" t="s">
        <v>362</v>
      </c>
      <c r="CR36" s="13" t="s">
        <v>1895</v>
      </c>
      <c r="CS36" s="2" t="s">
        <v>362</v>
      </c>
      <c r="CT36" s="2" t="s">
        <v>362</v>
      </c>
      <c r="CU36" s="2" t="s">
        <v>362</v>
      </c>
      <c r="CV36" s="11" t="s">
        <v>494</v>
      </c>
      <c r="CW36" s="16" t="s">
        <v>362</v>
      </c>
      <c r="CX36" s="2" t="s">
        <v>362</v>
      </c>
      <c r="CY36" s="16" t="s">
        <v>362</v>
      </c>
      <c r="CZ36" s="2" t="s">
        <v>362</v>
      </c>
      <c r="DA36" s="2" t="s">
        <v>362</v>
      </c>
      <c r="DB36" s="2" t="s">
        <v>362</v>
      </c>
      <c r="DC36" s="2" t="s">
        <v>362</v>
      </c>
      <c r="DD36" s="11" t="s">
        <v>387</v>
      </c>
      <c r="DE36" s="16" t="s">
        <v>362</v>
      </c>
      <c r="DF36" s="2" t="s">
        <v>362</v>
      </c>
      <c r="DG36" s="2" t="s">
        <v>362</v>
      </c>
      <c r="DH36" s="2" t="s">
        <v>362</v>
      </c>
      <c r="DI36" s="2" t="s">
        <v>362</v>
      </c>
      <c r="DJ36" s="2" t="s">
        <v>362</v>
      </c>
      <c r="DK36" s="2" t="s">
        <v>362</v>
      </c>
      <c r="DL36" s="2" t="s">
        <v>362</v>
      </c>
      <c r="DM36" s="2" t="s">
        <v>362</v>
      </c>
      <c r="DN36" s="11" t="s">
        <v>540</v>
      </c>
      <c r="DO36" s="2" t="s">
        <v>362</v>
      </c>
      <c r="DP36" s="12" t="s">
        <v>1295</v>
      </c>
      <c r="DQ36" s="2" t="s">
        <v>362</v>
      </c>
      <c r="DR36" s="2" t="s">
        <v>362</v>
      </c>
      <c r="DS36" s="16" t="s">
        <v>362</v>
      </c>
      <c r="DT36" s="2" t="s">
        <v>362</v>
      </c>
      <c r="DU36" s="2" t="s">
        <v>362</v>
      </c>
      <c r="DV36" s="2" t="s">
        <v>362</v>
      </c>
      <c r="DW36" s="2" t="s">
        <v>362</v>
      </c>
      <c r="DX36" s="2" t="s">
        <v>362</v>
      </c>
      <c r="DY36" s="16" t="s">
        <v>362</v>
      </c>
      <c r="DZ36" s="12" t="s">
        <v>1896</v>
      </c>
      <c r="EA36" s="2" t="s">
        <v>362</v>
      </c>
      <c r="EB36" s="2" t="s">
        <v>362</v>
      </c>
      <c r="EC36" s="2" t="s">
        <v>362</v>
      </c>
      <c r="ED36" s="2" t="s">
        <v>362</v>
      </c>
      <c r="EE36" s="2" t="s">
        <v>362</v>
      </c>
      <c r="EF36" s="2" t="s">
        <v>362</v>
      </c>
      <c r="EG36" s="2" t="s">
        <v>362</v>
      </c>
      <c r="EH36" s="2" t="s">
        <v>362</v>
      </c>
      <c r="EI36" s="2" t="s">
        <v>362</v>
      </c>
      <c r="EJ36" s="2" t="s">
        <v>362</v>
      </c>
      <c r="EK36" s="2" t="s">
        <v>362</v>
      </c>
      <c r="EL36" s="14" t="s">
        <v>599</v>
      </c>
      <c r="EM36" s="2" t="s">
        <v>362</v>
      </c>
      <c r="EN36" s="2" t="s">
        <v>362</v>
      </c>
      <c r="EO36" s="2" t="s">
        <v>362</v>
      </c>
      <c r="EP36" s="16" t="s">
        <v>362</v>
      </c>
      <c r="EQ36" s="2" t="s">
        <v>362</v>
      </c>
      <c r="ER36" s="2" t="s">
        <v>362</v>
      </c>
      <c r="ES36" s="2" t="s">
        <v>362</v>
      </c>
      <c r="ET36" s="2" t="s">
        <v>362</v>
      </c>
      <c r="EU36" s="2" t="s">
        <v>362</v>
      </c>
      <c r="EV36" s="2" t="s">
        <v>362</v>
      </c>
      <c r="EW36" s="2" t="s">
        <v>362</v>
      </c>
      <c r="EX36" s="16" t="s">
        <v>362</v>
      </c>
      <c r="EY36" s="14" t="s">
        <v>599</v>
      </c>
      <c r="EZ36" s="2" t="s">
        <v>362</v>
      </c>
      <c r="FA36" s="2" t="s">
        <v>362</v>
      </c>
      <c r="FB36" s="2" t="s">
        <v>362</v>
      </c>
      <c r="FC36" s="2" t="s">
        <v>362</v>
      </c>
      <c r="FD36" s="2" t="s">
        <v>362</v>
      </c>
      <c r="FE36" s="2" t="s">
        <v>362</v>
      </c>
      <c r="FF36" s="2" t="s">
        <v>362</v>
      </c>
      <c r="FG36" s="16" t="s">
        <v>362</v>
      </c>
      <c r="FH36" s="2" t="s">
        <v>362</v>
      </c>
      <c r="FI36" s="2" t="s">
        <v>362</v>
      </c>
      <c r="FJ36" s="2" t="s">
        <v>362</v>
      </c>
      <c r="FK36" s="14" t="s">
        <v>599</v>
      </c>
      <c r="FL36" s="2" t="s">
        <v>362</v>
      </c>
      <c r="FM36" s="2" t="s">
        <v>362</v>
      </c>
      <c r="FN36" s="14" t="s">
        <v>599</v>
      </c>
      <c r="FO36" s="2" t="s">
        <v>362</v>
      </c>
      <c r="FP36" s="2" t="s">
        <v>362</v>
      </c>
      <c r="FQ36" s="2" t="s">
        <v>362</v>
      </c>
      <c r="FR36" s="2" t="s">
        <v>362</v>
      </c>
      <c r="FS36" s="2" t="s">
        <v>362</v>
      </c>
      <c r="FT36" s="16" t="s">
        <v>362</v>
      </c>
      <c r="FU36" s="2" t="s">
        <v>362</v>
      </c>
      <c r="FV36" s="2" t="s">
        <v>362</v>
      </c>
      <c r="FW36" s="2" t="s">
        <v>362</v>
      </c>
      <c r="FX36" s="2" t="s">
        <v>362</v>
      </c>
      <c r="FY36" s="14" t="s">
        <v>599</v>
      </c>
      <c r="FZ36" s="2" t="s">
        <v>362</v>
      </c>
      <c r="GA36" s="2" t="s">
        <v>362</v>
      </c>
      <c r="GB36" s="2" t="s">
        <v>362</v>
      </c>
      <c r="GC36" s="16" t="s">
        <v>362</v>
      </c>
      <c r="GD36" s="2" t="s">
        <v>362</v>
      </c>
      <c r="GE36" s="2" t="s">
        <v>362</v>
      </c>
      <c r="GF36" s="2" t="s">
        <v>362</v>
      </c>
    </row>
    <row r="37" spans="1:188" ht="89.1" customHeight="1" x14ac:dyDescent="0.25">
      <c r="A37" s="1">
        <v>1846</v>
      </c>
      <c r="B37" s="2" t="s">
        <v>994</v>
      </c>
      <c r="C37" s="2" t="s">
        <v>995</v>
      </c>
      <c r="D37" s="2" t="s">
        <v>102</v>
      </c>
      <c r="E37" s="2" t="s">
        <v>2049</v>
      </c>
      <c r="F37" s="2" t="s">
        <v>1981</v>
      </c>
      <c r="G37" s="2" t="s">
        <v>362</v>
      </c>
      <c r="H37" s="2" t="s">
        <v>362</v>
      </c>
      <c r="I37" s="11" t="s">
        <v>463</v>
      </c>
      <c r="J37" s="2" t="s">
        <v>362</v>
      </c>
      <c r="K37" s="16" t="s">
        <v>362</v>
      </c>
      <c r="L37" s="2" t="s">
        <v>362</v>
      </c>
      <c r="M37" s="16" t="s">
        <v>362</v>
      </c>
      <c r="N37" s="2" t="s">
        <v>362</v>
      </c>
      <c r="O37" s="2" t="s">
        <v>362</v>
      </c>
      <c r="P37" s="2" t="s">
        <v>362</v>
      </c>
      <c r="Q37" s="2" t="s">
        <v>362</v>
      </c>
      <c r="R37" s="11" t="s">
        <v>409</v>
      </c>
      <c r="S37" s="12" t="s">
        <v>1569</v>
      </c>
      <c r="T37" s="2" t="s">
        <v>362</v>
      </c>
      <c r="U37" s="16" t="s">
        <v>362</v>
      </c>
      <c r="V37" s="2" t="s">
        <v>362</v>
      </c>
      <c r="W37" s="2" t="s">
        <v>362</v>
      </c>
      <c r="X37" s="2" t="s">
        <v>362</v>
      </c>
      <c r="Y37" s="2" t="s">
        <v>362</v>
      </c>
      <c r="Z37" s="11" t="s">
        <v>45</v>
      </c>
      <c r="AA37" s="2" t="s">
        <v>362</v>
      </c>
      <c r="AB37" s="2" t="s">
        <v>362</v>
      </c>
      <c r="AC37" s="2" t="s">
        <v>362</v>
      </c>
      <c r="AD37" s="2" t="s">
        <v>362</v>
      </c>
      <c r="AE37" s="11" t="s">
        <v>365</v>
      </c>
      <c r="AF37" s="2" t="s">
        <v>362</v>
      </c>
      <c r="AG37" s="2" t="s">
        <v>362</v>
      </c>
      <c r="AH37" s="2" t="s">
        <v>362</v>
      </c>
      <c r="AI37" s="2" t="s">
        <v>362</v>
      </c>
      <c r="AJ37" s="2" t="s">
        <v>362</v>
      </c>
      <c r="AK37" s="2" t="s">
        <v>362</v>
      </c>
      <c r="AL37" s="12" t="s">
        <v>579</v>
      </c>
      <c r="AM37" s="2" t="s">
        <v>362</v>
      </c>
      <c r="AN37" s="2" t="s">
        <v>362</v>
      </c>
      <c r="AO37" s="2" t="s">
        <v>362</v>
      </c>
      <c r="AP37" s="16" t="s">
        <v>362</v>
      </c>
      <c r="AQ37" s="2" t="s">
        <v>362</v>
      </c>
      <c r="AR37" s="2" t="s">
        <v>362</v>
      </c>
      <c r="AS37" s="2" t="s">
        <v>362</v>
      </c>
      <c r="AT37" s="2" t="s">
        <v>362</v>
      </c>
      <c r="AU37" s="2" t="s">
        <v>362</v>
      </c>
      <c r="AV37" s="12" t="s">
        <v>1114</v>
      </c>
      <c r="AW37" s="2" t="s">
        <v>362</v>
      </c>
      <c r="AX37" s="11" t="s">
        <v>480</v>
      </c>
      <c r="AY37" s="2" t="s">
        <v>362</v>
      </c>
      <c r="AZ37" s="2" t="s">
        <v>362</v>
      </c>
      <c r="BA37" s="16" t="s">
        <v>362</v>
      </c>
      <c r="BB37" s="2" t="s">
        <v>362</v>
      </c>
      <c r="BC37" s="2" t="s">
        <v>362</v>
      </c>
      <c r="BD37" s="2" t="s">
        <v>362</v>
      </c>
      <c r="BE37" s="2" t="s">
        <v>362</v>
      </c>
      <c r="BF37" s="2" t="s">
        <v>362</v>
      </c>
      <c r="BG37" s="16" t="s">
        <v>362</v>
      </c>
      <c r="BH37" s="11" t="s">
        <v>392</v>
      </c>
      <c r="BI37" s="2" t="s">
        <v>362</v>
      </c>
      <c r="BJ37" s="2" t="s">
        <v>362</v>
      </c>
      <c r="BK37" s="16" t="s">
        <v>362</v>
      </c>
      <c r="BL37" s="2" t="s">
        <v>362</v>
      </c>
      <c r="BM37" s="12" t="s">
        <v>393</v>
      </c>
      <c r="BN37" s="2" t="s">
        <v>362</v>
      </c>
      <c r="BO37" s="2" t="s">
        <v>362</v>
      </c>
      <c r="BP37" s="2" t="s">
        <v>362</v>
      </c>
      <c r="BQ37" s="12" t="s">
        <v>1570</v>
      </c>
      <c r="BR37" s="16" t="s">
        <v>362</v>
      </c>
      <c r="BS37" s="2" t="s">
        <v>362</v>
      </c>
      <c r="BT37" s="2" t="s">
        <v>362</v>
      </c>
      <c r="BU37" s="2" t="s">
        <v>362</v>
      </c>
      <c r="BV37" s="2" t="s">
        <v>362</v>
      </c>
      <c r="BW37" s="2" t="s">
        <v>362</v>
      </c>
      <c r="BX37" s="2" t="s">
        <v>362</v>
      </c>
      <c r="BY37" s="16" t="s">
        <v>362</v>
      </c>
      <c r="BZ37" s="11" t="s">
        <v>452</v>
      </c>
      <c r="CA37" s="11" t="s">
        <v>373</v>
      </c>
      <c r="CB37" s="2" t="s">
        <v>362</v>
      </c>
      <c r="CC37" s="16" t="s">
        <v>362</v>
      </c>
      <c r="CD37" s="2" t="s">
        <v>362</v>
      </c>
      <c r="CE37" s="2" t="s">
        <v>362</v>
      </c>
      <c r="CF37" s="2" t="s">
        <v>362</v>
      </c>
      <c r="CG37" s="13" t="s">
        <v>1571</v>
      </c>
      <c r="CH37" s="2" t="s">
        <v>362</v>
      </c>
      <c r="CI37" s="2" t="s">
        <v>362</v>
      </c>
      <c r="CJ37" s="16" t="s">
        <v>362</v>
      </c>
      <c r="CK37" s="2" t="s">
        <v>362</v>
      </c>
      <c r="CL37" s="2" t="s">
        <v>362</v>
      </c>
      <c r="CM37" s="2" t="s">
        <v>362</v>
      </c>
      <c r="CN37" s="2" t="s">
        <v>362</v>
      </c>
      <c r="CO37" s="13" t="s">
        <v>1572</v>
      </c>
      <c r="CP37" s="16" t="s">
        <v>362</v>
      </c>
      <c r="CQ37" s="2" t="s">
        <v>362</v>
      </c>
      <c r="CR37" s="2" t="s">
        <v>362</v>
      </c>
      <c r="CS37" s="2" t="s">
        <v>362</v>
      </c>
      <c r="CT37" s="16" t="s">
        <v>362</v>
      </c>
      <c r="CU37" s="2" t="s">
        <v>362</v>
      </c>
      <c r="CV37" s="2" t="s">
        <v>362</v>
      </c>
      <c r="CW37" s="12" t="s">
        <v>799</v>
      </c>
      <c r="CX37" s="2" t="s">
        <v>362</v>
      </c>
      <c r="CY37" s="16" t="s">
        <v>362</v>
      </c>
      <c r="CZ37" s="2" t="s">
        <v>362</v>
      </c>
      <c r="DA37" s="2" t="s">
        <v>362</v>
      </c>
      <c r="DB37" s="2" t="s">
        <v>362</v>
      </c>
      <c r="DC37" s="2" t="s">
        <v>362</v>
      </c>
      <c r="DD37" s="12" t="s">
        <v>45</v>
      </c>
      <c r="DE37" s="11" t="s">
        <v>596</v>
      </c>
      <c r="DF37" s="16" t="s">
        <v>362</v>
      </c>
      <c r="DG37" s="2" t="s">
        <v>362</v>
      </c>
      <c r="DH37" s="2" t="s">
        <v>362</v>
      </c>
      <c r="DI37" s="2" t="s">
        <v>362</v>
      </c>
      <c r="DJ37" s="2" t="s">
        <v>362</v>
      </c>
      <c r="DK37" s="2" t="s">
        <v>362</v>
      </c>
      <c r="DL37" s="2" t="s">
        <v>362</v>
      </c>
      <c r="DM37" s="2" t="s">
        <v>362</v>
      </c>
      <c r="DN37" s="2" t="s">
        <v>362</v>
      </c>
      <c r="DO37" s="2" t="s">
        <v>362</v>
      </c>
      <c r="DP37" s="2" t="s">
        <v>362</v>
      </c>
      <c r="DQ37" s="16" t="s">
        <v>362</v>
      </c>
      <c r="DR37" s="2" t="s">
        <v>362</v>
      </c>
      <c r="DS37" s="12" t="s">
        <v>1573</v>
      </c>
      <c r="DT37" s="2" t="s">
        <v>362</v>
      </c>
      <c r="DU37" s="2" t="s">
        <v>362</v>
      </c>
      <c r="DV37" s="2" t="s">
        <v>362</v>
      </c>
      <c r="DW37" s="2" t="s">
        <v>362</v>
      </c>
      <c r="DX37" s="2" t="s">
        <v>362</v>
      </c>
      <c r="DY37" s="2" t="s">
        <v>362</v>
      </c>
      <c r="DZ37" s="2" t="s">
        <v>362</v>
      </c>
      <c r="EA37" s="2" t="s">
        <v>362</v>
      </c>
      <c r="EB37" s="2" t="s">
        <v>362</v>
      </c>
      <c r="EC37" s="2" t="s">
        <v>362</v>
      </c>
      <c r="ED37" s="2" t="s">
        <v>362</v>
      </c>
      <c r="EE37" s="16" t="s">
        <v>362</v>
      </c>
      <c r="EF37" s="12" t="s">
        <v>611</v>
      </c>
      <c r="EG37" s="2" t="s">
        <v>362</v>
      </c>
      <c r="EH37" s="2" t="s">
        <v>362</v>
      </c>
      <c r="EI37" s="2" t="s">
        <v>362</v>
      </c>
      <c r="EJ37" s="16" t="s">
        <v>362</v>
      </c>
      <c r="EK37" s="2" t="s">
        <v>362</v>
      </c>
      <c r="EL37" s="12" t="s">
        <v>1574</v>
      </c>
      <c r="EM37" s="2" t="s">
        <v>362</v>
      </c>
      <c r="EN37" s="2" t="s">
        <v>362</v>
      </c>
      <c r="EO37" s="2" t="s">
        <v>362</v>
      </c>
      <c r="EP37" s="2" t="s">
        <v>362</v>
      </c>
      <c r="EQ37" s="2" t="s">
        <v>362</v>
      </c>
      <c r="ER37" s="2" t="s">
        <v>362</v>
      </c>
      <c r="ES37" s="2" t="s">
        <v>362</v>
      </c>
      <c r="ET37" s="2" t="s">
        <v>362</v>
      </c>
      <c r="EU37" s="2" t="s">
        <v>362</v>
      </c>
      <c r="EV37" s="2" t="s">
        <v>362</v>
      </c>
      <c r="EW37" s="2" t="s">
        <v>362</v>
      </c>
      <c r="EX37" s="11" t="s">
        <v>460</v>
      </c>
      <c r="EY37" s="2" t="s">
        <v>362</v>
      </c>
      <c r="EZ37" s="16" t="s">
        <v>362</v>
      </c>
      <c r="FA37" s="2" t="s">
        <v>362</v>
      </c>
      <c r="FB37" s="2" t="s">
        <v>362</v>
      </c>
      <c r="FC37" s="2" t="s">
        <v>362</v>
      </c>
      <c r="FD37" s="2" t="s">
        <v>362</v>
      </c>
      <c r="FE37" s="2" t="s">
        <v>362</v>
      </c>
      <c r="FF37" s="12" t="s">
        <v>1401</v>
      </c>
      <c r="FG37" s="16" t="s">
        <v>362</v>
      </c>
      <c r="FH37" s="2" t="s">
        <v>362</v>
      </c>
      <c r="FI37" s="2" t="s">
        <v>362</v>
      </c>
      <c r="FJ37" s="2" t="s">
        <v>362</v>
      </c>
      <c r="FK37" s="2" t="s">
        <v>362</v>
      </c>
      <c r="FL37" s="2" t="s">
        <v>362</v>
      </c>
      <c r="FM37" s="2" t="s">
        <v>362</v>
      </c>
      <c r="FN37" s="11" t="s">
        <v>613</v>
      </c>
      <c r="FO37" s="2" t="s">
        <v>362</v>
      </c>
      <c r="FP37" s="2" t="s">
        <v>362</v>
      </c>
      <c r="FQ37" s="2" t="s">
        <v>362</v>
      </c>
      <c r="FR37" s="2" t="s">
        <v>362</v>
      </c>
      <c r="FS37" s="2" t="s">
        <v>362</v>
      </c>
      <c r="FT37" s="2" t="s">
        <v>362</v>
      </c>
      <c r="FU37" s="2" t="s">
        <v>362</v>
      </c>
      <c r="FV37" s="2" t="s">
        <v>362</v>
      </c>
      <c r="FW37" s="11" t="s">
        <v>1089</v>
      </c>
      <c r="FX37" s="2" t="s">
        <v>362</v>
      </c>
      <c r="FY37" s="2" t="s">
        <v>362</v>
      </c>
      <c r="FZ37" s="2" t="s">
        <v>362</v>
      </c>
      <c r="GA37" s="2" t="s">
        <v>362</v>
      </c>
      <c r="GB37" s="2" t="s">
        <v>362</v>
      </c>
      <c r="GC37" s="2" t="s">
        <v>362</v>
      </c>
      <c r="GD37" s="16" t="s">
        <v>362</v>
      </c>
      <c r="GE37" s="2" t="s">
        <v>362</v>
      </c>
      <c r="GF37" s="2" t="s">
        <v>362</v>
      </c>
    </row>
    <row r="38" spans="1:188" ht="89.1" customHeight="1" x14ac:dyDescent="0.25">
      <c r="A38" s="1">
        <v>1948</v>
      </c>
      <c r="B38" s="2" t="s">
        <v>941</v>
      </c>
      <c r="C38" s="2" t="s">
        <v>931</v>
      </c>
      <c r="D38" s="2" t="s">
        <v>81</v>
      </c>
      <c r="E38" s="2" t="s">
        <v>2050</v>
      </c>
      <c r="F38" s="2" t="s">
        <v>1962</v>
      </c>
      <c r="G38" s="11" t="s">
        <v>361</v>
      </c>
      <c r="H38" s="2" t="s">
        <v>362</v>
      </c>
      <c r="I38" s="16" t="s">
        <v>362</v>
      </c>
      <c r="J38" s="2" t="s">
        <v>362</v>
      </c>
      <c r="K38" s="2" t="s">
        <v>362</v>
      </c>
      <c r="L38" s="2" t="s">
        <v>362</v>
      </c>
      <c r="M38" s="16" t="s">
        <v>362</v>
      </c>
      <c r="N38" s="2" t="s">
        <v>362</v>
      </c>
      <c r="O38" s="2" t="s">
        <v>362</v>
      </c>
      <c r="P38" s="2" t="s">
        <v>362</v>
      </c>
      <c r="Q38" s="2" t="s">
        <v>362</v>
      </c>
      <c r="R38" s="12" t="s">
        <v>475</v>
      </c>
      <c r="S38" s="11" t="s">
        <v>446</v>
      </c>
      <c r="T38" s="2" t="s">
        <v>362</v>
      </c>
      <c r="U38" s="2" t="s">
        <v>362</v>
      </c>
      <c r="V38" s="2" t="s">
        <v>362</v>
      </c>
      <c r="W38" s="16" t="s">
        <v>362</v>
      </c>
      <c r="X38" s="2" t="s">
        <v>362</v>
      </c>
      <c r="Y38" s="2" t="s">
        <v>362</v>
      </c>
      <c r="Z38" s="2" t="s">
        <v>362</v>
      </c>
      <c r="AA38" s="2" t="s">
        <v>362</v>
      </c>
      <c r="AB38" s="2" t="s">
        <v>362</v>
      </c>
      <c r="AC38" s="16" t="s">
        <v>362</v>
      </c>
      <c r="AD38" s="11" t="s">
        <v>387</v>
      </c>
      <c r="AE38" s="16" t="s">
        <v>362</v>
      </c>
      <c r="AF38" s="2" t="s">
        <v>362</v>
      </c>
      <c r="AG38" s="2" t="s">
        <v>362</v>
      </c>
      <c r="AH38" s="11" t="s">
        <v>589</v>
      </c>
      <c r="AI38" s="2" t="s">
        <v>362</v>
      </c>
      <c r="AJ38" s="2" t="s">
        <v>362</v>
      </c>
      <c r="AK38" s="2" t="s">
        <v>362</v>
      </c>
      <c r="AL38" s="2" t="s">
        <v>362</v>
      </c>
      <c r="AM38" s="2" t="s">
        <v>362</v>
      </c>
      <c r="AN38" s="12" t="s">
        <v>546</v>
      </c>
      <c r="AO38" s="16" t="s">
        <v>362</v>
      </c>
      <c r="AP38" s="2" t="s">
        <v>362</v>
      </c>
      <c r="AQ38" s="2" t="s">
        <v>362</v>
      </c>
      <c r="AR38" s="12" t="s">
        <v>479</v>
      </c>
      <c r="AS38" s="2" t="s">
        <v>362</v>
      </c>
      <c r="AT38" s="2" t="s">
        <v>362</v>
      </c>
      <c r="AU38" s="16" t="s">
        <v>362</v>
      </c>
      <c r="AV38" s="2" t="s">
        <v>362</v>
      </c>
      <c r="AW38" s="2" t="s">
        <v>362</v>
      </c>
      <c r="AX38" s="2" t="s">
        <v>362</v>
      </c>
      <c r="AY38" s="12" t="s">
        <v>591</v>
      </c>
      <c r="AZ38" s="2" t="s">
        <v>362</v>
      </c>
      <c r="BA38" s="2" t="s">
        <v>362</v>
      </c>
      <c r="BB38" s="2" t="s">
        <v>362</v>
      </c>
      <c r="BC38" s="2" t="s">
        <v>362</v>
      </c>
      <c r="BD38" s="11" t="s">
        <v>712</v>
      </c>
      <c r="BE38" s="2" t="s">
        <v>362</v>
      </c>
      <c r="BF38" s="2" t="s">
        <v>362</v>
      </c>
      <c r="BG38" s="2" t="s">
        <v>362</v>
      </c>
      <c r="BH38" s="16" t="s">
        <v>362</v>
      </c>
      <c r="BI38" s="2" t="s">
        <v>362</v>
      </c>
      <c r="BJ38" s="2" t="s">
        <v>362</v>
      </c>
      <c r="BK38" s="2" t="s">
        <v>362</v>
      </c>
      <c r="BL38" s="11" t="s">
        <v>536</v>
      </c>
      <c r="BM38" s="2" t="s">
        <v>362</v>
      </c>
      <c r="BN38" s="2" t="s">
        <v>362</v>
      </c>
      <c r="BO38" s="2" t="s">
        <v>362</v>
      </c>
      <c r="BP38" s="16" t="s">
        <v>362</v>
      </c>
      <c r="BQ38" s="2" t="s">
        <v>362</v>
      </c>
      <c r="BR38" s="2" t="s">
        <v>362</v>
      </c>
      <c r="BS38" s="11" t="s">
        <v>482</v>
      </c>
      <c r="BT38" s="2" t="s">
        <v>362</v>
      </c>
      <c r="BU38" s="11" t="s">
        <v>417</v>
      </c>
      <c r="BV38" s="2" t="s">
        <v>362</v>
      </c>
      <c r="BW38" s="2" t="s">
        <v>362</v>
      </c>
      <c r="BX38" s="2" t="s">
        <v>362</v>
      </c>
      <c r="BY38" s="2" t="s">
        <v>362</v>
      </c>
      <c r="BZ38" s="2" t="s">
        <v>362</v>
      </c>
      <c r="CA38" s="2" t="s">
        <v>362</v>
      </c>
      <c r="CB38" s="2" t="s">
        <v>362</v>
      </c>
      <c r="CC38" s="2" t="s">
        <v>362</v>
      </c>
      <c r="CD38" s="12" t="s">
        <v>1425</v>
      </c>
      <c r="CE38" s="2" t="s">
        <v>362</v>
      </c>
      <c r="CF38" s="16" t="s">
        <v>362</v>
      </c>
      <c r="CG38" s="2" t="s">
        <v>362</v>
      </c>
      <c r="CH38" s="2" t="s">
        <v>362</v>
      </c>
      <c r="CI38" s="16" t="s">
        <v>362</v>
      </c>
      <c r="CJ38" s="2" t="s">
        <v>362</v>
      </c>
      <c r="CK38" s="2" t="s">
        <v>362</v>
      </c>
      <c r="CL38" s="11" t="s">
        <v>374</v>
      </c>
      <c r="CM38" s="16" t="s">
        <v>362</v>
      </c>
      <c r="CN38" s="2" t="s">
        <v>362</v>
      </c>
      <c r="CO38" s="2" t="s">
        <v>362</v>
      </c>
      <c r="CP38" s="12" t="s">
        <v>1426</v>
      </c>
      <c r="CQ38" s="2" t="s">
        <v>362</v>
      </c>
      <c r="CR38" s="2" t="s">
        <v>362</v>
      </c>
      <c r="CS38" s="2" t="s">
        <v>362</v>
      </c>
      <c r="CT38" s="16" t="s">
        <v>362</v>
      </c>
      <c r="CU38" s="11" t="s">
        <v>420</v>
      </c>
      <c r="CV38" s="2" t="s">
        <v>362</v>
      </c>
      <c r="CW38" s="2" t="s">
        <v>362</v>
      </c>
      <c r="CX38" s="2" t="s">
        <v>362</v>
      </c>
      <c r="CY38" s="2" t="s">
        <v>362</v>
      </c>
      <c r="CZ38" s="2" t="s">
        <v>362</v>
      </c>
      <c r="DA38" s="11" t="s">
        <v>387</v>
      </c>
      <c r="DB38" s="2" t="s">
        <v>362</v>
      </c>
      <c r="DC38" s="2" t="s">
        <v>362</v>
      </c>
      <c r="DD38" s="16" t="s">
        <v>362</v>
      </c>
      <c r="DE38" s="2" t="s">
        <v>362</v>
      </c>
      <c r="DF38" s="2" t="s">
        <v>362</v>
      </c>
      <c r="DG38" s="2" t="s">
        <v>362</v>
      </c>
      <c r="DH38" s="2" t="s">
        <v>362</v>
      </c>
      <c r="DI38" s="16" t="s">
        <v>362</v>
      </c>
      <c r="DJ38" s="2" t="s">
        <v>362</v>
      </c>
      <c r="DK38" s="2" t="s">
        <v>362</v>
      </c>
      <c r="DL38" s="2" t="s">
        <v>362</v>
      </c>
      <c r="DM38" s="11" t="s">
        <v>421</v>
      </c>
      <c r="DN38" s="2" t="s">
        <v>362</v>
      </c>
      <c r="DO38" s="2" t="s">
        <v>362</v>
      </c>
      <c r="DP38" s="2" t="s">
        <v>362</v>
      </c>
      <c r="DQ38" s="2" t="s">
        <v>362</v>
      </c>
      <c r="DR38" s="2" t="s">
        <v>362</v>
      </c>
      <c r="DS38" s="2" t="s">
        <v>362</v>
      </c>
      <c r="DT38" s="16" t="s">
        <v>362</v>
      </c>
      <c r="DU38" s="2" t="s">
        <v>362</v>
      </c>
      <c r="DV38" s="12" t="s">
        <v>1427</v>
      </c>
      <c r="DW38" s="2" t="s">
        <v>362</v>
      </c>
      <c r="DX38" s="2" t="s">
        <v>362</v>
      </c>
      <c r="DY38" s="2" t="s">
        <v>362</v>
      </c>
      <c r="DZ38" s="2" t="s">
        <v>362</v>
      </c>
      <c r="EA38" s="12" t="s">
        <v>1428</v>
      </c>
      <c r="EB38" s="2" t="s">
        <v>362</v>
      </c>
      <c r="EC38" s="2" t="s">
        <v>362</v>
      </c>
      <c r="ED38" s="16" t="s">
        <v>362</v>
      </c>
      <c r="EE38" s="2" t="s">
        <v>362</v>
      </c>
      <c r="EF38" s="2" t="s">
        <v>362</v>
      </c>
      <c r="EG38" s="2" t="s">
        <v>362</v>
      </c>
      <c r="EH38" s="2" t="s">
        <v>362</v>
      </c>
      <c r="EI38" s="2" t="s">
        <v>362</v>
      </c>
      <c r="EJ38" s="2" t="s">
        <v>362</v>
      </c>
      <c r="EK38" s="16" t="s">
        <v>362</v>
      </c>
      <c r="EL38" s="2" t="s">
        <v>362</v>
      </c>
      <c r="EM38" s="12" t="s">
        <v>1429</v>
      </c>
      <c r="EN38" s="2" t="s">
        <v>362</v>
      </c>
      <c r="EO38" s="2" t="s">
        <v>362</v>
      </c>
      <c r="EP38" s="2" t="s">
        <v>362</v>
      </c>
      <c r="EQ38" s="2" t="s">
        <v>362</v>
      </c>
      <c r="ER38" s="2" t="s">
        <v>362</v>
      </c>
      <c r="ES38" s="2" t="s">
        <v>362</v>
      </c>
      <c r="ET38" s="2" t="s">
        <v>362</v>
      </c>
      <c r="EU38" s="2" t="s">
        <v>362</v>
      </c>
      <c r="EV38" s="2" t="s">
        <v>362</v>
      </c>
      <c r="EW38" s="2" t="s">
        <v>362</v>
      </c>
      <c r="EX38" s="2" t="s">
        <v>362</v>
      </c>
      <c r="EY38" s="13" t="s">
        <v>1322</v>
      </c>
      <c r="EZ38" s="16" t="s">
        <v>362</v>
      </c>
      <c r="FA38" s="2" t="s">
        <v>362</v>
      </c>
      <c r="FB38" s="2" t="s">
        <v>362</v>
      </c>
      <c r="FC38" s="2" t="s">
        <v>362</v>
      </c>
      <c r="FD38" s="11" t="s">
        <v>679</v>
      </c>
      <c r="FE38" s="2" t="s">
        <v>362</v>
      </c>
      <c r="FF38" s="2" t="s">
        <v>362</v>
      </c>
      <c r="FG38" s="2" t="s">
        <v>362</v>
      </c>
      <c r="FH38" s="2" t="s">
        <v>362</v>
      </c>
      <c r="FI38" s="2" t="s">
        <v>362</v>
      </c>
      <c r="FJ38" s="2" t="s">
        <v>362</v>
      </c>
      <c r="FK38" s="16" t="s">
        <v>362</v>
      </c>
      <c r="FL38" s="2" t="s">
        <v>362</v>
      </c>
      <c r="FM38" s="2" t="s">
        <v>362</v>
      </c>
      <c r="FN38" s="2" t="s">
        <v>362</v>
      </c>
      <c r="FO38" s="2" t="s">
        <v>362</v>
      </c>
      <c r="FP38" s="2" t="s">
        <v>362</v>
      </c>
      <c r="FQ38" s="2" t="s">
        <v>362</v>
      </c>
      <c r="FR38" s="2" t="s">
        <v>362</v>
      </c>
      <c r="FS38" s="2" t="s">
        <v>362</v>
      </c>
      <c r="FT38" s="16" t="s">
        <v>362</v>
      </c>
      <c r="FU38" s="2" t="s">
        <v>362</v>
      </c>
      <c r="FV38" s="11" t="s">
        <v>461</v>
      </c>
      <c r="FW38" s="2" t="s">
        <v>362</v>
      </c>
      <c r="FX38" s="2" t="s">
        <v>362</v>
      </c>
      <c r="FY38" s="16" t="s">
        <v>362</v>
      </c>
      <c r="FZ38" s="2" t="s">
        <v>362</v>
      </c>
      <c r="GA38" s="13" t="s">
        <v>1430</v>
      </c>
      <c r="GB38" s="2" t="s">
        <v>362</v>
      </c>
      <c r="GC38" s="2" t="s">
        <v>362</v>
      </c>
      <c r="GD38" s="2" t="s">
        <v>362</v>
      </c>
      <c r="GE38" s="2" t="s">
        <v>362</v>
      </c>
      <c r="GF38" s="2" t="s">
        <v>362</v>
      </c>
    </row>
    <row r="39" spans="1:188" ht="89.1" customHeight="1" x14ac:dyDescent="0.25">
      <c r="A39" s="1">
        <v>1839</v>
      </c>
      <c r="B39" s="2" t="s">
        <v>997</v>
      </c>
      <c r="C39" s="2" t="s">
        <v>124</v>
      </c>
      <c r="D39" s="2" t="s">
        <v>97</v>
      </c>
      <c r="E39" s="2" t="s">
        <v>2051</v>
      </c>
      <c r="F39" s="2" t="s">
        <v>1962</v>
      </c>
      <c r="G39" s="2" t="s">
        <v>362</v>
      </c>
      <c r="H39" s="2" t="s">
        <v>362</v>
      </c>
      <c r="I39" s="16" t="s">
        <v>362</v>
      </c>
      <c r="J39" s="2" t="s">
        <v>362</v>
      </c>
      <c r="K39" s="12" t="s">
        <v>535</v>
      </c>
      <c r="L39" s="2" t="s">
        <v>362</v>
      </c>
      <c r="M39" s="12" t="s">
        <v>386</v>
      </c>
      <c r="N39" s="2" t="s">
        <v>362</v>
      </c>
      <c r="O39" s="2" t="s">
        <v>362</v>
      </c>
      <c r="P39" s="2" t="s">
        <v>362</v>
      </c>
      <c r="Q39" s="16" t="s">
        <v>362</v>
      </c>
      <c r="R39" s="2" t="s">
        <v>362</v>
      </c>
      <c r="S39" s="12" t="s">
        <v>1579</v>
      </c>
      <c r="T39" s="2" t="s">
        <v>362</v>
      </c>
      <c r="U39" s="16" t="s">
        <v>362</v>
      </c>
      <c r="V39" s="2" t="s">
        <v>362</v>
      </c>
      <c r="W39" s="2" t="s">
        <v>362</v>
      </c>
      <c r="X39" s="2" t="s">
        <v>362</v>
      </c>
      <c r="Y39" s="2" t="s">
        <v>362</v>
      </c>
      <c r="Z39" s="2" t="s">
        <v>362</v>
      </c>
      <c r="AA39" s="16" t="s">
        <v>362</v>
      </c>
      <c r="AB39" s="11" t="s">
        <v>387</v>
      </c>
      <c r="AC39" s="2" t="s">
        <v>362</v>
      </c>
      <c r="AD39" s="2" t="s">
        <v>362</v>
      </c>
      <c r="AE39" s="16" t="s">
        <v>362</v>
      </c>
      <c r="AF39" s="2" t="s">
        <v>362</v>
      </c>
      <c r="AG39" s="2" t="s">
        <v>362</v>
      </c>
      <c r="AH39" s="2" t="s">
        <v>362</v>
      </c>
      <c r="AI39" s="11" t="s">
        <v>633</v>
      </c>
      <c r="AJ39" s="2" t="s">
        <v>362</v>
      </c>
      <c r="AK39" s="16" t="s">
        <v>362</v>
      </c>
      <c r="AL39" s="2" t="s">
        <v>362</v>
      </c>
      <c r="AM39" s="11" t="s">
        <v>412</v>
      </c>
      <c r="AN39" s="2" t="s">
        <v>362</v>
      </c>
      <c r="AO39" s="2" t="s">
        <v>362</v>
      </c>
      <c r="AP39" s="2" t="s">
        <v>362</v>
      </c>
      <c r="AQ39" s="2" t="s">
        <v>362</v>
      </c>
      <c r="AR39" s="16" t="s">
        <v>362</v>
      </c>
      <c r="AS39" s="12" t="s">
        <v>590</v>
      </c>
      <c r="AT39" s="2" t="s">
        <v>362</v>
      </c>
      <c r="AU39" s="2" t="s">
        <v>362</v>
      </c>
      <c r="AV39" s="2" t="s">
        <v>362</v>
      </c>
      <c r="AW39" s="2" t="s">
        <v>362</v>
      </c>
      <c r="AX39" s="2" t="s">
        <v>362</v>
      </c>
      <c r="AY39" s="2" t="s">
        <v>362</v>
      </c>
      <c r="AZ39" s="2" t="s">
        <v>362</v>
      </c>
      <c r="BA39" s="12" t="s">
        <v>580</v>
      </c>
      <c r="BB39" s="2" t="s">
        <v>362</v>
      </c>
      <c r="BC39" s="2" t="s">
        <v>362</v>
      </c>
      <c r="BD39" s="2" t="s">
        <v>362</v>
      </c>
      <c r="BE39" s="2" t="s">
        <v>362</v>
      </c>
      <c r="BF39" s="2" t="s">
        <v>362</v>
      </c>
      <c r="BG39" s="2" t="s">
        <v>362</v>
      </c>
      <c r="BH39" s="11" t="s">
        <v>392</v>
      </c>
      <c r="BI39" s="2" t="s">
        <v>362</v>
      </c>
      <c r="BJ39" s="11" t="s">
        <v>415</v>
      </c>
      <c r="BK39" s="2" t="s">
        <v>362</v>
      </c>
      <c r="BL39" s="16" t="s">
        <v>362</v>
      </c>
      <c r="BM39" s="2" t="s">
        <v>362</v>
      </c>
      <c r="BN39" s="2" t="s">
        <v>362</v>
      </c>
      <c r="BO39" s="16" t="s">
        <v>362</v>
      </c>
      <c r="BP39" s="2" t="s">
        <v>362</v>
      </c>
      <c r="BQ39" s="2" t="s">
        <v>362</v>
      </c>
      <c r="BR39" s="2" t="s">
        <v>362</v>
      </c>
      <c r="BS39" s="12" t="s">
        <v>1533</v>
      </c>
      <c r="BT39" s="2" t="s">
        <v>362</v>
      </c>
      <c r="BU39" s="2" t="s">
        <v>362</v>
      </c>
      <c r="BV39" s="11" t="s">
        <v>372</v>
      </c>
      <c r="BW39" s="2" t="s">
        <v>362</v>
      </c>
      <c r="BX39" s="16" t="s">
        <v>362</v>
      </c>
      <c r="BY39" s="2" t="s">
        <v>362</v>
      </c>
      <c r="BZ39" s="2" t="s">
        <v>362</v>
      </c>
      <c r="CA39" s="2" t="s">
        <v>362</v>
      </c>
      <c r="CB39" s="2" t="s">
        <v>362</v>
      </c>
      <c r="CC39" s="11" t="s">
        <v>396</v>
      </c>
      <c r="CD39" s="2" t="s">
        <v>362</v>
      </c>
      <c r="CE39" s="16" t="s">
        <v>362</v>
      </c>
      <c r="CF39" s="2" t="s">
        <v>362</v>
      </c>
      <c r="CG39" s="2" t="s">
        <v>362</v>
      </c>
      <c r="CH39" s="2" t="s">
        <v>362</v>
      </c>
      <c r="CI39" s="2" t="s">
        <v>362</v>
      </c>
      <c r="CJ39" s="2" t="s">
        <v>362</v>
      </c>
      <c r="CK39" s="16" t="s">
        <v>362</v>
      </c>
      <c r="CL39" s="13" t="s">
        <v>1168</v>
      </c>
      <c r="CM39" s="2" t="s">
        <v>362</v>
      </c>
      <c r="CN39" s="16" t="s">
        <v>362</v>
      </c>
      <c r="CO39" s="13" t="s">
        <v>1580</v>
      </c>
      <c r="CP39" s="2" t="s">
        <v>362</v>
      </c>
      <c r="CQ39" s="2" t="s">
        <v>362</v>
      </c>
      <c r="CR39" s="2" t="s">
        <v>362</v>
      </c>
      <c r="CS39" s="2" t="s">
        <v>362</v>
      </c>
      <c r="CT39" s="16" t="s">
        <v>362</v>
      </c>
      <c r="CU39" s="2" t="s">
        <v>362</v>
      </c>
      <c r="CV39" s="2" t="s">
        <v>362</v>
      </c>
      <c r="CW39" s="12" t="s">
        <v>1470</v>
      </c>
      <c r="CX39" s="2" t="s">
        <v>362</v>
      </c>
      <c r="CY39" s="11" t="s">
        <v>387</v>
      </c>
      <c r="CZ39" s="16" t="s">
        <v>362</v>
      </c>
      <c r="DA39" s="2" t="s">
        <v>362</v>
      </c>
      <c r="DB39" s="2" t="s">
        <v>362</v>
      </c>
      <c r="DC39" s="2" t="s">
        <v>362</v>
      </c>
      <c r="DD39" s="2" t="s">
        <v>362</v>
      </c>
      <c r="DE39" s="2" t="s">
        <v>362</v>
      </c>
      <c r="DF39" s="2" t="s">
        <v>362</v>
      </c>
      <c r="DG39" s="2" t="s">
        <v>362</v>
      </c>
      <c r="DH39" s="2" t="s">
        <v>362</v>
      </c>
      <c r="DI39" s="11" t="s">
        <v>401</v>
      </c>
      <c r="DJ39" s="2" t="s">
        <v>362</v>
      </c>
      <c r="DK39" s="2" t="s">
        <v>362</v>
      </c>
      <c r="DL39" s="2" t="s">
        <v>362</v>
      </c>
      <c r="DM39" s="16" t="s">
        <v>362</v>
      </c>
      <c r="DN39" s="2" t="s">
        <v>362</v>
      </c>
      <c r="DO39" s="2" t="s">
        <v>362</v>
      </c>
      <c r="DP39" s="2" t="s">
        <v>362</v>
      </c>
      <c r="DQ39" s="16" t="s">
        <v>362</v>
      </c>
      <c r="DR39" s="2" t="s">
        <v>362</v>
      </c>
      <c r="DS39" s="12" t="s">
        <v>496</v>
      </c>
      <c r="DT39" s="2" t="s">
        <v>362</v>
      </c>
      <c r="DU39" s="2" t="s">
        <v>362</v>
      </c>
      <c r="DV39" s="2" t="s">
        <v>362</v>
      </c>
      <c r="DW39" s="2" t="s">
        <v>362</v>
      </c>
      <c r="DX39" s="2" t="s">
        <v>362</v>
      </c>
      <c r="DY39" s="2" t="s">
        <v>362</v>
      </c>
      <c r="DZ39" s="16" t="s">
        <v>362</v>
      </c>
      <c r="EA39" s="2" t="s">
        <v>362</v>
      </c>
      <c r="EB39" s="2" t="s">
        <v>362</v>
      </c>
      <c r="EC39" s="11" t="s">
        <v>403</v>
      </c>
      <c r="ED39" s="2" t="s">
        <v>362</v>
      </c>
      <c r="EE39" s="2" t="s">
        <v>362</v>
      </c>
      <c r="EF39" s="2" t="s">
        <v>362</v>
      </c>
      <c r="EG39" s="2" t="s">
        <v>362</v>
      </c>
      <c r="EH39" s="2" t="s">
        <v>362</v>
      </c>
      <c r="EI39" s="2" t="s">
        <v>362</v>
      </c>
      <c r="EJ39" s="2" t="s">
        <v>362</v>
      </c>
      <c r="EK39" s="2" t="s">
        <v>362</v>
      </c>
      <c r="EL39" s="12" t="s">
        <v>1581</v>
      </c>
      <c r="EM39" s="2" t="s">
        <v>362</v>
      </c>
      <c r="EN39" s="2" t="s">
        <v>362</v>
      </c>
      <c r="EO39" s="2" t="s">
        <v>362</v>
      </c>
      <c r="EP39" s="16" t="s">
        <v>362</v>
      </c>
      <c r="EQ39" s="2" t="s">
        <v>362</v>
      </c>
      <c r="ER39" s="2" t="s">
        <v>362</v>
      </c>
      <c r="ES39" s="2" t="s">
        <v>362</v>
      </c>
      <c r="ET39" s="2" t="s">
        <v>362</v>
      </c>
      <c r="EU39" s="2" t="s">
        <v>362</v>
      </c>
      <c r="EV39" s="2" t="s">
        <v>362</v>
      </c>
      <c r="EW39" s="2" t="s">
        <v>362</v>
      </c>
      <c r="EX39" s="2" t="s">
        <v>362</v>
      </c>
      <c r="EY39" s="13" t="s">
        <v>1582</v>
      </c>
      <c r="EZ39" s="2" t="s">
        <v>362</v>
      </c>
      <c r="FA39" s="2" t="s">
        <v>362</v>
      </c>
      <c r="FB39" s="2" t="s">
        <v>362</v>
      </c>
      <c r="FC39" s="2" t="s">
        <v>362</v>
      </c>
      <c r="FD39" s="2" t="s">
        <v>362</v>
      </c>
      <c r="FE39" s="2" t="s">
        <v>362</v>
      </c>
      <c r="FF39" s="2" t="s">
        <v>362</v>
      </c>
      <c r="FG39" s="2" t="s">
        <v>362</v>
      </c>
      <c r="FH39" s="2" t="s">
        <v>362</v>
      </c>
      <c r="FI39" s="2" t="s">
        <v>362</v>
      </c>
      <c r="FJ39" s="2" t="s">
        <v>362</v>
      </c>
      <c r="FK39" s="12" t="s">
        <v>1380</v>
      </c>
      <c r="FL39" s="2" t="s">
        <v>362</v>
      </c>
      <c r="FM39" s="2" t="s">
        <v>362</v>
      </c>
      <c r="FN39" s="16" t="s">
        <v>362</v>
      </c>
      <c r="FO39" s="2" t="s">
        <v>362</v>
      </c>
      <c r="FP39" s="2" t="s">
        <v>362</v>
      </c>
      <c r="FQ39" s="2" t="s">
        <v>362</v>
      </c>
      <c r="FR39" s="12" t="s">
        <v>1112</v>
      </c>
      <c r="FS39" s="2" t="s">
        <v>362</v>
      </c>
      <c r="FT39" s="2" t="s">
        <v>362</v>
      </c>
      <c r="FU39" s="2" t="s">
        <v>362</v>
      </c>
      <c r="FV39" s="2" t="s">
        <v>362</v>
      </c>
      <c r="FW39" s="2" t="s">
        <v>362</v>
      </c>
      <c r="FX39" s="2" t="s">
        <v>362</v>
      </c>
      <c r="FY39" s="16" t="s">
        <v>362</v>
      </c>
      <c r="FZ39" s="2" t="s">
        <v>362</v>
      </c>
      <c r="GA39" s="13" t="s">
        <v>819</v>
      </c>
      <c r="GB39" s="2" t="s">
        <v>362</v>
      </c>
      <c r="GC39" s="2" t="s">
        <v>362</v>
      </c>
      <c r="GD39" s="2" t="s">
        <v>362</v>
      </c>
      <c r="GE39" s="2" t="s">
        <v>362</v>
      </c>
      <c r="GF39" s="2" t="s">
        <v>362</v>
      </c>
    </row>
    <row r="40" spans="1:188" ht="89.1" customHeight="1" x14ac:dyDescent="0.25">
      <c r="A40" s="1">
        <v>2126</v>
      </c>
      <c r="B40" s="2" t="s">
        <v>874</v>
      </c>
      <c r="C40" s="2" t="s">
        <v>875</v>
      </c>
      <c r="D40" s="2" t="s">
        <v>110</v>
      </c>
      <c r="E40" s="2" t="s">
        <v>2052</v>
      </c>
      <c r="F40" s="2" t="s">
        <v>1982</v>
      </c>
      <c r="G40" s="16" t="s">
        <v>362</v>
      </c>
      <c r="H40" s="2" t="s">
        <v>362</v>
      </c>
      <c r="I40" s="11" t="s">
        <v>463</v>
      </c>
      <c r="J40" s="2" t="s">
        <v>362</v>
      </c>
      <c r="K40" s="2" t="s">
        <v>362</v>
      </c>
      <c r="L40" s="2" t="s">
        <v>362</v>
      </c>
      <c r="M40" s="16" t="s">
        <v>362</v>
      </c>
      <c r="N40" s="2" t="s">
        <v>362</v>
      </c>
      <c r="O40" s="2" t="s">
        <v>362</v>
      </c>
      <c r="P40" s="2" t="s">
        <v>362</v>
      </c>
      <c r="Q40" s="12" t="s">
        <v>475</v>
      </c>
      <c r="R40" s="2" t="s">
        <v>362</v>
      </c>
      <c r="S40" s="12" t="s">
        <v>1153</v>
      </c>
      <c r="T40" s="2" t="s">
        <v>362</v>
      </c>
      <c r="U40" s="2" t="s">
        <v>362</v>
      </c>
      <c r="V40" s="16" t="s">
        <v>362</v>
      </c>
      <c r="W40" s="2" t="s">
        <v>362</v>
      </c>
      <c r="X40" s="2" t="s">
        <v>362</v>
      </c>
      <c r="Y40" s="2" t="s">
        <v>362</v>
      </c>
      <c r="Z40" s="16" t="s">
        <v>362</v>
      </c>
      <c r="AA40" s="12" t="s">
        <v>429</v>
      </c>
      <c r="AB40" s="2" t="s">
        <v>362</v>
      </c>
      <c r="AC40" s="2" t="s">
        <v>362</v>
      </c>
      <c r="AD40" s="2" t="s">
        <v>362</v>
      </c>
      <c r="AE40" s="11" t="s">
        <v>365</v>
      </c>
      <c r="AF40" s="16" t="s">
        <v>362</v>
      </c>
      <c r="AG40" s="2" t="s">
        <v>362</v>
      </c>
      <c r="AH40" s="2" t="s">
        <v>362</v>
      </c>
      <c r="AI40" s="2" t="s">
        <v>362</v>
      </c>
      <c r="AJ40" s="2" t="s">
        <v>362</v>
      </c>
      <c r="AK40" s="12" t="s">
        <v>1154</v>
      </c>
      <c r="AL40" s="2" t="s">
        <v>362</v>
      </c>
      <c r="AM40" s="16" t="s">
        <v>362</v>
      </c>
      <c r="AN40" s="2" t="s">
        <v>362</v>
      </c>
      <c r="AO40" s="2" t="s">
        <v>362</v>
      </c>
      <c r="AP40" s="2" t="s">
        <v>362</v>
      </c>
      <c r="AQ40" s="11" t="s">
        <v>390</v>
      </c>
      <c r="AR40" s="16" t="s">
        <v>362</v>
      </c>
      <c r="AS40" s="2" t="s">
        <v>362</v>
      </c>
      <c r="AT40" s="2" t="s">
        <v>362</v>
      </c>
      <c r="AU40" s="2" t="s">
        <v>362</v>
      </c>
      <c r="AV40" s="2" t="s">
        <v>362</v>
      </c>
      <c r="AW40" s="2" t="s">
        <v>362</v>
      </c>
      <c r="AX40" s="2" t="s">
        <v>362</v>
      </c>
      <c r="AY40" s="11" t="s">
        <v>413</v>
      </c>
      <c r="AZ40" s="2" t="s">
        <v>362</v>
      </c>
      <c r="BA40" s="16" t="s">
        <v>362</v>
      </c>
      <c r="BB40" s="2" t="s">
        <v>362</v>
      </c>
      <c r="BC40" s="2" t="s">
        <v>362</v>
      </c>
      <c r="BD40" s="16" t="s">
        <v>362</v>
      </c>
      <c r="BE40" s="2" t="s">
        <v>362</v>
      </c>
      <c r="BF40" s="11" t="s">
        <v>414</v>
      </c>
      <c r="BG40" s="2" t="s">
        <v>362</v>
      </c>
      <c r="BH40" s="2" t="s">
        <v>362</v>
      </c>
      <c r="BI40" s="12" t="s">
        <v>635</v>
      </c>
      <c r="BJ40" s="2" t="s">
        <v>362</v>
      </c>
      <c r="BK40" s="16" t="s">
        <v>362</v>
      </c>
      <c r="BL40" s="2" t="s">
        <v>362</v>
      </c>
      <c r="BM40" s="2" t="s">
        <v>362</v>
      </c>
      <c r="BN40" s="2" t="s">
        <v>362</v>
      </c>
      <c r="BO40" s="2" t="s">
        <v>362</v>
      </c>
      <c r="BP40" s="2" t="s">
        <v>362</v>
      </c>
      <c r="BQ40" s="2" t="s">
        <v>362</v>
      </c>
      <c r="BR40" s="16" t="s">
        <v>362</v>
      </c>
      <c r="BS40" s="2" t="s">
        <v>362</v>
      </c>
      <c r="BT40" s="12" t="s">
        <v>1155</v>
      </c>
      <c r="BU40" s="11" t="s">
        <v>417</v>
      </c>
      <c r="BV40" s="2" t="s">
        <v>362</v>
      </c>
      <c r="BW40" s="2" t="s">
        <v>362</v>
      </c>
      <c r="BX40" s="2" t="s">
        <v>362</v>
      </c>
      <c r="BY40" s="2" t="s">
        <v>362</v>
      </c>
      <c r="BZ40" s="2" t="s">
        <v>362</v>
      </c>
      <c r="CA40" s="2" t="s">
        <v>362</v>
      </c>
      <c r="CB40" s="16" t="s">
        <v>362</v>
      </c>
      <c r="CC40" s="2" t="s">
        <v>362</v>
      </c>
      <c r="CD40" s="2" t="s">
        <v>362</v>
      </c>
      <c r="CE40" s="12" t="s">
        <v>695</v>
      </c>
      <c r="CF40" s="2" t="s">
        <v>362</v>
      </c>
      <c r="CG40" s="2" t="s">
        <v>362</v>
      </c>
      <c r="CH40" s="2" t="s">
        <v>362</v>
      </c>
      <c r="CI40" s="2" t="s">
        <v>362</v>
      </c>
      <c r="CJ40" s="16" t="s">
        <v>362</v>
      </c>
      <c r="CK40" s="13" t="s">
        <v>1156</v>
      </c>
      <c r="CL40" s="2" t="s">
        <v>362</v>
      </c>
      <c r="CM40" s="2" t="s">
        <v>362</v>
      </c>
      <c r="CN40" s="2" t="s">
        <v>362</v>
      </c>
      <c r="CO40" s="2" t="s">
        <v>362</v>
      </c>
      <c r="CP40" s="16" t="s">
        <v>362</v>
      </c>
      <c r="CQ40" s="13" t="s">
        <v>1157</v>
      </c>
      <c r="CR40" s="2" t="s">
        <v>362</v>
      </c>
      <c r="CS40" s="2" t="s">
        <v>362</v>
      </c>
      <c r="CT40" s="2" t="s">
        <v>362</v>
      </c>
      <c r="CU40" s="2" t="s">
        <v>362</v>
      </c>
      <c r="CV40" s="2" t="s">
        <v>362</v>
      </c>
      <c r="CW40" s="16" t="s">
        <v>362</v>
      </c>
      <c r="CX40" s="12" t="s">
        <v>562</v>
      </c>
      <c r="CY40" s="2" t="s">
        <v>362</v>
      </c>
      <c r="CZ40" s="2" t="s">
        <v>362</v>
      </c>
      <c r="DA40" s="2" t="s">
        <v>362</v>
      </c>
      <c r="DB40" s="16" t="s">
        <v>362</v>
      </c>
      <c r="DC40" s="11" t="s">
        <v>400</v>
      </c>
      <c r="DD40" s="2" t="s">
        <v>362</v>
      </c>
      <c r="DE40" s="16" t="s">
        <v>362</v>
      </c>
      <c r="DF40" s="2" t="s">
        <v>362</v>
      </c>
      <c r="DG40" s="12" t="s">
        <v>438</v>
      </c>
      <c r="DH40" s="2" t="s">
        <v>362</v>
      </c>
      <c r="DI40" s="2" t="s">
        <v>362</v>
      </c>
      <c r="DJ40" s="2" t="s">
        <v>362</v>
      </c>
      <c r="DK40" s="2" t="s">
        <v>362</v>
      </c>
      <c r="DL40" s="2" t="s">
        <v>362</v>
      </c>
      <c r="DM40" s="2" t="s">
        <v>362</v>
      </c>
      <c r="DN40" s="2" t="s">
        <v>362</v>
      </c>
      <c r="DO40" s="2" t="s">
        <v>362</v>
      </c>
      <c r="DP40" s="2" t="s">
        <v>362</v>
      </c>
      <c r="DQ40" s="2" t="s">
        <v>362</v>
      </c>
      <c r="DR40" s="2" t="s">
        <v>362</v>
      </c>
      <c r="DS40" s="2" t="s">
        <v>362</v>
      </c>
      <c r="DT40" s="2" t="s">
        <v>362</v>
      </c>
      <c r="DU40" s="16" t="s">
        <v>362</v>
      </c>
      <c r="DV40" s="2" t="s">
        <v>362</v>
      </c>
      <c r="DW40" s="11" t="s">
        <v>729</v>
      </c>
      <c r="DX40" s="2" t="s">
        <v>362</v>
      </c>
      <c r="DY40" s="2" t="s">
        <v>362</v>
      </c>
      <c r="DZ40" s="16" t="s">
        <v>362</v>
      </c>
      <c r="EA40" s="2" t="s">
        <v>362</v>
      </c>
      <c r="EB40" s="2" t="s">
        <v>362</v>
      </c>
      <c r="EC40" s="2" t="s">
        <v>362</v>
      </c>
      <c r="ED40" s="2" t="s">
        <v>362</v>
      </c>
      <c r="EE40" s="2" t="s">
        <v>362</v>
      </c>
      <c r="EF40" s="12" t="s">
        <v>497</v>
      </c>
      <c r="EG40" s="2" t="s">
        <v>362</v>
      </c>
      <c r="EH40" s="2" t="s">
        <v>362</v>
      </c>
      <c r="EI40" s="2" t="s">
        <v>362</v>
      </c>
      <c r="EJ40" s="2" t="s">
        <v>362</v>
      </c>
      <c r="EK40" s="2" t="s">
        <v>362</v>
      </c>
      <c r="EL40" s="2" t="s">
        <v>362</v>
      </c>
      <c r="EM40" s="2" t="s">
        <v>362</v>
      </c>
      <c r="EN40" s="12" t="s">
        <v>1094</v>
      </c>
      <c r="EO40" s="16" t="s">
        <v>362</v>
      </c>
      <c r="EP40" s="2" t="s">
        <v>362</v>
      </c>
      <c r="EQ40" s="2" t="s">
        <v>362</v>
      </c>
      <c r="ER40" s="2" t="s">
        <v>362</v>
      </c>
      <c r="ES40" s="11" t="s">
        <v>689</v>
      </c>
      <c r="ET40" s="16" t="s">
        <v>362</v>
      </c>
      <c r="EU40" s="2" t="s">
        <v>362</v>
      </c>
      <c r="EV40" s="2" t="s">
        <v>362</v>
      </c>
      <c r="EW40" s="2" t="s">
        <v>362</v>
      </c>
      <c r="EX40" s="2" t="s">
        <v>362</v>
      </c>
      <c r="EY40" s="2" t="s">
        <v>362</v>
      </c>
      <c r="EZ40" s="2" t="s">
        <v>362</v>
      </c>
      <c r="FA40" s="2" t="s">
        <v>362</v>
      </c>
      <c r="FB40" s="2" t="s">
        <v>362</v>
      </c>
      <c r="FC40" s="2" t="s">
        <v>362</v>
      </c>
      <c r="FD40" s="2" t="s">
        <v>362</v>
      </c>
      <c r="FE40" s="2" t="s">
        <v>362</v>
      </c>
      <c r="FF40" s="2" t="s">
        <v>362</v>
      </c>
      <c r="FG40" s="12" t="s">
        <v>1158</v>
      </c>
      <c r="FH40" s="16" t="s">
        <v>362</v>
      </c>
      <c r="FI40" s="2" t="s">
        <v>362</v>
      </c>
      <c r="FJ40" s="2" t="s">
        <v>362</v>
      </c>
      <c r="FK40" s="2" t="s">
        <v>362</v>
      </c>
      <c r="FL40" s="2" t="s">
        <v>362</v>
      </c>
      <c r="FM40" s="2" t="s">
        <v>362</v>
      </c>
      <c r="FN40" s="2" t="s">
        <v>362</v>
      </c>
      <c r="FO40" s="2" t="s">
        <v>362</v>
      </c>
      <c r="FP40" s="2" t="s">
        <v>362</v>
      </c>
      <c r="FQ40" s="2" t="s">
        <v>362</v>
      </c>
      <c r="FR40" s="12" t="s">
        <v>1159</v>
      </c>
      <c r="FS40" s="16" t="s">
        <v>362</v>
      </c>
      <c r="FT40" s="2" t="s">
        <v>362</v>
      </c>
      <c r="FU40" s="2" t="s">
        <v>362</v>
      </c>
      <c r="FV40" s="2" t="s">
        <v>362</v>
      </c>
      <c r="FW40" s="12" t="s">
        <v>1095</v>
      </c>
      <c r="FX40" s="2" t="s">
        <v>362</v>
      </c>
      <c r="FY40" s="16" t="s">
        <v>362</v>
      </c>
      <c r="FZ40" s="2" t="s">
        <v>362</v>
      </c>
      <c r="GA40" s="2" t="s">
        <v>362</v>
      </c>
      <c r="GB40" s="2" t="s">
        <v>362</v>
      </c>
      <c r="GC40" s="2" t="s">
        <v>362</v>
      </c>
      <c r="GD40" s="2" t="s">
        <v>362</v>
      </c>
      <c r="GE40" s="2" t="s">
        <v>362</v>
      </c>
      <c r="GF40" s="2" t="s">
        <v>362</v>
      </c>
    </row>
    <row r="41" spans="1:188" ht="89.1" customHeight="1" x14ac:dyDescent="0.25">
      <c r="A41" s="1">
        <v>1892</v>
      </c>
      <c r="B41" s="2" t="s">
        <v>977</v>
      </c>
      <c r="C41" s="2" t="s">
        <v>880</v>
      </c>
      <c r="D41" s="2" t="s">
        <v>74</v>
      </c>
      <c r="E41" s="2" t="s">
        <v>2053</v>
      </c>
      <c r="F41" s="2" t="s">
        <v>1983</v>
      </c>
      <c r="G41" s="2" t="s">
        <v>362</v>
      </c>
      <c r="H41" s="2" t="s">
        <v>362</v>
      </c>
      <c r="I41" s="2" t="s">
        <v>362</v>
      </c>
      <c r="J41" s="2" t="s">
        <v>362</v>
      </c>
      <c r="K41" s="16" t="s">
        <v>362</v>
      </c>
      <c r="L41" s="11" t="s">
        <v>501</v>
      </c>
      <c r="M41" s="16" t="s">
        <v>362</v>
      </c>
      <c r="N41" s="2" t="s">
        <v>362</v>
      </c>
      <c r="O41" s="2" t="s">
        <v>362</v>
      </c>
      <c r="P41" s="2" t="s">
        <v>362</v>
      </c>
      <c r="Q41" s="12" t="s">
        <v>475</v>
      </c>
      <c r="R41" s="2" t="s">
        <v>362</v>
      </c>
      <c r="S41" s="2" t="s">
        <v>362</v>
      </c>
      <c r="T41" s="2" t="s">
        <v>362</v>
      </c>
      <c r="U41" s="2" t="s">
        <v>362</v>
      </c>
      <c r="V41" s="12" t="s">
        <v>654</v>
      </c>
      <c r="W41" s="16" t="s">
        <v>362</v>
      </c>
      <c r="X41" s="2" t="s">
        <v>362</v>
      </c>
      <c r="Y41" s="2" t="s">
        <v>362</v>
      </c>
      <c r="Z41" s="2" t="s">
        <v>362</v>
      </c>
      <c r="AA41" s="2" t="s">
        <v>362</v>
      </c>
      <c r="AB41" s="16" t="s">
        <v>362</v>
      </c>
      <c r="AC41" s="2" t="s">
        <v>362</v>
      </c>
      <c r="AD41" s="11" t="s">
        <v>387</v>
      </c>
      <c r="AE41" s="16" t="s">
        <v>362</v>
      </c>
      <c r="AF41" s="2" t="s">
        <v>362</v>
      </c>
      <c r="AG41" s="11" t="s">
        <v>411</v>
      </c>
      <c r="AH41" s="2" t="s">
        <v>362</v>
      </c>
      <c r="AI41" s="2" t="s">
        <v>362</v>
      </c>
      <c r="AJ41" s="2" t="s">
        <v>362</v>
      </c>
      <c r="AK41" s="2" t="s">
        <v>362</v>
      </c>
      <c r="AL41" s="16" t="s">
        <v>362</v>
      </c>
      <c r="AM41" s="2" t="s">
        <v>362</v>
      </c>
      <c r="AN41" s="12" t="s">
        <v>546</v>
      </c>
      <c r="AO41" s="2" t="s">
        <v>362</v>
      </c>
      <c r="AP41" s="2" t="s">
        <v>362</v>
      </c>
      <c r="AQ41" s="2" t="s">
        <v>362</v>
      </c>
      <c r="AR41" s="11" t="s">
        <v>671</v>
      </c>
      <c r="AS41" s="2" t="s">
        <v>362</v>
      </c>
      <c r="AT41" s="2" t="s">
        <v>362</v>
      </c>
      <c r="AU41" s="2" t="s">
        <v>362</v>
      </c>
      <c r="AV41" s="2" t="s">
        <v>362</v>
      </c>
      <c r="AW41" s="2" t="s">
        <v>362</v>
      </c>
      <c r="AX41" s="2" t="s">
        <v>362</v>
      </c>
      <c r="AY41" s="2" t="s">
        <v>362</v>
      </c>
      <c r="AZ41" s="12" t="s">
        <v>1161</v>
      </c>
      <c r="BA41" s="2" t="s">
        <v>362</v>
      </c>
      <c r="BB41" s="16" t="s">
        <v>362</v>
      </c>
      <c r="BC41" s="12" t="s">
        <v>1532</v>
      </c>
      <c r="BD41" s="2" t="s">
        <v>362</v>
      </c>
      <c r="BE41" s="16" t="s">
        <v>362</v>
      </c>
      <c r="BF41" s="2" t="s">
        <v>362</v>
      </c>
      <c r="BG41" s="2" t="s">
        <v>362</v>
      </c>
      <c r="BH41" s="2" t="s">
        <v>362</v>
      </c>
      <c r="BI41" s="12" t="s">
        <v>805</v>
      </c>
      <c r="BJ41" s="2" t="s">
        <v>362</v>
      </c>
      <c r="BK41" s="16" t="s">
        <v>362</v>
      </c>
      <c r="BL41" s="2" t="s">
        <v>362</v>
      </c>
      <c r="BM41" s="2" t="s">
        <v>362</v>
      </c>
      <c r="BN41" s="2" t="s">
        <v>362</v>
      </c>
      <c r="BO41" s="2" t="s">
        <v>362</v>
      </c>
      <c r="BP41" s="2" t="s">
        <v>362</v>
      </c>
      <c r="BQ41" s="16" t="s">
        <v>362</v>
      </c>
      <c r="BR41" s="2" t="s">
        <v>362</v>
      </c>
      <c r="BS41" s="12" t="s">
        <v>1533</v>
      </c>
      <c r="BT41" s="2" t="s">
        <v>362</v>
      </c>
      <c r="BU41" s="2" t="s">
        <v>362</v>
      </c>
      <c r="BV41" s="2" t="s">
        <v>362</v>
      </c>
      <c r="BW41" s="2" t="s">
        <v>362</v>
      </c>
      <c r="BX41" s="2" t="s">
        <v>362</v>
      </c>
      <c r="BY41" s="2" t="s">
        <v>362</v>
      </c>
      <c r="BZ41" s="11" t="s">
        <v>452</v>
      </c>
      <c r="CA41" s="2" t="s">
        <v>362</v>
      </c>
      <c r="CB41" s="2" t="s">
        <v>362</v>
      </c>
      <c r="CC41" s="15" t="s">
        <v>1534</v>
      </c>
      <c r="CD41" s="16" t="s">
        <v>362</v>
      </c>
      <c r="CE41" s="2" t="s">
        <v>362</v>
      </c>
      <c r="CF41" s="2" t="s">
        <v>362</v>
      </c>
      <c r="CG41" s="16" t="s">
        <v>362</v>
      </c>
      <c r="CH41" s="13" t="s">
        <v>1535</v>
      </c>
      <c r="CI41" s="2" t="s">
        <v>362</v>
      </c>
      <c r="CJ41" s="2" t="s">
        <v>362</v>
      </c>
      <c r="CK41" s="2" t="s">
        <v>362</v>
      </c>
      <c r="CL41" s="2" t="s">
        <v>362</v>
      </c>
      <c r="CM41" s="16" t="s">
        <v>362</v>
      </c>
      <c r="CN41" s="2" t="s">
        <v>362</v>
      </c>
      <c r="CO41" s="13" t="s">
        <v>539</v>
      </c>
      <c r="CP41" s="2" t="s">
        <v>362</v>
      </c>
      <c r="CQ41" s="2" t="s">
        <v>362</v>
      </c>
      <c r="CR41" s="2" t="s">
        <v>362</v>
      </c>
      <c r="CS41" s="12" t="s">
        <v>1243</v>
      </c>
      <c r="CT41" s="2" t="s">
        <v>362</v>
      </c>
      <c r="CU41" s="2" t="s">
        <v>362</v>
      </c>
      <c r="CV41" s="2" t="s">
        <v>362</v>
      </c>
      <c r="CW41" s="2" t="s">
        <v>362</v>
      </c>
      <c r="CX41" s="2" t="s">
        <v>362</v>
      </c>
      <c r="CY41" s="16" t="s">
        <v>362</v>
      </c>
      <c r="CZ41" s="2" t="s">
        <v>362</v>
      </c>
      <c r="DA41" s="2" t="s">
        <v>362</v>
      </c>
      <c r="DB41" s="12" t="s">
        <v>45</v>
      </c>
      <c r="DC41" s="2" t="s">
        <v>362</v>
      </c>
      <c r="DD41" s="2" t="s">
        <v>362</v>
      </c>
      <c r="DE41" s="16" t="s">
        <v>362</v>
      </c>
      <c r="DF41" s="2" t="s">
        <v>362</v>
      </c>
      <c r="DG41" s="2" t="s">
        <v>362</v>
      </c>
      <c r="DH41" s="2" t="s">
        <v>362</v>
      </c>
      <c r="DI41" s="2" t="s">
        <v>362</v>
      </c>
      <c r="DJ41" s="2" t="s">
        <v>362</v>
      </c>
      <c r="DK41" s="2" t="s">
        <v>362</v>
      </c>
      <c r="DL41" s="2" t="s">
        <v>362</v>
      </c>
      <c r="DM41" s="2" t="s">
        <v>362</v>
      </c>
      <c r="DN41" s="11" t="s">
        <v>540</v>
      </c>
      <c r="DO41" s="12" t="s">
        <v>439</v>
      </c>
      <c r="DP41" s="2" t="s">
        <v>362</v>
      </c>
      <c r="DQ41" s="2" t="s">
        <v>362</v>
      </c>
      <c r="DR41" s="2" t="s">
        <v>362</v>
      </c>
      <c r="DS41" s="2" t="s">
        <v>362</v>
      </c>
      <c r="DT41" s="2" t="s">
        <v>362</v>
      </c>
      <c r="DU41" s="2" t="s">
        <v>362</v>
      </c>
      <c r="DV41" s="2" t="s">
        <v>362</v>
      </c>
      <c r="DW41" s="2" t="s">
        <v>362</v>
      </c>
      <c r="DX41" s="16" t="s">
        <v>362</v>
      </c>
      <c r="DY41" s="2" t="s">
        <v>362</v>
      </c>
      <c r="DZ41" s="2" t="s">
        <v>362</v>
      </c>
      <c r="EA41" s="2" t="s">
        <v>362</v>
      </c>
      <c r="EB41" s="11" t="s">
        <v>553</v>
      </c>
      <c r="EC41" s="16" t="s">
        <v>362</v>
      </c>
      <c r="ED41" s="2" t="s">
        <v>362</v>
      </c>
      <c r="EE41" s="2" t="s">
        <v>362</v>
      </c>
      <c r="EF41" s="2" t="s">
        <v>362</v>
      </c>
      <c r="EG41" s="2" t="s">
        <v>362</v>
      </c>
      <c r="EH41" s="2" t="s">
        <v>362</v>
      </c>
      <c r="EI41" s="2" t="s">
        <v>362</v>
      </c>
      <c r="EJ41" s="2" t="s">
        <v>362</v>
      </c>
      <c r="EK41" s="16" t="s">
        <v>362</v>
      </c>
      <c r="EL41" s="2" t="s">
        <v>362</v>
      </c>
      <c r="EM41" s="2" t="s">
        <v>362</v>
      </c>
      <c r="EN41" s="2" t="s">
        <v>362</v>
      </c>
      <c r="EO41" s="2" t="s">
        <v>362</v>
      </c>
      <c r="EP41" s="12" t="s">
        <v>1254</v>
      </c>
      <c r="EQ41" s="2" t="s">
        <v>362</v>
      </c>
      <c r="ER41" s="2" t="s">
        <v>362</v>
      </c>
      <c r="ES41" s="16" t="s">
        <v>362</v>
      </c>
      <c r="ET41" s="13" t="s">
        <v>1084</v>
      </c>
      <c r="EU41" s="2" t="s">
        <v>362</v>
      </c>
      <c r="EV41" s="2" t="s">
        <v>362</v>
      </c>
      <c r="EW41" s="2" t="s">
        <v>362</v>
      </c>
      <c r="EX41" s="2" t="s">
        <v>362</v>
      </c>
      <c r="EY41" s="2" t="s">
        <v>362</v>
      </c>
      <c r="EZ41" s="2" t="s">
        <v>362</v>
      </c>
      <c r="FA41" s="2" t="s">
        <v>362</v>
      </c>
      <c r="FB41" s="2" t="s">
        <v>362</v>
      </c>
      <c r="FC41" s="2" t="s">
        <v>362</v>
      </c>
      <c r="FD41" s="2" t="s">
        <v>362</v>
      </c>
      <c r="FE41" s="2" t="s">
        <v>362</v>
      </c>
      <c r="FF41" s="2" t="s">
        <v>362</v>
      </c>
      <c r="FG41" s="2" t="s">
        <v>362</v>
      </c>
      <c r="FH41" s="2" t="s">
        <v>362</v>
      </c>
      <c r="FI41" s="11" t="s">
        <v>499</v>
      </c>
      <c r="FJ41" s="2" t="s">
        <v>362</v>
      </c>
      <c r="FK41" s="2" t="s">
        <v>362</v>
      </c>
      <c r="FL41" s="16" t="s">
        <v>362</v>
      </c>
      <c r="FM41" s="2" t="s">
        <v>362</v>
      </c>
      <c r="FN41" s="16" t="s">
        <v>362</v>
      </c>
      <c r="FO41" s="11" t="s">
        <v>641</v>
      </c>
      <c r="FP41" s="2" t="s">
        <v>362</v>
      </c>
      <c r="FQ41" s="2" t="s">
        <v>362</v>
      </c>
      <c r="FR41" s="2" t="s">
        <v>362</v>
      </c>
      <c r="FS41" s="2" t="s">
        <v>362</v>
      </c>
      <c r="FT41" s="2" t="s">
        <v>362</v>
      </c>
      <c r="FU41" s="2" t="s">
        <v>362</v>
      </c>
      <c r="FV41" s="2" t="s">
        <v>362</v>
      </c>
      <c r="FW41" s="2" t="s">
        <v>362</v>
      </c>
      <c r="FX41" s="2" t="s">
        <v>362</v>
      </c>
      <c r="FY41" s="2" t="s">
        <v>362</v>
      </c>
      <c r="FZ41" s="2" t="s">
        <v>362</v>
      </c>
      <c r="GA41" s="2" t="s">
        <v>362</v>
      </c>
      <c r="GB41" s="11" t="s">
        <v>1536</v>
      </c>
      <c r="GC41" s="2" t="s">
        <v>362</v>
      </c>
      <c r="GD41" s="16" t="s">
        <v>362</v>
      </c>
      <c r="GE41" s="2" t="s">
        <v>362</v>
      </c>
      <c r="GF41" s="2" t="s">
        <v>362</v>
      </c>
    </row>
    <row r="42" spans="1:188" ht="89.1" customHeight="1" x14ac:dyDescent="0.25">
      <c r="A42" s="1">
        <v>1968</v>
      </c>
      <c r="B42" s="2" t="s">
        <v>930</v>
      </c>
      <c r="C42" s="2" t="s">
        <v>931</v>
      </c>
      <c r="D42" s="2" t="s">
        <v>932</v>
      </c>
      <c r="E42" s="2" t="s">
        <v>2054</v>
      </c>
      <c r="F42" s="2" t="s">
        <v>1984</v>
      </c>
      <c r="G42" s="2" t="s">
        <v>362</v>
      </c>
      <c r="H42" s="2" t="s">
        <v>362</v>
      </c>
      <c r="I42" s="2" t="s">
        <v>362</v>
      </c>
      <c r="J42" s="16" t="s">
        <v>362</v>
      </c>
      <c r="K42" s="11" t="s">
        <v>556</v>
      </c>
      <c r="L42" s="2" t="s">
        <v>362</v>
      </c>
      <c r="M42" s="12" t="s">
        <v>386</v>
      </c>
      <c r="N42" s="16" t="s">
        <v>362</v>
      </c>
      <c r="O42" s="2" t="s">
        <v>362</v>
      </c>
      <c r="P42" s="2" t="s">
        <v>362</v>
      </c>
      <c r="Q42" s="2" t="s">
        <v>362</v>
      </c>
      <c r="R42" s="2" t="s">
        <v>362</v>
      </c>
      <c r="S42" s="16" t="s">
        <v>362</v>
      </c>
      <c r="T42" s="2" t="s">
        <v>362</v>
      </c>
      <c r="U42" s="2" t="s">
        <v>362</v>
      </c>
      <c r="V42" s="12" t="s">
        <v>654</v>
      </c>
      <c r="W42" s="2" t="s">
        <v>362</v>
      </c>
      <c r="X42" s="2" t="s">
        <v>362</v>
      </c>
      <c r="Y42" s="2" t="s">
        <v>362</v>
      </c>
      <c r="Z42" s="2" t="s">
        <v>362</v>
      </c>
      <c r="AA42" s="2" t="s">
        <v>362</v>
      </c>
      <c r="AB42" s="16" t="s">
        <v>362</v>
      </c>
      <c r="AC42" s="2" t="s">
        <v>362</v>
      </c>
      <c r="AD42" s="11" t="s">
        <v>387</v>
      </c>
      <c r="AE42" s="2" t="s">
        <v>362</v>
      </c>
      <c r="AF42" s="12" t="s">
        <v>763</v>
      </c>
      <c r="AG42" s="2" t="s">
        <v>362</v>
      </c>
      <c r="AH42" s="2" t="s">
        <v>362</v>
      </c>
      <c r="AI42" s="2" t="s">
        <v>362</v>
      </c>
      <c r="AJ42" s="2" t="s">
        <v>362</v>
      </c>
      <c r="AK42" s="12" t="s">
        <v>448</v>
      </c>
      <c r="AL42" s="2" t="s">
        <v>362</v>
      </c>
      <c r="AM42" s="2" t="s">
        <v>362</v>
      </c>
      <c r="AN42" s="16" t="s">
        <v>362</v>
      </c>
      <c r="AO42" s="2" t="s">
        <v>362</v>
      </c>
      <c r="AP42" s="2" t="s">
        <v>362</v>
      </c>
      <c r="AQ42" s="2" t="s">
        <v>362</v>
      </c>
      <c r="AR42" s="2" t="s">
        <v>362</v>
      </c>
      <c r="AS42" s="12" t="s">
        <v>1390</v>
      </c>
      <c r="AT42" s="2" t="s">
        <v>362</v>
      </c>
      <c r="AU42" s="2" t="s">
        <v>362</v>
      </c>
      <c r="AV42" s="2" t="s">
        <v>362</v>
      </c>
      <c r="AW42" s="2" t="s">
        <v>362</v>
      </c>
      <c r="AX42" s="2" t="s">
        <v>362</v>
      </c>
      <c r="AY42" s="2" t="s">
        <v>362</v>
      </c>
      <c r="AZ42" s="16" t="s">
        <v>362</v>
      </c>
      <c r="BA42" s="12" t="s">
        <v>1391</v>
      </c>
      <c r="BB42" s="2" t="s">
        <v>362</v>
      </c>
      <c r="BC42" s="2" t="s">
        <v>362</v>
      </c>
      <c r="BD42" s="2" t="s">
        <v>362</v>
      </c>
      <c r="BE42" s="11" t="s">
        <v>481</v>
      </c>
      <c r="BF42" s="2" t="s">
        <v>362</v>
      </c>
      <c r="BG42" s="16" t="s">
        <v>362</v>
      </c>
      <c r="BH42" s="2" t="s">
        <v>362</v>
      </c>
      <c r="BI42" s="2" t="s">
        <v>362</v>
      </c>
      <c r="BJ42" s="12" t="s">
        <v>547</v>
      </c>
      <c r="BK42" s="2" t="s">
        <v>362</v>
      </c>
      <c r="BL42" s="2" t="s">
        <v>362</v>
      </c>
      <c r="BM42" s="2" t="s">
        <v>362</v>
      </c>
      <c r="BN42" s="16" t="s">
        <v>362</v>
      </c>
      <c r="BO42" s="11" t="s">
        <v>451</v>
      </c>
      <c r="BP42" s="16" t="s">
        <v>362</v>
      </c>
      <c r="BQ42" s="2" t="s">
        <v>362</v>
      </c>
      <c r="BR42" s="2" t="s">
        <v>362</v>
      </c>
      <c r="BS42" s="2" t="s">
        <v>362</v>
      </c>
      <c r="BT42" s="2" t="s">
        <v>362</v>
      </c>
      <c r="BU42" s="2" t="s">
        <v>362</v>
      </c>
      <c r="BV42" s="11" t="s">
        <v>372</v>
      </c>
      <c r="BW42" s="2" t="s">
        <v>362</v>
      </c>
      <c r="BX42" s="2" t="s">
        <v>362</v>
      </c>
      <c r="BY42" s="2" t="s">
        <v>362</v>
      </c>
      <c r="BZ42" s="16" t="s">
        <v>362</v>
      </c>
      <c r="CA42" s="11" t="s">
        <v>373</v>
      </c>
      <c r="CB42" s="2" t="s">
        <v>362</v>
      </c>
      <c r="CC42" s="2" t="s">
        <v>362</v>
      </c>
      <c r="CD42" s="16" t="s">
        <v>362</v>
      </c>
      <c r="CE42" s="2" t="s">
        <v>362</v>
      </c>
      <c r="CF42" s="2" t="s">
        <v>362</v>
      </c>
      <c r="CG42" s="2" t="s">
        <v>362</v>
      </c>
      <c r="CH42" s="2" t="s">
        <v>362</v>
      </c>
      <c r="CI42" s="11" t="s">
        <v>660</v>
      </c>
      <c r="CJ42" s="2" t="s">
        <v>362</v>
      </c>
      <c r="CK42" s="2" t="s">
        <v>362</v>
      </c>
      <c r="CL42" s="2" t="s">
        <v>362</v>
      </c>
      <c r="CM42" s="2" t="s">
        <v>362</v>
      </c>
      <c r="CN42" s="2" t="s">
        <v>362</v>
      </c>
      <c r="CO42" s="2" t="s">
        <v>362</v>
      </c>
      <c r="CP42" s="2" t="s">
        <v>362</v>
      </c>
      <c r="CQ42" s="13" t="s">
        <v>519</v>
      </c>
      <c r="CR42" s="2" t="s">
        <v>362</v>
      </c>
      <c r="CS42" s="12" t="s">
        <v>715</v>
      </c>
      <c r="CT42" s="2" t="s">
        <v>362</v>
      </c>
      <c r="CU42" s="2" t="s">
        <v>362</v>
      </c>
      <c r="CV42" s="2" t="s">
        <v>362</v>
      </c>
      <c r="CW42" s="2" t="s">
        <v>362</v>
      </c>
      <c r="CX42" s="16" t="s">
        <v>362</v>
      </c>
      <c r="CY42" s="11" t="s">
        <v>387</v>
      </c>
      <c r="CZ42" s="2" t="s">
        <v>362</v>
      </c>
      <c r="DA42" s="2" t="s">
        <v>362</v>
      </c>
      <c r="DB42" s="2" t="s">
        <v>362</v>
      </c>
      <c r="DC42" s="2" t="s">
        <v>362</v>
      </c>
      <c r="DD42" s="2" t="s">
        <v>362</v>
      </c>
      <c r="DE42" s="2" t="s">
        <v>362</v>
      </c>
      <c r="DF42" s="11" t="s">
        <v>1197</v>
      </c>
      <c r="DG42" s="2" t="s">
        <v>362</v>
      </c>
      <c r="DH42" s="2" t="s">
        <v>362</v>
      </c>
      <c r="DI42" s="2" t="s">
        <v>362</v>
      </c>
      <c r="DJ42" s="16" t="s">
        <v>362</v>
      </c>
      <c r="DK42" s="2" t="s">
        <v>362</v>
      </c>
      <c r="DL42" s="2" t="s">
        <v>362</v>
      </c>
      <c r="DM42" s="2" t="s">
        <v>362</v>
      </c>
      <c r="DN42" s="2" t="s">
        <v>362</v>
      </c>
      <c r="DO42" s="2" t="s">
        <v>362</v>
      </c>
      <c r="DP42" s="2" t="s">
        <v>362</v>
      </c>
      <c r="DQ42" s="12" t="s">
        <v>439</v>
      </c>
      <c r="DR42" s="2" t="s">
        <v>362</v>
      </c>
      <c r="DS42" s="2" t="s">
        <v>362</v>
      </c>
      <c r="DT42" s="2" t="s">
        <v>362</v>
      </c>
      <c r="DU42" s="2" t="s">
        <v>362</v>
      </c>
      <c r="DV42" s="2" t="s">
        <v>362</v>
      </c>
      <c r="DW42" s="2" t="s">
        <v>362</v>
      </c>
      <c r="DX42" s="2" t="s">
        <v>362</v>
      </c>
      <c r="DY42" s="2" t="s">
        <v>362</v>
      </c>
      <c r="DZ42" s="2" t="s">
        <v>362</v>
      </c>
      <c r="EA42" s="16" t="s">
        <v>362</v>
      </c>
      <c r="EB42" s="2" t="s">
        <v>362</v>
      </c>
      <c r="EC42" s="12" t="s">
        <v>553</v>
      </c>
      <c r="ED42" s="2" t="s">
        <v>362</v>
      </c>
      <c r="EE42" s="2" t="s">
        <v>362</v>
      </c>
      <c r="EF42" s="2" t="s">
        <v>362</v>
      </c>
      <c r="EG42" s="2" t="s">
        <v>362</v>
      </c>
      <c r="EH42" s="2" t="s">
        <v>362</v>
      </c>
      <c r="EI42" s="2" t="s">
        <v>362</v>
      </c>
      <c r="EJ42" s="2" t="s">
        <v>362</v>
      </c>
      <c r="EK42" s="2" t="s">
        <v>362</v>
      </c>
      <c r="EL42" s="2" t="s">
        <v>362</v>
      </c>
      <c r="EM42" s="16" t="s">
        <v>362</v>
      </c>
      <c r="EN42" s="2" t="s">
        <v>362</v>
      </c>
      <c r="EO42" s="12" t="s">
        <v>1392</v>
      </c>
      <c r="EP42" s="2" t="s">
        <v>362</v>
      </c>
      <c r="EQ42" s="2" t="s">
        <v>362</v>
      </c>
      <c r="ER42" s="2" t="s">
        <v>362</v>
      </c>
      <c r="ES42" s="2" t="s">
        <v>362</v>
      </c>
      <c r="ET42" s="2" t="s">
        <v>362</v>
      </c>
      <c r="EU42" s="2" t="s">
        <v>362</v>
      </c>
      <c r="EV42" s="2" t="s">
        <v>362</v>
      </c>
      <c r="EW42" s="16" t="s">
        <v>362</v>
      </c>
      <c r="EX42" s="2" t="s">
        <v>362</v>
      </c>
      <c r="EY42" s="13" t="s">
        <v>1393</v>
      </c>
      <c r="EZ42" s="2" t="s">
        <v>362</v>
      </c>
      <c r="FA42" s="2" t="s">
        <v>362</v>
      </c>
      <c r="FB42" s="2" t="s">
        <v>362</v>
      </c>
      <c r="FC42" s="2" t="s">
        <v>362</v>
      </c>
      <c r="FD42" s="2" t="s">
        <v>362</v>
      </c>
      <c r="FE42" s="2" t="s">
        <v>362</v>
      </c>
      <c r="FF42" s="2" t="s">
        <v>362</v>
      </c>
      <c r="FG42" s="2" t="s">
        <v>362</v>
      </c>
      <c r="FH42" s="2" t="s">
        <v>362</v>
      </c>
      <c r="FI42" s="2" t="s">
        <v>362</v>
      </c>
      <c r="FJ42" s="2" t="s">
        <v>362</v>
      </c>
      <c r="FK42" s="11" t="s">
        <v>651</v>
      </c>
      <c r="FL42" s="16" t="s">
        <v>362</v>
      </c>
      <c r="FM42" s="2" t="s">
        <v>362</v>
      </c>
      <c r="FN42" s="2" t="s">
        <v>362</v>
      </c>
      <c r="FO42" s="2" t="s">
        <v>362</v>
      </c>
      <c r="FP42" s="11" t="s">
        <v>407</v>
      </c>
      <c r="FQ42" s="2" t="s">
        <v>362</v>
      </c>
      <c r="FR42" s="2" t="s">
        <v>362</v>
      </c>
      <c r="FS42" s="2" t="s">
        <v>362</v>
      </c>
      <c r="FT42" s="2" t="s">
        <v>362</v>
      </c>
      <c r="FU42" s="2" t="s">
        <v>362</v>
      </c>
      <c r="FV42" s="2" t="s">
        <v>362</v>
      </c>
      <c r="FW42" s="2" t="s">
        <v>362</v>
      </c>
      <c r="FX42" s="2" t="s">
        <v>362</v>
      </c>
      <c r="FY42" s="11" t="s">
        <v>513</v>
      </c>
      <c r="FZ42" s="2" t="s">
        <v>362</v>
      </c>
      <c r="GA42" s="16" t="s">
        <v>362</v>
      </c>
      <c r="GB42" s="2" t="s">
        <v>362</v>
      </c>
      <c r="GC42" s="2" t="s">
        <v>362</v>
      </c>
      <c r="GD42" s="2" t="s">
        <v>362</v>
      </c>
      <c r="GE42" s="2" t="s">
        <v>362</v>
      </c>
      <c r="GF42" s="2" t="s">
        <v>362</v>
      </c>
    </row>
    <row r="43" spans="1:188" ht="89.1" customHeight="1" x14ac:dyDescent="0.25">
      <c r="A43" s="1">
        <v>1780</v>
      </c>
      <c r="B43" s="2" t="s">
        <v>1019</v>
      </c>
      <c r="C43" s="2" t="s">
        <v>1020</v>
      </c>
      <c r="D43" s="2" t="s">
        <v>1021</v>
      </c>
      <c r="E43" s="2" t="s">
        <v>2053</v>
      </c>
      <c r="F43" s="2" t="s">
        <v>1983</v>
      </c>
      <c r="G43" s="2" t="s">
        <v>362</v>
      </c>
      <c r="H43" s="16" t="s">
        <v>362</v>
      </c>
      <c r="I43" s="11" t="s">
        <v>463</v>
      </c>
      <c r="J43" s="2" t="s">
        <v>362</v>
      </c>
      <c r="K43" s="2" t="s">
        <v>362</v>
      </c>
      <c r="L43" s="2" t="s">
        <v>362</v>
      </c>
      <c r="M43" s="16" t="s">
        <v>362</v>
      </c>
      <c r="N43" s="12" t="s">
        <v>409</v>
      </c>
      <c r="O43" s="2" t="s">
        <v>362</v>
      </c>
      <c r="P43" s="2" t="s">
        <v>362</v>
      </c>
      <c r="Q43" s="2" t="s">
        <v>362</v>
      </c>
      <c r="R43" s="2" t="s">
        <v>362</v>
      </c>
      <c r="S43" s="2" t="s">
        <v>362</v>
      </c>
      <c r="T43" s="2" t="s">
        <v>362</v>
      </c>
      <c r="U43" s="2" t="s">
        <v>362</v>
      </c>
      <c r="V43" s="2" t="s">
        <v>362</v>
      </c>
      <c r="W43" s="11" t="s">
        <v>566</v>
      </c>
      <c r="X43" s="16" t="s">
        <v>362</v>
      </c>
      <c r="Y43" s="2" t="s">
        <v>362</v>
      </c>
      <c r="Z43" s="11" t="s">
        <v>45</v>
      </c>
      <c r="AA43" s="2" t="s">
        <v>362</v>
      </c>
      <c r="AB43" s="16" t="s">
        <v>362</v>
      </c>
      <c r="AC43" s="2" t="s">
        <v>362</v>
      </c>
      <c r="AD43" s="2" t="s">
        <v>362</v>
      </c>
      <c r="AE43" s="2" t="s">
        <v>362</v>
      </c>
      <c r="AF43" s="2" t="s">
        <v>362</v>
      </c>
      <c r="AG43" s="2" t="s">
        <v>362</v>
      </c>
      <c r="AH43" s="2" t="s">
        <v>362</v>
      </c>
      <c r="AI43" s="11" t="s">
        <v>633</v>
      </c>
      <c r="AJ43" s="16" t="s">
        <v>362</v>
      </c>
      <c r="AK43" s="2" t="s">
        <v>362</v>
      </c>
      <c r="AL43" s="12" t="s">
        <v>1193</v>
      </c>
      <c r="AM43" s="2" t="s">
        <v>362</v>
      </c>
      <c r="AN43" s="2" t="s">
        <v>362</v>
      </c>
      <c r="AO43" s="2" t="s">
        <v>362</v>
      </c>
      <c r="AP43" s="2" t="s">
        <v>362</v>
      </c>
      <c r="AQ43" s="2" t="s">
        <v>362</v>
      </c>
      <c r="AR43" s="2" t="s">
        <v>362</v>
      </c>
      <c r="AS43" s="12" t="s">
        <v>590</v>
      </c>
      <c r="AT43" s="2" t="s">
        <v>362</v>
      </c>
      <c r="AU43" s="2" t="s">
        <v>362</v>
      </c>
      <c r="AV43" s="2" t="s">
        <v>362</v>
      </c>
      <c r="AW43" s="16" t="s">
        <v>362</v>
      </c>
      <c r="AX43" s="2" t="s">
        <v>362</v>
      </c>
      <c r="AY43" s="2" t="s">
        <v>362</v>
      </c>
      <c r="AZ43" s="2" t="s">
        <v>362</v>
      </c>
      <c r="BA43" s="12" t="s">
        <v>737</v>
      </c>
      <c r="BB43" s="2" t="s">
        <v>362</v>
      </c>
      <c r="BC43" s="16" t="s">
        <v>362</v>
      </c>
      <c r="BD43" s="2" t="s">
        <v>362</v>
      </c>
      <c r="BE43" s="2" t="s">
        <v>362</v>
      </c>
      <c r="BF43" s="2" t="s">
        <v>362</v>
      </c>
      <c r="BG43" s="2" t="s">
        <v>362</v>
      </c>
      <c r="BH43" s="11" t="s">
        <v>392</v>
      </c>
      <c r="BI43" s="2" t="s">
        <v>362</v>
      </c>
      <c r="BJ43" s="11" t="s">
        <v>415</v>
      </c>
      <c r="BK43" s="2" t="s">
        <v>362</v>
      </c>
      <c r="BL43" s="2" t="s">
        <v>362</v>
      </c>
      <c r="BM43" s="2" t="s">
        <v>362</v>
      </c>
      <c r="BN43" s="2" t="s">
        <v>362</v>
      </c>
      <c r="BO43" s="11" t="s">
        <v>451</v>
      </c>
      <c r="BP43" s="2" t="s">
        <v>362</v>
      </c>
      <c r="BQ43" s="2" t="s">
        <v>362</v>
      </c>
      <c r="BR43" s="2" t="s">
        <v>362</v>
      </c>
      <c r="BS43" s="2" t="s">
        <v>362</v>
      </c>
      <c r="BT43" s="16" t="s">
        <v>362</v>
      </c>
      <c r="BU43" s="2" t="s">
        <v>362</v>
      </c>
      <c r="BV43" s="2" t="s">
        <v>362</v>
      </c>
      <c r="BW43" s="2" t="s">
        <v>362</v>
      </c>
      <c r="BX43" s="2" t="s">
        <v>362</v>
      </c>
      <c r="BY43" s="16" t="s">
        <v>362</v>
      </c>
      <c r="BZ43" s="12" t="s">
        <v>694</v>
      </c>
      <c r="CA43" s="2" t="s">
        <v>362</v>
      </c>
      <c r="CB43" s="2" t="s">
        <v>362</v>
      </c>
      <c r="CC43" s="2" t="s">
        <v>362</v>
      </c>
      <c r="CD43" s="2" t="s">
        <v>362</v>
      </c>
      <c r="CE43" s="12" t="s">
        <v>851</v>
      </c>
      <c r="CF43" s="16" t="s">
        <v>362</v>
      </c>
      <c r="CG43" s="2" t="s">
        <v>362</v>
      </c>
      <c r="CH43" s="13" t="s">
        <v>1626</v>
      </c>
      <c r="CI43" s="16" t="s">
        <v>362</v>
      </c>
      <c r="CJ43" s="2" t="s">
        <v>362</v>
      </c>
      <c r="CK43" s="2" t="s">
        <v>362</v>
      </c>
      <c r="CL43" s="2" t="s">
        <v>362</v>
      </c>
      <c r="CM43" s="2" t="s">
        <v>362</v>
      </c>
      <c r="CN43" s="2" t="s">
        <v>362</v>
      </c>
      <c r="CO43" s="13" t="s">
        <v>1220</v>
      </c>
      <c r="CP43" s="2" t="s">
        <v>362</v>
      </c>
      <c r="CQ43" s="2" t="s">
        <v>362</v>
      </c>
      <c r="CR43" s="2" t="s">
        <v>362</v>
      </c>
      <c r="CS43" s="2" t="s">
        <v>362</v>
      </c>
      <c r="CT43" s="16" t="s">
        <v>362</v>
      </c>
      <c r="CU43" s="2" t="s">
        <v>362</v>
      </c>
      <c r="CV43" s="2" t="s">
        <v>362</v>
      </c>
      <c r="CW43" s="2" t="s">
        <v>362</v>
      </c>
      <c r="CX43" s="11" t="s">
        <v>376</v>
      </c>
      <c r="CY43" s="2" t="s">
        <v>362</v>
      </c>
      <c r="CZ43" s="2" t="s">
        <v>362</v>
      </c>
      <c r="DA43" s="2" t="s">
        <v>362</v>
      </c>
      <c r="DB43" s="16" t="s">
        <v>362</v>
      </c>
      <c r="DC43" s="11" t="s">
        <v>400</v>
      </c>
      <c r="DD43" s="2" t="s">
        <v>362</v>
      </c>
      <c r="DE43" s="2" t="s">
        <v>362</v>
      </c>
      <c r="DF43" s="2" t="s">
        <v>362</v>
      </c>
      <c r="DG43" s="2" t="s">
        <v>362</v>
      </c>
      <c r="DH43" s="11" t="s">
        <v>531</v>
      </c>
      <c r="DI43" s="2" t="s">
        <v>362</v>
      </c>
      <c r="DJ43" s="2" t="s">
        <v>362</v>
      </c>
      <c r="DK43" s="2" t="s">
        <v>362</v>
      </c>
      <c r="DL43" s="16" t="s">
        <v>362</v>
      </c>
      <c r="DM43" s="2" t="s">
        <v>362</v>
      </c>
      <c r="DN43" s="2" t="s">
        <v>362</v>
      </c>
      <c r="DO43" s="16" t="s">
        <v>362</v>
      </c>
      <c r="DP43" s="2" t="s">
        <v>362</v>
      </c>
      <c r="DQ43" s="2" t="s">
        <v>362</v>
      </c>
      <c r="DR43" s="2" t="s">
        <v>362</v>
      </c>
      <c r="DS43" s="2" t="s">
        <v>362</v>
      </c>
      <c r="DT43" s="2" t="s">
        <v>362</v>
      </c>
      <c r="DU43" s="12" t="s">
        <v>520</v>
      </c>
      <c r="DV43" s="2" t="s">
        <v>362</v>
      </c>
      <c r="DW43" s="2" t="s">
        <v>362</v>
      </c>
      <c r="DX43" s="2" t="s">
        <v>362</v>
      </c>
      <c r="DY43" s="2" t="s">
        <v>362</v>
      </c>
      <c r="DZ43" s="2" t="s">
        <v>362</v>
      </c>
      <c r="EA43" s="2" t="s">
        <v>362</v>
      </c>
      <c r="EB43" s="11" t="s">
        <v>553</v>
      </c>
      <c r="EC43" s="2" t="s">
        <v>362</v>
      </c>
      <c r="ED43" s="2" t="s">
        <v>362</v>
      </c>
      <c r="EE43" s="16" t="s">
        <v>362</v>
      </c>
      <c r="EF43" s="2" t="s">
        <v>362</v>
      </c>
      <c r="EG43" s="2" t="s">
        <v>362</v>
      </c>
      <c r="EH43" s="2" t="s">
        <v>362</v>
      </c>
      <c r="EI43" s="16" t="s">
        <v>362</v>
      </c>
      <c r="EJ43" s="11" t="s">
        <v>1240</v>
      </c>
      <c r="EK43" s="2" t="s">
        <v>362</v>
      </c>
      <c r="EL43" s="2" t="s">
        <v>362</v>
      </c>
      <c r="EM43" s="2" t="s">
        <v>362</v>
      </c>
      <c r="EN43" s="2" t="s">
        <v>362</v>
      </c>
      <c r="EO43" s="2" t="s">
        <v>362</v>
      </c>
      <c r="EP43" s="2" t="s">
        <v>362</v>
      </c>
      <c r="EQ43" s="2" t="s">
        <v>362</v>
      </c>
      <c r="ER43" s="2" t="s">
        <v>362</v>
      </c>
      <c r="ES43" s="16" t="s">
        <v>362</v>
      </c>
      <c r="ET43" s="2" t="s">
        <v>362</v>
      </c>
      <c r="EU43" s="12" t="s">
        <v>720</v>
      </c>
      <c r="EV43" s="2" t="s">
        <v>362</v>
      </c>
      <c r="EW43" s="2" t="s">
        <v>362</v>
      </c>
      <c r="EX43" s="2" t="s">
        <v>362</v>
      </c>
      <c r="EY43" s="2" t="s">
        <v>362</v>
      </c>
      <c r="EZ43" s="2" t="s">
        <v>362</v>
      </c>
      <c r="FA43" s="2" t="s">
        <v>362</v>
      </c>
      <c r="FB43" s="2" t="s">
        <v>362</v>
      </c>
      <c r="FC43" s="16" t="s">
        <v>362</v>
      </c>
      <c r="FD43" s="2" t="s">
        <v>362</v>
      </c>
      <c r="FE43" s="2" t="s">
        <v>362</v>
      </c>
      <c r="FF43" s="2" t="s">
        <v>362</v>
      </c>
      <c r="FG43" s="2" t="s">
        <v>362</v>
      </c>
      <c r="FH43" s="12" t="s">
        <v>1627</v>
      </c>
      <c r="FI43" s="2" t="s">
        <v>362</v>
      </c>
      <c r="FJ43" s="2" t="s">
        <v>362</v>
      </c>
      <c r="FK43" s="2" t="s">
        <v>362</v>
      </c>
      <c r="FL43" s="2" t="s">
        <v>362</v>
      </c>
      <c r="FM43" s="2" t="s">
        <v>362</v>
      </c>
      <c r="FN43" s="16" t="s">
        <v>362</v>
      </c>
      <c r="FO43" s="2" t="s">
        <v>362</v>
      </c>
      <c r="FP43" s="2" t="s">
        <v>362</v>
      </c>
      <c r="FQ43" s="2" t="s">
        <v>362</v>
      </c>
      <c r="FR43" s="2" t="s">
        <v>362</v>
      </c>
      <c r="FS43" s="2" t="s">
        <v>362</v>
      </c>
      <c r="FT43" s="2" t="s">
        <v>362</v>
      </c>
      <c r="FU43" s="12" t="s">
        <v>1273</v>
      </c>
      <c r="FV43" s="2" t="s">
        <v>362</v>
      </c>
      <c r="FW43" s="2" t="s">
        <v>362</v>
      </c>
      <c r="FX43" s="2" t="s">
        <v>362</v>
      </c>
      <c r="FY43" s="2" t="s">
        <v>362</v>
      </c>
      <c r="FZ43" s="2" t="s">
        <v>362</v>
      </c>
      <c r="GA43" s="2" t="s">
        <v>362</v>
      </c>
      <c r="GB43" s="2" t="s">
        <v>362</v>
      </c>
      <c r="GC43" s="2" t="s">
        <v>362</v>
      </c>
      <c r="GD43" s="2" t="s">
        <v>362</v>
      </c>
      <c r="GE43" s="12" t="s">
        <v>1500</v>
      </c>
      <c r="GF43" s="16" t="s">
        <v>362</v>
      </c>
    </row>
    <row r="44" spans="1:188" ht="89.1" customHeight="1" x14ac:dyDescent="0.25">
      <c r="A44" s="1">
        <v>1812</v>
      </c>
      <c r="B44" s="2" t="s">
        <v>1008</v>
      </c>
      <c r="C44" s="2" t="s">
        <v>96</v>
      </c>
      <c r="D44" s="2" t="s">
        <v>120</v>
      </c>
      <c r="E44" s="2" t="s">
        <v>2055</v>
      </c>
      <c r="F44" s="2" t="s">
        <v>1985</v>
      </c>
      <c r="G44" s="2" t="s">
        <v>362</v>
      </c>
      <c r="H44" s="2" t="s">
        <v>362</v>
      </c>
      <c r="I44" s="2" t="s">
        <v>362</v>
      </c>
      <c r="J44" s="12" t="s">
        <v>474</v>
      </c>
      <c r="K44" s="16" t="s">
        <v>362</v>
      </c>
      <c r="L44" s="2" t="s">
        <v>362</v>
      </c>
      <c r="M44" s="16" t="s">
        <v>362</v>
      </c>
      <c r="N44" s="2" t="s">
        <v>362</v>
      </c>
      <c r="O44" s="11" t="s">
        <v>386</v>
      </c>
      <c r="P44" s="2" t="s">
        <v>362</v>
      </c>
      <c r="Q44" s="2" t="s">
        <v>362</v>
      </c>
      <c r="R44" s="2" t="s">
        <v>362</v>
      </c>
      <c r="S44" s="2" t="s">
        <v>362</v>
      </c>
      <c r="T44" s="11" t="s">
        <v>476</v>
      </c>
      <c r="U44" s="2" t="s">
        <v>362</v>
      </c>
      <c r="V44" s="2" t="s">
        <v>362</v>
      </c>
      <c r="W44" s="2" t="s">
        <v>362</v>
      </c>
      <c r="X44" s="2" t="s">
        <v>362</v>
      </c>
      <c r="Y44" s="2" t="s">
        <v>362</v>
      </c>
      <c r="Z44" s="16" t="s">
        <v>362</v>
      </c>
      <c r="AA44" s="12" t="s">
        <v>429</v>
      </c>
      <c r="AB44" s="2" t="s">
        <v>362</v>
      </c>
      <c r="AC44" s="2" t="s">
        <v>362</v>
      </c>
      <c r="AD44" s="2" t="s">
        <v>362</v>
      </c>
      <c r="AE44" s="2" t="s">
        <v>362</v>
      </c>
      <c r="AF44" s="2" t="s">
        <v>362</v>
      </c>
      <c r="AG44" s="2" t="s">
        <v>362</v>
      </c>
      <c r="AH44" s="11" t="s">
        <v>589</v>
      </c>
      <c r="AI44" s="16" t="s">
        <v>362</v>
      </c>
      <c r="AJ44" s="2" t="s">
        <v>362</v>
      </c>
      <c r="AK44" s="16" t="s">
        <v>362</v>
      </c>
      <c r="AL44" s="2" t="s">
        <v>362</v>
      </c>
      <c r="AM44" s="12" t="s">
        <v>792</v>
      </c>
      <c r="AN44" s="2" t="s">
        <v>362</v>
      </c>
      <c r="AO44" s="2" t="s">
        <v>362</v>
      </c>
      <c r="AP44" s="2" t="s">
        <v>362</v>
      </c>
      <c r="AQ44" s="2" t="s">
        <v>362</v>
      </c>
      <c r="AR44" s="2" t="s">
        <v>362</v>
      </c>
      <c r="AS44" s="2" t="s">
        <v>362</v>
      </c>
      <c r="AT44" s="16" t="s">
        <v>362</v>
      </c>
      <c r="AU44" s="2" t="s">
        <v>362</v>
      </c>
      <c r="AV44" s="12" t="s">
        <v>504</v>
      </c>
      <c r="AW44" s="2" t="s">
        <v>362</v>
      </c>
      <c r="AX44" s="2" t="s">
        <v>362</v>
      </c>
      <c r="AY44" s="2" t="s">
        <v>362</v>
      </c>
      <c r="AZ44" s="16" t="s">
        <v>362</v>
      </c>
      <c r="BA44" s="2" t="s">
        <v>362</v>
      </c>
      <c r="BB44" s="12" t="s">
        <v>1455</v>
      </c>
      <c r="BC44" s="2" t="s">
        <v>362</v>
      </c>
      <c r="BD44" s="2" t="s">
        <v>362</v>
      </c>
      <c r="BE44" s="11" t="s">
        <v>481</v>
      </c>
      <c r="BF44" s="2" t="s">
        <v>362</v>
      </c>
      <c r="BG44" s="16" t="s">
        <v>362</v>
      </c>
      <c r="BH44" s="2" t="s">
        <v>362</v>
      </c>
      <c r="BI44" s="12" t="s">
        <v>581</v>
      </c>
      <c r="BJ44" s="2" t="s">
        <v>362</v>
      </c>
      <c r="BK44" s="2" t="s">
        <v>362</v>
      </c>
      <c r="BL44" s="16" t="s">
        <v>362</v>
      </c>
      <c r="BM44" s="2" t="s">
        <v>362</v>
      </c>
      <c r="BN44" s="2" t="s">
        <v>362</v>
      </c>
      <c r="BO44" s="2" t="s">
        <v>362</v>
      </c>
      <c r="BP44" s="16" t="s">
        <v>362</v>
      </c>
      <c r="BQ44" s="2" t="s">
        <v>362</v>
      </c>
      <c r="BR44" s="2" t="s">
        <v>362</v>
      </c>
      <c r="BS44" s="2" t="s">
        <v>362</v>
      </c>
      <c r="BT44" s="12" t="s">
        <v>1513</v>
      </c>
      <c r="BU44" s="2" t="s">
        <v>362</v>
      </c>
      <c r="BV44" s="2" t="s">
        <v>362</v>
      </c>
      <c r="BW44" s="11" t="s">
        <v>659</v>
      </c>
      <c r="BX44" s="16" t="s">
        <v>362</v>
      </c>
      <c r="BY44" s="2" t="s">
        <v>362</v>
      </c>
      <c r="BZ44" s="2" t="s">
        <v>362</v>
      </c>
      <c r="CA44" s="2" t="s">
        <v>362</v>
      </c>
      <c r="CB44" s="2" t="s">
        <v>362</v>
      </c>
      <c r="CC44" s="2" t="s">
        <v>362</v>
      </c>
      <c r="CD44" s="2" t="s">
        <v>362</v>
      </c>
      <c r="CE44" s="2" t="s">
        <v>362</v>
      </c>
      <c r="CF44" s="12" t="s">
        <v>1503</v>
      </c>
      <c r="CG44" s="2" t="s">
        <v>362</v>
      </c>
      <c r="CH44" s="2" t="s">
        <v>362</v>
      </c>
      <c r="CI44" s="2" t="s">
        <v>362</v>
      </c>
      <c r="CJ44" s="2" t="s">
        <v>362</v>
      </c>
      <c r="CK44" s="13" t="s">
        <v>466</v>
      </c>
      <c r="CL44" s="2" t="s">
        <v>362</v>
      </c>
      <c r="CM44" s="2" t="s">
        <v>362</v>
      </c>
      <c r="CN44" s="2" t="s">
        <v>362</v>
      </c>
      <c r="CO44" s="13" t="s">
        <v>1572</v>
      </c>
      <c r="CP44" s="2" t="s">
        <v>362</v>
      </c>
      <c r="CQ44" s="2" t="s">
        <v>362</v>
      </c>
      <c r="CR44" s="2" t="s">
        <v>362</v>
      </c>
      <c r="CS44" s="2" t="s">
        <v>362</v>
      </c>
      <c r="CT44" s="2" t="s">
        <v>362</v>
      </c>
      <c r="CU44" s="16" t="s">
        <v>362</v>
      </c>
      <c r="CV44" s="2" t="s">
        <v>362</v>
      </c>
      <c r="CW44" s="12" t="s">
        <v>468</v>
      </c>
      <c r="CX44" s="2" t="s">
        <v>362</v>
      </c>
      <c r="CY44" s="2" t="s">
        <v>362</v>
      </c>
      <c r="CZ44" s="16" t="s">
        <v>362</v>
      </c>
      <c r="DA44" s="2" t="s">
        <v>362</v>
      </c>
      <c r="DB44" s="11" t="s">
        <v>387</v>
      </c>
      <c r="DC44" s="2" t="s">
        <v>362</v>
      </c>
      <c r="DD44" s="2" t="s">
        <v>362</v>
      </c>
      <c r="DE44" s="2" t="s">
        <v>362</v>
      </c>
      <c r="DF44" s="16" t="s">
        <v>362</v>
      </c>
      <c r="DG44" s="2" t="s">
        <v>362</v>
      </c>
      <c r="DH44" s="2" t="s">
        <v>362</v>
      </c>
      <c r="DI44" s="2" t="s">
        <v>362</v>
      </c>
      <c r="DJ44" s="2" t="s">
        <v>362</v>
      </c>
      <c r="DK44" s="2" t="s">
        <v>362</v>
      </c>
      <c r="DL44" s="2" t="s">
        <v>362</v>
      </c>
      <c r="DM44" s="2" t="s">
        <v>362</v>
      </c>
      <c r="DN44" s="11" t="s">
        <v>540</v>
      </c>
      <c r="DO44" s="2" t="s">
        <v>362</v>
      </c>
      <c r="DP44" s="2" t="s">
        <v>362</v>
      </c>
      <c r="DQ44" s="2" t="s">
        <v>362</v>
      </c>
      <c r="DR44" s="2" t="s">
        <v>362</v>
      </c>
      <c r="DS44" s="2" t="s">
        <v>362</v>
      </c>
      <c r="DT44" s="2" t="s">
        <v>362</v>
      </c>
      <c r="DU44" s="2" t="s">
        <v>362</v>
      </c>
      <c r="DV44" s="2" t="s">
        <v>362</v>
      </c>
      <c r="DW44" s="11" t="s">
        <v>729</v>
      </c>
      <c r="DX44" s="2" t="s">
        <v>362</v>
      </c>
      <c r="DY44" s="2" t="s">
        <v>362</v>
      </c>
      <c r="DZ44" s="2" t="s">
        <v>362</v>
      </c>
      <c r="EA44" s="2" t="s">
        <v>362</v>
      </c>
      <c r="EB44" s="11" t="s">
        <v>553</v>
      </c>
      <c r="EC44" s="16" t="s">
        <v>362</v>
      </c>
      <c r="ED44" s="2" t="s">
        <v>362</v>
      </c>
      <c r="EE44" s="2" t="s">
        <v>362</v>
      </c>
      <c r="EF44" s="2" t="s">
        <v>362</v>
      </c>
      <c r="EG44" s="2" t="s">
        <v>362</v>
      </c>
      <c r="EH44" s="2" t="s">
        <v>362</v>
      </c>
      <c r="EI44" s="2" t="s">
        <v>362</v>
      </c>
      <c r="EJ44" s="2" t="s">
        <v>362</v>
      </c>
      <c r="EK44" s="2" t="s">
        <v>362</v>
      </c>
      <c r="EL44" s="2" t="s">
        <v>362</v>
      </c>
      <c r="EM44" s="2" t="s">
        <v>362</v>
      </c>
      <c r="EN44" s="2" t="s">
        <v>362</v>
      </c>
      <c r="EO44" s="2" t="s">
        <v>362</v>
      </c>
      <c r="EP44" s="2" t="s">
        <v>362</v>
      </c>
      <c r="EQ44" s="2" t="s">
        <v>362</v>
      </c>
      <c r="ER44" s="12" t="s">
        <v>1429</v>
      </c>
      <c r="ES44" s="2" t="s">
        <v>362</v>
      </c>
      <c r="ET44" s="11" t="s">
        <v>706</v>
      </c>
      <c r="EU44" s="2" t="s">
        <v>362</v>
      </c>
      <c r="EV44" s="2" t="s">
        <v>362</v>
      </c>
      <c r="EW44" s="2" t="s">
        <v>362</v>
      </c>
      <c r="EX44" s="2" t="s">
        <v>362</v>
      </c>
      <c r="EY44" s="16" t="s">
        <v>362</v>
      </c>
      <c r="EZ44" s="2" t="s">
        <v>362</v>
      </c>
      <c r="FA44" s="2" t="s">
        <v>362</v>
      </c>
      <c r="FB44" s="2" t="s">
        <v>362</v>
      </c>
      <c r="FC44" s="2" t="s">
        <v>362</v>
      </c>
      <c r="FD44" s="2" t="s">
        <v>362</v>
      </c>
      <c r="FE44" s="16" t="s">
        <v>362</v>
      </c>
      <c r="FF44" s="2" t="s">
        <v>362</v>
      </c>
      <c r="FG44" s="2" t="s">
        <v>362</v>
      </c>
      <c r="FH44" s="11" t="s">
        <v>629</v>
      </c>
      <c r="FI44" s="2" t="s">
        <v>362</v>
      </c>
      <c r="FJ44" s="2" t="s">
        <v>362</v>
      </c>
      <c r="FK44" s="2" t="s">
        <v>362</v>
      </c>
      <c r="FL44" s="2" t="s">
        <v>362</v>
      </c>
      <c r="FM44" s="2" t="s">
        <v>362</v>
      </c>
      <c r="FN44" s="2" t="s">
        <v>362</v>
      </c>
      <c r="FO44" s="2" t="s">
        <v>362</v>
      </c>
      <c r="FP44" s="16" t="s">
        <v>362</v>
      </c>
      <c r="FQ44" s="2" t="s">
        <v>362</v>
      </c>
      <c r="FR44" s="2" t="s">
        <v>362</v>
      </c>
      <c r="FS44" s="2" t="s">
        <v>362</v>
      </c>
      <c r="FT44" s="12" t="s">
        <v>600</v>
      </c>
      <c r="FU44" s="2" t="s">
        <v>362</v>
      </c>
      <c r="FV44" s="2" t="s">
        <v>362</v>
      </c>
      <c r="FW44" s="2" t="s">
        <v>362</v>
      </c>
      <c r="FX44" s="2" t="s">
        <v>362</v>
      </c>
      <c r="FY44" s="2" t="s">
        <v>362</v>
      </c>
      <c r="FZ44" s="2" t="s">
        <v>362</v>
      </c>
      <c r="GA44" s="16" t="s">
        <v>362</v>
      </c>
      <c r="GB44" s="2" t="s">
        <v>362</v>
      </c>
      <c r="GC44" s="2" t="s">
        <v>362</v>
      </c>
      <c r="GD44" s="2" t="s">
        <v>362</v>
      </c>
      <c r="GE44" s="2" t="s">
        <v>362</v>
      </c>
      <c r="GF44" s="12" t="s">
        <v>1604</v>
      </c>
    </row>
    <row r="45" spans="1:188" ht="89.1" customHeight="1" x14ac:dyDescent="0.25">
      <c r="A45" s="1">
        <v>2526</v>
      </c>
      <c r="B45" s="2" t="s">
        <v>1826</v>
      </c>
      <c r="C45" s="2" t="s">
        <v>1827</v>
      </c>
      <c r="D45" s="2" t="s">
        <v>1828</v>
      </c>
      <c r="E45" s="2" t="s">
        <v>2056</v>
      </c>
      <c r="F45" s="2" t="s">
        <v>1964</v>
      </c>
      <c r="G45" s="2" t="s">
        <v>362</v>
      </c>
      <c r="H45" s="2" t="s">
        <v>362</v>
      </c>
      <c r="I45" s="2" t="s">
        <v>362</v>
      </c>
      <c r="J45" s="2" t="s">
        <v>362</v>
      </c>
      <c r="K45" s="11" t="s">
        <v>556</v>
      </c>
      <c r="L45" s="2" t="s">
        <v>362</v>
      </c>
      <c r="M45" s="2" t="s">
        <v>362</v>
      </c>
      <c r="N45" s="2" t="s">
        <v>362</v>
      </c>
      <c r="O45" s="16" t="s">
        <v>362</v>
      </c>
      <c r="P45" s="11" t="s">
        <v>386</v>
      </c>
      <c r="Q45" s="2" t="s">
        <v>362</v>
      </c>
      <c r="R45" s="2" t="s">
        <v>362</v>
      </c>
      <c r="S45" s="11" t="s">
        <v>446</v>
      </c>
      <c r="T45" s="2" t="s">
        <v>362</v>
      </c>
      <c r="U45" s="2" t="s">
        <v>362</v>
      </c>
      <c r="V45" s="2" t="s">
        <v>362</v>
      </c>
      <c r="W45" s="16" t="s">
        <v>362</v>
      </c>
      <c r="X45" s="2" t="s">
        <v>362</v>
      </c>
      <c r="Y45" s="11" t="s">
        <v>45</v>
      </c>
      <c r="Z45" s="2" t="s">
        <v>362</v>
      </c>
      <c r="AA45" s="2" t="s">
        <v>362</v>
      </c>
      <c r="AB45" s="2" t="s">
        <v>362</v>
      </c>
      <c r="AC45" s="2" t="s">
        <v>362</v>
      </c>
      <c r="AD45" s="16" t="s">
        <v>362</v>
      </c>
      <c r="AE45" s="16" t="s">
        <v>362</v>
      </c>
      <c r="AF45" s="2" t="s">
        <v>362</v>
      </c>
      <c r="AG45" s="11" t="s">
        <v>411</v>
      </c>
      <c r="AH45" s="2" t="s">
        <v>362</v>
      </c>
      <c r="AI45" s="2" t="s">
        <v>362</v>
      </c>
      <c r="AJ45" s="2" t="s">
        <v>362</v>
      </c>
      <c r="AK45" s="11" t="s">
        <v>366</v>
      </c>
      <c r="AL45" s="2" t="s">
        <v>362</v>
      </c>
      <c r="AM45" s="2" t="s">
        <v>362</v>
      </c>
      <c r="AN45" s="16" t="s">
        <v>362</v>
      </c>
      <c r="AO45" s="2" t="s">
        <v>362</v>
      </c>
      <c r="AP45" s="2" t="s">
        <v>362</v>
      </c>
      <c r="AQ45" s="2" t="s">
        <v>362</v>
      </c>
      <c r="AR45" s="2" t="s">
        <v>362</v>
      </c>
      <c r="AS45" s="16" t="s">
        <v>362</v>
      </c>
      <c r="AT45" s="2" t="s">
        <v>362</v>
      </c>
      <c r="AU45" s="12" t="s">
        <v>479</v>
      </c>
      <c r="AV45" s="2" t="s">
        <v>362</v>
      </c>
      <c r="AW45" s="2" t="s">
        <v>362</v>
      </c>
      <c r="AX45" s="11" t="s">
        <v>480</v>
      </c>
      <c r="AY45" s="16" t="s">
        <v>362</v>
      </c>
      <c r="AZ45" s="2" t="s">
        <v>362</v>
      </c>
      <c r="BA45" s="2" t="s">
        <v>362</v>
      </c>
      <c r="BB45" s="2" t="s">
        <v>362</v>
      </c>
      <c r="BC45" s="11" t="s">
        <v>369</v>
      </c>
      <c r="BD45" s="2" t="s">
        <v>362</v>
      </c>
      <c r="BE45" s="2" t="s">
        <v>362</v>
      </c>
      <c r="BF45" s="2" t="s">
        <v>362</v>
      </c>
      <c r="BG45" s="16" t="s">
        <v>362</v>
      </c>
      <c r="BH45" s="2" t="s">
        <v>362</v>
      </c>
      <c r="BI45" s="2" t="s">
        <v>362</v>
      </c>
      <c r="BJ45" s="2" t="s">
        <v>362</v>
      </c>
      <c r="BK45" s="2" t="s">
        <v>362</v>
      </c>
      <c r="BL45" s="11" t="s">
        <v>536</v>
      </c>
      <c r="BM45" s="2" t="s">
        <v>362</v>
      </c>
      <c r="BN45" s="2" t="s">
        <v>362</v>
      </c>
      <c r="BO45" s="16" t="s">
        <v>362</v>
      </c>
      <c r="BP45" s="2" t="s">
        <v>362</v>
      </c>
      <c r="BQ45" s="2" t="s">
        <v>362</v>
      </c>
      <c r="BR45" s="2" t="s">
        <v>362</v>
      </c>
      <c r="BS45" s="12" t="s">
        <v>726</v>
      </c>
      <c r="BT45" s="2" t="s">
        <v>362</v>
      </c>
      <c r="BU45" s="2" t="s">
        <v>362</v>
      </c>
      <c r="BV45" s="2" t="s">
        <v>362</v>
      </c>
      <c r="BW45" s="2" t="s">
        <v>362</v>
      </c>
      <c r="BX45" s="11" t="s">
        <v>395</v>
      </c>
      <c r="BY45" s="2" t="s">
        <v>362</v>
      </c>
      <c r="BZ45" s="2" t="s">
        <v>362</v>
      </c>
      <c r="CA45" s="2" t="s">
        <v>362</v>
      </c>
      <c r="CB45" s="12" t="s">
        <v>1172</v>
      </c>
      <c r="CC45" s="16" t="s">
        <v>362</v>
      </c>
      <c r="CD45" s="2" t="s">
        <v>362</v>
      </c>
      <c r="CE45" s="2" t="s">
        <v>362</v>
      </c>
      <c r="CF45" s="2" t="s">
        <v>362</v>
      </c>
      <c r="CG45" s="2" t="s">
        <v>362</v>
      </c>
      <c r="CH45" s="2" t="s">
        <v>362</v>
      </c>
      <c r="CI45" s="16" t="s">
        <v>362</v>
      </c>
      <c r="CJ45" s="2" t="s">
        <v>362</v>
      </c>
      <c r="CK45" s="2" t="s">
        <v>362</v>
      </c>
      <c r="CL45" s="13" t="s">
        <v>594</v>
      </c>
      <c r="CM45" s="2" t="s">
        <v>362</v>
      </c>
      <c r="CN45" s="2" t="s">
        <v>362</v>
      </c>
      <c r="CO45" s="13" t="s">
        <v>1897</v>
      </c>
      <c r="CP45" s="16" t="s">
        <v>362</v>
      </c>
      <c r="CQ45" s="2" t="s">
        <v>362</v>
      </c>
      <c r="CR45" s="2" t="s">
        <v>362</v>
      </c>
      <c r="CS45" s="2" t="s">
        <v>362</v>
      </c>
      <c r="CT45" s="2" t="s">
        <v>362</v>
      </c>
      <c r="CU45" s="11" t="s">
        <v>420</v>
      </c>
      <c r="CV45" s="16" t="s">
        <v>362</v>
      </c>
      <c r="CW45" s="2" t="s">
        <v>362</v>
      </c>
      <c r="CX45" s="2" t="s">
        <v>362</v>
      </c>
      <c r="CY45" s="16" t="s">
        <v>362</v>
      </c>
      <c r="CZ45" s="2" t="s">
        <v>362</v>
      </c>
      <c r="DA45" s="12" t="s">
        <v>400</v>
      </c>
      <c r="DB45" s="2" t="s">
        <v>362</v>
      </c>
      <c r="DC45" s="2" t="s">
        <v>362</v>
      </c>
      <c r="DD45" s="2" t="s">
        <v>362</v>
      </c>
      <c r="DE45" s="2" t="s">
        <v>362</v>
      </c>
      <c r="DF45" s="2" t="s">
        <v>362</v>
      </c>
      <c r="DG45" s="2" t="s">
        <v>362</v>
      </c>
      <c r="DH45" s="16" t="s">
        <v>362</v>
      </c>
      <c r="DI45" s="2" t="s">
        <v>362</v>
      </c>
      <c r="DJ45" s="2" t="s">
        <v>362</v>
      </c>
      <c r="DK45" s="2" t="s">
        <v>362</v>
      </c>
      <c r="DL45" s="2" t="s">
        <v>362</v>
      </c>
      <c r="DM45" s="2" t="s">
        <v>362</v>
      </c>
      <c r="DN45" s="11" t="s">
        <v>540</v>
      </c>
      <c r="DO45" s="2" t="s">
        <v>362</v>
      </c>
      <c r="DP45" s="16" t="s">
        <v>362</v>
      </c>
      <c r="DQ45" s="2" t="s">
        <v>362</v>
      </c>
      <c r="DR45" s="12" t="s">
        <v>1898</v>
      </c>
      <c r="DS45" s="2" t="s">
        <v>362</v>
      </c>
      <c r="DT45" s="2" t="s">
        <v>362</v>
      </c>
      <c r="DU45" s="2" t="s">
        <v>362</v>
      </c>
      <c r="DV45" s="2" t="s">
        <v>362</v>
      </c>
      <c r="DW45" s="2" t="s">
        <v>362</v>
      </c>
      <c r="DX45" s="2" t="s">
        <v>362</v>
      </c>
      <c r="DY45" s="2" t="s">
        <v>362</v>
      </c>
      <c r="DZ45" s="2" t="s">
        <v>362</v>
      </c>
      <c r="EA45" s="2" t="s">
        <v>362</v>
      </c>
      <c r="EB45" s="2" t="s">
        <v>362</v>
      </c>
      <c r="EC45" s="2" t="s">
        <v>362</v>
      </c>
      <c r="ED45" s="2" t="s">
        <v>362</v>
      </c>
      <c r="EE45" s="16" t="s">
        <v>362</v>
      </c>
      <c r="EF45" s="12" t="s">
        <v>611</v>
      </c>
      <c r="EG45" s="2" t="s">
        <v>362</v>
      </c>
      <c r="EH45" s="2" t="s">
        <v>362</v>
      </c>
      <c r="EI45" s="16" t="s">
        <v>362</v>
      </c>
      <c r="EJ45" s="2" t="s">
        <v>362</v>
      </c>
      <c r="EK45" s="2" t="s">
        <v>362</v>
      </c>
      <c r="EL45" s="2" t="s">
        <v>362</v>
      </c>
      <c r="EM45" s="12" t="s">
        <v>1899</v>
      </c>
      <c r="EN45" s="2" t="s">
        <v>362</v>
      </c>
      <c r="EO45" s="2" t="s">
        <v>362</v>
      </c>
      <c r="EP45" s="2" t="s">
        <v>362</v>
      </c>
      <c r="EQ45" s="2" t="s">
        <v>362</v>
      </c>
      <c r="ER45" s="2" t="s">
        <v>362</v>
      </c>
      <c r="ES45" s="2" t="s">
        <v>362</v>
      </c>
      <c r="ET45" s="2" t="s">
        <v>362</v>
      </c>
      <c r="EU45" s="16" t="s">
        <v>362</v>
      </c>
      <c r="EV45" s="2" t="s">
        <v>362</v>
      </c>
      <c r="EW45" s="2" t="s">
        <v>362</v>
      </c>
      <c r="EX45" s="2" t="s">
        <v>362</v>
      </c>
      <c r="EY45" s="2" t="s">
        <v>362</v>
      </c>
      <c r="EZ45" s="13" t="s">
        <v>1493</v>
      </c>
      <c r="FA45" s="2" t="s">
        <v>362</v>
      </c>
      <c r="FB45" s="2" t="s">
        <v>362</v>
      </c>
      <c r="FC45" s="16" t="s">
        <v>362</v>
      </c>
      <c r="FD45" s="2" t="s">
        <v>362</v>
      </c>
      <c r="FE45" s="2" t="s">
        <v>362</v>
      </c>
      <c r="FF45" s="2" t="s">
        <v>362</v>
      </c>
      <c r="FG45" s="2" t="s">
        <v>362</v>
      </c>
      <c r="FH45" s="2" t="s">
        <v>362</v>
      </c>
      <c r="FI45" s="2" t="s">
        <v>362</v>
      </c>
      <c r="FJ45" s="2" t="s">
        <v>362</v>
      </c>
      <c r="FK45" s="2" t="s">
        <v>362</v>
      </c>
      <c r="FL45" s="12" t="s">
        <v>1648</v>
      </c>
      <c r="FM45" s="2" t="s">
        <v>362</v>
      </c>
      <c r="FN45" s="2" t="s">
        <v>362</v>
      </c>
      <c r="FO45" s="2" t="s">
        <v>362</v>
      </c>
      <c r="FP45" s="2" t="s">
        <v>362</v>
      </c>
      <c r="FQ45" s="2" t="s">
        <v>362</v>
      </c>
      <c r="FR45" s="16" t="s">
        <v>362</v>
      </c>
      <c r="FS45" s="2" t="s">
        <v>362</v>
      </c>
      <c r="FT45" s="2" t="s">
        <v>362</v>
      </c>
      <c r="FU45" s="11" t="s">
        <v>472</v>
      </c>
      <c r="FV45" s="2" t="s">
        <v>362</v>
      </c>
      <c r="FW45" s="16" t="s">
        <v>362</v>
      </c>
      <c r="FX45" s="2" t="s">
        <v>362</v>
      </c>
      <c r="FY45" s="2" t="s">
        <v>362</v>
      </c>
      <c r="FZ45" s="12" t="s">
        <v>1232</v>
      </c>
      <c r="GA45" s="2" t="s">
        <v>362</v>
      </c>
      <c r="GB45" s="2" t="s">
        <v>362</v>
      </c>
      <c r="GC45" s="2" t="s">
        <v>362</v>
      </c>
      <c r="GD45" s="2" t="s">
        <v>362</v>
      </c>
      <c r="GE45" s="2" t="s">
        <v>362</v>
      </c>
      <c r="GF45" s="2" t="s">
        <v>362</v>
      </c>
    </row>
    <row r="46" spans="1:188" ht="89.1" customHeight="1" x14ac:dyDescent="0.25">
      <c r="A46" s="1">
        <v>1901</v>
      </c>
      <c r="B46" s="2" t="s">
        <v>971</v>
      </c>
      <c r="C46" s="2" t="s">
        <v>894</v>
      </c>
      <c r="D46" s="2" t="s">
        <v>972</v>
      </c>
      <c r="E46" s="2" t="s">
        <v>2057</v>
      </c>
      <c r="F46" s="2" t="s">
        <v>1982</v>
      </c>
      <c r="G46" s="2" t="s">
        <v>362</v>
      </c>
      <c r="H46" s="2" t="s">
        <v>362</v>
      </c>
      <c r="I46" s="11" t="s">
        <v>463</v>
      </c>
      <c r="J46" s="2" t="s">
        <v>362</v>
      </c>
      <c r="K46" s="2" t="s">
        <v>362</v>
      </c>
      <c r="L46" s="2" t="s">
        <v>362</v>
      </c>
      <c r="M46" s="2" t="s">
        <v>362</v>
      </c>
      <c r="N46" s="2" t="s">
        <v>362</v>
      </c>
      <c r="O46" s="2" t="s">
        <v>362</v>
      </c>
      <c r="P46" s="2" t="s">
        <v>362</v>
      </c>
      <c r="Q46" s="12" t="s">
        <v>475</v>
      </c>
      <c r="R46" s="2" t="s">
        <v>362</v>
      </c>
      <c r="S46" s="2" t="s">
        <v>362</v>
      </c>
      <c r="T46" s="16" t="s">
        <v>362</v>
      </c>
      <c r="U46" s="2" t="s">
        <v>362</v>
      </c>
      <c r="V46" s="2" t="s">
        <v>362</v>
      </c>
      <c r="W46" s="11" t="s">
        <v>566</v>
      </c>
      <c r="X46" s="2" t="s">
        <v>362</v>
      </c>
      <c r="Y46" s="2" t="s">
        <v>362</v>
      </c>
      <c r="Z46" s="11" t="s">
        <v>45</v>
      </c>
      <c r="AA46" s="2" t="s">
        <v>362</v>
      </c>
      <c r="AB46" s="2" t="s">
        <v>362</v>
      </c>
      <c r="AC46" s="16" t="s">
        <v>362</v>
      </c>
      <c r="AD46" s="2" t="s">
        <v>362</v>
      </c>
      <c r="AE46" s="2" t="s">
        <v>362</v>
      </c>
      <c r="AF46" s="2" t="s">
        <v>362</v>
      </c>
      <c r="AG46" s="2" t="s">
        <v>362</v>
      </c>
      <c r="AH46" s="16" t="s">
        <v>362</v>
      </c>
      <c r="AI46" s="2" t="s">
        <v>362</v>
      </c>
      <c r="AJ46" s="12" t="s">
        <v>527</v>
      </c>
      <c r="AK46" s="2" t="s">
        <v>362</v>
      </c>
      <c r="AL46" s="2" t="s">
        <v>362</v>
      </c>
      <c r="AM46" s="11" t="s">
        <v>412</v>
      </c>
      <c r="AN46" s="16" t="s">
        <v>362</v>
      </c>
      <c r="AO46" s="2" t="s">
        <v>362</v>
      </c>
      <c r="AP46" s="2" t="s">
        <v>362</v>
      </c>
      <c r="AQ46" s="2" t="s">
        <v>362</v>
      </c>
      <c r="AR46" s="2" t="s">
        <v>362</v>
      </c>
      <c r="AS46" s="2" t="s">
        <v>362</v>
      </c>
      <c r="AT46" s="12" t="s">
        <v>528</v>
      </c>
      <c r="AU46" s="2" t="s">
        <v>362</v>
      </c>
      <c r="AV46" s="2" t="s">
        <v>362</v>
      </c>
      <c r="AW46" s="2" t="s">
        <v>362</v>
      </c>
      <c r="AX46" s="12" t="s">
        <v>1207</v>
      </c>
      <c r="AY46" s="2" t="s">
        <v>362</v>
      </c>
      <c r="AZ46" s="2" t="s">
        <v>362</v>
      </c>
      <c r="BA46" s="2" t="s">
        <v>362</v>
      </c>
      <c r="BB46" s="2" t="s">
        <v>362</v>
      </c>
      <c r="BC46" s="16" t="s">
        <v>362</v>
      </c>
      <c r="BD46" s="2" t="s">
        <v>362</v>
      </c>
      <c r="BE46" s="2" t="s">
        <v>362</v>
      </c>
      <c r="BF46" s="12" t="s">
        <v>505</v>
      </c>
      <c r="BG46" s="2" t="s">
        <v>362</v>
      </c>
      <c r="BH46" s="2" t="s">
        <v>362</v>
      </c>
      <c r="BI46" s="2" t="s">
        <v>362</v>
      </c>
      <c r="BJ46" s="2" t="s">
        <v>362</v>
      </c>
      <c r="BK46" s="11" t="s">
        <v>432</v>
      </c>
      <c r="BL46" s="2" t="s">
        <v>362</v>
      </c>
      <c r="BM46" s="16" t="s">
        <v>362</v>
      </c>
      <c r="BN46" s="2" t="s">
        <v>362</v>
      </c>
      <c r="BO46" s="2" t="s">
        <v>362</v>
      </c>
      <c r="BP46" s="16" t="s">
        <v>362</v>
      </c>
      <c r="BQ46" s="2" t="s">
        <v>362</v>
      </c>
      <c r="BR46" s="2" t="s">
        <v>362</v>
      </c>
      <c r="BS46" s="12" t="s">
        <v>699</v>
      </c>
      <c r="BT46" s="2" t="s">
        <v>362</v>
      </c>
      <c r="BU46" s="2" t="s">
        <v>362</v>
      </c>
      <c r="BV46" s="11" t="s">
        <v>372</v>
      </c>
      <c r="BW46" s="2" t="s">
        <v>362</v>
      </c>
      <c r="BX46" s="2" t="s">
        <v>362</v>
      </c>
      <c r="BY46" s="2" t="s">
        <v>362</v>
      </c>
      <c r="BZ46" s="2" t="s">
        <v>362</v>
      </c>
      <c r="CA46" s="2" t="s">
        <v>362</v>
      </c>
      <c r="CB46" s="2" t="s">
        <v>362</v>
      </c>
      <c r="CC46" s="16" t="s">
        <v>362</v>
      </c>
      <c r="CD46" s="12" t="s">
        <v>1507</v>
      </c>
      <c r="CE46" s="2" t="s">
        <v>362</v>
      </c>
      <c r="CF46" s="2" t="s">
        <v>362</v>
      </c>
      <c r="CG46" s="2" t="s">
        <v>362</v>
      </c>
      <c r="CH46" s="11" t="s">
        <v>1508</v>
      </c>
      <c r="CI46" s="2" t="s">
        <v>362</v>
      </c>
      <c r="CJ46" s="2" t="s">
        <v>362</v>
      </c>
      <c r="CK46" s="2" t="s">
        <v>362</v>
      </c>
      <c r="CL46" s="16" t="s">
        <v>362</v>
      </c>
      <c r="CM46" s="16" t="s">
        <v>362</v>
      </c>
      <c r="CN46" s="2" t="s">
        <v>362</v>
      </c>
      <c r="CO46" s="2" t="s">
        <v>362</v>
      </c>
      <c r="CP46" s="13" t="s">
        <v>1509</v>
      </c>
      <c r="CQ46" s="2" t="s">
        <v>362</v>
      </c>
      <c r="CR46" s="2" t="s">
        <v>362</v>
      </c>
      <c r="CS46" s="2" t="s">
        <v>362</v>
      </c>
      <c r="CT46" s="2" t="s">
        <v>362</v>
      </c>
      <c r="CU46" s="2" t="s">
        <v>362</v>
      </c>
      <c r="CV46" s="2" t="s">
        <v>362</v>
      </c>
      <c r="CW46" s="2" t="s">
        <v>362</v>
      </c>
      <c r="CX46" s="12" t="s">
        <v>550</v>
      </c>
      <c r="CY46" s="2" t="s">
        <v>362</v>
      </c>
      <c r="CZ46" s="12" t="s">
        <v>387</v>
      </c>
      <c r="DA46" s="2" t="s">
        <v>362</v>
      </c>
      <c r="DB46" s="2" t="s">
        <v>362</v>
      </c>
      <c r="DC46" s="16" t="s">
        <v>362</v>
      </c>
      <c r="DD46" s="2" t="s">
        <v>362</v>
      </c>
      <c r="DE46" s="2" t="s">
        <v>362</v>
      </c>
      <c r="DF46" s="2" t="s">
        <v>362</v>
      </c>
      <c r="DG46" s="2" t="s">
        <v>362</v>
      </c>
      <c r="DH46" s="2" t="s">
        <v>362</v>
      </c>
      <c r="DI46" s="2" t="s">
        <v>362</v>
      </c>
      <c r="DJ46" s="2" t="s">
        <v>362</v>
      </c>
      <c r="DK46" s="16" t="s">
        <v>362</v>
      </c>
      <c r="DL46" s="2" t="s">
        <v>362</v>
      </c>
      <c r="DM46" s="2" t="s">
        <v>362</v>
      </c>
      <c r="DN46" s="11" t="s">
        <v>540</v>
      </c>
      <c r="DO46" s="2" t="s">
        <v>362</v>
      </c>
      <c r="DP46" s="2" t="s">
        <v>362</v>
      </c>
      <c r="DQ46" s="2" t="s">
        <v>362</v>
      </c>
      <c r="DR46" s="2" t="s">
        <v>362</v>
      </c>
      <c r="DS46" s="2" t="s">
        <v>362</v>
      </c>
      <c r="DT46" s="12" t="s">
        <v>486</v>
      </c>
      <c r="DU46" s="2" t="s">
        <v>362</v>
      </c>
      <c r="DV46" s="2" t="s">
        <v>362</v>
      </c>
      <c r="DW46" s="16" t="s">
        <v>362</v>
      </c>
      <c r="DX46" s="2" t="s">
        <v>362</v>
      </c>
      <c r="DY46" s="2" t="s">
        <v>362</v>
      </c>
      <c r="DZ46" s="2" t="s">
        <v>362</v>
      </c>
      <c r="EA46" s="2" t="s">
        <v>362</v>
      </c>
      <c r="EB46" s="2" t="s">
        <v>362</v>
      </c>
      <c r="EC46" s="2" t="s">
        <v>362</v>
      </c>
      <c r="ED46" s="2" t="s">
        <v>362</v>
      </c>
      <c r="EE46" s="11" t="s">
        <v>497</v>
      </c>
      <c r="EF46" s="2" t="s">
        <v>362</v>
      </c>
      <c r="EG46" s="16" t="s">
        <v>362</v>
      </c>
      <c r="EH46" s="2" t="s">
        <v>362</v>
      </c>
      <c r="EI46" s="12" t="s">
        <v>1510</v>
      </c>
      <c r="EJ46" s="2" t="s">
        <v>362</v>
      </c>
      <c r="EK46" s="2" t="s">
        <v>362</v>
      </c>
      <c r="EL46" s="2" t="s">
        <v>362</v>
      </c>
      <c r="EM46" s="2" t="s">
        <v>362</v>
      </c>
      <c r="EN46" s="2" t="s">
        <v>362</v>
      </c>
      <c r="EO46" s="2" t="s">
        <v>362</v>
      </c>
      <c r="EP46" s="16" t="s">
        <v>362</v>
      </c>
      <c r="EQ46" s="2" t="s">
        <v>362</v>
      </c>
      <c r="ER46" s="2" t="s">
        <v>362</v>
      </c>
      <c r="ES46" s="11" t="s">
        <v>689</v>
      </c>
      <c r="ET46" s="16" t="s">
        <v>362</v>
      </c>
      <c r="EU46" s="2" t="s">
        <v>362</v>
      </c>
      <c r="EV46" s="2" t="s">
        <v>362</v>
      </c>
      <c r="EW46" s="2" t="s">
        <v>362</v>
      </c>
      <c r="EX46" s="2" t="s">
        <v>362</v>
      </c>
      <c r="EY46" s="2" t="s">
        <v>362</v>
      </c>
      <c r="EZ46" s="2" t="s">
        <v>362</v>
      </c>
      <c r="FA46" s="2" t="s">
        <v>362</v>
      </c>
      <c r="FB46" s="2" t="s">
        <v>362</v>
      </c>
      <c r="FC46" s="2" t="s">
        <v>362</v>
      </c>
      <c r="FD46" s="2" t="s">
        <v>362</v>
      </c>
      <c r="FE46" s="2" t="s">
        <v>362</v>
      </c>
      <c r="FF46" s="2" t="s">
        <v>362</v>
      </c>
      <c r="FG46" s="2" t="s">
        <v>362</v>
      </c>
      <c r="FH46" s="11" t="s">
        <v>629</v>
      </c>
      <c r="FI46" s="2" t="s">
        <v>362</v>
      </c>
      <c r="FJ46" s="2" t="s">
        <v>362</v>
      </c>
      <c r="FK46" s="2" t="s">
        <v>362</v>
      </c>
      <c r="FL46" s="2" t="s">
        <v>362</v>
      </c>
      <c r="FM46" s="12" t="s">
        <v>488</v>
      </c>
      <c r="FN46" s="2" t="s">
        <v>362</v>
      </c>
      <c r="FO46" s="2" t="s">
        <v>362</v>
      </c>
      <c r="FP46" s="2" t="s">
        <v>362</v>
      </c>
      <c r="FQ46" s="16" t="s">
        <v>362</v>
      </c>
      <c r="FR46" s="2" t="s">
        <v>362</v>
      </c>
      <c r="FS46" s="2" t="s">
        <v>362</v>
      </c>
      <c r="FT46" s="2" t="s">
        <v>362</v>
      </c>
      <c r="FU46" s="2" t="s">
        <v>362</v>
      </c>
      <c r="FV46" s="2" t="s">
        <v>362</v>
      </c>
      <c r="FW46" s="2" t="s">
        <v>362</v>
      </c>
      <c r="FX46" s="2" t="s">
        <v>362</v>
      </c>
      <c r="FY46" s="16" t="s">
        <v>362</v>
      </c>
      <c r="FZ46" s="12" t="s">
        <v>1511</v>
      </c>
      <c r="GA46" s="2" t="s">
        <v>362</v>
      </c>
      <c r="GB46" s="2" t="s">
        <v>362</v>
      </c>
      <c r="GC46" s="2" t="s">
        <v>362</v>
      </c>
      <c r="GD46" s="2" t="s">
        <v>362</v>
      </c>
      <c r="GE46" s="2" t="s">
        <v>362</v>
      </c>
      <c r="GF46" s="2" t="s">
        <v>362</v>
      </c>
    </row>
    <row r="47" spans="1:188" ht="89.1" customHeight="1" x14ac:dyDescent="0.25">
      <c r="A47" s="1">
        <v>2009</v>
      </c>
      <c r="B47" s="2" t="s">
        <v>918</v>
      </c>
      <c r="C47" s="2" t="s">
        <v>58</v>
      </c>
      <c r="D47" s="2" t="s">
        <v>56</v>
      </c>
      <c r="E47" s="2" t="s">
        <v>2058</v>
      </c>
      <c r="F47" s="2" t="s">
        <v>1979</v>
      </c>
      <c r="G47" s="11" t="s">
        <v>361</v>
      </c>
      <c r="H47" s="2" t="s">
        <v>362</v>
      </c>
      <c r="I47" s="2" t="s">
        <v>362</v>
      </c>
      <c r="J47" s="2" t="s">
        <v>362</v>
      </c>
      <c r="K47" s="16" t="s">
        <v>362</v>
      </c>
      <c r="L47" s="2" t="s">
        <v>362</v>
      </c>
      <c r="M47" s="2" t="s">
        <v>362</v>
      </c>
      <c r="N47" s="2" t="s">
        <v>362</v>
      </c>
      <c r="O47" s="2" t="s">
        <v>362</v>
      </c>
      <c r="P47" s="16" t="s">
        <v>362</v>
      </c>
      <c r="Q47" s="2" t="s">
        <v>362</v>
      </c>
      <c r="R47" s="12" t="s">
        <v>386</v>
      </c>
      <c r="S47" s="2" t="s">
        <v>362</v>
      </c>
      <c r="T47" s="2" t="s">
        <v>362</v>
      </c>
      <c r="U47" s="16" t="s">
        <v>362</v>
      </c>
      <c r="V47" s="11" t="s">
        <v>603</v>
      </c>
      <c r="W47" s="2" t="s">
        <v>362</v>
      </c>
      <c r="X47" s="2" t="s">
        <v>362</v>
      </c>
      <c r="Y47" s="2" t="s">
        <v>362</v>
      </c>
      <c r="Z47" s="2" t="s">
        <v>362</v>
      </c>
      <c r="AA47" s="11" t="s">
        <v>387</v>
      </c>
      <c r="AB47" s="16" t="s">
        <v>362</v>
      </c>
      <c r="AC47" s="2" t="s">
        <v>362</v>
      </c>
      <c r="AD47" s="2" t="s">
        <v>362</v>
      </c>
      <c r="AE47" s="2" t="s">
        <v>362</v>
      </c>
      <c r="AF47" s="2" t="s">
        <v>362</v>
      </c>
      <c r="AG47" s="2" t="s">
        <v>362</v>
      </c>
      <c r="AH47" s="2" t="s">
        <v>362</v>
      </c>
      <c r="AI47" s="2" t="s">
        <v>362</v>
      </c>
      <c r="AJ47" s="12" t="s">
        <v>1351</v>
      </c>
      <c r="AK47" s="11" t="s">
        <v>366</v>
      </c>
      <c r="AL47" s="2" t="s">
        <v>362</v>
      </c>
      <c r="AM47" s="2" t="s">
        <v>362</v>
      </c>
      <c r="AN47" s="2" t="s">
        <v>362</v>
      </c>
      <c r="AO47" s="16" t="s">
        <v>362</v>
      </c>
      <c r="AP47" s="2" t="s">
        <v>362</v>
      </c>
      <c r="AQ47" s="2" t="s">
        <v>362</v>
      </c>
      <c r="AR47" s="2" t="s">
        <v>362</v>
      </c>
      <c r="AS47" s="16" t="s">
        <v>362</v>
      </c>
      <c r="AT47" s="12" t="s">
        <v>528</v>
      </c>
      <c r="AU47" s="2" t="s">
        <v>362</v>
      </c>
      <c r="AV47" s="2" t="s">
        <v>362</v>
      </c>
      <c r="AW47" s="16" t="s">
        <v>362</v>
      </c>
      <c r="AX47" s="2" t="s">
        <v>362</v>
      </c>
      <c r="AY47" s="2" t="s">
        <v>362</v>
      </c>
      <c r="AZ47" s="11" t="s">
        <v>657</v>
      </c>
      <c r="BA47" s="2" t="s">
        <v>362</v>
      </c>
      <c r="BB47" s="2" t="s">
        <v>362</v>
      </c>
      <c r="BC47" s="2" t="s">
        <v>362</v>
      </c>
      <c r="BD47" s="2" t="s">
        <v>362</v>
      </c>
      <c r="BE47" s="12" t="s">
        <v>823</v>
      </c>
      <c r="BF47" s="2" t="s">
        <v>362</v>
      </c>
      <c r="BG47" s="2" t="s">
        <v>362</v>
      </c>
      <c r="BH47" s="2" t="s">
        <v>362</v>
      </c>
      <c r="BI47" s="16" t="s">
        <v>362</v>
      </c>
      <c r="BJ47" s="2" t="s">
        <v>362</v>
      </c>
      <c r="BK47" s="2" t="s">
        <v>362</v>
      </c>
      <c r="BL47" s="2" t="s">
        <v>362</v>
      </c>
      <c r="BM47" s="11" t="s">
        <v>465</v>
      </c>
      <c r="BN47" s="2" t="s">
        <v>362</v>
      </c>
      <c r="BO47" s="2" t="s">
        <v>362</v>
      </c>
      <c r="BP47" s="2" t="s">
        <v>362</v>
      </c>
      <c r="BQ47" s="2" t="s">
        <v>362</v>
      </c>
      <c r="BR47" s="11" t="s">
        <v>433</v>
      </c>
      <c r="BS47" s="2" t="s">
        <v>362</v>
      </c>
      <c r="BT47" s="16" t="s">
        <v>362</v>
      </c>
      <c r="BU47" s="2" t="s">
        <v>362</v>
      </c>
      <c r="BV47" s="2" t="s">
        <v>362</v>
      </c>
      <c r="BW47" s="2" t="s">
        <v>362</v>
      </c>
      <c r="BX47" s="12" t="s">
        <v>1297</v>
      </c>
      <c r="BY47" s="2" t="s">
        <v>362</v>
      </c>
      <c r="BZ47" s="16" t="s">
        <v>362</v>
      </c>
      <c r="CA47" s="2" t="s">
        <v>362</v>
      </c>
      <c r="CB47" s="12" t="s">
        <v>1352</v>
      </c>
      <c r="CC47" s="2" t="s">
        <v>362</v>
      </c>
      <c r="CD47" s="2" t="s">
        <v>362</v>
      </c>
      <c r="CE47" s="16" t="s">
        <v>362</v>
      </c>
      <c r="CF47" s="2" t="s">
        <v>362</v>
      </c>
      <c r="CG47" s="11" t="s">
        <v>419</v>
      </c>
      <c r="CH47" s="2" t="s">
        <v>362</v>
      </c>
      <c r="CI47" s="2" t="s">
        <v>362</v>
      </c>
      <c r="CJ47" s="2" t="s">
        <v>362</v>
      </c>
      <c r="CK47" s="16" t="s">
        <v>362</v>
      </c>
      <c r="CL47" s="2" t="s">
        <v>362</v>
      </c>
      <c r="CM47" s="2" t="s">
        <v>362</v>
      </c>
      <c r="CN47" s="2" t="s">
        <v>362</v>
      </c>
      <c r="CO47" s="11" t="s">
        <v>398</v>
      </c>
      <c r="CP47" s="16" t="s">
        <v>362</v>
      </c>
      <c r="CQ47" s="2" t="s">
        <v>362</v>
      </c>
      <c r="CR47" s="2" t="s">
        <v>362</v>
      </c>
      <c r="CS47" s="2" t="s">
        <v>362</v>
      </c>
      <c r="CT47" s="2" t="s">
        <v>362</v>
      </c>
      <c r="CU47" s="2" t="s">
        <v>362</v>
      </c>
      <c r="CV47" s="2" t="s">
        <v>362</v>
      </c>
      <c r="CW47" s="12" t="s">
        <v>468</v>
      </c>
      <c r="CX47" s="16" t="s">
        <v>362</v>
      </c>
      <c r="CY47" s="2" t="s">
        <v>362</v>
      </c>
      <c r="CZ47" s="11" t="s">
        <v>45</v>
      </c>
      <c r="DA47" s="2" t="s">
        <v>362</v>
      </c>
      <c r="DB47" s="2" t="s">
        <v>362</v>
      </c>
      <c r="DC47" s="2" t="s">
        <v>362</v>
      </c>
      <c r="DD47" s="2" t="s">
        <v>362</v>
      </c>
      <c r="DE47" s="16" t="s">
        <v>362</v>
      </c>
      <c r="DF47" s="2" t="s">
        <v>362</v>
      </c>
      <c r="DG47" s="11" t="s">
        <v>742</v>
      </c>
      <c r="DH47" s="2" t="s">
        <v>362</v>
      </c>
      <c r="DI47" s="2" t="s">
        <v>362</v>
      </c>
      <c r="DJ47" s="2" t="s">
        <v>362</v>
      </c>
      <c r="DK47" s="2" t="s">
        <v>362</v>
      </c>
      <c r="DL47" s="2" t="s">
        <v>362</v>
      </c>
      <c r="DM47" s="2" t="s">
        <v>362</v>
      </c>
      <c r="DN47" s="2" t="s">
        <v>362</v>
      </c>
      <c r="DO47" s="2" t="s">
        <v>362</v>
      </c>
      <c r="DP47" s="12" t="s">
        <v>584</v>
      </c>
      <c r="DQ47" s="2" t="s">
        <v>362</v>
      </c>
      <c r="DR47" s="2" t="s">
        <v>362</v>
      </c>
      <c r="DS47" s="2" t="s">
        <v>362</v>
      </c>
      <c r="DT47" s="2" t="s">
        <v>362</v>
      </c>
      <c r="DU47" s="2" t="s">
        <v>362</v>
      </c>
      <c r="DV47" s="2" t="s">
        <v>362</v>
      </c>
      <c r="DW47" s="16" t="s">
        <v>362</v>
      </c>
      <c r="DX47" s="2" t="s">
        <v>362</v>
      </c>
      <c r="DY47" s="2" t="s">
        <v>362</v>
      </c>
      <c r="DZ47" s="2" t="s">
        <v>362</v>
      </c>
      <c r="EA47" s="12" t="s">
        <v>1353</v>
      </c>
      <c r="EB47" s="2" t="s">
        <v>362</v>
      </c>
      <c r="EC47" s="2" t="s">
        <v>362</v>
      </c>
      <c r="ED47" s="2" t="s">
        <v>362</v>
      </c>
      <c r="EE47" s="16" t="s">
        <v>362</v>
      </c>
      <c r="EF47" s="2" t="s">
        <v>362</v>
      </c>
      <c r="EG47" s="2" t="s">
        <v>362</v>
      </c>
      <c r="EH47" s="2" t="s">
        <v>362</v>
      </c>
      <c r="EI47" s="2" t="s">
        <v>362</v>
      </c>
      <c r="EJ47" s="16" t="s">
        <v>362</v>
      </c>
      <c r="EK47" s="2" t="s">
        <v>362</v>
      </c>
      <c r="EL47" s="2" t="s">
        <v>362</v>
      </c>
      <c r="EM47" s="2" t="s">
        <v>362</v>
      </c>
      <c r="EN47" s="2" t="s">
        <v>362</v>
      </c>
      <c r="EO47" s="12" t="s">
        <v>404</v>
      </c>
      <c r="EP47" s="2" t="s">
        <v>362</v>
      </c>
      <c r="EQ47" s="2" t="s">
        <v>362</v>
      </c>
      <c r="ER47" s="2" t="s">
        <v>362</v>
      </c>
      <c r="ES47" s="16" t="s">
        <v>362</v>
      </c>
      <c r="ET47" s="2" t="s">
        <v>362</v>
      </c>
      <c r="EU47" s="11" t="s">
        <v>689</v>
      </c>
      <c r="EV47" s="2" t="s">
        <v>362</v>
      </c>
      <c r="EW47" s="2" t="s">
        <v>362</v>
      </c>
      <c r="EX47" s="2" t="s">
        <v>362</v>
      </c>
      <c r="EY47" s="2" t="s">
        <v>362</v>
      </c>
      <c r="EZ47" s="2" t="s">
        <v>362</v>
      </c>
      <c r="FA47" s="2" t="s">
        <v>362</v>
      </c>
      <c r="FB47" s="2" t="s">
        <v>362</v>
      </c>
      <c r="FC47" s="2" t="s">
        <v>362</v>
      </c>
      <c r="FD47" s="2" t="s">
        <v>362</v>
      </c>
      <c r="FE47" s="2" t="s">
        <v>362</v>
      </c>
      <c r="FF47" s="11" t="s">
        <v>522</v>
      </c>
      <c r="FG47" s="2" t="s">
        <v>362</v>
      </c>
      <c r="FH47" s="2" t="s">
        <v>362</v>
      </c>
      <c r="FI47" s="2" t="s">
        <v>362</v>
      </c>
      <c r="FJ47" s="2" t="s">
        <v>362</v>
      </c>
      <c r="FK47" s="2" t="s">
        <v>362</v>
      </c>
      <c r="FL47" s="2" t="s">
        <v>362</v>
      </c>
      <c r="FM47" s="2" t="s">
        <v>362</v>
      </c>
      <c r="FN47" s="12" t="s">
        <v>1354</v>
      </c>
      <c r="FO47" s="2" t="s">
        <v>362</v>
      </c>
      <c r="FP47" s="2" t="s">
        <v>362</v>
      </c>
      <c r="FQ47" s="16" t="s">
        <v>362</v>
      </c>
      <c r="FR47" s="2" t="s">
        <v>362</v>
      </c>
      <c r="FS47" s="2" t="s">
        <v>362</v>
      </c>
      <c r="FT47" s="2" t="s">
        <v>362</v>
      </c>
      <c r="FU47" s="2" t="s">
        <v>362</v>
      </c>
      <c r="FV47" s="2" t="s">
        <v>362</v>
      </c>
      <c r="FW47" s="2" t="s">
        <v>362</v>
      </c>
      <c r="FX47" s="2" t="s">
        <v>362</v>
      </c>
      <c r="FY47" s="2" t="s">
        <v>362</v>
      </c>
      <c r="FZ47" s="2" t="s">
        <v>362</v>
      </c>
      <c r="GA47" s="13" t="s">
        <v>1355</v>
      </c>
      <c r="GB47" s="2" t="s">
        <v>362</v>
      </c>
      <c r="GC47" s="2" t="s">
        <v>362</v>
      </c>
      <c r="GD47" s="2" t="s">
        <v>362</v>
      </c>
      <c r="GE47" s="2" t="s">
        <v>362</v>
      </c>
      <c r="GF47" s="16" t="s">
        <v>362</v>
      </c>
    </row>
    <row r="48" spans="1:188" ht="89.1" customHeight="1" x14ac:dyDescent="0.25">
      <c r="A48" s="1">
        <v>1913</v>
      </c>
      <c r="B48" s="2" t="s">
        <v>962</v>
      </c>
      <c r="C48" s="2" t="s">
        <v>52</v>
      </c>
      <c r="D48" s="2" t="s">
        <v>87</v>
      </c>
      <c r="E48" s="2" t="s">
        <v>2059</v>
      </c>
      <c r="F48" s="2" t="s">
        <v>1961</v>
      </c>
      <c r="G48" s="16" t="s">
        <v>362</v>
      </c>
      <c r="H48" s="2" t="s">
        <v>362</v>
      </c>
      <c r="I48" s="11" t="s">
        <v>463</v>
      </c>
      <c r="J48" s="2" t="s">
        <v>362</v>
      </c>
      <c r="K48" s="2" t="s">
        <v>362</v>
      </c>
      <c r="L48" s="2" t="s">
        <v>362</v>
      </c>
      <c r="M48" s="11" t="s">
        <v>475</v>
      </c>
      <c r="N48" s="16" t="s">
        <v>362</v>
      </c>
      <c r="O48" s="2" t="s">
        <v>362</v>
      </c>
      <c r="P48" s="2" t="s">
        <v>362</v>
      </c>
      <c r="Q48" s="2" t="s">
        <v>362</v>
      </c>
      <c r="R48" s="2" t="s">
        <v>362</v>
      </c>
      <c r="S48" s="2" t="s">
        <v>362</v>
      </c>
      <c r="T48" s="16" t="s">
        <v>362</v>
      </c>
      <c r="U48" s="2" t="s">
        <v>362</v>
      </c>
      <c r="V48" s="12" t="s">
        <v>654</v>
      </c>
      <c r="W48" s="2" t="s">
        <v>362</v>
      </c>
      <c r="X48" s="2" t="s">
        <v>362</v>
      </c>
      <c r="Y48" s="2" t="s">
        <v>362</v>
      </c>
      <c r="Z48" s="2" t="s">
        <v>362</v>
      </c>
      <c r="AA48" s="11" t="s">
        <v>387</v>
      </c>
      <c r="AB48" s="2" t="s">
        <v>362</v>
      </c>
      <c r="AC48" s="16" t="s">
        <v>362</v>
      </c>
      <c r="AD48" s="2" t="s">
        <v>362</v>
      </c>
      <c r="AE48" s="2" t="s">
        <v>362</v>
      </c>
      <c r="AF48" s="2" t="s">
        <v>362</v>
      </c>
      <c r="AG48" s="2" t="s">
        <v>362</v>
      </c>
      <c r="AH48" s="2" t="s">
        <v>362</v>
      </c>
      <c r="AI48" s="12" t="s">
        <v>1484</v>
      </c>
      <c r="AJ48" s="16" t="s">
        <v>362</v>
      </c>
      <c r="AK48" s="16" t="s">
        <v>362</v>
      </c>
      <c r="AL48" s="12" t="s">
        <v>1193</v>
      </c>
      <c r="AM48" s="2" t="s">
        <v>362</v>
      </c>
      <c r="AN48" s="2" t="s">
        <v>362</v>
      </c>
      <c r="AO48" s="2" t="s">
        <v>362</v>
      </c>
      <c r="AP48" s="2" t="s">
        <v>362</v>
      </c>
      <c r="AQ48" s="2" t="s">
        <v>362</v>
      </c>
      <c r="AR48" s="11" t="s">
        <v>671</v>
      </c>
      <c r="AS48" s="2" t="s">
        <v>362</v>
      </c>
      <c r="AT48" s="2" t="s">
        <v>362</v>
      </c>
      <c r="AU48" s="2" t="s">
        <v>362</v>
      </c>
      <c r="AV48" s="16" t="s">
        <v>362</v>
      </c>
      <c r="AW48" s="2" t="s">
        <v>362</v>
      </c>
      <c r="AX48" s="2" t="s">
        <v>362</v>
      </c>
      <c r="AY48" s="2" t="s">
        <v>362</v>
      </c>
      <c r="AZ48" s="2" t="s">
        <v>362</v>
      </c>
      <c r="BA48" s="2" t="s">
        <v>362</v>
      </c>
      <c r="BB48" s="11" t="s">
        <v>774</v>
      </c>
      <c r="BC48" s="2" t="s">
        <v>362</v>
      </c>
      <c r="BD48" s="2" t="s">
        <v>362</v>
      </c>
      <c r="BE48" s="16" t="s">
        <v>362</v>
      </c>
      <c r="BF48" s="11" t="s">
        <v>414</v>
      </c>
      <c r="BG48" s="2" t="s">
        <v>362</v>
      </c>
      <c r="BH48" s="2" t="s">
        <v>362</v>
      </c>
      <c r="BI48" s="12" t="s">
        <v>1485</v>
      </c>
      <c r="BJ48" s="2" t="s">
        <v>362</v>
      </c>
      <c r="BK48" s="2" t="s">
        <v>362</v>
      </c>
      <c r="BL48" s="2" t="s">
        <v>362</v>
      </c>
      <c r="BM48" s="2" t="s">
        <v>362</v>
      </c>
      <c r="BN48" s="16" t="s">
        <v>362</v>
      </c>
      <c r="BO48" s="11" t="s">
        <v>451</v>
      </c>
      <c r="BP48" s="2" t="s">
        <v>362</v>
      </c>
      <c r="BQ48" s="2" t="s">
        <v>362</v>
      </c>
      <c r="BR48" s="2" t="s">
        <v>362</v>
      </c>
      <c r="BS48" s="2" t="s">
        <v>362</v>
      </c>
      <c r="BT48" s="2" t="s">
        <v>362</v>
      </c>
      <c r="BU48" s="2" t="s">
        <v>362</v>
      </c>
      <c r="BV48" s="2" t="s">
        <v>362</v>
      </c>
      <c r="BW48" s="2" t="s">
        <v>362</v>
      </c>
      <c r="BX48" s="16" t="s">
        <v>362</v>
      </c>
      <c r="BY48" s="2" t="s">
        <v>362</v>
      </c>
      <c r="BZ48" s="12" t="s">
        <v>694</v>
      </c>
      <c r="CA48" s="2" t="s">
        <v>362</v>
      </c>
      <c r="CB48" s="2" t="s">
        <v>362</v>
      </c>
      <c r="CC48" s="16" t="s">
        <v>362</v>
      </c>
      <c r="CD48" s="2" t="s">
        <v>362</v>
      </c>
      <c r="CE48" s="11" t="s">
        <v>548</v>
      </c>
      <c r="CF48" s="2" t="s">
        <v>362</v>
      </c>
      <c r="CG48" s="11" t="s">
        <v>419</v>
      </c>
      <c r="CH48" s="2" t="s">
        <v>362</v>
      </c>
      <c r="CI48" s="2" t="s">
        <v>362</v>
      </c>
      <c r="CJ48" s="2" t="s">
        <v>362</v>
      </c>
      <c r="CK48" s="2" t="s">
        <v>362</v>
      </c>
      <c r="CL48" s="16" t="s">
        <v>362</v>
      </c>
      <c r="CM48" s="2" t="s">
        <v>362</v>
      </c>
      <c r="CN48" s="2" t="s">
        <v>362</v>
      </c>
      <c r="CO48" s="13" t="s">
        <v>1486</v>
      </c>
      <c r="CP48" s="16" t="s">
        <v>362</v>
      </c>
      <c r="CQ48" s="2" t="s">
        <v>362</v>
      </c>
      <c r="CR48" s="2" t="s">
        <v>362</v>
      </c>
      <c r="CS48" s="12" t="s">
        <v>662</v>
      </c>
      <c r="CT48" s="16" t="s">
        <v>362</v>
      </c>
      <c r="CU48" s="2" t="s">
        <v>362</v>
      </c>
      <c r="CV48" s="2" t="s">
        <v>362</v>
      </c>
      <c r="CW48" s="2" t="s">
        <v>362</v>
      </c>
      <c r="CX48" s="2" t="s">
        <v>362</v>
      </c>
      <c r="CY48" s="2" t="s">
        <v>362</v>
      </c>
      <c r="CZ48" s="11" t="s">
        <v>45</v>
      </c>
      <c r="DA48" s="2" t="s">
        <v>362</v>
      </c>
      <c r="DB48" s="2" t="s">
        <v>362</v>
      </c>
      <c r="DC48" s="16" t="s">
        <v>362</v>
      </c>
      <c r="DD48" s="2" t="s">
        <v>362</v>
      </c>
      <c r="DE48" s="2" t="s">
        <v>362</v>
      </c>
      <c r="DF48" s="2" t="s">
        <v>362</v>
      </c>
      <c r="DG48" s="11" t="s">
        <v>742</v>
      </c>
      <c r="DH48" s="2" t="s">
        <v>362</v>
      </c>
      <c r="DI48" s="16" t="s">
        <v>362</v>
      </c>
      <c r="DJ48" s="2" t="s">
        <v>362</v>
      </c>
      <c r="DK48" s="2" t="s">
        <v>362</v>
      </c>
      <c r="DL48" s="2" t="s">
        <v>362</v>
      </c>
      <c r="DM48" s="2" t="s">
        <v>362</v>
      </c>
      <c r="DN48" s="2" t="s">
        <v>362</v>
      </c>
      <c r="DO48" s="2" t="s">
        <v>362</v>
      </c>
      <c r="DP48" s="2" t="s">
        <v>362</v>
      </c>
      <c r="DQ48" s="2" t="s">
        <v>362</v>
      </c>
      <c r="DR48" s="2" t="s">
        <v>362</v>
      </c>
      <c r="DS48" s="2" t="s">
        <v>362</v>
      </c>
      <c r="DT48" s="2" t="s">
        <v>362</v>
      </c>
      <c r="DU48" s="16" t="s">
        <v>362</v>
      </c>
      <c r="DV48" s="12" t="s">
        <v>1440</v>
      </c>
      <c r="DW48" s="2" t="s">
        <v>362</v>
      </c>
      <c r="DX48" s="2" t="s">
        <v>362</v>
      </c>
      <c r="DY48" s="12" t="s">
        <v>1487</v>
      </c>
      <c r="DZ48" s="2" t="s">
        <v>362</v>
      </c>
      <c r="EA48" s="2" t="s">
        <v>362</v>
      </c>
      <c r="EB48" s="16" t="s">
        <v>362</v>
      </c>
      <c r="EC48" s="2" t="s">
        <v>362</v>
      </c>
      <c r="ED48" s="2" t="s">
        <v>362</v>
      </c>
      <c r="EE48" s="2" t="s">
        <v>362</v>
      </c>
      <c r="EF48" s="2" t="s">
        <v>362</v>
      </c>
      <c r="EG48" s="2" t="s">
        <v>362</v>
      </c>
      <c r="EH48" s="2" t="s">
        <v>362</v>
      </c>
      <c r="EI48" s="16" t="s">
        <v>362</v>
      </c>
      <c r="EJ48" s="2" t="s">
        <v>362</v>
      </c>
      <c r="EK48" s="2" t="s">
        <v>362</v>
      </c>
      <c r="EL48" s="2" t="s">
        <v>362</v>
      </c>
      <c r="EM48" s="2" t="s">
        <v>362</v>
      </c>
      <c r="EN48" s="2" t="s">
        <v>362</v>
      </c>
      <c r="EO48" s="2" t="s">
        <v>362</v>
      </c>
      <c r="EP48" s="2" t="s">
        <v>362</v>
      </c>
      <c r="EQ48" s="12" t="s">
        <v>487</v>
      </c>
      <c r="ER48" s="2" t="s">
        <v>362</v>
      </c>
      <c r="ES48" s="2" t="s">
        <v>362</v>
      </c>
      <c r="ET48" s="2" t="s">
        <v>362</v>
      </c>
      <c r="EU48" s="2" t="s">
        <v>362</v>
      </c>
      <c r="EV48" s="2" t="s">
        <v>362</v>
      </c>
      <c r="EW48" s="16" t="s">
        <v>362</v>
      </c>
      <c r="EX48" s="2" t="s">
        <v>362</v>
      </c>
      <c r="EY48" s="2" t="s">
        <v>362</v>
      </c>
      <c r="EZ48" s="2" t="s">
        <v>362</v>
      </c>
      <c r="FA48" s="2" t="s">
        <v>362</v>
      </c>
      <c r="FB48" s="11" t="s">
        <v>405</v>
      </c>
      <c r="FC48" s="2" t="s">
        <v>362</v>
      </c>
      <c r="FD48" s="2" t="s">
        <v>362</v>
      </c>
      <c r="FE48" s="2" t="s">
        <v>362</v>
      </c>
      <c r="FF48" s="2" t="s">
        <v>362</v>
      </c>
      <c r="FG48" s="2" t="s">
        <v>362</v>
      </c>
      <c r="FH48" s="16" t="s">
        <v>362</v>
      </c>
      <c r="FI48" s="2" t="s">
        <v>362</v>
      </c>
      <c r="FJ48" s="11" t="s">
        <v>382</v>
      </c>
      <c r="FK48" s="2" t="s">
        <v>362</v>
      </c>
      <c r="FL48" s="2" t="s">
        <v>362</v>
      </c>
      <c r="FM48" s="2" t="s">
        <v>362</v>
      </c>
      <c r="FN48" s="2" t="s">
        <v>362</v>
      </c>
      <c r="FO48" s="16" t="s">
        <v>362</v>
      </c>
      <c r="FP48" s="2" t="s">
        <v>362</v>
      </c>
      <c r="FQ48" s="2" t="s">
        <v>362</v>
      </c>
      <c r="FR48" s="2" t="s">
        <v>362</v>
      </c>
      <c r="FS48" s="2" t="s">
        <v>362</v>
      </c>
      <c r="FT48" s="2" t="s">
        <v>362</v>
      </c>
      <c r="FU48" s="12" t="s">
        <v>779</v>
      </c>
      <c r="FV48" s="2" t="s">
        <v>362</v>
      </c>
      <c r="FW48" s="2" t="s">
        <v>362</v>
      </c>
      <c r="FX48" s="2" t="s">
        <v>362</v>
      </c>
      <c r="FY48" s="2" t="s">
        <v>362</v>
      </c>
      <c r="FZ48" s="2" t="s">
        <v>362</v>
      </c>
      <c r="GA48" s="2" t="s">
        <v>362</v>
      </c>
      <c r="GB48" s="2" t="s">
        <v>362</v>
      </c>
      <c r="GC48" s="2" t="s">
        <v>362</v>
      </c>
      <c r="GD48" s="16" t="s">
        <v>362</v>
      </c>
      <c r="GE48" s="11" t="s">
        <v>722</v>
      </c>
      <c r="GF48" s="2" t="s">
        <v>362</v>
      </c>
    </row>
    <row r="49" spans="1:188" ht="89.1" customHeight="1" x14ac:dyDescent="0.25">
      <c r="A49" s="1">
        <v>2034</v>
      </c>
      <c r="B49" s="2" t="s">
        <v>912</v>
      </c>
      <c r="C49" s="2" t="s">
        <v>871</v>
      </c>
      <c r="D49" s="2" t="s">
        <v>860</v>
      </c>
      <c r="E49" s="2" t="s">
        <v>2060</v>
      </c>
      <c r="F49" s="2" t="s">
        <v>1963</v>
      </c>
      <c r="G49" s="11" t="s">
        <v>361</v>
      </c>
      <c r="H49" s="2" t="s">
        <v>362</v>
      </c>
      <c r="I49" s="2" t="s">
        <v>362</v>
      </c>
      <c r="J49" s="2" t="s">
        <v>362</v>
      </c>
      <c r="K49" s="2" t="s">
        <v>362</v>
      </c>
      <c r="L49" s="16" t="s">
        <v>362</v>
      </c>
      <c r="M49" s="16" t="s">
        <v>362</v>
      </c>
      <c r="N49" s="2" t="s">
        <v>362</v>
      </c>
      <c r="O49" s="2" t="s">
        <v>362</v>
      </c>
      <c r="P49" s="12" t="s">
        <v>475</v>
      </c>
      <c r="Q49" s="2" t="s">
        <v>362</v>
      </c>
      <c r="R49" s="2" t="s">
        <v>362</v>
      </c>
      <c r="S49" s="2" t="s">
        <v>362</v>
      </c>
      <c r="T49" s="2" t="s">
        <v>362</v>
      </c>
      <c r="U49" s="2" t="s">
        <v>362</v>
      </c>
      <c r="V49" s="2" t="s">
        <v>362</v>
      </c>
      <c r="W49" s="11" t="s">
        <v>566</v>
      </c>
      <c r="X49" s="2" t="s">
        <v>362</v>
      </c>
      <c r="Y49" s="2" t="s">
        <v>362</v>
      </c>
      <c r="Z49" s="2" t="s">
        <v>362</v>
      </c>
      <c r="AA49" s="16" t="s">
        <v>362</v>
      </c>
      <c r="AB49" s="2" t="s">
        <v>362</v>
      </c>
      <c r="AC49" s="2" t="s">
        <v>362</v>
      </c>
      <c r="AD49" s="11" t="s">
        <v>387</v>
      </c>
      <c r="AE49" s="11" t="s">
        <v>365</v>
      </c>
      <c r="AF49" s="2" t="s">
        <v>362</v>
      </c>
      <c r="AG49" s="2" t="s">
        <v>362</v>
      </c>
      <c r="AH49" s="2" t="s">
        <v>362</v>
      </c>
      <c r="AI49" s="16" t="s">
        <v>362</v>
      </c>
      <c r="AJ49" s="2" t="s">
        <v>362</v>
      </c>
      <c r="AK49" s="2" t="s">
        <v>362</v>
      </c>
      <c r="AL49" s="2" t="s">
        <v>362</v>
      </c>
      <c r="AM49" s="2" t="s">
        <v>362</v>
      </c>
      <c r="AN49" s="12" t="s">
        <v>546</v>
      </c>
      <c r="AO49" s="2" t="s">
        <v>362</v>
      </c>
      <c r="AP49" s="16" t="s">
        <v>362</v>
      </c>
      <c r="AQ49" s="16" t="s">
        <v>362</v>
      </c>
      <c r="AR49" s="2" t="s">
        <v>362</v>
      </c>
      <c r="AS49" s="2" t="s">
        <v>362</v>
      </c>
      <c r="AT49" s="2" t="s">
        <v>362</v>
      </c>
      <c r="AU49" s="11" t="s">
        <v>367</v>
      </c>
      <c r="AV49" s="2" t="s">
        <v>362</v>
      </c>
      <c r="AW49" s="11" t="s">
        <v>368</v>
      </c>
      <c r="AX49" s="16" t="s">
        <v>362</v>
      </c>
      <c r="AY49" s="2" t="s">
        <v>362</v>
      </c>
      <c r="AZ49" s="2" t="s">
        <v>362</v>
      </c>
      <c r="BA49" s="2" t="s">
        <v>362</v>
      </c>
      <c r="BB49" s="2" t="s">
        <v>362</v>
      </c>
      <c r="BC49" s="2" t="s">
        <v>362</v>
      </c>
      <c r="BD49" s="2" t="s">
        <v>362</v>
      </c>
      <c r="BE49" s="2" t="s">
        <v>362</v>
      </c>
      <c r="BF49" s="11" t="s">
        <v>414</v>
      </c>
      <c r="BG49" s="2" t="s">
        <v>362</v>
      </c>
      <c r="BH49" s="2" t="s">
        <v>362</v>
      </c>
      <c r="BI49" s="2" t="s">
        <v>362</v>
      </c>
      <c r="BJ49" s="11" t="s">
        <v>415</v>
      </c>
      <c r="BK49" s="2" t="s">
        <v>362</v>
      </c>
      <c r="BL49" s="16" t="s">
        <v>362</v>
      </c>
      <c r="BM49" s="2" t="s">
        <v>362</v>
      </c>
      <c r="BN49" s="2" t="s">
        <v>362</v>
      </c>
      <c r="BO49" s="2" t="s">
        <v>362</v>
      </c>
      <c r="BP49" s="11" t="s">
        <v>416</v>
      </c>
      <c r="BQ49" s="2" t="s">
        <v>362</v>
      </c>
      <c r="BR49" s="2" t="s">
        <v>362</v>
      </c>
      <c r="BS49" s="16" t="s">
        <v>362</v>
      </c>
      <c r="BT49" s="2" t="s">
        <v>362</v>
      </c>
      <c r="BU49" s="2" t="s">
        <v>362</v>
      </c>
      <c r="BV49" s="2" t="s">
        <v>362</v>
      </c>
      <c r="BW49" s="2" t="s">
        <v>362</v>
      </c>
      <c r="BX49" s="2" t="s">
        <v>362</v>
      </c>
      <c r="BY49" s="16" t="s">
        <v>362</v>
      </c>
      <c r="BZ49" s="11" t="s">
        <v>452</v>
      </c>
      <c r="CA49" s="2" t="s">
        <v>362</v>
      </c>
      <c r="CB49" s="2" t="s">
        <v>362</v>
      </c>
      <c r="CC49" s="2" t="s">
        <v>362</v>
      </c>
      <c r="CD49" s="11" t="s">
        <v>1209</v>
      </c>
      <c r="CE49" s="2" t="s">
        <v>362</v>
      </c>
      <c r="CF49" s="2" t="s">
        <v>362</v>
      </c>
      <c r="CG49" s="2" t="s">
        <v>362</v>
      </c>
      <c r="CH49" s="13" t="s">
        <v>1184</v>
      </c>
      <c r="CI49" s="2" t="s">
        <v>362</v>
      </c>
      <c r="CJ49" s="2" t="s">
        <v>362</v>
      </c>
      <c r="CK49" s="2" t="s">
        <v>362</v>
      </c>
      <c r="CL49" s="16" t="s">
        <v>362</v>
      </c>
      <c r="CM49" s="13" t="s">
        <v>1097</v>
      </c>
      <c r="CN49" s="2" t="s">
        <v>362</v>
      </c>
      <c r="CO49" s="16" t="s">
        <v>362</v>
      </c>
      <c r="CP49" s="2" t="s">
        <v>362</v>
      </c>
      <c r="CQ49" s="2" t="s">
        <v>362</v>
      </c>
      <c r="CR49" s="2" t="s">
        <v>362</v>
      </c>
      <c r="CS49" s="2" t="s">
        <v>362</v>
      </c>
      <c r="CT49" s="11" t="s">
        <v>640</v>
      </c>
      <c r="CU49" s="2" t="s">
        <v>362</v>
      </c>
      <c r="CV49" s="2" t="s">
        <v>362</v>
      </c>
      <c r="CW49" s="2" t="s">
        <v>362</v>
      </c>
      <c r="CX49" s="2" t="s">
        <v>362</v>
      </c>
      <c r="CY49" s="11" t="s">
        <v>387</v>
      </c>
      <c r="CZ49" s="16" t="s">
        <v>362</v>
      </c>
      <c r="DA49" s="2" t="s">
        <v>362</v>
      </c>
      <c r="DB49" s="2" t="s">
        <v>362</v>
      </c>
      <c r="DC49" s="2" t="s">
        <v>362</v>
      </c>
      <c r="DD49" s="2" t="s">
        <v>362</v>
      </c>
      <c r="DE49" s="2" t="s">
        <v>362</v>
      </c>
      <c r="DF49" s="2" t="s">
        <v>362</v>
      </c>
      <c r="DG49" s="2" t="s">
        <v>362</v>
      </c>
      <c r="DH49" s="11" t="s">
        <v>531</v>
      </c>
      <c r="DI49" s="16" t="s">
        <v>362</v>
      </c>
      <c r="DJ49" s="2" t="s">
        <v>362</v>
      </c>
      <c r="DK49" s="2" t="s">
        <v>362</v>
      </c>
      <c r="DL49" s="2" t="s">
        <v>362</v>
      </c>
      <c r="DM49" s="2" t="s">
        <v>362</v>
      </c>
      <c r="DN49" s="2" t="s">
        <v>362</v>
      </c>
      <c r="DO49" s="2" t="s">
        <v>362</v>
      </c>
      <c r="DP49" s="2" t="s">
        <v>362</v>
      </c>
      <c r="DQ49" s="2" t="s">
        <v>362</v>
      </c>
      <c r="DR49" s="2" t="s">
        <v>362</v>
      </c>
      <c r="DS49" s="2" t="s">
        <v>362</v>
      </c>
      <c r="DT49" s="11" t="s">
        <v>552</v>
      </c>
      <c r="DU49" s="2" t="s">
        <v>362</v>
      </c>
      <c r="DV49" s="2" t="s">
        <v>362</v>
      </c>
      <c r="DW49" s="2" t="s">
        <v>362</v>
      </c>
      <c r="DX49" s="16" t="s">
        <v>362</v>
      </c>
      <c r="DY49" s="2" t="s">
        <v>362</v>
      </c>
      <c r="DZ49" s="2" t="s">
        <v>362</v>
      </c>
      <c r="EA49" s="2" t="s">
        <v>362</v>
      </c>
      <c r="EB49" s="16" t="s">
        <v>362</v>
      </c>
      <c r="EC49" s="12" t="s">
        <v>553</v>
      </c>
      <c r="ED49" s="2" t="s">
        <v>362</v>
      </c>
      <c r="EE49" s="2" t="s">
        <v>362</v>
      </c>
      <c r="EF49" s="2" t="s">
        <v>362</v>
      </c>
      <c r="EG49" s="2" t="s">
        <v>362</v>
      </c>
      <c r="EH49" s="2" t="s">
        <v>362</v>
      </c>
      <c r="EI49" s="12" t="s">
        <v>1330</v>
      </c>
      <c r="EJ49" s="2" t="s">
        <v>362</v>
      </c>
      <c r="EK49" s="2" t="s">
        <v>362</v>
      </c>
      <c r="EL49" s="2" t="s">
        <v>362</v>
      </c>
      <c r="EM49" s="2" t="s">
        <v>362</v>
      </c>
      <c r="EN49" s="2" t="s">
        <v>362</v>
      </c>
      <c r="EO49" s="2" t="s">
        <v>362</v>
      </c>
      <c r="EP49" s="2" t="s">
        <v>362</v>
      </c>
      <c r="EQ49" s="2" t="s">
        <v>362</v>
      </c>
      <c r="ER49" s="16" t="s">
        <v>362</v>
      </c>
      <c r="ES49" s="2" t="s">
        <v>362</v>
      </c>
      <c r="ET49" s="2" t="s">
        <v>362</v>
      </c>
      <c r="EU49" s="2" t="s">
        <v>362</v>
      </c>
      <c r="EV49" s="2" t="s">
        <v>362</v>
      </c>
      <c r="EW49" s="11" t="s">
        <v>381</v>
      </c>
      <c r="EX49" s="2" t="s">
        <v>362</v>
      </c>
      <c r="EY49" s="2" t="s">
        <v>362</v>
      </c>
      <c r="EZ49" s="2" t="s">
        <v>362</v>
      </c>
      <c r="FA49" s="2" t="s">
        <v>362</v>
      </c>
      <c r="FB49" s="2" t="s">
        <v>362</v>
      </c>
      <c r="FC49" s="2" t="s">
        <v>362</v>
      </c>
      <c r="FD49" s="16" t="s">
        <v>362</v>
      </c>
      <c r="FE49" s="2" t="s">
        <v>362</v>
      </c>
      <c r="FF49" s="2" t="s">
        <v>362</v>
      </c>
      <c r="FG49" s="11" t="s">
        <v>666</v>
      </c>
      <c r="FH49" s="2" t="s">
        <v>362</v>
      </c>
      <c r="FI49" s="2" t="s">
        <v>362</v>
      </c>
      <c r="FJ49" s="2" t="s">
        <v>362</v>
      </c>
      <c r="FK49" s="2" t="s">
        <v>362</v>
      </c>
      <c r="FL49" s="2" t="s">
        <v>362</v>
      </c>
      <c r="FM49" s="2" t="s">
        <v>362</v>
      </c>
      <c r="FN49" s="11" t="s">
        <v>613</v>
      </c>
      <c r="FO49" s="2" t="s">
        <v>362</v>
      </c>
      <c r="FP49" s="2" t="s">
        <v>362</v>
      </c>
      <c r="FQ49" s="2" t="s">
        <v>362</v>
      </c>
      <c r="FR49" s="16" t="s">
        <v>362</v>
      </c>
      <c r="FS49" s="2" t="s">
        <v>362</v>
      </c>
      <c r="FT49" s="2" t="s">
        <v>362</v>
      </c>
      <c r="FU49" s="2" t="s">
        <v>362</v>
      </c>
      <c r="FV49" s="2" t="s">
        <v>362</v>
      </c>
      <c r="FW49" s="11" t="s">
        <v>1089</v>
      </c>
      <c r="FX49" s="2" t="s">
        <v>362</v>
      </c>
      <c r="FY49" s="2" t="s">
        <v>362</v>
      </c>
      <c r="FZ49" s="2" t="s">
        <v>362</v>
      </c>
      <c r="GA49" s="16" t="s">
        <v>362</v>
      </c>
      <c r="GB49" s="2" t="s">
        <v>362</v>
      </c>
      <c r="GC49" s="2" t="s">
        <v>362</v>
      </c>
      <c r="GD49" s="2" t="s">
        <v>362</v>
      </c>
      <c r="GE49" s="2" t="s">
        <v>362</v>
      </c>
      <c r="GF49" s="2" t="s">
        <v>362</v>
      </c>
    </row>
    <row r="50" spans="1:188" ht="89.1" customHeight="1" x14ac:dyDescent="0.25">
      <c r="A50" s="1">
        <v>1714</v>
      </c>
      <c r="B50" s="2" t="s">
        <v>1046</v>
      </c>
      <c r="C50" s="2" t="s">
        <v>86</v>
      </c>
      <c r="D50" s="2" t="s">
        <v>120</v>
      </c>
      <c r="E50" s="2" t="s">
        <v>2061</v>
      </c>
      <c r="F50" s="2" t="s">
        <v>1986</v>
      </c>
      <c r="G50" s="2" t="s">
        <v>362</v>
      </c>
      <c r="H50" s="2" t="s">
        <v>362</v>
      </c>
      <c r="I50" s="2" t="s">
        <v>362</v>
      </c>
      <c r="J50" s="16" t="s">
        <v>362</v>
      </c>
      <c r="K50" s="2" t="s">
        <v>362</v>
      </c>
      <c r="L50" s="11" t="s">
        <v>501</v>
      </c>
      <c r="M50" s="2" t="s">
        <v>362</v>
      </c>
      <c r="N50" s="16" t="s">
        <v>362</v>
      </c>
      <c r="O50" s="2" t="s">
        <v>362</v>
      </c>
      <c r="P50" s="2" t="s">
        <v>362</v>
      </c>
      <c r="Q50" s="11" t="s">
        <v>409</v>
      </c>
      <c r="R50" s="2" t="s">
        <v>362</v>
      </c>
      <c r="S50" s="16" t="s">
        <v>362</v>
      </c>
      <c r="T50" s="2" t="s">
        <v>362</v>
      </c>
      <c r="U50" s="2" t="s">
        <v>362</v>
      </c>
      <c r="V50" s="2" t="s">
        <v>362</v>
      </c>
      <c r="W50" s="2" t="s">
        <v>362</v>
      </c>
      <c r="X50" s="11" t="s">
        <v>364</v>
      </c>
      <c r="Y50" s="2" t="s">
        <v>362</v>
      </c>
      <c r="Z50" s="2" t="s">
        <v>362</v>
      </c>
      <c r="AA50" s="2" t="s">
        <v>362</v>
      </c>
      <c r="AB50" s="11" t="s">
        <v>387</v>
      </c>
      <c r="AC50" s="16" t="s">
        <v>362</v>
      </c>
      <c r="AD50" s="2" t="s">
        <v>362</v>
      </c>
      <c r="AE50" s="16" t="s">
        <v>362</v>
      </c>
      <c r="AF50" s="2" t="s">
        <v>362</v>
      </c>
      <c r="AG50" s="2" t="s">
        <v>362</v>
      </c>
      <c r="AH50" s="2" t="s">
        <v>362</v>
      </c>
      <c r="AI50" s="11" t="s">
        <v>633</v>
      </c>
      <c r="AJ50" s="2" t="s">
        <v>362</v>
      </c>
      <c r="AK50" s="2" t="s">
        <v>362</v>
      </c>
      <c r="AL50" s="16" t="s">
        <v>362</v>
      </c>
      <c r="AM50" s="2" t="s">
        <v>362</v>
      </c>
      <c r="AN50" s="2" t="s">
        <v>362</v>
      </c>
      <c r="AO50" s="12" t="s">
        <v>682</v>
      </c>
      <c r="AP50" s="2" t="s">
        <v>362</v>
      </c>
      <c r="AQ50" s="2" t="s">
        <v>362</v>
      </c>
      <c r="AR50" s="2" t="s">
        <v>362</v>
      </c>
      <c r="AS50" s="2" t="s">
        <v>362</v>
      </c>
      <c r="AT50" s="2" t="s">
        <v>362</v>
      </c>
      <c r="AU50" s="12" t="s">
        <v>479</v>
      </c>
      <c r="AV50" s="2" t="s">
        <v>362</v>
      </c>
      <c r="AW50" s="2" t="s">
        <v>362</v>
      </c>
      <c r="AX50" s="16" t="s">
        <v>362</v>
      </c>
      <c r="AY50" s="2" t="s">
        <v>362</v>
      </c>
      <c r="AZ50" s="2" t="s">
        <v>362</v>
      </c>
      <c r="BA50" s="2" t="s">
        <v>362</v>
      </c>
      <c r="BB50" s="12" t="s">
        <v>841</v>
      </c>
      <c r="BC50" s="2" t="s">
        <v>362</v>
      </c>
      <c r="BD50" s="16" t="s">
        <v>362</v>
      </c>
      <c r="BE50" s="11" t="s">
        <v>481</v>
      </c>
      <c r="BF50" s="2" t="s">
        <v>362</v>
      </c>
      <c r="BG50" s="2" t="s">
        <v>362</v>
      </c>
      <c r="BH50" s="2" t="s">
        <v>362</v>
      </c>
      <c r="BI50" s="16" t="s">
        <v>362</v>
      </c>
      <c r="BJ50" s="2" t="s">
        <v>362</v>
      </c>
      <c r="BK50" s="2" t="s">
        <v>362</v>
      </c>
      <c r="BL50" s="2" t="s">
        <v>362</v>
      </c>
      <c r="BM50" s="2" t="s">
        <v>362</v>
      </c>
      <c r="BN50" s="11" t="s">
        <v>370</v>
      </c>
      <c r="BO50" s="2" t="s">
        <v>362</v>
      </c>
      <c r="BP50" s="2" t="s">
        <v>362</v>
      </c>
      <c r="BQ50" s="2" t="s">
        <v>362</v>
      </c>
      <c r="BR50" s="2" t="s">
        <v>362</v>
      </c>
      <c r="BS50" s="12" t="s">
        <v>1677</v>
      </c>
      <c r="BT50" s="2" t="s">
        <v>362</v>
      </c>
      <c r="BU50" s="2" t="s">
        <v>362</v>
      </c>
      <c r="BV50" s="2" t="s">
        <v>362</v>
      </c>
      <c r="BW50" s="2" t="s">
        <v>362</v>
      </c>
      <c r="BX50" s="11" t="s">
        <v>395</v>
      </c>
      <c r="BY50" s="2" t="s">
        <v>362</v>
      </c>
      <c r="BZ50" s="16" t="s">
        <v>362</v>
      </c>
      <c r="CA50" s="2" t="s">
        <v>362</v>
      </c>
      <c r="CB50" s="16" t="s">
        <v>362</v>
      </c>
      <c r="CC50" s="2" t="s">
        <v>362</v>
      </c>
      <c r="CD50" s="2" t="s">
        <v>362</v>
      </c>
      <c r="CE50" s="11" t="s">
        <v>548</v>
      </c>
      <c r="CF50" s="2" t="s">
        <v>362</v>
      </c>
      <c r="CG50" s="2" t="s">
        <v>362</v>
      </c>
      <c r="CH50" s="2" t="s">
        <v>362</v>
      </c>
      <c r="CI50" s="13" t="s">
        <v>1678</v>
      </c>
      <c r="CJ50" s="2" t="s">
        <v>362</v>
      </c>
      <c r="CK50" s="2" t="s">
        <v>362</v>
      </c>
      <c r="CL50" s="2" t="s">
        <v>362</v>
      </c>
      <c r="CM50" s="16" t="s">
        <v>362</v>
      </c>
      <c r="CN50" s="13" t="s">
        <v>1679</v>
      </c>
      <c r="CO50" s="2" t="s">
        <v>362</v>
      </c>
      <c r="CP50" s="2" t="s">
        <v>362</v>
      </c>
      <c r="CQ50" s="2" t="s">
        <v>362</v>
      </c>
      <c r="CR50" s="2" t="s">
        <v>362</v>
      </c>
      <c r="CS50" s="2" t="s">
        <v>362</v>
      </c>
      <c r="CT50" s="2" t="s">
        <v>362</v>
      </c>
      <c r="CU50" s="16" t="s">
        <v>362</v>
      </c>
      <c r="CV50" s="11" t="s">
        <v>494</v>
      </c>
      <c r="CW50" s="2" t="s">
        <v>362</v>
      </c>
      <c r="CX50" s="2" t="s">
        <v>362</v>
      </c>
      <c r="CY50" s="2" t="s">
        <v>362</v>
      </c>
      <c r="CZ50" s="2" t="s">
        <v>362</v>
      </c>
      <c r="DA50" s="16" t="s">
        <v>362</v>
      </c>
      <c r="DB50" s="12" t="s">
        <v>400</v>
      </c>
      <c r="DC50" s="2" t="s">
        <v>362</v>
      </c>
      <c r="DD50" s="2" t="s">
        <v>362</v>
      </c>
      <c r="DE50" s="2" t="s">
        <v>362</v>
      </c>
      <c r="DF50" s="2" t="s">
        <v>362</v>
      </c>
      <c r="DG50" s="2" t="s">
        <v>362</v>
      </c>
      <c r="DH50" s="2" t="s">
        <v>362</v>
      </c>
      <c r="DI50" s="2" t="s">
        <v>362</v>
      </c>
      <c r="DJ50" s="11" t="s">
        <v>507</v>
      </c>
      <c r="DK50" s="2" t="s">
        <v>362</v>
      </c>
      <c r="DL50" s="2" t="s">
        <v>362</v>
      </c>
      <c r="DM50" s="16" t="s">
        <v>362</v>
      </c>
      <c r="DN50" s="2" t="s">
        <v>362</v>
      </c>
      <c r="DO50" s="2" t="s">
        <v>362</v>
      </c>
      <c r="DP50" s="2" t="s">
        <v>362</v>
      </c>
      <c r="DQ50" s="2" t="s">
        <v>362</v>
      </c>
      <c r="DR50" s="2" t="s">
        <v>362</v>
      </c>
      <c r="DS50" s="16" t="s">
        <v>362</v>
      </c>
      <c r="DT50" s="2" t="s">
        <v>362</v>
      </c>
      <c r="DU50" s="2" t="s">
        <v>362</v>
      </c>
      <c r="DV50" s="12" t="s">
        <v>1680</v>
      </c>
      <c r="DW50" s="2" t="s">
        <v>362</v>
      </c>
      <c r="DX50" s="2" t="s">
        <v>362</v>
      </c>
      <c r="DY50" s="2" t="s">
        <v>362</v>
      </c>
      <c r="DZ50" s="16" t="s">
        <v>362</v>
      </c>
      <c r="EA50" s="2" t="s">
        <v>362</v>
      </c>
      <c r="EB50" s="2" t="s">
        <v>362</v>
      </c>
      <c r="EC50" s="2" t="s">
        <v>362</v>
      </c>
      <c r="ED50" s="2" t="s">
        <v>362</v>
      </c>
      <c r="EE50" s="2" t="s">
        <v>362</v>
      </c>
      <c r="EF50" s="2" t="s">
        <v>362</v>
      </c>
      <c r="EG50" s="2" t="s">
        <v>362</v>
      </c>
      <c r="EH50" s="12" t="s">
        <v>677</v>
      </c>
      <c r="EI50" s="2" t="s">
        <v>362</v>
      </c>
      <c r="EJ50" s="2" t="s">
        <v>362</v>
      </c>
      <c r="EK50" s="2" t="s">
        <v>362</v>
      </c>
      <c r="EL50" s="2" t="s">
        <v>362</v>
      </c>
      <c r="EM50" s="2" t="s">
        <v>362</v>
      </c>
      <c r="EN50" s="16" t="s">
        <v>362</v>
      </c>
      <c r="EO50" s="2" t="s">
        <v>362</v>
      </c>
      <c r="EP50" s="12" t="s">
        <v>575</v>
      </c>
      <c r="EQ50" s="2" t="s">
        <v>362</v>
      </c>
      <c r="ER50" s="2" t="s">
        <v>362</v>
      </c>
      <c r="ES50" s="2" t="s">
        <v>362</v>
      </c>
      <c r="ET50" s="2" t="s">
        <v>362</v>
      </c>
      <c r="EU50" s="2" t="s">
        <v>362</v>
      </c>
      <c r="EV50" s="2" t="s">
        <v>362</v>
      </c>
      <c r="EW50" s="2" t="s">
        <v>362</v>
      </c>
      <c r="EX50" s="2" t="s">
        <v>362</v>
      </c>
      <c r="EY50" s="16" t="s">
        <v>362</v>
      </c>
      <c r="EZ50" s="2" t="s">
        <v>362</v>
      </c>
      <c r="FA50" s="11" t="s">
        <v>442</v>
      </c>
      <c r="FB50" s="2" t="s">
        <v>362</v>
      </c>
      <c r="FC50" s="16" t="s">
        <v>362</v>
      </c>
      <c r="FD50" s="2" t="s">
        <v>362</v>
      </c>
      <c r="FE50" s="2" t="s">
        <v>362</v>
      </c>
      <c r="FF50" s="2" t="s">
        <v>362</v>
      </c>
      <c r="FG50" s="2" t="s">
        <v>362</v>
      </c>
      <c r="FH50" s="2" t="s">
        <v>362</v>
      </c>
      <c r="FI50" s="2" t="s">
        <v>362</v>
      </c>
      <c r="FJ50" s="11" t="s">
        <v>382</v>
      </c>
      <c r="FK50" s="2" t="s">
        <v>362</v>
      </c>
      <c r="FL50" s="2" t="s">
        <v>362</v>
      </c>
      <c r="FM50" s="2" t="s">
        <v>362</v>
      </c>
      <c r="FN50" s="2" t="s">
        <v>362</v>
      </c>
      <c r="FO50" s="11" t="s">
        <v>641</v>
      </c>
      <c r="FP50" s="2" t="s">
        <v>362</v>
      </c>
      <c r="FQ50" s="16" t="s">
        <v>362</v>
      </c>
      <c r="FR50" s="2" t="s">
        <v>362</v>
      </c>
      <c r="FS50" s="2" t="s">
        <v>362</v>
      </c>
      <c r="FT50" s="2" t="s">
        <v>362</v>
      </c>
      <c r="FU50" s="2" t="s">
        <v>362</v>
      </c>
      <c r="FV50" s="2" t="s">
        <v>362</v>
      </c>
      <c r="FW50" s="2" t="s">
        <v>362</v>
      </c>
      <c r="FX50" s="2" t="s">
        <v>362</v>
      </c>
      <c r="FY50" s="16" t="s">
        <v>362</v>
      </c>
      <c r="FZ50" s="2" t="s">
        <v>362</v>
      </c>
      <c r="GA50" s="2" t="s">
        <v>362</v>
      </c>
      <c r="GB50" s="2" t="s">
        <v>362</v>
      </c>
      <c r="GC50" s="2" t="s">
        <v>362</v>
      </c>
      <c r="GD50" s="2" t="s">
        <v>362</v>
      </c>
      <c r="GE50" s="11" t="s">
        <v>722</v>
      </c>
      <c r="GF50" s="2" t="s">
        <v>362</v>
      </c>
    </row>
    <row r="51" spans="1:188" ht="89.1" customHeight="1" x14ac:dyDescent="0.25">
      <c r="A51" s="1">
        <v>1910</v>
      </c>
      <c r="B51" s="2" t="s">
        <v>965</v>
      </c>
      <c r="C51" s="2" t="s">
        <v>77</v>
      </c>
      <c r="D51" s="2" t="s">
        <v>966</v>
      </c>
      <c r="E51" s="2" t="s">
        <v>2028</v>
      </c>
      <c r="F51" s="2" t="s">
        <v>1961</v>
      </c>
      <c r="G51" s="11" t="s">
        <v>361</v>
      </c>
      <c r="H51" s="2" t="s">
        <v>362</v>
      </c>
      <c r="I51" s="16" t="s">
        <v>362</v>
      </c>
      <c r="J51" s="2" t="s">
        <v>362</v>
      </c>
      <c r="K51" s="2" t="s">
        <v>362</v>
      </c>
      <c r="L51" s="2" t="s">
        <v>362</v>
      </c>
      <c r="M51" s="2" t="s">
        <v>362</v>
      </c>
      <c r="N51" s="2" t="s">
        <v>362</v>
      </c>
      <c r="O51" s="11" t="s">
        <v>386</v>
      </c>
      <c r="P51" s="2" t="s">
        <v>362</v>
      </c>
      <c r="Q51" s="2" t="s">
        <v>362</v>
      </c>
      <c r="R51" s="2" t="s">
        <v>362</v>
      </c>
      <c r="S51" s="2" t="s">
        <v>362</v>
      </c>
      <c r="T51" s="2" t="s">
        <v>362</v>
      </c>
      <c r="U51" s="16" t="s">
        <v>362</v>
      </c>
      <c r="V51" s="12" t="s">
        <v>654</v>
      </c>
      <c r="W51" s="2" t="s">
        <v>362</v>
      </c>
      <c r="X51" s="2" t="s">
        <v>362</v>
      </c>
      <c r="Y51" s="16" t="s">
        <v>362</v>
      </c>
      <c r="Z51" s="2" t="s">
        <v>362</v>
      </c>
      <c r="AA51" s="2" t="s">
        <v>362</v>
      </c>
      <c r="AB51" s="11" t="s">
        <v>387</v>
      </c>
      <c r="AC51" s="2" t="s">
        <v>362</v>
      </c>
      <c r="AD51" s="2" t="s">
        <v>362</v>
      </c>
      <c r="AE51" s="2" t="s">
        <v>362</v>
      </c>
      <c r="AF51" s="2" t="s">
        <v>362</v>
      </c>
      <c r="AG51" s="2" t="s">
        <v>362</v>
      </c>
      <c r="AH51" s="2" t="s">
        <v>362</v>
      </c>
      <c r="AI51" s="12" t="s">
        <v>1490</v>
      </c>
      <c r="AJ51" s="2" t="s">
        <v>362</v>
      </c>
      <c r="AK51" s="2" t="s">
        <v>362</v>
      </c>
      <c r="AL51" s="2" t="s">
        <v>362</v>
      </c>
      <c r="AM51" s="2" t="s">
        <v>362</v>
      </c>
      <c r="AN51" s="12" t="s">
        <v>546</v>
      </c>
      <c r="AO51" s="16" t="s">
        <v>362</v>
      </c>
      <c r="AP51" s="2" t="s">
        <v>362</v>
      </c>
      <c r="AQ51" s="2" t="s">
        <v>362</v>
      </c>
      <c r="AR51" s="2" t="s">
        <v>362</v>
      </c>
      <c r="AS51" s="12" t="s">
        <v>590</v>
      </c>
      <c r="AT51" s="2" t="s">
        <v>362</v>
      </c>
      <c r="AU51" s="16" t="s">
        <v>362</v>
      </c>
      <c r="AV51" s="2" t="s">
        <v>362</v>
      </c>
      <c r="AW51" s="2" t="s">
        <v>362</v>
      </c>
      <c r="AX51" s="2" t="s">
        <v>362</v>
      </c>
      <c r="AY51" s="16" t="s">
        <v>362</v>
      </c>
      <c r="AZ51" s="2" t="s">
        <v>362</v>
      </c>
      <c r="BA51" s="2" t="s">
        <v>362</v>
      </c>
      <c r="BB51" s="12" t="s">
        <v>1455</v>
      </c>
      <c r="BC51" s="12" t="s">
        <v>1144</v>
      </c>
      <c r="BD51" s="2" t="s">
        <v>362</v>
      </c>
      <c r="BE51" s="2" t="s">
        <v>362</v>
      </c>
      <c r="BF51" s="16" t="s">
        <v>362</v>
      </c>
      <c r="BG51" s="2" t="s">
        <v>362</v>
      </c>
      <c r="BH51" s="2" t="s">
        <v>362</v>
      </c>
      <c r="BI51" s="2" t="s">
        <v>362</v>
      </c>
      <c r="BJ51" s="2" t="s">
        <v>362</v>
      </c>
      <c r="BK51" s="2" t="s">
        <v>362</v>
      </c>
      <c r="BL51" s="11" t="s">
        <v>536</v>
      </c>
      <c r="BM51" s="2" t="s">
        <v>362</v>
      </c>
      <c r="BN51" s="16" t="s">
        <v>362</v>
      </c>
      <c r="BO51" s="16" t="s">
        <v>362</v>
      </c>
      <c r="BP51" s="2" t="s">
        <v>362</v>
      </c>
      <c r="BQ51" s="2" t="s">
        <v>362</v>
      </c>
      <c r="BR51" s="2" t="s">
        <v>362</v>
      </c>
      <c r="BS51" s="12" t="s">
        <v>699</v>
      </c>
      <c r="BT51" s="2" t="s">
        <v>362</v>
      </c>
      <c r="BU51" s="16" t="s">
        <v>362</v>
      </c>
      <c r="BV51" s="11" t="s">
        <v>372</v>
      </c>
      <c r="BW51" s="2" t="s">
        <v>362</v>
      </c>
      <c r="BX51" s="2" t="s">
        <v>362</v>
      </c>
      <c r="BY51" s="2" t="s">
        <v>362</v>
      </c>
      <c r="BZ51" s="2" t="s">
        <v>362</v>
      </c>
      <c r="CA51" s="2" t="s">
        <v>362</v>
      </c>
      <c r="CB51" s="2" t="s">
        <v>362</v>
      </c>
      <c r="CC51" s="12" t="s">
        <v>1491</v>
      </c>
      <c r="CD51" s="16" t="s">
        <v>362</v>
      </c>
      <c r="CE51" s="2" t="s">
        <v>362</v>
      </c>
      <c r="CF51" s="2" t="s">
        <v>362</v>
      </c>
      <c r="CG51" s="2" t="s">
        <v>362</v>
      </c>
      <c r="CH51" s="2" t="s">
        <v>362</v>
      </c>
      <c r="CI51" s="2" t="s">
        <v>362</v>
      </c>
      <c r="CJ51" s="16" t="s">
        <v>362</v>
      </c>
      <c r="CK51" s="2" t="s">
        <v>362</v>
      </c>
      <c r="CL51" s="11" t="s">
        <v>374</v>
      </c>
      <c r="CM51" s="2" t="s">
        <v>362</v>
      </c>
      <c r="CN51" s="2" t="s">
        <v>362</v>
      </c>
      <c r="CO51" s="2" t="s">
        <v>362</v>
      </c>
      <c r="CP51" s="16" t="s">
        <v>362</v>
      </c>
      <c r="CQ51" s="13" t="s">
        <v>1492</v>
      </c>
      <c r="CR51" s="2" t="s">
        <v>362</v>
      </c>
      <c r="CS51" s="2" t="s">
        <v>362</v>
      </c>
      <c r="CT51" s="2" t="s">
        <v>362</v>
      </c>
      <c r="CU51" s="2" t="s">
        <v>362</v>
      </c>
      <c r="CV51" s="16" t="s">
        <v>362</v>
      </c>
      <c r="CW51" s="12" t="s">
        <v>799</v>
      </c>
      <c r="CX51" s="2" t="s">
        <v>362</v>
      </c>
      <c r="CY51" s="2" t="s">
        <v>362</v>
      </c>
      <c r="CZ51" s="16" t="s">
        <v>362</v>
      </c>
      <c r="DA51" s="2" t="s">
        <v>362</v>
      </c>
      <c r="DB51" s="2" t="s">
        <v>362</v>
      </c>
      <c r="DC51" s="2" t="s">
        <v>362</v>
      </c>
      <c r="DD51" s="12" t="s">
        <v>429</v>
      </c>
      <c r="DE51" s="2" t="s">
        <v>362</v>
      </c>
      <c r="DF51" s="2" t="s">
        <v>362</v>
      </c>
      <c r="DG51" s="2" t="s">
        <v>362</v>
      </c>
      <c r="DH51" s="2" t="s">
        <v>362</v>
      </c>
      <c r="DI51" s="16" t="s">
        <v>362</v>
      </c>
      <c r="DJ51" s="2" t="s">
        <v>362</v>
      </c>
      <c r="DK51" s="12" t="s">
        <v>495</v>
      </c>
      <c r="DL51" s="2" t="s">
        <v>362</v>
      </c>
      <c r="DM51" s="2" t="s">
        <v>362</v>
      </c>
      <c r="DN51" s="2" t="s">
        <v>362</v>
      </c>
      <c r="DO51" s="16" t="s">
        <v>362</v>
      </c>
      <c r="DP51" s="2" t="s">
        <v>362</v>
      </c>
      <c r="DQ51" s="2" t="s">
        <v>362</v>
      </c>
      <c r="DR51" s="2" t="s">
        <v>362</v>
      </c>
      <c r="DS51" s="2" t="s">
        <v>362</v>
      </c>
      <c r="DT51" s="2" t="s">
        <v>362</v>
      </c>
      <c r="DU51" s="12" t="s">
        <v>1204</v>
      </c>
      <c r="DV51" s="2" t="s">
        <v>362</v>
      </c>
      <c r="DW51" s="2" t="s">
        <v>362</v>
      </c>
      <c r="DX51" s="2" t="s">
        <v>362</v>
      </c>
      <c r="DY51" s="16" t="s">
        <v>362</v>
      </c>
      <c r="DZ51" s="2" t="s">
        <v>362</v>
      </c>
      <c r="EA51" s="2" t="s">
        <v>362</v>
      </c>
      <c r="EB51" s="2" t="s">
        <v>362</v>
      </c>
      <c r="EC51" s="2" t="s">
        <v>362</v>
      </c>
      <c r="ED51" s="2" t="s">
        <v>362</v>
      </c>
      <c r="EE51" s="2" t="s">
        <v>362</v>
      </c>
      <c r="EF51" s="2" t="s">
        <v>362</v>
      </c>
      <c r="EG51" s="11" t="s">
        <v>611</v>
      </c>
      <c r="EH51" s="2" t="s">
        <v>362</v>
      </c>
      <c r="EI51" s="2" t="s">
        <v>362</v>
      </c>
      <c r="EJ51" s="2" t="s">
        <v>362</v>
      </c>
      <c r="EK51" s="16" t="s">
        <v>362</v>
      </c>
      <c r="EL51" s="2" t="s">
        <v>362</v>
      </c>
      <c r="EM51" s="2" t="s">
        <v>362</v>
      </c>
      <c r="EN51" s="2" t="s">
        <v>362</v>
      </c>
      <c r="EO51" s="2" t="s">
        <v>362</v>
      </c>
      <c r="EP51" s="2" t="s">
        <v>362</v>
      </c>
      <c r="EQ51" s="2" t="s">
        <v>362</v>
      </c>
      <c r="ER51" s="12" t="s">
        <v>1429</v>
      </c>
      <c r="ES51" s="2" t="s">
        <v>362</v>
      </c>
      <c r="ET51" s="16" t="s">
        <v>362</v>
      </c>
      <c r="EU51" s="2" t="s">
        <v>362</v>
      </c>
      <c r="EV51" s="2" t="s">
        <v>362</v>
      </c>
      <c r="EW51" s="2" t="s">
        <v>362</v>
      </c>
      <c r="EX51" s="2" t="s">
        <v>362</v>
      </c>
      <c r="EY51" s="2" t="s">
        <v>362</v>
      </c>
      <c r="EZ51" s="13" t="s">
        <v>1493</v>
      </c>
      <c r="FA51" s="2" t="s">
        <v>362</v>
      </c>
      <c r="FB51" s="2" t="s">
        <v>362</v>
      </c>
      <c r="FC51" s="16" t="s">
        <v>362</v>
      </c>
      <c r="FD51" s="2" t="s">
        <v>362</v>
      </c>
      <c r="FE51" s="2" t="s">
        <v>362</v>
      </c>
      <c r="FF51" s="2" t="s">
        <v>362</v>
      </c>
      <c r="FG51" s="2" t="s">
        <v>362</v>
      </c>
      <c r="FH51" s="2" t="s">
        <v>362</v>
      </c>
      <c r="FI51" s="2" t="s">
        <v>362</v>
      </c>
      <c r="FJ51" s="2" t="s">
        <v>362</v>
      </c>
      <c r="FK51" s="11" t="s">
        <v>651</v>
      </c>
      <c r="FL51" s="2" t="s">
        <v>362</v>
      </c>
      <c r="FM51" s="2" t="s">
        <v>362</v>
      </c>
      <c r="FN51" s="2" t="s">
        <v>362</v>
      </c>
      <c r="FO51" s="2" t="s">
        <v>362</v>
      </c>
      <c r="FP51" s="2" t="s">
        <v>362</v>
      </c>
      <c r="FQ51" s="16" t="s">
        <v>362</v>
      </c>
      <c r="FR51" s="2" t="s">
        <v>362</v>
      </c>
      <c r="FS51" s="2" t="s">
        <v>362</v>
      </c>
      <c r="FT51" s="12" t="s">
        <v>383</v>
      </c>
      <c r="FU51" s="2" t="s">
        <v>362</v>
      </c>
      <c r="FV51" s="2" t="s">
        <v>362</v>
      </c>
      <c r="FW51" s="2" t="s">
        <v>362</v>
      </c>
      <c r="FX51" s="16" t="s">
        <v>362</v>
      </c>
      <c r="FY51" s="2" t="s">
        <v>362</v>
      </c>
      <c r="FZ51" s="12" t="s">
        <v>1494</v>
      </c>
      <c r="GA51" s="2" t="s">
        <v>362</v>
      </c>
      <c r="GB51" s="2" t="s">
        <v>362</v>
      </c>
      <c r="GC51" s="2" t="s">
        <v>362</v>
      </c>
      <c r="GD51" s="2" t="s">
        <v>362</v>
      </c>
      <c r="GE51" s="2" t="s">
        <v>362</v>
      </c>
      <c r="GF51" s="2" t="s">
        <v>362</v>
      </c>
    </row>
    <row r="52" spans="1:188" ht="89.1" customHeight="1" x14ac:dyDescent="0.25">
      <c r="A52" s="1">
        <v>2179</v>
      </c>
      <c r="B52" s="2" t="s">
        <v>859</v>
      </c>
      <c r="C52" s="2" t="s">
        <v>52</v>
      </c>
      <c r="D52" s="2" t="s">
        <v>860</v>
      </c>
      <c r="E52" s="2" t="s">
        <v>2062</v>
      </c>
      <c r="F52" s="2" t="s">
        <v>1977</v>
      </c>
      <c r="G52" s="2" t="s">
        <v>362</v>
      </c>
      <c r="H52" s="2" t="s">
        <v>362</v>
      </c>
      <c r="I52" s="16" t="s">
        <v>362</v>
      </c>
      <c r="J52" s="2" t="s">
        <v>362</v>
      </c>
      <c r="K52" s="12" t="s">
        <v>525</v>
      </c>
      <c r="L52" s="2" t="s">
        <v>362</v>
      </c>
      <c r="M52" s="2" t="s">
        <v>362</v>
      </c>
      <c r="N52" s="2" t="s">
        <v>362</v>
      </c>
      <c r="O52" s="2" t="s">
        <v>362</v>
      </c>
      <c r="P52" s="11" t="s">
        <v>386</v>
      </c>
      <c r="Q52" s="2" t="s">
        <v>362</v>
      </c>
      <c r="R52" s="16" t="s">
        <v>362</v>
      </c>
      <c r="S52" s="2" t="s">
        <v>362</v>
      </c>
      <c r="T52" s="2" t="s">
        <v>362</v>
      </c>
      <c r="U52" s="2" t="s">
        <v>362</v>
      </c>
      <c r="V52" s="2" t="s">
        <v>362</v>
      </c>
      <c r="W52" s="2" t="s">
        <v>362</v>
      </c>
      <c r="X52" s="11" t="s">
        <v>364</v>
      </c>
      <c r="Y52" s="11" t="s">
        <v>45</v>
      </c>
      <c r="Z52" s="2" t="s">
        <v>362</v>
      </c>
      <c r="AA52" s="2" t="s">
        <v>362</v>
      </c>
      <c r="AB52" s="16" t="s">
        <v>362</v>
      </c>
      <c r="AC52" s="2" t="s">
        <v>362</v>
      </c>
      <c r="AD52" s="2" t="s">
        <v>362</v>
      </c>
      <c r="AE52" s="2" t="s">
        <v>362</v>
      </c>
      <c r="AF52" s="2" t="s">
        <v>362</v>
      </c>
      <c r="AG52" s="2" t="s">
        <v>362</v>
      </c>
      <c r="AH52" s="11" t="s">
        <v>589</v>
      </c>
      <c r="AI52" s="2" t="s">
        <v>362</v>
      </c>
      <c r="AJ52" s="16" t="s">
        <v>362</v>
      </c>
      <c r="AK52" s="16" t="s">
        <v>362</v>
      </c>
      <c r="AL52" s="12" t="s">
        <v>1090</v>
      </c>
      <c r="AM52" s="2" t="s">
        <v>362</v>
      </c>
      <c r="AN52" s="2" t="s">
        <v>362</v>
      </c>
      <c r="AO52" s="2" t="s">
        <v>362</v>
      </c>
      <c r="AP52" s="2" t="s">
        <v>362</v>
      </c>
      <c r="AQ52" s="11" t="s">
        <v>390</v>
      </c>
      <c r="AR52" s="2" t="s">
        <v>362</v>
      </c>
      <c r="AS52" s="2" t="s">
        <v>362</v>
      </c>
      <c r="AT52" s="2" t="s">
        <v>362</v>
      </c>
      <c r="AU52" s="2" t="s">
        <v>362</v>
      </c>
      <c r="AV52" s="16" t="s">
        <v>362</v>
      </c>
      <c r="AW52" s="16" t="s">
        <v>362</v>
      </c>
      <c r="AX52" s="2" t="s">
        <v>362</v>
      </c>
      <c r="AY52" s="2" t="s">
        <v>362</v>
      </c>
      <c r="AZ52" s="11" t="s">
        <v>657</v>
      </c>
      <c r="BA52" s="2" t="s">
        <v>362</v>
      </c>
      <c r="BB52" s="2" t="s">
        <v>362</v>
      </c>
      <c r="BC52" s="2" t="s">
        <v>362</v>
      </c>
      <c r="BD52" s="2" t="s">
        <v>362</v>
      </c>
      <c r="BE52" s="2" t="s">
        <v>362</v>
      </c>
      <c r="BF52" s="12" t="s">
        <v>505</v>
      </c>
      <c r="BG52" s="2" t="s">
        <v>362</v>
      </c>
      <c r="BH52" s="2" t="s">
        <v>362</v>
      </c>
      <c r="BI52" s="16" t="s">
        <v>362</v>
      </c>
      <c r="BJ52" s="2" t="s">
        <v>362</v>
      </c>
      <c r="BK52" s="2" t="s">
        <v>362</v>
      </c>
      <c r="BL52" s="2" t="s">
        <v>362</v>
      </c>
      <c r="BM52" s="2" t="s">
        <v>362</v>
      </c>
      <c r="BN52" s="11" t="s">
        <v>370</v>
      </c>
      <c r="BO52" s="2" t="s">
        <v>362</v>
      </c>
      <c r="BP52" s="11" t="s">
        <v>416</v>
      </c>
      <c r="BQ52" s="16" t="s">
        <v>362</v>
      </c>
      <c r="BR52" s="2" t="s">
        <v>362</v>
      </c>
      <c r="BS52" s="2" t="s">
        <v>362</v>
      </c>
      <c r="BT52" s="2" t="s">
        <v>362</v>
      </c>
      <c r="BU52" s="2" t="s">
        <v>362</v>
      </c>
      <c r="BV52" s="11" t="s">
        <v>372</v>
      </c>
      <c r="BW52" s="2" t="s">
        <v>362</v>
      </c>
      <c r="BX52" s="16" t="s">
        <v>362</v>
      </c>
      <c r="BY52" s="2" t="s">
        <v>362</v>
      </c>
      <c r="BZ52" s="2" t="s">
        <v>362</v>
      </c>
      <c r="CA52" s="2" t="s">
        <v>362</v>
      </c>
      <c r="CB52" s="12" t="s">
        <v>727</v>
      </c>
      <c r="CC52" s="2" t="s">
        <v>362</v>
      </c>
      <c r="CD52" s="2" t="s">
        <v>362</v>
      </c>
      <c r="CE52" s="16" t="s">
        <v>362</v>
      </c>
      <c r="CF52" s="2" t="s">
        <v>362</v>
      </c>
      <c r="CG52" s="2" t="s">
        <v>362</v>
      </c>
      <c r="CH52" s="11" t="s">
        <v>397</v>
      </c>
      <c r="CI52" s="2" t="s">
        <v>362</v>
      </c>
      <c r="CJ52" s="2" t="s">
        <v>362</v>
      </c>
      <c r="CK52" s="2" t="s">
        <v>362</v>
      </c>
      <c r="CL52" s="2" t="s">
        <v>362</v>
      </c>
      <c r="CM52" s="2" t="s">
        <v>362</v>
      </c>
      <c r="CN52" s="2" t="s">
        <v>362</v>
      </c>
      <c r="CO52" s="13" t="s">
        <v>1091</v>
      </c>
      <c r="CP52" s="2" t="s">
        <v>362</v>
      </c>
      <c r="CQ52" s="16" t="s">
        <v>362</v>
      </c>
      <c r="CR52" s="2" t="s">
        <v>362</v>
      </c>
      <c r="CS52" s="2" t="s">
        <v>362</v>
      </c>
      <c r="CT52" s="11" t="s">
        <v>640</v>
      </c>
      <c r="CU52" s="2" t="s">
        <v>362</v>
      </c>
      <c r="CV52" s="2" t="s">
        <v>362</v>
      </c>
      <c r="CW52" s="2" t="s">
        <v>362</v>
      </c>
      <c r="CX52" s="16" t="s">
        <v>362</v>
      </c>
      <c r="CY52" s="2" t="s">
        <v>362</v>
      </c>
      <c r="CZ52" s="2" t="s">
        <v>362</v>
      </c>
      <c r="DA52" s="2" t="s">
        <v>362</v>
      </c>
      <c r="DB52" s="11" t="s">
        <v>387</v>
      </c>
      <c r="DC52" s="2" t="s">
        <v>362</v>
      </c>
      <c r="DD52" s="2" t="s">
        <v>362</v>
      </c>
      <c r="DE52" s="2" t="s">
        <v>362</v>
      </c>
      <c r="DF52" s="2" t="s">
        <v>362</v>
      </c>
      <c r="DG52" s="2" t="s">
        <v>362</v>
      </c>
      <c r="DH52" s="2" t="s">
        <v>362</v>
      </c>
      <c r="DI52" s="2" t="s">
        <v>362</v>
      </c>
      <c r="DJ52" s="2" t="s">
        <v>362</v>
      </c>
      <c r="DK52" s="11" t="s">
        <v>456</v>
      </c>
      <c r="DL52" s="16" t="s">
        <v>362</v>
      </c>
      <c r="DM52" s="2" t="s">
        <v>362</v>
      </c>
      <c r="DN52" s="2" t="s">
        <v>362</v>
      </c>
      <c r="DO52" s="2" t="s">
        <v>362</v>
      </c>
      <c r="DP52" s="2" t="s">
        <v>362</v>
      </c>
      <c r="DQ52" s="2" t="s">
        <v>362</v>
      </c>
      <c r="DR52" s="2" t="s">
        <v>362</v>
      </c>
      <c r="DS52" s="2" t="s">
        <v>362</v>
      </c>
      <c r="DT52" s="12" t="s">
        <v>1092</v>
      </c>
      <c r="DU52" s="16" t="s">
        <v>362</v>
      </c>
      <c r="DV52" s="2" t="s">
        <v>362</v>
      </c>
      <c r="DW52" s="2" t="s">
        <v>362</v>
      </c>
      <c r="DX52" s="2" t="s">
        <v>362</v>
      </c>
      <c r="DY52" s="12" t="s">
        <v>1093</v>
      </c>
      <c r="DZ52" s="2" t="s">
        <v>362</v>
      </c>
      <c r="EA52" s="2" t="s">
        <v>362</v>
      </c>
      <c r="EB52" s="2" t="s">
        <v>362</v>
      </c>
      <c r="EC52" s="2" t="s">
        <v>362</v>
      </c>
      <c r="ED52" s="2" t="s">
        <v>362</v>
      </c>
      <c r="EE52" s="2" t="s">
        <v>362</v>
      </c>
      <c r="EF52" s="2" t="s">
        <v>362</v>
      </c>
      <c r="EG52" s="16" t="s">
        <v>362</v>
      </c>
      <c r="EH52" s="2" t="s">
        <v>362</v>
      </c>
      <c r="EI52" s="2" t="s">
        <v>362</v>
      </c>
      <c r="EJ52" s="2" t="s">
        <v>362</v>
      </c>
      <c r="EK52" s="2" t="s">
        <v>362</v>
      </c>
      <c r="EL52" s="2" t="s">
        <v>362</v>
      </c>
      <c r="EM52" s="16" t="s">
        <v>362</v>
      </c>
      <c r="EN52" s="2" t="s">
        <v>362</v>
      </c>
      <c r="EO52" s="2" t="s">
        <v>362</v>
      </c>
      <c r="EP52" s="12" t="s">
        <v>1094</v>
      </c>
      <c r="EQ52" s="2" t="s">
        <v>362</v>
      </c>
      <c r="ER52" s="2" t="s">
        <v>362</v>
      </c>
      <c r="ES52" s="2" t="s">
        <v>362</v>
      </c>
      <c r="ET52" s="2" t="s">
        <v>362</v>
      </c>
      <c r="EU52" s="2" t="s">
        <v>362</v>
      </c>
      <c r="EV52" s="2" t="s">
        <v>362</v>
      </c>
      <c r="EW52" s="2" t="s">
        <v>362</v>
      </c>
      <c r="EX52" s="2" t="s">
        <v>362</v>
      </c>
      <c r="EY52" s="11" t="s">
        <v>471</v>
      </c>
      <c r="EZ52" s="2" t="s">
        <v>362</v>
      </c>
      <c r="FA52" s="2" t="s">
        <v>362</v>
      </c>
      <c r="FB52" s="2" t="s">
        <v>362</v>
      </c>
      <c r="FC52" s="11" t="s">
        <v>744</v>
      </c>
      <c r="FD52" s="2" t="s">
        <v>362</v>
      </c>
      <c r="FE52" s="2" t="s">
        <v>362</v>
      </c>
      <c r="FF52" s="16" t="s">
        <v>362</v>
      </c>
      <c r="FG52" s="2" t="s">
        <v>362</v>
      </c>
      <c r="FH52" s="2" t="s">
        <v>362</v>
      </c>
      <c r="FI52" s="2" t="s">
        <v>362</v>
      </c>
      <c r="FJ52" s="2" t="s">
        <v>362</v>
      </c>
      <c r="FK52" s="2" t="s">
        <v>362</v>
      </c>
      <c r="FL52" s="2" t="s">
        <v>362</v>
      </c>
      <c r="FM52" s="2" t="s">
        <v>362</v>
      </c>
      <c r="FN52" s="2" t="s">
        <v>362</v>
      </c>
      <c r="FO52" s="2" t="s">
        <v>362</v>
      </c>
      <c r="FP52" s="2" t="s">
        <v>362</v>
      </c>
      <c r="FQ52" s="12" t="s">
        <v>772</v>
      </c>
      <c r="FR52" s="16" t="s">
        <v>362</v>
      </c>
      <c r="FS52" s="2" t="s">
        <v>362</v>
      </c>
      <c r="FT52" s="2" t="s">
        <v>362</v>
      </c>
      <c r="FU52" s="2" t="s">
        <v>362</v>
      </c>
      <c r="FV52" s="2" t="s">
        <v>362</v>
      </c>
      <c r="FW52" s="12" t="s">
        <v>1095</v>
      </c>
      <c r="FX52" s="2" t="s">
        <v>362</v>
      </c>
      <c r="FY52" s="2" t="s">
        <v>362</v>
      </c>
      <c r="FZ52" s="2" t="s">
        <v>362</v>
      </c>
      <c r="GA52" s="2" t="s">
        <v>362</v>
      </c>
      <c r="GB52" s="2" t="s">
        <v>362</v>
      </c>
      <c r="GC52" s="2" t="s">
        <v>362</v>
      </c>
      <c r="GD52" s="16" t="s">
        <v>362</v>
      </c>
      <c r="GE52" s="2" t="s">
        <v>362</v>
      </c>
      <c r="GF52" s="2" t="s">
        <v>362</v>
      </c>
    </row>
    <row r="53" spans="1:188" ht="89.1" customHeight="1" x14ac:dyDescent="0.25">
      <c r="A53" s="1">
        <v>2303</v>
      </c>
      <c r="B53" s="2" t="s">
        <v>1834</v>
      </c>
      <c r="C53" s="2" t="s">
        <v>96</v>
      </c>
      <c r="D53" s="2" t="s">
        <v>127</v>
      </c>
      <c r="E53" s="2" t="s">
        <v>2063</v>
      </c>
      <c r="F53" s="2" t="s">
        <v>1987</v>
      </c>
      <c r="G53" s="2" t="s">
        <v>362</v>
      </c>
      <c r="H53" s="2" t="s">
        <v>362</v>
      </c>
      <c r="I53" s="2" t="s">
        <v>362</v>
      </c>
      <c r="J53" s="16" t="s">
        <v>362</v>
      </c>
      <c r="K53" s="11" t="s">
        <v>556</v>
      </c>
      <c r="L53" s="2" t="s">
        <v>362</v>
      </c>
      <c r="M53" s="2" t="s">
        <v>362</v>
      </c>
      <c r="N53" s="2" t="s">
        <v>362</v>
      </c>
      <c r="O53" s="2" t="s">
        <v>362</v>
      </c>
      <c r="P53" s="2" t="s">
        <v>362</v>
      </c>
      <c r="Q53" s="12" t="s">
        <v>386</v>
      </c>
      <c r="R53" s="2" t="s">
        <v>362</v>
      </c>
      <c r="S53" s="11" t="s">
        <v>446</v>
      </c>
      <c r="T53" s="2" t="s">
        <v>362</v>
      </c>
      <c r="U53" s="2" t="s">
        <v>362</v>
      </c>
      <c r="V53" s="16" t="s">
        <v>362</v>
      </c>
      <c r="W53" s="2" t="s">
        <v>362</v>
      </c>
      <c r="X53" s="2" t="s">
        <v>362</v>
      </c>
      <c r="Y53" s="2" t="s">
        <v>362</v>
      </c>
      <c r="Z53" s="2" t="s">
        <v>362</v>
      </c>
      <c r="AA53" s="2" t="s">
        <v>362</v>
      </c>
      <c r="AB53" s="12" t="s">
        <v>45</v>
      </c>
      <c r="AC53" s="2" t="s">
        <v>362</v>
      </c>
      <c r="AD53" s="2" t="s">
        <v>362</v>
      </c>
      <c r="AE53" s="16" t="s">
        <v>362</v>
      </c>
      <c r="AF53" s="11" t="s">
        <v>1214</v>
      </c>
      <c r="AG53" s="2" t="s">
        <v>362</v>
      </c>
      <c r="AH53" s="2" t="s">
        <v>362</v>
      </c>
      <c r="AI53" s="2" t="s">
        <v>362</v>
      </c>
      <c r="AJ53" s="2" t="s">
        <v>362</v>
      </c>
      <c r="AK53" s="16" t="s">
        <v>362</v>
      </c>
      <c r="AL53" s="2" t="s">
        <v>362</v>
      </c>
      <c r="AM53" s="2" t="s">
        <v>362</v>
      </c>
      <c r="AN53" s="2" t="s">
        <v>362</v>
      </c>
      <c r="AO53" s="12" t="s">
        <v>1917</v>
      </c>
      <c r="AP53" s="2" t="s">
        <v>362</v>
      </c>
      <c r="AQ53" s="16" t="s">
        <v>362</v>
      </c>
      <c r="AR53" s="2" t="s">
        <v>362</v>
      </c>
      <c r="AS53" s="2" t="s">
        <v>362</v>
      </c>
      <c r="AT53" s="12" t="s">
        <v>528</v>
      </c>
      <c r="AU53" s="2" t="s">
        <v>362</v>
      </c>
      <c r="AV53" s="2" t="s">
        <v>362</v>
      </c>
      <c r="AW53" s="2" t="s">
        <v>362</v>
      </c>
      <c r="AX53" s="12" t="s">
        <v>1207</v>
      </c>
      <c r="AY53" s="2" t="s">
        <v>362</v>
      </c>
      <c r="AZ53" s="2" t="s">
        <v>362</v>
      </c>
      <c r="BA53" s="2" t="s">
        <v>362</v>
      </c>
      <c r="BB53" s="16" t="s">
        <v>362</v>
      </c>
      <c r="BC53" s="12" t="s">
        <v>1139</v>
      </c>
      <c r="BD53" s="2" t="s">
        <v>362</v>
      </c>
      <c r="BE53" s="2" t="s">
        <v>362</v>
      </c>
      <c r="BF53" s="16" t="s">
        <v>362</v>
      </c>
      <c r="BG53" s="2" t="s">
        <v>362</v>
      </c>
      <c r="BH53" s="2" t="s">
        <v>362</v>
      </c>
      <c r="BI53" s="2" t="s">
        <v>362</v>
      </c>
      <c r="BJ53" s="2" t="s">
        <v>362</v>
      </c>
      <c r="BK53" s="2" t="s">
        <v>362</v>
      </c>
      <c r="BL53" s="2" t="s">
        <v>362</v>
      </c>
      <c r="BM53" s="2" t="s">
        <v>362</v>
      </c>
      <c r="BN53" s="11" t="s">
        <v>370</v>
      </c>
      <c r="BO53" s="11" t="s">
        <v>451</v>
      </c>
      <c r="BP53" s="2" t="s">
        <v>362</v>
      </c>
      <c r="BQ53" s="2" t="s">
        <v>362</v>
      </c>
      <c r="BR53" s="2" t="s">
        <v>362</v>
      </c>
      <c r="BS53" s="2" t="s">
        <v>362</v>
      </c>
      <c r="BT53" s="16" t="s">
        <v>362</v>
      </c>
      <c r="BU53" s="2" t="s">
        <v>362</v>
      </c>
      <c r="BV53" s="16" t="s">
        <v>362</v>
      </c>
      <c r="BW53" s="11" t="s">
        <v>659</v>
      </c>
      <c r="BX53" s="2" t="s">
        <v>362</v>
      </c>
      <c r="BY53" s="2" t="s">
        <v>362</v>
      </c>
      <c r="BZ53" s="2" t="s">
        <v>362</v>
      </c>
      <c r="CA53" s="2" t="s">
        <v>362</v>
      </c>
      <c r="CB53" s="16" t="s">
        <v>362</v>
      </c>
      <c r="CC53" s="2" t="s">
        <v>362</v>
      </c>
      <c r="CD53" s="2" t="s">
        <v>362</v>
      </c>
      <c r="CE53" s="12" t="s">
        <v>1793</v>
      </c>
      <c r="CF53" s="2" t="s">
        <v>362</v>
      </c>
      <c r="CG53" s="16" t="s">
        <v>362</v>
      </c>
      <c r="CH53" s="2" t="s">
        <v>362</v>
      </c>
      <c r="CI53" s="2" t="s">
        <v>362</v>
      </c>
      <c r="CJ53" s="11" t="s">
        <v>1263</v>
      </c>
      <c r="CK53" s="2" t="s">
        <v>362</v>
      </c>
      <c r="CL53" s="2" t="s">
        <v>362</v>
      </c>
      <c r="CM53" s="16" t="s">
        <v>362</v>
      </c>
      <c r="CN53" s="2" t="s">
        <v>362</v>
      </c>
      <c r="CO53" s="2" t="s">
        <v>362</v>
      </c>
      <c r="CP53" s="12" t="s">
        <v>1918</v>
      </c>
      <c r="CQ53" s="2" t="s">
        <v>362</v>
      </c>
      <c r="CR53" s="2" t="s">
        <v>362</v>
      </c>
      <c r="CS53" s="2" t="s">
        <v>362</v>
      </c>
      <c r="CT53" s="2" t="s">
        <v>362</v>
      </c>
      <c r="CU53" s="2" t="s">
        <v>362</v>
      </c>
      <c r="CV53" s="2" t="s">
        <v>362</v>
      </c>
      <c r="CW53" s="16" t="s">
        <v>362</v>
      </c>
      <c r="CX53" s="12" t="s">
        <v>562</v>
      </c>
      <c r="CY53" s="2" t="s">
        <v>362</v>
      </c>
      <c r="CZ53" s="2" t="s">
        <v>362</v>
      </c>
      <c r="DA53" s="16" t="s">
        <v>362</v>
      </c>
      <c r="DB53" s="2" t="s">
        <v>362</v>
      </c>
      <c r="DC53" s="11" t="s">
        <v>400</v>
      </c>
      <c r="DD53" s="2" t="s">
        <v>362</v>
      </c>
      <c r="DE53" s="2" t="s">
        <v>362</v>
      </c>
      <c r="DF53" s="2" t="s">
        <v>362</v>
      </c>
      <c r="DG53" s="2" t="s">
        <v>362</v>
      </c>
      <c r="DH53" s="2" t="s">
        <v>362</v>
      </c>
      <c r="DI53" s="2" t="s">
        <v>362</v>
      </c>
      <c r="DJ53" s="2" t="s">
        <v>362</v>
      </c>
      <c r="DK53" s="2" t="s">
        <v>362</v>
      </c>
      <c r="DL53" s="11" t="s">
        <v>495</v>
      </c>
      <c r="DM53" s="2" t="s">
        <v>362</v>
      </c>
      <c r="DN53" s="16" t="s">
        <v>362</v>
      </c>
      <c r="DO53" s="2" t="s">
        <v>362</v>
      </c>
      <c r="DP53" s="16" t="s">
        <v>362</v>
      </c>
      <c r="DQ53" s="2" t="s">
        <v>362</v>
      </c>
      <c r="DR53" s="2" t="s">
        <v>362</v>
      </c>
      <c r="DS53" s="2" t="s">
        <v>362</v>
      </c>
      <c r="DT53" s="2" t="s">
        <v>362</v>
      </c>
      <c r="DU53" s="2" t="s">
        <v>362</v>
      </c>
      <c r="DV53" s="12" t="s">
        <v>1680</v>
      </c>
      <c r="DW53" s="2" t="s">
        <v>362</v>
      </c>
      <c r="DX53" s="2" t="s">
        <v>362</v>
      </c>
      <c r="DY53" s="2" t="s">
        <v>362</v>
      </c>
      <c r="DZ53" s="2" t="s">
        <v>362</v>
      </c>
      <c r="EA53" s="2" t="s">
        <v>362</v>
      </c>
      <c r="EB53" s="2" t="s">
        <v>362</v>
      </c>
      <c r="EC53" s="2" t="s">
        <v>362</v>
      </c>
      <c r="ED53" s="11" t="s">
        <v>509</v>
      </c>
      <c r="EE53" s="16" t="s">
        <v>362</v>
      </c>
      <c r="EF53" s="2" t="s">
        <v>362</v>
      </c>
      <c r="EG53" s="2" t="s">
        <v>362</v>
      </c>
      <c r="EH53" s="2" t="s">
        <v>362</v>
      </c>
      <c r="EI53" s="12" t="s">
        <v>1230</v>
      </c>
      <c r="EJ53" s="16" t="s">
        <v>362</v>
      </c>
      <c r="EK53" s="2" t="s">
        <v>362</v>
      </c>
      <c r="EL53" s="2" t="s">
        <v>362</v>
      </c>
      <c r="EM53" s="2" t="s">
        <v>362</v>
      </c>
      <c r="EN53" s="2" t="s">
        <v>362</v>
      </c>
      <c r="EO53" s="2" t="s">
        <v>362</v>
      </c>
      <c r="EP53" s="2" t="s">
        <v>362</v>
      </c>
      <c r="EQ53" s="2" t="s">
        <v>362</v>
      </c>
      <c r="ER53" s="2" t="s">
        <v>362</v>
      </c>
      <c r="ES53" s="2" t="s">
        <v>362</v>
      </c>
      <c r="ET53" s="2" t="s">
        <v>362</v>
      </c>
      <c r="EU53" s="11" t="s">
        <v>689</v>
      </c>
      <c r="EV53" s="2" t="s">
        <v>362</v>
      </c>
      <c r="EW53" s="2" t="s">
        <v>362</v>
      </c>
      <c r="EX53" s="2" t="s">
        <v>362</v>
      </c>
      <c r="EY53" s="16" t="s">
        <v>362</v>
      </c>
      <c r="EZ53" s="2" t="s">
        <v>362</v>
      </c>
      <c r="FA53" s="2" t="s">
        <v>362</v>
      </c>
      <c r="FB53" s="2" t="s">
        <v>362</v>
      </c>
      <c r="FC53" s="2" t="s">
        <v>362</v>
      </c>
      <c r="FD53" s="2" t="s">
        <v>362</v>
      </c>
      <c r="FE53" s="2" t="s">
        <v>362</v>
      </c>
      <c r="FF53" s="11" t="s">
        <v>522</v>
      </c>
      <c r="FG53" s="2" t="s">
        <v>362</v>
      </c>
      <c r="FH53" s="16" t="s">
        <v>362</v>
      </c>
      <c r="FI53" s="2" t="s">
        <v>362</v>
      </c>
      <c r="FJ53" s="2" t="s">
        <v>362</v>
      </c>
      <c r="FK53" s="2" t="s">
        <v>362</v>
      </c>
      <c r="FL53" s="2" t="s">
        <v>362</v>
      </c>
      <c r="FM53" s="2" t="s">
        <v>362</v>
      </c>
      <c r="FN53" s="2" t="s">
        <v>362</v>
      </c>
      <c r="FO53" s="16" t="s">
        <v>362</v>
      </c>
      <c r="FP53" s="2" t="s">
        <v>362</v>
      </c>
      <c r="FQ53" s="12" t="s">
        <v>426</v>
      </c>
      <c r="FR53" s="2" t="s">
        <v>362</v>
      </c>
      <c r="FS53" s="2" t="s">
        <v>362</v>
      </c>
      <c r="FT53" s="2" t="s">
        <v>362</v>
      </c>
      <c r="FU53" s="2" t="s">
        <v>362</v>
      </c>
      <c r="FV53" s="2" t="s">
        <v>362</v>
      </c>
      <c r="FW53" s="2" t="s">
        <v>362</v>
      </c>
      <c r="FX53" s="2" t="s">
        <v>362</v>
      </c>
      <c r="FY53" s="2" t="s">
        <v>362</v>
      </c>
      <c r="FZ53" s="2" t="s">
        <v>362</v>
      </c>
      <c r="GA53" s="2" t="s">
        <v>362</v>
      </c>
      <c r="GB53" s="13" t="s">
        <v>1669</v>
      </c>
      <c r="GC53" s="16" t="s">
        <v>362</v>
      </c>
      <c r="GD53" s="2" t="s">
        <v>362</v>
      </c>
      <c r="GE53" s="2" t="s">
        <v>362</v>
      </c>
      <c r="GF53" s="2" t="s">
        <v>362</v>
      </c>
    </row>
    <row r="54" spans="1:188" ht="89.1" customHeight="1" x14ac:dyDescent="0.25">
      <c r="A54" s="1">
        <v>2080</v>
      </c>
      <c r="B54" s="2" t="s">
        <v>886</v>
      </c>
      <c r="C54" s="2" t="s">
        <v>124</v>
      </c>
      <c r="D54" s="2" t="s">
        <v>56</v>
      </c>
      <c r="E54" s="2" t="s">
        <v>2030</v>
      </c>
      <c r="F54" s="2" t="s">
        <v>1959</v>
      </c>
      <c r="G54" s="11" t="s">
        <v>361</v>
      </c>
      <c r="H54" s="2" t="s">
        <v>362</v>
      </c>
      <c r="I54" s="2" t="s">
        <v>362</v>
      </c>
      <c r="J54" s="2" t="s">
        <v>362</v>
      </c>
      <c r="K54" s="2" t="s">
        <v>362</v>
      </c>
      <c r="L54" s="16" t="s">
        <v>362</v>
      </c>
      <c r="M54" s="11" t="s">
        <v>475</v>
      </c>
      <c r="N54" s="2" t="s">
        <v>362</v>
      </c>
      <c r="O54" s="2" t="s">
        <v>362</v>
      </c>
      <c r="P54" s="16" t="s">
        <v>362</v>
      </c>
      <c r="Q54" s="2" t="s">
        <v>362</v>
      </c>
      <c r="R54" s="2" t="s">
        <v>362</v>
      </c>
      <c r="S54" s="2" t="s">
        <v>362</v>
      </c>
      <c r="T54" s="11" t="s">
        <v>476</v>
      </c>
      <c r="U54" s="16" t="s">
        <v>362</v>
      </c>
      <c r="V54" s="2" t="s">
        <v>362</v>
      </c>
      <c r="W54" s="2" t="s">
        <v>362</v>
      </c>
      <c r="X54" s="2" t="s">
        <v>362</v>
      </c>
      <c r="Y54" s="16" t="s">
        <v>362</v>
      </c>
      <c r="Z54" s="2" t="s">
        <v>362</v>
      </c>
      <c r="AA54" s="11" t="s">
        <v>387</v>
      </c>
      <c r="AB54" s="2" t="s">
        <v>362</v>
      </c>
      <c r="AC54" s="2" t="s">
        <v>362</v>
      </c>
      <c r="AD54" s="2" t="s">
        <v>362</v>
      </c>
      <c r="AE54" s="2" t="s">
        <v>362</v>
      </c>
      <c r="AF54" s="11" t="s">
        <v>1214</v>
      </c>
      <c r="AG54" s="2" t="s">
        <v>362</v>
      </c>
      <c r="AH54" s="16" t="s">
        <v>362</v>
      </c>
      <c r="AI54" s="2" t="s">
        <v>362</v>
      </c>
      <c r="AJ54" s="2" t="s">
        <v>362</v>
      </c>
      <c r="AK54" s="16" t="s">
        <v>362</v>
      </c>
      <c r="AL54" s="12" t="s">
        <v>1215</v>
      </c>
      <c r="AM54" s="2" t="s">
        <v>362</v>
      </c>
      <c r="AN54" s="2" t="s">
        <v>362</v>
      </c>
      <c r="AO54" s="2" t="s">
        <v>362</v>
      </c>
      <c r="AP54" s="2" t="s">
        <v>362</v>
      </c>
      <c r="AQ54" s="16" t="s">
        <v>362</v>
      </c>
      <c r="AR54" s="2" t="s">
        <v>362</v>
      </c>
      <c r="AS54" s="2" t="s">
        <v>362</v>
      </c>
      <c r="AT54" s="2" t="s">
        <v>362</v>
      </c>
      <c r="AU54" s="2" t="s">
        <v>362</v>
      </c>
      <c r="AV54" s="11" t="s">
        <v>1216</v>
      </c>
      <c r="AW54" s="12" t="s">
        <v>672</v>
      </c>
      <c r="AX54" s="2" t="s">
        <v>362</v>
      </c>
      <c r="AY54" s="2" t="s">
        <v>362</v>
      </c>
      <c r="AZ54" s="2" t="s">
        <v>362</v>
      </c>
      <c r="BA54" s="2" t="s">
        <v>362</v>
      </c>
      <c r="BB54" s="2" t="s">
        <v>362</v>
      </c>
      <c r="BC54" s="2" t="s">
        <v>362</v>
      </c>
      <c r="BD54" s="16" t="s">
        <v>362</v>
      </c>
      <c r="BE54" s="2" t="s">
        <v>362</v>
      </c>
      <c r="BF54" s="11" t="s">
        <v>414</v>
      </c>
      <c r="BG54" s="2" t="s">
        <v>362</v>
      </c>
      <c r="BH54" s="2" t="s">
        <v>362</v>
      </c>
      <c r="BI54" s="2" t="s">
        <v>362</v>
      </c>
      <c r="BJ54" s="2" t="s">
        <v>362</v>
      </c>
      <c r="BK54" s="2" t="s">
        <v>362</v>
      </c>
      <c r="BL54" s="16" t="s">
        <v>362</v>
      </c>
      <c r="BM54" s="12" t="s">
        <v>393</v>
      </c>
      <c r="BN54" s="2" t="s">
        <v>362</v>
      </c>
      <c r="BO54" s="16" t="s">
        <v>362</v>
      </c>
      <c r="BP54" s="11" t="s">
        <v>416</v>
      </c>
      <c r="BQ54" s="2" t="s">
        <v>362</v>
      </c>
      <c r="BR54" s="2" t="s">
        <v>362</v>
      </c>
      <c r="BS54" s="2" t="s">
        <v>362</v>
      </c>
      <c r="BT54" s="2" t="s">
        <v>362</v>
      </c>
      <c r="BU54" s="2" t="s">
        <v>362</v>
      </c>
      <c r="BV54" s="11" t="s">
        <v>372</v>
      </c>
      <c r="BW54" s="16" t="s">
        <v>362</v>
      </c>
      <c r="BX54" s="2" t="s">
        <v>362</v>
      </c>
      <c r="BY54" s="2" t="s">
        <v>362</v>
      </c>
      <c r="BZ54" s="2" t="s">
        <v>362</v>
      </c>
      <c r="CA54" s="2" t="s">
        <v>362</v>
      </c>
      <c r="CB54" s="12" t="s">
        <v>806</v>
      </c>
      <c r="CC54" s="2" t="s">
        <v>362</v>
      </c>
      <c r="CD54" s="2" t="s">
        <v>362</v>
      </c>
      <c r="CE54" s="2" t="s">
        <v>362</v>
      </c>
      <c r="CF54" s="16" t="s">
        <v>362</v>
      </c>
      <c r="CG54" s="16" t="s">
        <v>362</v>
      </c>
      <c r="CH54" s="2" t="s">
        <v>362</v>
      </c>
      <c r="CI54" s="2" t="s">
        <v>362</v>
      </c>
      <c r="CJ54" s="13" t="s">
        <v>1217</v>
      </c>
      <c r="CK54" s="2" t="s">
        <v>362</v>
      </c>
      <c r="CL54" s="2" t="s">
        <v>362</v>
      </c>
      <c r="CM54" s="2" t="s">
        <v>362</v>
      </c>
      <c r="CN54" s="2" t="s">
        <v>362</v>
      </c>
      <c r="CO54" s="11" t="s">
        <v>398</v>
      </c>
      <c r="CP54" s="2" t="s">
        <v>362</v>
      </c>
      <c r="CQ54" s="16" t="s">
        <v>362</v>
      </c>
      <c r="CR54" s="2" t="s">
        <v>362</v>
      </c>
      <c r="CS54" s="2" t="s">
        <v>362</v>
      </c>
      <c r="CT54" s="2" t="s">
        <v>362</v>
      </c>
      <c r="CU54" s="2" t="s">
        <v>362</v>
      </c>
      <c r="CV54" s="2" t="s">
        <v>362</v>
      </c>
      <c r="CW54" s="11" t="s">
        <v>1110</v>
      </c>
      <c r="CX54" s="16" t="s">
        <v>362</v>
      </c>
      <c r="CY54" s="16" t="s">
        <v>362</v>
      </c>
      <c r="CZ54" s="2" t="s">
        <v>362</v>
      </c>
      <c r="DA54" s="2" t="s">
        <v>362</v>
      </c>
      <c r="DB54" s="2" t="s">
        <v>362</v>
      </c>
      <c r="DC54" s="2" t="s">
        <v>362</v>
      </c>
      <c r="DD54" s="12" t="s">
        <v>45</v>
      </c>
      <c r="DE54" s="2" t="s">
        <v>362</v>
      </c>
      <c r="DF54" s="2" t="s">
        <v>362</v>
      </c>
      <c r="DG54" s="12" t="s">
        <v>438</v>
      </c>
      <c r="DH54" s="2" t="s">
        <v>362</v>
      </c>
      <c r="DI54" s="2" t="s">
        <v>362</v>
      </c>
      <c r="DJ54" s="16" t="s">
        <v>362</v>
      </c>
      <c r="DK54" s="2" t="s">
        <v>362</v>
      </c>
      <c r="DL54" s="2" t="s">
        <v>362</v>
      </c>
      <c r="DM54" s="2" t="s">
        <v>362</v>
      </c>
      <c r="DN54" s="2" t="s">
        <v>362</v>
      </c>
      <c r="DO54" s="12" t="s">
        <v>422</v>
      </c>
      <c r="DP54" s="16" t="s">
        <v>362</v>
      </c>
      <c r="DQ54" s="2" t="s">
        <v>362</v>
      </c>
      <c r="DR54" s="2" t="s">
        <v>362</v>
      </c>
      <c r="DS54" s="2" t="s">
        <v>362</v>
      </c>
      <c r="DT54" s="2" t="s">
        <v>362</v>
      </c>
      <c r="DU54" s="2" t="s">
        <v>362</v>
      </c>
      <c r="DV54" s="2" t="s">
        <v>362</v>
      </c>
      <c r="DW54" s="2" t="s">
        <v>362</v>
      </c>
      <c r="DX54" s="2" t="s">
        <v>362</v>
      </c>
      <c r="DY54" s="2" t="s">
        <v>362</v>
      </c>
      <c r="DZ54" s="2" t="s">
        <v>362</v>
      </c>
      <c r="EA54" s="12" t="s">
        <v>1218</v>
      </c>
      <c r="EB54" s="2" t="s">
        <v>362</v>
      </c>
      <c r="EC54" s="2" t="s">
        <v>362</v>
      </c>
      <c r="ED54" s="2" t="s">
        <v>362</v>
      </c>
      <c r="EE54" s="16" t="s">
        <v>362</v>
      </c>
      <c r="EF54" s="2" t="s">
        <v>362</v>
      </c>
      <c r="EG54" s="2" t="s">
        <v>362</v>
      </c>
      <c r="EH54" s="2" t="s">
        <v>362</v>
      </c>
      <c r="EI54" s="2" t="s">
        <v>362</v>
      </c>
      <c r="EJ54" s="2" t="s">
        <v>362</v>
      </c>
      <c r="EK54" s="12" t="s">
        <v>1219</v>
      </c>
      <c r="EL54" s="2" t="s">
        <v>362</v>
      </c>
      <c r="EM54" s="2" t="s">
        <v>362</v>
      </c>
      <c r="EN54" s="2" t="s">
        <v>362</v>
      </c>
      <c r="EO54" s="2" t="s">
        <v>362</v>
      </c>
      <c r="EP54" s="2" t="s">
        <v>362</v>
      </c>
      <c r="EQ54" s="2" t="s">
        <v>362</v>
      </c>
      <c r="ER54" s="16" t="s">
        <v>362</v>
      </c>
      <c r="ES54" s="2" t="s">
        <v>362</v>
      </c>
      <c r="ET54" s="2" t="s">
        <v>362</v>
      </c>
      <c r="EU54" s="2" t="s">
        <v>362</v>
      </c>
      <c r="EV54" s="2" t="s">
        <v>362</v>
      </c>
      <c r="EW54" s="11" t="s">
        <v>381</v>
      </c>
      <c r="EX54" s="16" t="s">
        <v>362</v>
      </c>
      <c r="EY54" s="2" t="s">
        <v>362</v>
      </c>
      <c r="EZ54" s="2" t="s">
        <v>362</v>
      </c>
      <c r="FA54" s="2" t="s">
        <v>362</v>
      </c>
      <c r="FB54" s="2" t="s">
        <v>362</v>
      </c>
      <c r="FC54" s="2" t="s">
        <v>362</v>
      </c>
      <c r="FD54" s="16" t="s">
        <v>362</v>
      </c>
      <c r="FE54" s="2" t="s">
        <v>362</v>
      </c>
      <c r="FF54" s="2" t="s">
        <v>362</v>
      </c>
      <c r="FG54" s="2" t="s">
        <v>362</v>
      </c>
      <c r="FH54" s="12" t="s">
        <v>1192</v>
      </c>
      <c r="FI54" s="2" t="s">
        <v>362</v>
      </c>
      <c r="FJ54" s="2" t="s">
        <v>362</v>
      </c>
      <c r="FK54" s="2" t="s">
        <v>362</v>
      </c>
      <c r="FL54" s="2" t="s">
        <v>362</v>
      </c>
      <c r="FM54" s="2" t="s">
        <v>362</v>
      </c>
      <c r="FN54" s="2" t="s">
        <v>362</v>
      </c>
      <c r="FO54" s="11" t="s">
        <v>641</v>
      </c>
      <c r="FP54" s="2" t="s">
        <v>362</v>
      </c>
      <c r="FQ54" s="2" t="s">
        <v>362</v>
      </c>
      <c r="FR54" s="2" t="s">
        <v>362</v>
      </c>
      <c r="FS54" s="2" t="s">
        <v>362</v>
      </c>
      <c r="FT54" s="2" t="s">
        <v>362</v>
      </c>
      <c r="FU54" s="16" t="s">
        <v>362</v>
      </c>
      <c r="FV54" s="2" t="s">
        <v>362</v>
      </c>
      <c r="FW54" s="2" t="s">
        <v>362</v>
      </c>
      <c r="FX54" s="2" t="s">
        <v>362</v>
      </c>
      <c r="FY54" s="2" t="s">
        <v>362</v>
      </c>
      <c r="FZ54" s="2" t="s">
        <v>362</v>
      </c>
      <c r="GA54" s="2" t="s">
        <v>362</v>
      </c>
      <c r="GB54" s="16" t="s">
        <v>362</v>
      </c>
      <c r="GC54" s="13" t="s">
        <v>734</v>
      </c>
      <c r="GD54" s="2" t="s">
        <v>362</v>
      </c>
      <c r="GE54" s="2" t="s">
        <v>362</v>
      </c>
      <c r="GF54" s="2" t="s">
        <v>362</v>
      </c>
    </row>
    <row r="55" spans="1:188" ht="89.1" customHeight="1" x14ac:dyDescent="0.25">
      <c r="A55" s="1">
        <v>1689</v>
      </c>
      <c r="B55" s="2" t="s">
        <v>1053</v>
      </c>
      <c r="C55" s="2" t="s">
        <v>114</v>
      </c>
      <c r="D55" s="2" t="s">
        <v>87</v>
      </c>
      <c r="E55" s="2" t="s">
        <v>2064</v>
      </c>
      <c r="F55" s="2" t="s">
        <v>1988</v>
      </c>
      <c r="G55" s="2" t="s">
        <v>362</v>
      </c>
      <c r="H55" s="12" t="s">
        <v>1705</v>
      </c>
      <c r="I55" s="16" t="s">
        <v>362</v>
      </c>
      <c r="J55" s="2" t="s">
        <v>362</v>
      </c>
      <c r="K55" s="2" t="s">
        <v>362</v>
      </c>
      <c r="L55" s="2" t="s">
        <v>362</v>
      </c>
      <c r="M55" s="16" t="s">
        <v>362</v>
      </c>
      <c r="N55" s="11" t="s">
        <v>475</v>
      </c>
      <c r="O55" s="2" t="s">
        <v>362</v>
      </c>
      <c r="P55" s="2" t="s">
        <v>362</v>
      </c>
      <c r="Q55" s="2" t="s">
        <v>362</v>
      </c>
      <c r="R55" s="2" t="s">
        <v>362</v>
      </c>
      <c r="S55" s="2" t="s">
        <v>362</v>
      </c>
      <c r="T55" s="2" t="s">
        <v>362</v>
      </c>
      <c r="U55" s="2" t="s">
        <v>362</v>
      </c>
      <c r="V55" s="2" t="s">
        <v>362</v>
      </c>
      <c r="W55" s="12" t="s">
        <v>464</v>
      </c>
      <c r="X55" s="16" t="s">
        <v>362</v>
      </c>
      <c r="Y55" s="2" t="s">
        <v>362</v>
      </c>
      <c r="Z55" s="2" t="s">
        <v>362</v>
      </c>
      <c r="AA55" s="2" t="s">
        <v>362</v>
      </c>
      <c r="AB55" s="2" t="s">
        <v>362</v>
      </c>
      <c r="AC55" s="11" t="s">
        <v>429</v>
      </c>
      <c r="AD55" s="16" t="s">
        <v>362</v>
      </c>
      <c r="AE55" s="2" t="s">
        <v>362</v>
      </c>
      <c r="AF55" s="16" t="s">
        <v>362</v>
      </c>
      <c r="AG55" s="2" t="s">
        <v>362</v>
      </c>
      <c r="AH55" s="2" t="s">
        <v>362</v>
      </c>
      <c r="AI55" s="2" t="s">
        <v>362</v>
      </c>
      <c r="AJ55" s="12" t="s">
        <v>1706</v>
      </c>
      <c r="AK55" s="2" t="s">
        <v>362</v>
      </c>
      <c r="AL55" s="12" t="s">
        <v>1454</v>
      </c>
      <c r="AM55" s="2" t="s">
        <v>362</v>
      </c>
      <c r="AN55" s="2" t="s">
        <v>362</v>
      </c>
      <c r="AO55" s="2" t="s">
        <v>362</v>
      </c>
      <c r="AP55" s="2" t="s">
        <v>362</v>
      </c>
      <c r="AQ55" s="16" t="s">
        <v>362</v>
      </c>
      <c r="AR55" s="2" t="s">
        <v>362</v>
      </c>
      <c r="AS55" s="2" t="s">
        <v>362</v>
      </c>
      <c r="AT55" s="2" t="s">
        <v>362</v>
      </c>
      <c r="AU55" s="2" t="s">
        <v>362</v>
      </c>
      <c r="AV55" s="12" t="s">
        <v>1114</v>
      </c>
      <c r="AW55" s="2" t="s">
        <v>362</v>
      </c>
      <c r="AX55" s="12" t="s">
        <v>1207</v>
      </c>
      <c r="AY55" s="2" t="s">
        <v>362</v>
      </c>
      <c r="AZ55" s="2" t="s">
        <v>362</v>
      </c>
      <c r="BA55" s="16" t="s">
        <v>362</v>
      </c>
      <c r="BB55" s="2" t="s">
        <v>362</v>
      </c>
      <c r="BC55" s="2" t="s">
        <v>362</v>
      </c>
      <c r="BD55" s="2" t="s">
        <v>362</v>
      </c>
      <c r="BE55" s="12" t="s">
        <v>1446</v>
      </c>
      <c r="BF55" s="2" t="s">
        <v>362</v>
      </c>
      <c r="BG55" s="2" t="s">
        <v>362</v>
      </c>
      <c r="BH55" s="16" t="s">
        <v>362</v>
      </c>
      <c r="BI55" s="12" t="s">
        <v>725</v>
      </c>
      <c r="BJ55" s="2" t="s">
        <v>362</v>
      </c>
      <c r="BK55" s="16" t="s">
        <v>362</v>
      </c>
      <c r="BL55" s="2" t="s">
        <v>362</v>
      </c>
      <c r="BM55" s="2" t="s">
        <v>362</v>
      </c>
      <c r="BN55" s="2" t="s">
        <v>362</v>
      </c>
      <c r="BO55" s="11" t="s">
        <v>451</v>
      </c>
      <c r="BP55" s="16" t="s">
        <v>362</v>
      </c>
      <c r="BQ55" s="2" t="s">
        <v>362</v>
      </c>
      <c r="BR55" s="2" t="s">
        <v>362</v>
      </c>
      <c r="BS55" s="2" t="s">
        <v>362</v>
      </c>
      <c r="BT55" s="2" t="s">
        <v>362</v>
      </c>
      <c r="BU55" s="16" t="s">
        <v>362</v>
      </c>
      <c r="BV55" s="2" t="s">
        <v>362</v>
      </c>
      <c r="BW55" s="2" t="s">
        <v>362</v>
      </c>
      <c r="BX55" s="2" t="s">
        <v>362</v>
      </c>
      <c r="BY55" s="11" t="s">
        <v>434</v>
      </c>
      <c r="BZ55" s="2" t="s">
        <v>362</v>
      </c>
      <c r="CA55" s="2" t="s">
        <v>362</v>
      </c>
      <c r="CB55" s="16" t="s">
        <v>362</v>
      </c>
      <c r="CC55" s="2" t="s">
        <v>362</v>
      </c>
      <c r="CD55" s="12" t="s">
        <v>1707</v>
      </c>
      <c r="CE55" s="2" t="s">
        <v>362</v>
      </c>
      <c r="CF55" s="2" t="s">
        <v>362</v>
      </c>
      <c r="CG55" s="13" t="s">
        <v>1571</v>
      </c>
      <c r="CH55" s="2" t="s">
        <v>362</v>
      </c>
      <c r="CI55" s="16" t="s">
        <v>362</v>
      </c>
      <c r="CJ55" s="2" t="s">
        <v>362</v>
      </c>
      <c r="CK55" s="2" t="s">
        <v>362</v>
      </c>
      <c r="CL55" s="2" t="s">
        <v>362</v>
      </c>
      <c r="CM55" s="2" t="s">
        <v>362</v>
      </c>
      <c r="CN55" s="2" t="s">
        <v>362</v>
      </c>
      <c r="CO55" s="16" t="s">
        <v>362</v>
      </c>
      <c r="CP55" s="2" t="s">
        <v>362</v>
      </c>
      <c r="CQ55" s="13" t="s">
        <v>1708</v>
      </c>
      <c r="CR55" s="2" t="s">
        <v>362</v>
      </c>
      <c r="CS55" s="16" t="s">
        <v>362</v>
      </c>
      <c r="CT55" s="2" t="s">
        <v>362</v>
      </c>
      <c r="CU55" s="2" t="s">
        <v>362</v>
      </c>
      <c r="CV55" s="2" t="s">
        <v>362</v>
      </c>
      <c r="CW55" s="2" t="s">
        <v>362</v>
      </c>
      <c r="CX55" s="11" t="s">
        <v>376</v>
      </c>
      <c r="CY55" s="2" t="s">
        <v>362</v>
      </c>
      <c r="CZ55" s="2" t="s">
        <v>362</v>
      </c>
      <c r="DA55" s="2" t="s">
        <v>362</v>
      </c>
      <c r="DB55" s="11" t="s">
        <v>387</v>
      </c>
      <c r="DC55" s="2" t="s">
        <v>362</v>
      </c>
      <c r="DD55" s="2" t="s">
        <v>362</v>
      </c>
      <c r="DE55" s="2" t="s">
        <v>362</v>
      </c>
      <c r="DF55" s="16" t="s">
        <v>362</v>
      </c>
      <c r="DG55" s="2" t="s">
        <v>362</v>
      </c>
      <c r="DH55" s="2" t="s">
        <v>362</v>
      </c>
      <c r="DI55" s="12" t="s">
        <v>1709</v>
      </c>
      <c r="DJ55" s="2" t="s">
        <v>362</v>
      </c>
      <c r="DK55" s="2" t="s">
        <v>362</v>
      </c>
      <c r="DL55" s="2" t="s">
        <v>362</v>
      </c>
      <c r="DM55" s="2" t="s">
        <v>362</v>
      </c>
      <c r="DN55" s="2" t="s">
        <v>362</v>
      </c>
      <c r="DO55" s="2" t="s">
        <v>362</v>
      </c>
      <c r="DP55" s="2" t="s">
        <v>362</v>
      </c>
      <c r="DQ55" s="2" t="s">
        <v>362</v>
      </c>
      <c r="DR55" s="12" t="s">
        <v>541</v>
      </c>
      <c r="DS55" s="2" t="s">
        <v>362</v>
      </c>
      <c r="DT55" s="2" t="s">
        <v>362</v>
      </c>
      <c r="DU55" s="2" t="s">
        <v>362</v>
      </c>
      <c r="DV55" s="2" t="s">
        <v>362</v>
      </c>
      <c r="DW55" s="2" t="s">
        <v>362</v>
      </c>
      <c r="DX55" s="2" t="s">
        <v>362</v>
      </c>
      <c r="DY55" s="2" t="s">
        <v>362</v>
      </c>
      <c r="DZ55" s="2" t="s">
        <v>362</v>
      </c>
      <c r="EA55" s="2" t="s">
        <v>362</v>
      </c>
      <c r="EB55" s="11" t="s">
        <v>553</v>
      </c>
      <c r="EC55" s="2" t="s">
        <v>362</v>
      </c>
      <c r="ED55" s="2" t="s">
        <v>362</v>
      </c>
      <c r="EE55" s="2" t="s">
        <v>362</v>
      </c>
      <c r="EF55" s="2" t="s">
        <v>362</v>
      </c>
      <c r="EG55" s="2" t="s">
        <v>362</v>
      </c>
      <c r="EH55" s="16" t="s">
        <v>362</v>
      </c>
      <c r="EI55" s="2" t="s">
        <v>362</v>
      </c>
      <c r="EJ55" s="2" t="s">
        <v>362</v>
      </c>
      <c r="EK55" s="12" t="s">
        <v>1363</v>
      </c>
      <c r="EL55" s="2" t="s">
        <v>362</v>
      </c>
      <c r="EM55" s="2" t="s">
        <v>362</v>
      </c>
      <c r="EN55" s="2" t="s">
        <v>362</v>
      </c>
      <c r="EO55" s="2" t="s">
        <v>362</v>
      </c>
      <c r="EP55" s="16" t="s">
        <v>362</v>
      </c>
      <c r="EQ55" s="2" t="s">
        <v>362</v>
      </c>
      <c r="ER55" s="2" t="s">
        <v>362</v>
      </c>
      <c r="ES55" s="2" t="s">
        <v>362</v>
      </c>
      <c r="ET55" s="2" t="s">
        <v>362</v>
      </c>
      <c r="EU55" s="2" t="s">
        <v>362</v>
      </c>
      <c r="EV55" s="2" t="s">
        <v>362</v>
      </c>
      <c r="EW55" s="2" t="s">
        <v>362</v>
      </c>
      <c r="EX55" s="2" t="s">
        <v>362</v>
      </c>
      <c r="EY55" s="2" t="s">
        <v>362</v>
      </c>
      <c r="EZ55" s="13" t="s">
        <v>1710</v>
      </c>
      <c r="FA55" s="2" t="s">
        <v>362</v>
      </c>
      <c r="FB55" s="16" t="s">
        <v>362</v>
      </c>
      <c r="FC55" s="16" t="s">
        <v>362</v>
      </c>
      <c r="FD55" s="2" t="s">
        <v>362</v>
      </c>
      <c r="FE55" s="2" t="s">
        <v>362</v>
      </c>
      <c r="FF55" s="2" t="s">
        <v>362</v>
      </c>
      <c r="FG55" s="2" t="s">
        <v>362</v>
      </c>
      <c r="FH55" s="2" t="s">
        <v>362</v>
      </c>
      <c r="FI55" s="12" t="s">
        <v>1711</v>
      </c>
      <c r="FJ55" s="2" t="s">
        <v>362</v>
      </c>
      <c r="FK55" s="2" t="s">
        <v>362</v>
      </c>
      <c r="FL55" s="2" t="s">
        <v>362</v>
      </c>
      <c r="FM55" s="2" t="s">
        <v>362</v>
      </c>
      <c r="FN55" s="2" t="s">
        <v>362</v>
      </c>
      <c r="FO55" s="2" t="s">
        <v>362</v>
      </c>
      <c r="FP55" s="2" t="s">
        <v>362</v>
      </c>
      <c r="FQ55" s="2" t="s">
        <v>362</v>
      </c>
      <c r="FR55" s="16" t="s">
        <v>362</v>
      </c>
      <c r="FS55" s="2" t="s">
        <v>362</v>
      </c>
      <c r="FT55" s="2" t="s">
        <v>362</v>
      </c>
      <c r="FU55" s="2" t="s">
        <v>362</v>
      </c>
      <c r="FV55" s="11" t="s">
        <v>461</v>
      </c>
      <c r="FW55" s="2" t="s">
        <v>362</v>
      </c>
      <c r="FX55" s="2" t="s">
        <v>362</v>
      </c>
      <c r="FY55" s="2" t="s">
        <v>362</v>
      </c>
      <c r="FZ55" s="12" t="s">
        <v>1232</v>
      </c>
      <c r="GA55" s="2" t="s">
        <v>362</v>
      </c>
      <c r="GB55" s="2" t="s">
        <v>362</v>
      </c>
      <c r="GC55" s="2" t="s">
        <v>362</v>
      </c>
      <c r="GD55" s="2" t="s">
        <v>362</v>
      </c>
      <c r="GE55" s="2" t="s">
        <v>362</v>
      </c>
      <c r="GF55" s="16" t="s">
        <v>362</v>
      </c>
    </row>
    <row r="56" spans="1:188" ht="89.1" customHeight="1" x14ac:dyDescent="0.25">
      <c r="A56" s="1">
        <v>1637</v>
      </c>
      <c r="B56" s="2" t="s">
        <v>1057</v>
      </c>
      <c r="C56" s="2" t="s">
        <v>70</v>
      </c>
      <c r="D56" s="2" t="s">
        <v>56</v>
      </c>
      <c r="E56" s="2" t="s">
        <v>2065</v>
      </c>
      <c r="F56" s="2" t="s">
        <v>1989</v>
      </c>
      <c r="G56" s="2" t="s">
        <v>362</v>
      </c>
      <c r="H56" s="2" t="s">
        <v>362</v>
      </c>
      <c r="I56" s="2" t="s">
        <v>362</v>
      </c>
      <c r="J56" s="2" t="s">
        <v>362</v>
      </c>
      <c r="K56" s="12" t="s">
        <v>535</v>
      </c>
      <c r="L56" s="2" t="s">
        <v>362</v>
      </c>
      <c r="M56" s="2" t="s">
        <v>362</v>
      </c>
      <c r="N56" s="2" t="s">
        <v>362</v>
      </c>
      <c r="O56" s="2" t="s">
        <v>362</v>
      </c>
      <c r="P56" s="2" t="s">
        <v>362</v>
      </c>
      <c r="Q56" s="2" t="s">
        <v>362</v>
      </c>
      <c r="R56" s="12" t="s">
        <v>363</v>
      </c>
      <c r="S56" s="2" t="s">
        <v>362</v>
      </c>
      <c r="T56" s="2" t="s">
        <v>362</v>
      </c>
      <c r="U56" s="2" t="s">
        <v>362</v>
      </c>
      <c r="V56" s="16" t="s">
        <v>362</v>
      </c>
      <c r="W56" s="12" t="s">
        <v>1077</v>
      </c>
      <c r="X56" s="2" t="s">
        <v>362</v>
      </c>
      <c r="Y56" s="2" t="s">
        <v>362</v>
      </c>
      <c r="Z56" s="2" t="s">
        <v>362</v>
      </c>
      <c r="AA56" s="2" t="s">
        <v>362</v>
      </c>
      <c r="AB56" s="2" t="s">
        <v>362</v>
      </c>
      <c r="AC56" s="11" t="s">
        <v>429</v>
      </c>
      <c r="AD56" s="2" t="s">
        <v>362</v>
      </c>
      <c r="AE56" s="2" t="s">
        <v>362</v>
      </c>
      <c r="AF56" s="2" t="s">
        <v>362</v>
      </c>
      <c r="AG56" s="2" t="s">
        <v>362</v>
      </c>
      <c r="AH56" s="2" t="s">
        <v>362</v>
      </c>
      <c r="AI56" s="16" t="s">
        <v>362</v>
      </c>
      <c r="AJ56" s="12" t="s">
        <v>447</v>
      </c>
      <c r="AK56" s="2" t="s">
        <v>362</v>
      </c>
      <c r="AL56" s="2" t="s">
        <v>362</v>
      </c>
      <c r="AM56" s="2" t="s">
        <v>362</v>
      </c>
      <c r="AN56" s="2" t="s">
        <v>362</v>
      </c>
      <c r="AO56" s="16" t="s">
        <v>362</v>
      </c>
      <c r="AP56" s="12" t="s">
        <v>723</v>
      </c>
      <c r="AQ56" s="12" t="s">
        <v>656</v>
      </c>
      <c r="AR56" s="2" t="s">
        <v>362</v>
      </c>
      <c r="AS56" s="2" t="s">
        <v>362</v>
      </c>
      <c r="AT56" s="2" t="s">
        <v>362</v>
      </c>
      <c r="AU56" s="2" t="s">
        <v>362</v>
      </c>
      <c r="AV56" s="16" t="s">
        <v>362</v>
      </c>
      <c r="AW56" s="2" t="s">
        <v>362</v>
      </c>
      <c r="AX56" s="2" t="s">
        <v>362</v>
      </c>
      <c r="AY56" s="16" t="s">
        <v>362</v>
      </c>
      <c r="AZ56" s="2" t="s">
        <v>362</v>
      </c>
      <c r="BA56" s="2" t="s">
        <v>362</v>
      </c>
      <c r="BB56" s="12" t="s">
        <v>1741</v>
      </c>
      <c r="BC56" s="12" t="s">
        <v>1742</v>
      </c>
      <c r="BD56" s="2" t="s">
        <v>362</v>
      </c>
      <c r="BE56" s="2" t="s">
        <v>362</v>
      </c>
      <c r="BF56" s="2" t="s">
        <v>362</v>
      </c>
      <c r="BG56" s="2" t="s">
        <v>362</v>
      </c>
      <c r="BH56" s="16" t="s">
        <v>362</v>
      </c>
      <c r="BI56" s="2" t="s">
        <v>362</v>
      </c>
      <c r="BJ56" s="11" t="s">
        <v>415</v>
      </c>
      <c r="BK56" s="2" t="s">
        <v>362</v>
      </c>
      <c r="BL56" s="2" t="s">
        <v>362</v>
      </c>
      <c r="BM56" s="16" t="s">
        <v>362</v>
      </c>
      <c r="BN56" s="2" t="s">
        <v>362</v>
      </c>
      <c r="BO56" s="2" t="s">
        <v>362</v>
      </c>
      <c r="BP56" s="2" t="s">
        <v>362</v>
      </c>
      <c r="BQ56" s="2" t="s">
        <v>362</v>
      </c>
      <c r="BR56" s="12" t="s">
        <v>1124</v>
      </c>
      <c r="BS56" s="2" t="s">
        <v>362</v>
      </c>
      <c r="BT56" s="2" t="s">
        <v>362</v>
      </c>
      <c r="BU56" s="2" t="s">
        <v>362</v>
      </c>
      <c r="BV56" s="2" t="s">
        <v>362</v>
      </c>
      <c r="BW56" s="2" t="s">
        <v>362</v>
      </c>
      <c r="BX56" s="11" t="s">
        <v>395</v>
      </c>
      <c r="BY56" s="16" t="s">
        <v>362</v>
      </c>
      <c r="BZ56" s="2" t="s">
        <v>362</v>
      </c>
      <c r="CA56" s="2" t="s">
        <v>362</v>
      </c>
      <c r="CB56" s="2" t="s">
        <v>362</v>
      </c>
      <c r="CC56" s="16" t="s">
        <v>362</v>
      </c>
      <c r="CD56" s="2" t="s">
        <v>362</v>
      </c>
      <c r="CE56" s="12" t="s">
        <v>517</v>
      </c>
      <c r="CF56" s="2" t="s">
        <v>362</v>
      </c>
      <c r="CG56" s="11" t="s">
        <v>419</v>
      </c>
      <c r="CH56" s="16" t="s">
        <v>362</v>
      </c>
      <c r="CI56" s="2" t="s">
        <v>362</v>
      </c>
      <c r="CJ56" s="2" t="s">
        <v>362</v>
      </c>
      <c r="CK56" s="2" t="s">
        <v>362</v>
      </c>
      <c r="CL56" s="2" t="s">
        <v>362</v>
      </c>
      <c r="CM56" s="2" t="s">
        <v>362</v>
      </c>
      <c r="CN56" s="2" t="s">
        <v>362</v>
      </c>
      <c r="CO56" s="2" t="s">
        <v>362</v>
      </c>
      <c r="CP56" s="12" t="s">
        <v>1743</v>
      </c>
      <c r="CQ56" s="2" t="s">
        <v>362</v>
      </c>
      <c r="CR56" s="2" t="s">
        <v>362</v>
      </c>
      <c r="CS56" s="2" t="s">
        <v>362</v>
      </c>
      <c r="CT56" s="2" t="s">
        <v>362</v>
      </c>
      <c r="CU56" s="2" t="s">
        <v>362</v>
      </c>
      <c r="CV56" s="16" t="s">
        <v>362</v>
      </c>
      <c r="CW56" s="12" t="s">
        <v>468</v>
      </c>
      <c r="CX56" s="2" t="s">
        <v>362</v>
      </c>
      <c r="CY56" s="2" t="s">
        <v>362</v>
      </c>
      <c r="CZ56" s="2" t="s">
        <v>362</v>
      </c>
      <c r="DA56" s="2" t="s">
        <v>362</v>
      </c>
      <c r="DB56" s="2" t="s">
        <v>362</v>
      </c>
      <c r="DC56" s="11" t="s">
        <v>400</v>
      </c>
      <c r="DD56" s="16" t="s">
        <v>362</v>
      </c>
      <c r="DE56" s="2" t="s">
        <v>362</v>
      </c>
      <c r="DF56" s="11" t="s">
        <v>1197</v>
      </c>
      <c r="DG56" s="2" t="s">
        <v>362</v>
      </c>
      <c r="DH56" s="2" t="s">
        <v>362</v>
      </c>
      <c r="DI56" s="16" t="s">
        <v>362</v>
      </c>
      <c r="DJ56" s="2" t="s">
        <v>362</v>
      </c>
      <c r="DK56" s="2" t="s">
        <v>362</v>
      </c>
      <c r="DL56" s="2" t="s">
        <v>362</v>
      </c>
      <c r="DM56" s="2" t="s">
        <v>362</v>
      </c>
      <c r="DN56" s="2" t="s">
        <v>362</v>
      </c>
      <c r="DO56" s="2" t="s">
        <v>362</v>
      </c>
      <c r="DP56" s="2" t="s">
        <v>362</v>
      </c>
      <c r="DQ56" s="16" t="s">
        <v>362</v>
      </c>
      <c r="DR56" s="2" t="s">
        <v>362</v>
      </c>
      <c r="DS56" s="2" t="s">
        <v>362</v>
      </c>
      <c r="DT56" s="2" t="s">
        <v>362</v>
      </c>
      <c r="DU56" s="2" t="s">
        <v>362</v>
      </c>
      <c r="DV56" s="2" t="s">
        <v>362</v>
      </c>
      <c r="DW56" s="2" t="s">
        <v>362</v>
      </c>
      <c r="DX56" s="12" t="s">
        <v>769</v>
      </c>
      <c r="DY56" s="2" t="s">
        <v>362</v>
      </c>
      <c r="DZ56" s="12" t="s">
        <v>1739</v>
      </c>
      <c r="EA56" s="2" t="s">
        <v>362</v>
      </c>
      <c r="EB56" s="2" t="s">
        <v>362</v>
      </c>
      <c r="EC56" s="2" t="s">
        <v>362</v>
      </c>
      <c r="ED56" s="16" t="s">
        <v>362</v>
      </c>
      <c r="EE56" s="2" t="s">
        <v>362</v>
      </c>
      <c r="EF56" s="2" t="s">
        <v>362</v>
      </c>
      <c r="EG56" s="2" t="s">
        <v>362</v>
      </c>
      <c r="EH56" s="2" t="s">
        <v>362</v>
      </c>
      <c r="EI56" s="2" t="s">
        <v>362</v>
      </c>
      <c r="EJ56" s="2" t="s">
        <v>362</v>
      </c>
      <c r="EK56" s="2" t="s">
        <v>362</v>
      </c>
      <c r="EL56" s="2" t="s">
        <v>362</v>
      </c>
      <c r="EM56" s="2" t="s">
        <v>362</v>
      </c>
      <c r="EN56" s="12" t="s">
        <v>1744</v>
      </c>
      <c r="EO56" s="2" t="s">
        <v>362</v>
      </c>
      <c r="EP56" s="2" t="s">
        <v>362</v>
      </c>
      <c r="EQ56" s="16" t="s">
        <v>362</v>
      </c>
      <c r="ER56" s="2" t="s">
        <v>362</v>
      </c>
      <c r="ES56" s="2" t="s">
        <v>362</v>
      </c>
      <c r="ET56" s="2" t="s">
        <v>362</v>
      </c>
      <c r="EU56" s="2" t="s">
        <v>362</v>
      </c>
      <c r="EV56" s="16" t="s">
        <v>362</v>
      </c>
      <c r="EW56" s="11" t="s">
        <v>381</v>
      </c>
      <c r="EX56" s="2" t="s">
        <v>362</v>
      </c>
      <c r="EY56" s="2" t="s">
        <v>362</v>
      </c>
      <c r="EZ56" s="2" t="s">
        <v>362</v>
      </c>
      <c r="FA56" s="2" t="s">
        <v>362</v>
      </c>
      <c r="FB56" s="2" t="s">
        <v>362</v>
      </c>
      <c r="FC56" s="2" t="s">
        <v>362</v>
      </c>
      <c r="FD56" s="2" t="s">
        <v>362</v>
      </c>
      <c r="FE56" s="2" t="s">
        <v>362</v>
      </c>
      <c r="FF56" s="2" t="s">
        <v>362</v>
      </c>
      <c r="FG56" s="2" t="s">
        <v>362</v>
      </c>
      <c r="FH56" s="2" t="s">
        <v>362</v>
      </c>
      <c r="FI56" s="2" t="s">
        <v>362</v>
      </c>
      <c r="FJ56" s="2" t="s">
        <v>362</v>
      </c>
      <c r="FK56" s="16" t="s">
        <v>362</v>
      </c>
      <c r="FL56" s="12" t="s">
        <v>1261</v>
      </c>
      <c r="FM56" s="2" t="s">
        <v>362</v>
      </c>
      <c r="FN56" s="2" t="s">
        <v>362</v>
      </c>
      <c r="FO56" s="2" t="s">
        <v>362</v>
      </c>
      <c r="FP56" s="2" t="s">
        <v>362</v>
      </c>
      <c r="FQ56" s="2" t="s">
        <v>362</v>
      </c>
      <c r="FR56" s="2" t="s">
        <v>362</v>
      </c>
      <c r="FS56" s="2" t="s">
        <v>362</v>
      </c>
      <c r="FT56" s="11" t="s">
        <v>1100</v>
      </c>
      <c r="FU56" s="2" t="s">
        <v>362</v>
      </c>
      <c r="FV56" s="2" t="s">
        <v>362</v>
      </c>
      <c r="FW56" s="2" t="s">
        <v>362</v>
      </c>
      <c r="FX56" s="2" t="s">
        <v>362</v>
      </c>
      <c r="FY56" s="11" t="s">
        <v>384</v>
      </c>
      <c r="FZ56" s="2" t="s">
        <v>362</v>
      </c>
      <c r="GA56" s="2" t="s">
        <v>362</v>
      </c>
      <c r="GB56" s="2" t="s">
        <v>362</v>
      </c>
      <c r="GC56" s="16" t="s">
        <v>362</v>
      </c>
      <c r="GD56" s="2" t="s">
        <v>362</v>
      </c>
      <c r="GE56" s="2" t="s">
        <v>362</v>
      </c>
      <c r="GF56" s="2" t="s">
        <v>362</v>
      </c>
    </row>
    <row r="57" spans="1:188" ht="89.1" customHeight="1" x14ac:dyDescent="0.25">
      <c r="A57" s="1">
        <v>1759</v>
      </c>
      <c r="B57" s="2" t="s">
        <v>1027</v>
      </c>
      <c r="C57" s="2" t="s">
        <v>1028</v>
      </c>
      <c r="D57" s="2" t="s">
        <v>117</v>
      </c>
      <c r="E57" s="2" t="s">
        <v>2066</v>
      </c>
      <c r="F57" s="2" t="s">
        <v>1990</v>
      </c>
      <c r="G57" s="2" t="s">
        <v>362</v>
      </c>
      <c r="H57" s="11" t="s">
        <v>385</v>
      </c>
      <c r="I57" s="16" t="s">
        <v>362</v>
      </c>
      <c r="J57" s="2" t="s">
        <v>362</v>
      </c>
      <c r="K57" s="2" t="s">
        <v>362</v>
      </c>
      <c r="L57" s="2" t="s">
        <v>362</v>
      </c>
      <c r="M57" s="11" t="s">
        <v>475</v>
      </c>
      <c r="N57" s="2" t="s">
        <v>362</v>
      </c>
      <c r="O57" s="2" t="s">
        <v>362</v>
      </c>
      <c r="P57" s="2" t="s">
        <v>362</v>
      </c>
      <c r="Q57" s="2" t="s">
        <v>362</v>
      </c>
      <c r="R57" s="2" t="s">
        <v>362</v>
      </c>
      <c r="S57" s="2" t="s">
        <v>362</v>
      </c>
      <c r="T57" s="2" t="s">
        <v>362</v>
      </c>
      <c r="U57" s="2" t="s">
        <v>362</v>
      </c>
      <c r="V57" s="2" t="s">
        <v>362</v>
      </c>
      <c r="W57" s="2" t="s">
        <v>362</v>
      </c>
      <c r="X57" s="11" t="s">
        <v>364</v>
      </c>
      <c r="Y57" s="16" t="s">
        <v>362</v>
      </c>
      <c r="Z57" s="2" t="s">
        <v>362</v>
      </c>
      <c r="AA57" s="2" t="s">
        <v>362</v>
      </c>
      <c r="AB57" s="2" t="s">
        <v>362</v>
      </c>
      <c r="AC57" s="2" t="s">
        <v>362</v>
      </c>
      <c r="AD57" s="11" t="s">
        <v>387</v>
      </c>
      <c r="AE57" s="11" t="s">
        <v>365</v>
      </c>
      <c r="AF57" s="16" t="s">
        <v>362</v>
      </c>
      <c r="AG57" s="2" t="s">
        <v>362</v>
      </c>
      <c r="AH57" s="2" t="s">
        <v>362</v>
      </c>
      <c r="AI57" s="2" t="s">
        <v>362</v>
      </c>
      <c r="AJ57" s="2" t="s">
        <v>362</v>
      </c>
      <c r="AK57" s="12" t="s">
        <v>448</v>
      </c>
      <c r="AL57" s="2" t="s">
        <v>362</v>
      </c>
      <c r="AM57" s="2" t="s">
        <v>362</v>
      </c>
      <c r="AN57" s="2" t="s">
        <v>362</v>
      </c>
      <c r="AO57" s="2" t="s">
        <v>362</v>
      </c>
      <c r="AP57" s="2" t="s">
        <v>362</v>
      </c>
      <c r="AQ57" s="2" t="s">
        <v>362</v>
      </c>
      <c r="AR57" s="2" t="s">
        <v>362</v>
      </c>
      <c r="AS57" s="12" t="s">
        <v>479</v>
      </c>
      <c r="AT57" s="2" t="s">
        <v>362</v>
      </c>
      <c r="AU57" s="2" t="s">
        <v>362</v>
      </c>
      <c r="AV57" s="2" t="s">
        <v>362</v>
      </c>
      <c r="AW57" s="2" t="s">
        <v>362</v>
      </c>
      <c r="AX57" s="2" t="s">
        <v>362</v>
      </c>
      <c r="AY57" s="11" t="s">
        <v>413</v>
      </c>
      <c r="AZ57" s="2" t="s">
        <v>362</v>
      </c>
      <c r="BA57" s="2" t="s">
        <v>362</v>
      </c>
      <c r="BB57" s="2" t="s">
        <v>362</v>
      </c>
      <c r="BC57" s="16" t="s">
        <v>362</v>
      </c>
      <c r="BD57" s="11" t="s">
        <v>712</v>
      </c>
      <c r="BE57" s="2" t="s">
        <v>362</v>
      </c>
      <c r="BF57" s="2" t="s">
        <v>362</v>
      </c>
      <c r="BG57" s="2" t="s">
        <v>362</v>
      </c>
      <c r="BH57" s="2" t="s">
        <v>362</v>
      </c>
      <c r="BI57" s="16" t="s">
        <v>362</v>
      </c>
      <c r="BJ57" s="2" t="s">
        <v>362</v>
      </c>
      <c r="BK57" s="2" t="s">
        <v>362</v>
      </c>
      <c r="BL57" s="12" t="s">
        <v>644</v>
      </c>
      <c r="BM57" s="2" t="s">
        <v>362</v>
      </c>
      <c r="BN57" s="2" t="s">
        <v>362</v>
      </c>
      <c r="BO57" s="2" t="s">
        <v>362</v>
      </c>
      <c r="BP57" s="16" t="s">
        <v>362</v>
      </c>
      <c r="BQ57" s="2" t="s">
        <v>362</v>
      </c>
      <c r="BR57" s="11" t="s">
        <v>433</v>
      </c>
      <c r="BS57" s="2" t="s">
        <v>362</v>
      </c>
      <c r="BT57" s="2" t="s">
        <v>362</v>
      </c>
      <c r="BU57" s="2" t="s">
        <v>362</v>
      </c>
      <c r="BV57" s="11" t="s">
        <v>372</v>
      </c>
      <c r="BW57" s="2" t="s">
        <v>362</v>
      </c>
      <c r="BX57" s="2" t="s">
        <v>362</v>
      </c>
      <c r="BY57" s="2" t="s">
        <v>362</v>
      </c>
      <c r="BZ57" s="16" t="s">
        <v>362</v>
      </c>
      <c r="CA57" s="2" t="s">
        <v>362</v>
      </c>
      <c r="CB57" s="2" t="s">
        <v>362</v>
      </c>
      <c r="CC57" s="11" t="s">
        <v>396</v>
      </c>
      <c r="CD57" s="2" t="s">
        <v>362</v>
      </c>
      <c r="CE57" s="2" t="s">
        <v>362</v>
      </c>
      <c r="CF57" s="2" t="s">
        <v>362</v>
      </c>
      <c r="CG57" s="2" t="s">
        <v>362</v>
      </c>
      <c r="CH57" s="2" t="s">
        <v>362</v>
      </c>
      <c r="CI57" s="2" t="s">
        <v>362</v>
      </c>
      <c r="CJ57" s="16" t="s">
        <v>362</v>
      </c>
      <c r="CK57" s="11" t="s">
        <v>646</v>
      </c>
      <c r="CL57" s="2" t="s">
        <v>362</v>
      </c>
      <c r="CM57" s="2" t="s">
        <v>362</v>
      </c>
      <c r="CN57" s="2" t="s">
        <v>362</v>
      </c>
      <c r="CO57" s="2" t="s">
        <v>362</v>
      </c>
      <c r="CP57" s="2" t="s">
        <v>362</v>
      </c>
      <c r="CQ57" s="13" t="s">
        <v>1439</v>
      </c>
      <c r="CR57" s="16" t="s">
        <v>362</v>
      </c>
      <c r="CS57" s="2" t="s">
        <v>362</v>
      </c>
      <c r="CT57" s="2" t="s">
        <v>362</v>
      </c>
      <c r="CU57" s="2" t="s">
        <v>362</v>
      </c>
      <c r="CV57" s="11" t="s">
        <v>494</v>
      </c>
      <c r="CW57" s="2" t="s">
        <v>362</v>
      </c>
      <c r="CX57" s="16" t="s">
        <v>362</v>
      </c>
      <c r="CY57" s="16" t="s">
        <v>362</v>
      </c>
      <c r="CZ57" s="2" t="s">
        <v>362</v>
      </c>
      <c r="DA57" s="2" t="s">
        <v>362</v>
      </c>
      <c r="DB57" s="2" t="s">
        <v>362</v>
      </c>
      <c r="DC57" s="2" t="s">
        <v>362</v>
      </c>
      <c r="DD57" s="12" t="s">
        <v>45</v>
      </c>
      <c r="DE57" s="2" t="s">
        <v>362</v>
      </c>
      <c r="DF57" s="2" t="s">
        <v>362</v>
      </c>
      <c r="DG57" s="16" t="s">
        <v>362</v>
      </c>
      <c r="DH57" s="2" t="s">
        <v>362</v>
      </c>
      <c r="DI57" s="2" t="s">
        <v>362</v>
      </c>
      <c r="DJ57" s="11" t="s">
        <v>507</v>
      </c>
      <c r="DK57" s="2" t="s">
        <v>362</v>
      </c>
      <c r="DL57" s="2" t="s">
        <v>362</v>
      </c>
      <c r="DM57" s="2" t="s">
        <v>362</v>
      </c>
      <c r="DN57" s="2" t="s">
        <v>362</v>
      </c>
      <c r="DO57" s="2" t="s">
        <v>362</v>
      </c>
      <c r="DP57" s="12" t="s">
        <v>584</v>
      </c>
      <c r="DQ57" s="2" t="s">
        <v>362</v>
      </c>
      <c r="DR57" s="2" t="s">
        <v>362</v>
      </c>
      <c r="DS57" s="2" t="s">
        <v>362</v>
      </c>
      <c r="DT57" s="2" t="s">
        <v>362</v>
      </c>
      <c r="DU57" s="2" t="s">
        <v>362</v>
      </c>
      <c r="DV57" s="2" t="s">
        <v>362</v>
      </c>
      <c r="DW57" s="2" t="s">
        <v>362</v>
      </c>
      <c r="DX57" s="2" t="s">
        <v>362</v>
      </c>
      <c r="DY57" s="2" t="s">
        <v>362</v>
      </c>
      <c r="DZ57" s="2" t="s">
        <v>362</v>
      </c>
      <c r="EA57" s="16" t="s">
        <v>362</v>
      </c>
      <c r="EB57" s="2" t="s">
        <v>362</v>
      </c>
      <c r="EC57" s="2" t="s">
        <v>362</v>
      </c>
      <c r="ED57" s="2" t="s">
        <v>362</v>
      </c>
      <c r="EE57" s="2" t="s">
        <v>362</v>
      </c>
      <c r="EF57" s="2" t="s">
        <v>362</v>
      </c>
      <c r="EG57" s="12" t="s">
        <v>497</v>
      </c>
      <c r="EH57" s="2" t="s">
        <v>362</v>
      </c>
      <c r="EI57" s="2" t="s">
        <v>362</v>
      </c>
      <c r="EJ57" s="2" t="s">
        <v>362</v>
      </c>
      <c r="EK57" s="2" t="s">
        <v>362</v>
      </c>
      <c r="EL57" s="11" t="s">
        <v>678</v>
      </c>
      <c r="EM57" s="2" t="s">
        <v>362</v>
      </c>
      <c r="EN57" s="16" t="s">
        <v>362</v>
      </c>
      <c r="EO57" s="2" t="s">
        <v>362</v>
      </c>
      <c r="EP57" s="2" t="s">
        <v>362</v>
      </c>
      <c r="EQ57" s="2" t="s">
        <v>362</v>
      </c>
      <c r="ER57" s="2" t="s">
        <v>362</v>
      </c>
      <c r="ES57" s="2" t="s">
        <v>362</v>
      </c>
      <c r="ET57" s="2" t="s">
        <v>362</v>
      </c>
      <c r="EU57" s="11" t="s">
        <v>689</v>
      </c>
      <c r="EV57" s="2" t="s">
        <v>362</v>
      </c>
      <c r="EW57" s="2" t="s">
        <v>362</v>
      </c>
      <c r="EX57" s="16" t="s">
        <v>362</v>
      </c>
      <c r="EY57" s="2" t="s">
        <v>362</v>
      </c>
      <c r="EZ57" s="2" t="s">
        <v>362</v>
      </c>
      <c r="FA57" s="2" t="s">
        <v>362</v>
      </c>
      <c r="FB57" s="2" t="s">
        <v>362</v>
      </c>
      <c r="FC57" s="2" t="s">
        <v>362</v>
      </c>
      <c r="FD57" s="2" t="s">
        <v>362</v>
      </c>
      <c r="FE57" s="2" t="s">
        <v>362</v>
      </c>
      <c r="FF57" s="2" t="s">
        <v>362</v>
      </c>
      <c r="FG57" s="2" t="s">
        <v>362</v>
      </c>
      <c r="FH57" s="2" t="s">
        <v>362</v>
      </c>
      <c r="FI57" s="11" t="s">
        <v>499</v>
      </c>
      <c r="FJ57" s="16" t="s">
        <v>362</v>
      </c>
      <c r="FK57" s="2" t="s">
        <v>362</v>
      </c>
      <c r="FL57" s="2" t="s">
        <v>362</v>
      </c>
      <c r="FM57" s="2" t="s">
        <v>362</v>
      </c>
      <c r="FN57" s="11" t="s">
        <v>613</v>
      </c>
      <c r="FO57" s="2" t="s">
        <v>362</v>
      </c>
      <c r="FP57" s="2" t="s">
        <v>362</v>
      </c>
      <c r="FQ57" s="2" t="s">
        <v>362</v>
      </c>
      <c r="FR57" s="16" t="s">
        <v>362</v>
      </c>
      <c r="FS57" s="2" t="s">
        <v>362</v>
      </c>
      <c r="FT57" s="2" t="s">
        <v>362</v>
      </c>
      <c r="FU57" s="2" t="s">
        <v>362</v>
      </c>
      <c r="FV57" s="2" t="s">
        <v>362</v>
      </c>
      <c r="FW57" s="2" t="s">
        <v>362</v>
      </c>
      <c r="FX57" s="11" t="s">
        <v>1345</v>
      </c>
      <c r="FY57" s="2" t="s">
        <v>362</v>
      </c>
      <c r="FZ57" s="2" t="s">
        <v>362</v>
      </c>
      <c r="GA57" s="16" t="s">
        <v>362</v>
      </c>
      <c r="GB57" s="2" t="s">
        <v>362</v>
      </c>
      <c r="GC57" s="2" t="s">
        <v>362</v>
      </c>
      <c r="GD57" s="2" t="s">
        <v>362</v>
      </c>
      <c r="GE57" s="2" t="s">
        <v>362</v>
      </c>
      <c r="GF57" s="2" t="s">
        <v>362</v>
      </c>
    </row>
    <row r="58" spans="1:188" ht="89.1" customHeight="1" x14ac:dyDescent="0.25">
      <c r="A58" s="1">
        <v>1721</v>
      </c>
      <c r="B58" s="2" t="s">
        <v>1042</v>
      </c>
      <c r="C58" s="2" t="s">
        <v>76</v>
      </c>
      <c r="D58" s="2" t="s">
        <v>1043</v>
      </c>
      <c r="E58" s="2" t="s">
        <v>2067</v>
      </c>
      <c r="F58" s="2" t="s">
        <v>1991</v>
      </c>
      <c r="G58" s="16" t="s">
        <v>362</v>
      </c>
      <c r="H58" s="2" t="s">
        <v>362</v>
      </c>
      <c r="I58" s="11" t="s">
        <v>463</v>
      </c>
      <c r="J58" s="2" t="s">
        <v>362</v>
      </c>
      <c r="K58" s="2" t="s">
        <v>362</v>
      </c>
      <c r="L58" s="2" t="s">
        <v>362</v>
      </c>
      <c r="M58" s="2" t="s">
        <v>362</v>
      </c>
      <c r="N58" s="2" t="s">
        <v>362</v>
      </c>
      <c r="O58" s="16" t="s">
        <v>362</v>
      </c>
      <c r="P58" s="11" t="s">
        <v>386</v>
      </c>
      <c r="Q58" s="2" t="s">
        <v>362</v>
      </c>
      <c r="R58" s="2" t="s">
        <v>362</v>
      </c>
      <c r="S58" s="2" t="s">
        <v>362</v>
      </c>
      <c r="T58" s="2" t="s">
        <v>362</v>
      </c>
      <c r="U58" s="2" t="s">
        <v>362</v>
      </c>
      <c r="V58" s="16" t="s">
        <v>362</v>
      </c>
      <c r="W58" s="12" t="s">
        <v>410</v>
      </c>
      <c r="X58" s="2" t="s">
        <v>362</v>
      </c>
      <c r="Y58" s="2" t="s">
        <v>362</v>
      </c>
      <c r="Z58" s="2" t="s">
        <v>362</v>
      </c>
      <c r="AA58" s="2" t="s">
        <v>362</v>
      </c>
      <c r="AB58" s="16" t="s">
        <v>362</v>
      </c>
      <c r="AC58" s="11" t="s">
        <v>429</v>
      </c>
      <c r="AD58" s="2" t="s">
        <v>362</v>
      </c>
      <c r="AE58" s="2" t="s">
        <v>362</v>
      </c>
      <c r="AF58" s="16" t="s">
        <v>362</v>
      </c>
      <c r="AG58" s="2" t="s">
        <v>362</v>
      </c>
      <c r="AH58" s="11" t="s">
        <v>589</v>
      </c>
      <c r="AI58" s="2" t="s">
        <v>362</v>
      </c>
      <c r="AJ58" s="2" t="s">
        <v>362</v>
      </c>
      <c r="AK58" s="2" t="s">
        <v>362</v>
      </c>
      <c r="AL58" s="12" t="s">
        <v>1675</v>
      </c>
      <c r="AM58" s="16" t="s">
        <v>362</v>
      </c>
      <c r="AN58" s="2" t="s">
        <v>362</v>
      </c>
      <c r="AO58" s="2" t="s">
        <v>362</v>
      </c>
      <c r="AP58" s="2" t="s">
        <v>362</v>
      </c>
      <c r="AQ58" s="2" t="s">
        <v>362</v>
      </c>
      <c r="AR58" s="2" t="s">
        <v>362</v>
      </c>
      <c r="AS58" s="2" t="s">
        <v>362</v>
      </c>
      <c r="AT58" s="2" t="s">
        <v>362</v>
      </c>
      <c r="AU58" s="12" t="s">
        <v>479</v>
      </c>
      <c r="AV58" s="2" t="s">
        <v>362</v>
      </c>
      <c r="AW58" s="2" t="s">
        <v>362</v>
      </c>
      <c r="AX58" s="2" t="s">
        <v>362</v>
      </c>
      <c r="AY58" s="11" t="s">
        <v>413</v>
      </c>
      <c r="AZ58" s="16" t="s">
        <v>362</v>
      </c>
      <c r="BA58" s="2" t="s">
        <v>362</v>
      </c>
      <c r="BB58" s="2" t="s">
        <v>362</v>
      </c>
      <c r="BC58" s="2" t="s">
        <v>362</v>
      </c>
      <c r="BD58" s="2" t="s">
        <v>362</v>
      </c>
      <c r="BE58" s="2" t="s">
        <v>362</v>
      </c>
      <c r="BF58" s="12" t="s">
        <v>1307</v>
      </c>
      <c r="BG58" s="2" t="s">
        <v>362</v>
      </c>
      <c r="BH58" s="2" t="s">
        <v>362</v>
      </c>
      <c r="BI58" s="2" t="s">
        <v>362</v>
      </c>
      <c r="BJ58" s="2" t="s">
        <v>362</v>
      </c>
      <c r="BK58" s="2" t="s">
        <v>362</v>
      </c>
      <c r="BL58" s="12" t="s">
        <v>644</v>
      </c>
      <c r="BM58" s="2" t="s">
        <v>362</v>
      </c>
      <c r="BN58" s="16" t="s">
        <v>362</v>
      </c>
      <c r="BO58" s="11" t="s">
        <v>451</v>
      </c>
      <c r="BP58" s="2" t="s">
        <v>362</v>
      </c>
      <c r="BQ58" s="2" t="s">
        <v>362</v>
      </c>
      <c r="BR58" s="2" t="s">
        <v>362</v>
      </c>
      <c r="BS58" s="2" t="s">
        <v>362</v>
      </c>
      <c r="BT58" s="16" t="s">
        <v>362</v>
      </c>
      <c r="BU58" s="2" t="s">
        <v>362</v>
      </c>
      <c r="BV58" s="16" t="s">
        <v>362</v>
      </c>
      <c r="BW58" s="2" t="s">
        <v>362</v>
      </c>
      <c r="BX58" s="2" t="s">
        <v>362</v>
      </c>
      <c r="BY58" s="11" t="s">
        <v>434</v>
      </c>
      <c r="BZ58" s="2" t="s">
        <v>362</v>
      </c>
      <c r="CA58" s="11" t="s">
        <v>373</v>
      </c>
      <c r="CB58" s="2" t="s">
        <v>362</v>
      </c>
      <c r="CC58" s="16" t="s">
        <v>362</v>
      </c>
      <c r="CD58" s="2" t="s">
        <v>362</v>
      </c>
      <c r="CE58" s="2" t="s">
        <v>362</v>
      </c>
      <c r="CF58" s="2" t="s">
        <v>362</v>
      </c>
      <c r="CG58" s="2" t="s">
        <v>362</v>
      </c>
      <c r="CH58" s="2" t="s">
        <v>362</v>
      </c>
      <c r="CI58" s="2" t="s">
        <v>362</v>
      </c>
      <c r="CJ58" s="2" t="s">
        <v>362</v>
      </c>
      <c r="CK58" s="13" t="s">
        <v>1284</v>
      </c>
      <c r="CL58" s="2" t="s">
        <v>362</v>
      </c>
      <c r="CM58" s="2" t="s">
        <v>362</v>
      </c>
      <c r="CN58" s="13" t="s">
        <v>1676</v>
      </c>
      <c r="CO58" s="2" t="s">
        <v>362</v>
      </c>
      <c r="CP58" s="2" t="s">
        <v>362</v>
      </c>
      <c r="CQ58" s="16" t="s">
        <v>362</v>
      </c>
      <c r="CR58" s="2" t="s">
        <v>362</v>
      </c>
      <c r="CS58" s="2" t="s">
        <v>362</v>
      </c>
      <c r="CT58" s="2" t="s">
        <v>362</v>
      </c>
      <c r="CU58" s="16" t="s">
        <v>362</v>
      </c>
      <c r="CV58" s="2" t="s">
        <v>362</v>
      </c>
      <c r="CW58" s="11" t="s">
        <v>1110</v>
      </c>
      <c r="CX58" s="2" t="s">
        <v>362</v>
      </c>
      <c r="CY58" s="11" t="s">
        <v>387</v>
      </c>
      <c r="CZ58" s="2" t="s">
        <v>362</v>
      </c>
      <c r="DA58" s="2" t="s">
        <v>362</v>
      </c>
      <c r="DB58" s="2" t="s">
        <v>362</v>
      </c>
      <c r="DC58" s="16" t="s">
        <v>362</v>
      </c>
      <c r="DD58" s="2" t="s">
        <v>362</v>
      </c>
      <c r="DE58" s="2" t="s">
        <v>362</v>
      </c>
      <c r="DF58" s="2" t="s">
        <v>362</v>
      </c>
      <c r="DG58" s="2" t="s">
        <v>362</v>
      </c>
      <c r="DH58" s="2" t="s">
        <v>362</v>
      </c>
      <c r="DI58" s="2" t="s">
        <v>362</v>
      </c>
      <c r="DJ58" s="2" t="s">
        <v>362</v>
      </c>
      <c r="DK58" s="2" t="s">
        <v>362</v>
      </c>
      <c r="DL58" s="11" t="s">
        <v>495</v>
      </c>
      <c r="DM58" s="16" t="s">
        <v>362</v>
      </c>
      <c r="DN58" s="2" t="s">
        <v>362</v>
      </c>
      <c r="DO58" s="2" t="s">
        <v>362</v>
      </c>
      <c r="DP58" s="2" t="s">
        <v>362</v>
      </c>
      <c r="DQ58" s="2" t="s">
        <v>362</v>
      </c>
      <c r="DR58" s="2" t="s">
        <v>362</v>
      </c>
      <c r="DS58" s="12" t="s">
        <v>496</v>
      </c>
      <c r="DT58" s="2" t="s">
        <v>362</v>
      </c>
      <c r="DU58" s="2" t="s">
        <v>362</v>
      </c>
      <c r="DV58" s="2" t="s">
        <v>362</v>
      </c>
      <c r="DW58" s="2" t="s">
        <v>362</v>
      </c>
      <c r="DX58" s="2" t="s">
        <v>362</v>
      </c>
      <c r="DY58" s="2" t="s">
        <v>362</v>
      </c>
      <c r="DZ58" s="2" t="s">
        <v>362</v>
      </c>
      <c r="EA58" s="2" t="s">
        <v>362</v>
      </c>
      <c r="EB58" s="11" t="s">
        <v>553</v>
      </c>
      <c r="EC58" s="2" t="s">
        <v>362</v>
      </c>
      <c r="ED58" s="16" t="s">
        <v>362</v>
      </c>
      <c r="EE58" s="2" t="s">
        <v>362</v>
      </c>
      <c r="EF58" s="2" t="s">
        <v>362</v>
      </c>
      <c r="EG58" s="2" t="s">
        <v>362</v>
      </c>
      <c r="EH58" s="2" t="s">
        <v>362</v>
      </c>
      <c r="EI58" s="2" t="s">
        <v>362</v>
      </c>
      <c r="EJ58" s="2" t="s">
        <v>362</v>
      </c>
      <c r="EK58" s="2" t="s">
        <v>362</v>
      </c>
      <c r="EL58" s="16" t="s">
        <v>362</v>
      </c>
      <c r="EM58" s="2" t="s">
        <v>362</v>
      </c>
      <c r="EN58" s="2" t="s">
        <v>362</v>
      </c>
      <c r="EO58" s="12" t="s">
        <v>498</v>
      </c>
      <c r="EP58" s="2" t="s">
        <v>362</v>
      </c>
      <c r="EQ58" s="2" t="s">
        <v>362</v>
      </c>
      <c r="ER58" s="2" t="s">
        <v>362</v>
      </c>
      <c r="ES58" s="2" t="s">
        <v>362</v>
      </c>
      <c r="ET58" s="2" t="s">
        <v>362</v>
      </c>
      <c r="EU58" s="2" t="s">
        <v>362</v>
      </c>
      <c r="EV58" s="11" t="s">
        <v>425</v>
      </c>
      <c r="EW58" s="2" t="s">
        <v>362</v>
      </c>
      <c r="EX58" s="2" t="s">
        <v>362</v>
      </c>
      <c r="EY58" s="2" t="s">
        <v>362</v>
      </c>
      <c r="EZ58" s="2" t="s">
        <v>362</v>
      </c>
      <c r="FA58" s="2" t="s">
        <v>362</v>
      </c>
      <c r="FB58" s="16" t="s">
        <v>362</v>
      </c>
      <c r="FC58" s="2" t="s">
        <v>362</v>
      </c>
      <c r="FD58" s="11" t="s">
        <v>679</v>
      </c>
      <c r="FE58" s="2" t="s">
        <v>362</v>
      </c>
      <c r="FF58" s="2" t="s">
        <v>362</v>
      </c>
      <c r="FG58" s="2" t="s">
        <v>362</v>
      </c>
      <c r="FH58" s="2" t="s">
        <v>362</v>
      </c>
      <c r="FI58" s="2" t="s">
        <v>362</v>
      </c>
      <c r="FJ58" s="2" t="s">
        <v>362</v>
      </c>
      <c r="FK58" s="2" t="s">
        <v>362</v>
      </c>
      <c r="FL58" s="16" t="s">
        <v>362</v>
      </c>
      <c r="FM58" s="2" t="s">
        <v>362</v>
      </c>
      <c r="FN58" s="2" t="s">
        <v>362</v>
      </c>
      <c r="FO58" s="11" t="s">
        <v>641</v>
      </c>
      <c r="FP58" s="16" t="s">
        <v>362</v>
      </c>
      <c r="FQ58" s="2" t="s">
        <v>362</v>
      </c>
      <c r="FR58" s="2" t="s">
        <v>362</v>
      </c>
      <c r="FS58" s="2" t="s">
        <v>362</v>
      </c>
      <c r="FT58" s="2" t="s">
        <v>362</v>
      </c>
      <c r="FU58" s="2" t="s">
        <v>362</v>
      </c>
      <c r="FV58" s="2" t="s">
        <v>362</v>
      </c>
      <c r="FW58" s="2" t="s">
        <v>362</v>
      </c>
      <c r="FX58" s="2" t="s">
        <v>362</v>
      </c>
      <c r="FY58" s="2" t="s">
        <v>362</v>
      </c>
      <c r="FZ58" s="2" t="s">
        <v>362</v>
      </c>
      <c r="GA58" s="2" t="s">
        <v>362</v>
      </c>
      <c r="GB58" s="13" t="s">
        <v>623</v>
      </c>
      <c r="GC58" s="2" t="s">
        <v>362</v>
      </c>
      <c r="GD58" s="2" t="s">
        <v>362</v>
      </c>
      <c r="GE58" s="2" t="s">
        <v>362</v>
      </c>
      <c r="GF58" s="16" t="s">
        <v>362</v>
      </c>
    </row>
    <row r="59" spans="1:188" ht="89.1" customHeight="1" x14ac:dyDescent="0.25">
      <c r="A59" s="1">
        <v>5037</v>
      </c>
      <c r="B59" s="2" t="s">
        <v>69</v>
      </c>
      <c r="C59" s="2" t="s">
        <v>70</v>
      </c>
      <c r="D59" s="2" t="s">
        <v>71</v>
      </c>
      <c r="E59" s="2" t="s">
        <v>2068</v>
      </c>
      <c r="F59" s="2" t="s">
        <v>1992</v>
      </c>
      <c r="G59" s="2" t="s">
        <v>362</v>
      </c>
      <c r="H59" s="2" t="s">
        <v>362</v>
      </c>
      <c r="I59" s="16" t="s">
        <v>362</v>
      </c>
      <c r="J59" s="2" t="s">
        <v>362</v>
      </c>
      <c r="K59" s="2" t="s">
        <v>362</v>
      </c>
      <c r="L59" s="11" t="s">
        <v>501</v>
      </c>
      <c r="M59" s="2" t="s">
        <v>362</v>
      </c>
      <c r="N59" s="2" t="s">
        <v>362</v>
      </c>
      <c r="O59" s="2" t="s">
        <v>362</v>
      </c>
      <c r="P59" s="2" t="s">
        <v>362</v>
      </c>
      <c r="Q59" s="11" t="s">
        <v>409</v>
      </c>
      <c r="R59" s="16" t="s">
        <v>362</v>
      </c>
      <c r="S59" s="11" t="s">
        <v>446</v>
      </c>
      <c r="T59" s="2" t="s">
        <v>362</v>
      </c>
      <c r="U59" s="2" t="s">
        <v>362</v>
      </c>
      <c r="V59" s="16" t="s">
        <v>362</v>
      </c>
      <c r="W59" s="2" t="s">
        <v>362</v>
      </c>
      <c r="X59" s="2" t="s">
        <v>362</v>
      </c>
      <c r="Y59" s="16" t="s">
        <v>362</v>
      </c>
      <c r="Z59" s="2" t="s">
        <v>362</v>
      </c>
      <c r="AA59" s="12" t="s">
        <v>429</v>
      </c>
      <c r="AB59" s="2" t="s">
        <v>362</v>
      </c>
      <c r="AC59" s="2" t="s">
        <v>362</v>
      </c>
      <c r="AD59" s="2" t="s">
        <v>362</v>
      </c>
      <c r="AE59" s="16" t="s">
        <v>362</v>
      </c>
      <c r="AF59" s="2" t="s">
        <v>362</v>
      </c>
      <c r="AG59" s="2" t="s">
        <v>362</v>
      </c>
      <c r="AH59" s="2" t="s">
        <v>362</v>
      </c>
      <c r="AI59" s="12" t="s">
        <v>502</v>
      </c>
      <c r="AJ59" s="2" t="s">
        <v>362</v>
      </c>
      <c r="AK59" s="2" t="s">
        <v>362</v>
      </c>
      <c r="AL59" s="2" t="s">
        <v>362</v>
      </c>
      <c r="AM59" s="16" t="s">
        <v>362</v>
      </c>
      <c r="AN59" s="2" t="s">
        <v>362</v>
      </c>
      <c r="AO59" s="2" t="s">
        <v>362</v>
      </c>
      <c r="AP59" s="12" t="s">
        <v>503</v>
      </c>
      <c r="AQ59" s="2" t="s">
        <v>362</v>
      </c>
      <c r="AR59" s="2" t="s">
        <v>362</v>
      </c>
      <c r="AS59" s="2" t="s">
        <v>362</v>
      </c>
      <c r="AT59" s="16" t="s">
        <v>362</v>
      </c>
      <c r="AU59" s="2" t="s">
        <v>362</v>
      </c>
      <c r="AV59" s="12" t="s">
        <v>504</v>
      </c>
      <c r="AW59" s="2" t="s">
        <v>362</v>
      </c>
      <c r="AX59" s="11" t="s">
        <v>480</v>
      </c>
      <c r="AY59" s="16" t="s">
        <v>362</v>
      </c>
      <c r="AZ59" s="2" t="s">
        <v>362</v>
      </c>
      <c r="BA59" s="2" t="s">
        <v>362</v>
      </c>
      <c r="BB59" s="2" t="s">
        <v>362</v>
      </c>
      <c r="BC59" s="16" t="s">
        <v>362</v>
      </c>
      <c r="BD59" s="2" t="s">
        <v>362</v>
      </c>
      <c r="BE59" s="2" t="s">
        <v>362</v>
      </c>
      <c r="BF59" s="12" t="s">
        <v>505</v>
      </c>
      <c r="BG59" s="2" t="s">
        <v>362</v>
      </c>
      <c r="BH59" s="2" t="s">
        <v>362</v>
      </c>
      <c r="BI59" s="2" t="s">
        <v>362</v>
      </c>
      <c r="BJ59" s="11" t="s">
        <v>415</v>
      </c>
      <c r="BK59" s="2" t="s">
        <v>362</v>
      </c>
      <c r="BL59" s="2" t="s">
        <v>362</v>
      </c>
      <c r="BM59" s="2" t="s">
        <v>362</v>
      </c>
      <c r="BN59" s="2" t="s">
        <v>362</v>
      </c>
      <c r="BO59" s="11" t="s">
        <v>451</v>
      </c>
      <c r="BP59" s="2" t="s">
        <v>362</v>
      </c>
      <c r="BQ59" s="2" t="s">
        <v>362</v>
      </c>
      <c r="BR59" s="2" t="s">
        <v>362</v>
      </c>
      <c r="BS59" s="16" t="s">
        <v>362</v>
      </c>
      <c r="BT59" s="2" t="s">
        <v>362</v>
      </c>
      <c r="BU59" s="2" t="s">
        <v>362</v>
      </c>
      <c r="BV59" s="2" t="s">
        <v>362</v>
      </c>
      <c r="BW59" s="2" t="s">
        <v>362</v>
      </c>
      <c r="BX59" s="16" t="s">
        <v>362</v>
      </c>
      <c r="BY59" s="2" t="s">
        <v>362</v>
      </c>
      <c r="BZ59" s="11" t="s">
        <v>452</v>
      </c>
      <c r="CA59" s="2" t="s">
        <v>362</v>
      </c>
      <c r="CB59" s="16" t="s">
        <v>362</v>
      </c>
      <c r="CC59" s="11" t="s">
        <v>396</v>
      </c>
      <c r="CD59" s="2" t="s">
        <v>362</v>
      </c>
      <c r="CE59" s="2" t="s">
        <v>362</v>
      </c>
      <c r="CF59" s="2" t="s">
        <v>362</v>
      </c>
      <c r="CG59" s="2" t="s">
        <v>362</v>
      </c>
      <c r="CH59" s="2" t="s">
        <v>362</v>
      </c>
      <c r="CI59" s="2" t="s">
        <v>362</v>
      </c>
      <c r="CJ59" s="2" t="s">
        <v>362</v>
      </c>
      <c r="CK59" s="2" t="s">
        <v>362</v>
      </c>
      <c r="CL59" s="11" t="s">
        <v>374</v>
      </c>
      <c r="CM59" s="16" t="s">
        <v>362</v>
      </c>
      <c r="CN59" s="2" t="s">
        <v>362</v>
      </c>
      <c r="CO59" s="2" t="s">
        <v>362</v>
      </c>
      <c r="CP59" s="2" t="s">
        <v>362</v>
      </c>
      <c r="CQ59" s="13" t="s">
        <v>506</v>
      </c>
      <c r="CR59" s="2" t="s">
        <v>362</v>
      </c>
      <c r="CS59" s="2" t="s">
        <v>362</v>
      </c>
      <c r="CT59" s="2" t="s">
        <v>362</v>
      </c>
      <c r="CU59" s="2" t="s">
        <v>362</v>
      </c>
      <c r="CV59" s="2" t="s">
        <v>362</v>
      </c>
      <c r="CW59" s="16" t="s">
        <v>362</v>
      </c>
      <c r="CX59" s="11" t="s">
        <v>376</v>
      </c>
      <c r="CY59" s="12" t="s">
        <v>429</v>
      </c>
      <c r="CZ59" s="2" t="s">
        <v>362</v>
      </c>
      <c r="DA59" s="2" t="s">
        <v>362</v>
      </c>
      <c r="DB59" s="16" t="s">
        <v>362</v>
      </c>
      <c r="DC59" s="2" t="s">
        <v>362</v>
      </c>
      <c r="DD59" s="2" t="s">
        <v>362</v>
      </c>
      <c r="DE59" s="2" t="s">
        <v>362</v>
      </c>
      <c r="DF59" s="2" t="s">
        <v>362</v>
      </c>
      <c r="DG59" s="2" t="s">
        <v>362</v>
      </c>
      <c r="DH59" s="2" t="s">
        <v>362</v>
      </c>
      <c r="DI59" s="2" t="s">
        <v>362</v>
      </c>
      <c r="DJ59" s="11" t="s">
        <v>507</v>
      </c>
      <c r="DK59" s="2" t="s">
        <v>362</v>
      </c>
      <c r="DL59" s="2" t="s">
        <v>362</v>
      </c>
      <c r="DM59" s="16" t="s">
        <v>362</v>
      </c>
      <c r="DN59" s="2" t="s">
        <v>362</v>
      </c>
      <c r="DO59" s="16" t="s">
        <v>362</v>
      </c>
      <c r="DP59" s="2" t="s">
        <v>362</v>
      </c>
      <c r="DQ59" s="2" t="s">
        <v>362</v>
      </c>
      <c r="DR59" s="12" t="s">
        <v>508</v>
      </c>
      <c r="DS59" s="2" t="s">
        <v>362</v>
      </c>
      <c r="DT59" s="2" t="s">
        <v>362</v>
      </c>
      <c r="DU59" s="2" t="s">
        <v>362</v>
      </c>
      <c r="DV59" s="2" t="s">
        <v>362</v>
      </c>
      <c r="DW59" s="2" t="s">
        <v>362</v>
      </c>
      <c r="DX59" s="2" t="s">
        <v>362</v>
      </c>
      <c r="DY59" s="2" t="s">
        <v>362</v>
      </c>
      <c r="DZ59" s="2" t="s">
        <v>362</v>
      </c>
      <c r="EA59" s="16" t="s">
        <v>362</v>
      </c>
      <c r="EB59" s="2" t="s">
        <v>362</v>
      </c>
      <c r="EC59" s="2" t="s">
        <v>362</v>
      </c>
      <c r="ED59" s="11" t="s">
        <v>509</v>
      </c>
      <c r="EE59" s="2" t="s">
        <v>362</v>
      </c>
      <c r="EF59" s="2" t="s">
        <v>362</v>
      </c>
      <c r="EG59" s="2" t="s">
        <v>362</v>
      </c>
      <c r="EH59" s="2" t="s">
        <v>362</v>
      </c>
      <c r="EI59" s="2" t="s">
        <v>362</v>
      </c>
      <c r="EJ59" s="2" t="s">
        <v>362</v>
      </c>
      <c r="EK59" s="2" t="s">
        <v>362</v>
      </c>
      <c r="EL59" s="2" t="s">
        <v>362</v>
      </c>
      <c r="EM59" s="2" t="s">
        <v>362</v>
      </c>
      <c r="EN59" s="2" t="s">
        <v>362</v>
      </c>
      <c r="EO59" s="2" t="s">
        <v>362</v>
      </c>
      <c r="EP59" s="16" t="s">
        <v>362</v>
      </c>
      <c r="EQ59" s="2" t="s">
        <v>362</v>
      </c>
      <c r="ER59" s="12" t="s">
        <v>510</v>
      </c>
      <c r="ES59" s="2" t="s">
        <v>362</v>
      </c>
      <c r="ET59" s="2" t="s">
        <v>362</v>
      </c>
      <c r="EU59" s="16" t="s">
        <v>362</v>
      </c>
      <c r="EV59" s="2" t="s">
        <v>362</v>
      </c>
      <c r="EW59" s="2" t="s">
        <v>362</v>
      </c>
      <c r="EX59" s="2" t="s">
        <v>362</v>
      </c>
      <c r="EY59" s="2" t="s">
        <v>362</v>
      </c>
      <c r="EZ59" s="2" t="s">
        <v>362</v>
      </c>
      <c r="FA59" s="11" t="s">
        <v>442</v>
      </c>
      <c r="FB59" s="2" t="s">
        <v>362</v>
      </c>
      <c r="FC59" s="2" t="s">
        <v>362</v>
      </c>
      <c r="FD59" s="2" t="s">
        <v>362</v>
      </c>
      <c r="FE59" s="12" t="s">
        <v>511</v>
      </c>
      <c r="FF59" s="2" t="s">
        <v>362</v>
      </c>
      <c r="FG59" s="2" t="s">
        <v>362</v>
      </c>
      <c r="FH59" s="2" t="s">
        <v>362</v>
      </c>
      <c r="FI59" s="2" t="s">
        <v>362</v>
      </c>
      <c r="FJ59" s="16" t="s">
        <v>362</v>
      </c>
      <c r="FK59" s="2" t="s">
        <v>362</v>
      </c>
      <c r="FL59" s="2" t="s">
        <v>362</v>
      </c>
      <c r="FM59" s="2" t="s">
        <v>362</v>
      </c>
      <c r="FN59" s="2" t="s">
        <v>362</v>
      </c>
      <c r="FO59" s="2" t="s">
        <v>362</v>
      </c>
      <c r="FP59" s="2" t="s">
        <v>362</v>
      </c>
      <c r="FQ59" s="2" t="s">
        <v>362</v>
      </c>
      <c r="FR59" s="2" t="s">
        <v>362</v>
      </c>
      <c r="FS59" s="2" t="s">
        <v>362</v>
      </c>
      <c r="FT59" s="2" t="s">
        <v>362</v>
      </c>
      <c r="FU59" s="16" t="s">
        <v>362</v>
      </c>
      <c r="FV59" s="12" t="s">
        <v>512</v>
      </c>
      <c r="FW59" s="2" t="s">
        <v>362</v>
      </c>
      <c r="FX59" s="2" t="s">
        <v>362</v>
      </c>
      <c r="FY59" s="11" t="s">
        <v>513</v>
      </c>
      <c r="FZ59" s="2" t="s">
        <v>362</v>
      </c>
      <c r="GA59" s="2" t="s">
        <v>362</v>
      </c>
      <c r="GB59" s="2" t="s">
        <v>362</v>
      </c>
      <c r="GC59" s="2" t="s">
        <v>362</v>
      </c>
      <c r="GD59" s="2" t="s">
        <v>362</v>
      </c>
      <c r="GE59" s="16" t="s">
        <v>362</v>
      </c>
      <c r="GF59" s="2" t="s">
        <v>362</v>
      </c>
    </row>
    <row r="60" spans="1:188" ht="89.1" customHeight="1" x14ac:dyDescent="0.25">
      <c r="A60" s="1">
        <v>2449</v>
      </c>
      <c r="B60" s="2" t="s">
        <v>1837</v>
      </c>
      <c r="C60" s="2" t="s">
        <v>946</v>
      </c>
      <c r="D60" s="2" t="s">
        <v>61</v>
      </c>
      <c r="E60" s="2" t="s">
        <v>2069</v>
      </c>
      <c r="F60" s="2" t="s">
        <v>1990</v>
      </c>
      <c r="G60" s="16" t="s">
        <v>362</v>
      </c>
      <c r="H60" s="2" t="s">
        <v>362</v>
      </c>
      <c r="I60" s="2" t="s">
        <v>362</v>
      </c>
      <c r="J60" s="2" t="s">
        <v>362</v>
      </c>
      <c r="K60" s="2" t="s">
        <v>362</v>
      </c>
      <c r="L60" s="12" t="s">
        <v>791</v>
      </c>
      <c r="M60" s="11" t="s">
        <v>475</v>
      </c>
      <c r="N60" s="2" t="s">
        <v>362</v>
      </c>
      <c r="O60" s="2" t="s">
        <v>362</v>
      </c>
      <c r="P60" s="2" t="s">
        <v>362</v>
      </c>
      <c r="Q60" s="2" t="s">
        <v>362</v>
      </c>
      <c r="R60" s="2" t="s">
        <v>362</v>
      </c>
      <c r="S60" s="2" t="s">
        <v>362</v>
      </c>
      <c r="T60" s="2" t="s">
        <v>362</v>
      </c>
      <c r="U60" s="2" t="s">
        <v>362</v>
      </c>
      <c r="V60" s="16" t="s">
        <v>362</v>
      </c>
      <c r="W60" s="11" t="s">
        <v>566</v>
      </c>
      <c r="X60" s="2" t="s">
        <v>362</v>
      </c>
      <c r="Y60" s="16" t="s">
        <v>362</v>
      </c>
      <c r="Z60" s="2" t="s">
        <v>362</v>
      </c>
      <c r="AA60" s="11" t="s">
        <v>387</v>
      </c>
      <c r="AB60" s="2" t="s">
        <v>362</v>
      </c>
      <c r="AC60" s="2" t="s">
        <v>362</v>
      </c>
      <c r="AD60" s="2" t="s">
        <v>362</v>
      </c>
      <c r="AE60" s="16" t="s">
        <v>362</v>
      </c>
      <c r="AF60" s="2" t="s">
        <v>362</v>
      </c>
      <c r="AG60" s="2" t="s">
        <v>362</v>
      </c>
      <c r="AH60" s="2" t="s">
        <v>362</v>
      </c>
      <c r="AI60" s="11" t="s">
        <v>633</v>
      </c>
      <c r="AJ60" s="2" t="s">
        <v>362</v>
      </c>
      <c r="AK60" s="16" t="s">
        <v>362</v>
      </c>
      <c r="AL60" s="2" t="s">
        <v>362</v>
      </c>
      <c r="AM60" s="2" t="s">
        <v>362</v>
      </c>
      <c r="AN60" s="2" t="s">
        <v>362</v>
      </c>
      <c r="AO60" s="2" t="s">
        <v>362</v>
      </c>
      <c r="AP60" s="12" t="s">
        <v>723</v>
      </c>
      <c r="AQ60" s="12" t="s">
        <v>1402</v>
      </c>
      <c r="AR60" s="2" t="s">
        <v>362</v>
      </c>
      <c r="AS60" s="2" t="s">
        <v>362</v>
      </c>
      <c r="AT60" s="16" t="s">
        <v>362</v>
      </c>
      <c r="AU60" s="2" t="s">
        <v>362</v>
      </c>
      <c r="AV60" s="2" t="s">
        <v>362</v>
      </c>
      <c r="AW60" s="16" t="s">
        <v>362</v>
      </c>
      <c r="AX60" s="11" t="s">
        <v>480</v>
      </c>
      <c r="AY60" s="2" t="s">
        <v>362</v>
      </c>
      <c r="AZ60" s="2" t="s">
        <v>362</v>
      </c>
      <c r="BA60" s="2" t="s">
        <v>362</v>
      </c>
      <c r="BB60" s="2" t="s">
        <v>362</v>
      </c>
      <c r="BC60" s="2" t="s">
        <v>362</v>
      </c>
      <c r="BD60" s="2" t="s">
        <v>362</v>
      </c>
      <c r="BE60" s="16" t="s">
        <v>362</v>
      </c>
      <c r="BF60" s="11" t="s">
        <v>414</v>
      </c>
      <c r="BG60" s="2" t="s">
        <v>362</v>
      </c>
      <c r="BH60" s="2" t="s">
        <v>362</v>
      </c>
      <c r="BI60" s="2" t="s">
        <v>362</v>
      </c>
      <c r="BJ60" s="2" t="s">
        <v>362</v>
      </c>
      <c r="BK60" s="2" t="s">
        <v>362</v>
      </c>
      <c r="BL60" s="12" t="s">
        <v>644</v>
      </c>
      <c r="BM60" s="2" t="s">
        <v>362</v>
      </c>
      <c r="BN60" s="16" t="s">
        <v>362</v>
      </c>
      <c r="BO60" s="2" t="s">
        <v>362</v>
      </c>
      <c r="BP60" s="2" t="s">
        <v>362</v>
      </c>
      <c r="BQ60" s="2" t="s">
        <v>362</v>
      </c>
      <c r="BR60" s="2" t="s">
        <v>362</v>
      </c>
      <c r="BS60" s="12" t="s">
        <v>1171</v>
      </c>
      <c r="BT60" s="2" t="s">
        <v>362</v>
      </c>
      <c r="BU60" s="2" t="s">
        <v>362</v>
      </c>
      <c r="BV60" s="2" t="s">
        <v>362</v>
      </c>
      <c r="BW60" s="2" t="s">
        <v>362</v>
      </c>
      <c r="BX60" s="2" t="s">
        <v>362</v>
      </c>
      <c r="BY60" s="11" t="s">
        <v>434</v>
      </c>
      <c r="BZ60" s="2" t="s">
        <v>362</v>
      </c>
      <c r="CA60" s="2" t="s">
        <v>362</v>
      </c>
      <c r="CB60" s="2" t="s">
        <v>362</v>
      </c>
      <c r="CC60" s="2" t="s">
        <v>362</v>
      </c>
      <c r="CD60" s="12" t="s">
        <v>1707</v>
      </c>
      <c r="CE60" s="2" t="s">
        <v>362</v>
      </c>
      <c r="CF60" s="16" t="s">
        <v>362</v>
      </c>
      <c r="CG60" s="2" t="s">
        <v>362</v>
      </c>
      <c r="CH60" s="2" t="s">
        <v>362</v>
      </c>
      <c r="CI60" s="2" t="s">
        <v>362</v>
      </c>
      <c r="CJ60" s="2" t="s">
        <v>362</v>
      </c>
      <c r="CK60" s="16" t="s">
        <v>362</v>
      </c>
      <c r="CL60" s="13" t="s">
        <v>1924</v>
      </c>
      <c r="CM60" s="2" t="s">
        <v>362</v>
      </c>
      <c r="CN60" s="2" t="s">
        <v>362</v>
      </c>
      <c r="CO60" s="13" t="s">
        <v>1180</v>
      </c>
      <c r="CP60" s="16" t="s">
        <v>362</v>
      </c>
      <c r="CQ60" s="2" t="s">
        <v>362</v>
      </c>
      <c r="CR60" s="2" t="s">
        <v>362</v>
      </c>
      <c r="CS60" s="2" t="s">
        <v>362</v>
      </c>
      <c r="CT60" s="12" t="s">
        <v>702</v>
      </c>
      <c r="CU60" s="2" t="s">
        <v>362</v>
      </c>
      <c r="CV60" s="16" t="s">
        <v>362</v>
      </c>
      <c r="CW60" s="2" t="s">
        <v>362</v>
      </c>
      <c r="CX60" s="2" t="s">
        <v>362</v>
      </c>
      <c r="CY60" s="2" t="s">
        <v>362</v>
      </c>
      <c r="CZ60" s="11" t="s">
        <v>45</v>
      </c>
      <c r="DA60" s="2" t="s">
        <v>362</v>
      </c>
      <c r="DB60" s="2" t="s">
        <v>362</v>
      </c>
      <c r="DC60" s="2" t="s">
        <v>362</v>
      </c>
      <c r="DD60" s="2" t="s">
        <v>362</v>
      </c>
      <c r="DE60" s="2" t="s">
        <v>362</v>
      </c>
      <c r="DF60" s="2" t="s">
        <v>362</v>
      </c>
      <c r="DG60" s="2" t="s">
        <v>362</v>
      </c>
      <c r="DH60" s="2" t="s">
        <v>362</v>
      </c>
      <c r="DI60" s="12" t="s">
        <v>1300</v>
      </c>
      <c r="DJ60" s="2" t="s">
        <v>362</v>
      </c>
      <c r="DK60" s="16" t="s">
        <v>362</v>
      </c>
      <c r="DL60" s="2" t="s">
        <v>362</v>
      </c>
      <c r="DM60" s="2" t="s">
        <v>362</v>
      </c>
      <c r="DN60" s="2" t="s">
        <v>362</v>
      </c>
      <c r="DO60" s="2" t="s">
        <v>362</v>
      </c>
      <c r="DP60" s="2" t="s">
        <v>362</v>
      </c>
      <c r="DQ60" s="2" t="s">
        <v>362</v>
      </c>
      <c r="DR60" s="16" t="s">
        <v>362</v>
      </c>
      <c r="DS60" s="2" t="s">
        <v>362</v>
      </c>
      <c r="DT60" s="2" t="s">
        <v>362</v>
      </c>
      <c r="DU60" s="2" t="s">
        <v>362</v>
      </c>
      <c r="DV60" s="2" t="s">
        <v>362</v>
      </c>
      <c r="DW60" s="2" t="s">
        <v>362</v>
      </c>
      <c r="DX60" s="12" t="s">
        <v>1272</v>
      </c>
      <c r="DY60" s="2" t="s">
        <v>362</v>
      </c>
      <c r="DZ60" s="2" t="s">
        <v>362</v>
      </c>
      <c r="EA60" s="2" t="s">
        <v>362</v>
      </c>
      <c r="EB60" s="11" t="s">
        <v>553</v>
      </c>
      <c r="EC60" s="2" t="s">
        <v>362</v>
      </c>
      <c r="ED60" s="2" t="s">
        <v>362</v>
      </c>
      <c r="EE60" s="2" t="s">
        <v>362</v>
      </c>
      <c r="EF60" s="2" t="s">
        <v>362</v>
      </c>
      <c r="EG60" s="2" t="s">
        <v>362</v>
      </c>
      <c r="EH60" s="16" t="s">
        <v>362</v>
      </c>
      <c r="EI60" s="2" t="s">
        <v>362</v>
      </c>
      <c r="EJ60" s="2" t="s">
        <v>362</v>
      </c>
      <c r="EK60" s="2" t="s">
        <v>362</v>
      </c>
      <c r="EL60" s="2" t="s">
        <v>362</v>
      </c>
      <c r="EM60" s="2" t="s">
        <v>362</v>
      </c>
      <c r="EN60" s="2" t="s">
        <v>362</v>
      </c>
      <c r="EO60" s="2" t="s">
        <v>362</v>
      </c>
      <c r="EP60" s="2" t="s">
        <v>362</v>
      </c>
      <c r="EQ60" s="2" t="s">
        <v>362</v>
      </c>
      <c r="ER60" s="12" t="s">
        <v>1130</v>
      </c>
      <c r="ES60" s="2" t="s">
        <v>362</v>
      </c>
      <c r="ET60" s="2" t="s">
        <v>362</v>
      </c>
      <c r="EU60" s="2" t="s">
        <v>362</v>
      </c>
      <c r="EV60" s="2" t="s">
        <v>362</v>
      </c>
      <c r="EW60" s="11" t="s">
        <v>381</v>
      </c>
      <c r="EX60" s="2" t="s">
        <v>362</v>
      </c>
      <c r="EY60" s="16" t="s">
        <v>362</v>
      </c>
      <c r="EZ60" s="2" t="s">
        <v>362</v>
      </c>
      <c r="FA60" s="2" t="s">
        <v>362</v>
      </c>
      <c r="FB60" s="2" t="s">
        <v>362</v>
      </c>
      <c r="FC60" s="2" t="s">
        <v>362</v>
      </c>
      <c r="FD60" s="11" t="s">
        <v>679</v>
      </c>
      <c r="FE60" s="16" t="s">
        <v>362</v>
      </c>
      <c r="FF60" s="2" t="s">
        <v>362</v>
      </c>
      <c r="FG60" s="2" t="s">
        <v>362</v>
      </c>
      <c r="FH60" s="2" t="s">
        <v>362</v>
      </c>
      <c r="FI60" s="2" t="s">
        <v>362</v>
      </c>
      <c r="FJ60" s="2" t="s">
        <v>362</v>
      </c>
      <c r="FK60" s="2" t="s">
        <v>362</v>
      </c>
      <c r="FL60" s="2" t="s">
        <v>362</v>
      </c>
      <c r="FM60" s="2" t="s">
        <v>362</v>
      </c>
      <c r="FN60" s="2" t="s">
        <v>362</v>
      </c>
      <c r="FO60" s="2" t="s">
        <v>362</v>
      </c>
      <c r="FP60" s="2" t="s">
        <v>362</v>
      </c>
      <c r="FQ60" s="2" t="s">
        <v>362</v>
      </c>
      <c r="FR60" s="12" t="s">
        <v>523</v>
      </c>
      <c r="FS60" s="2" t="s">
        <v>362</v>
      </c>
      <c r="FT60" s="2" t="s">
        <v>362</v>
      </c>
      <c r="FU60" s="2" t="s">
        <v>362</v>
      </c>
      <c r="FV60" s="2" t="s">
        <v>362</v>
      </c>
      <c r="FW60" s="2" t="s">
        <v>362</v>
      </c>
      <c r="FX60" s="2" t="s">
        <v>362</v>
      </c>
      <c r="FY60" s="2" t="s">
        <v>362</v>
      </c>
      <c r="FZ60" s="2" t="s">
        <v>362</v>
      </c>
      <c r="GA60" s="13" t="s">
        <v>1355</v>
      </c>
      <c r="GB60" s="16" t="s">
        <v>362</v>
      </c>
      <c r="GC60" s="2" t="s">
        <v>362</v>
      </c>
      <c r="GD60" s="2" t="s">
        <v>362</v>
      </c>
      <c r="GE60" s="2" t="s">
        <v>362</v>
      </c>
      <c r="GF60" s="2" t="s">
        <v>362</v>
      </c>
    </row>
    <row r="61" spans="1:188" ht="89.1" customHeight="1" x14ac:dyDescent="0.25">
      <c r="A61" s="1">
        <v>2094</v>
      </c>
      <c r="B61" s="2" t="s">
        <v>881</v>
      </c>
      <c r="C61" s="2" t="s">
        <v>70</v>
      </c>
      <c r="D61" s="2" t="s">
        <v>860</v>
      </c>
      <c r="E61" s="2" t="s">
        <v>2070</v>
      </c>
      <c r="F61" s="2" t="s">
        <v>1975</v>
      </c>
      <c r="G61" s="2" t="s">
        <v>362</v>
      </c>
      <c r="H61" s="2" t="s">
        <v>362</v>
      </c>
      <c r="I61" s="2" t="s">
        <v>362</v>
      </c>
      <c r="J61" s="16" t="s">
        <v>362</v>
      </c>
      <c r="K61" s="2" t="s">
        <v>362</v>
      </c>
      <c r="L61" s="11" t="s">
        <v>501</v>
      </c>
      <c r="M61" s="2" t="s">
        <v>362</v>
      </c>
      <c r="N61" s="16" t="s">
        <v>362</v>
      </c>
      <c r="O61" s="2" t="s">
        <v>362</v>
      </c>
      <c r="P61" s="2" t="s">
        <v>362</v>
      </c>
      <c r="Q61" s="2" t="s">
        <v>362</v>
      </c>
      <c r="R61" s="12" t="s">
        <v>386</v>
      </c>
      <c r="S61" s="2" t="s">
        <v>362</v>
      </c>
      <c r="T61" s="11" t="s">
        <v>476</v>
      </c>
      <c r="U61" s="2" t="s">
        <v>362</v>
      </c>
      <c r="V61" s="2" t="s">
        <v>362</v>
      </c>
      <c r="W61" s="16" t="s">
        <v>362</v>
      </c>
      <c r="X61" s="2" t="s">
        <v>362</v>
      </c>
      <c r="Y61" s="11" t="s">
        <v>45</v>
      </c>
      <c r="Z61" s="16" t="s">
        <v>362</v>
      </c>
      <c r="AA61" s="2" t="s">
        <v>362</v>
      </c>
      <c r="AB61" s="2" t="s">
        <v>362</v>
      </c>
      <c r="AC61" s="2" t="s">
        <v>362</v>
      </c>
      <c r="AD61" s="2" t="s">
        <v>362</v>
      </c>
      <c r="AE61" s="2" t="s">
        <v>362</v>
      </c>
      <c r="AF61" s="16" t="s">
        <v>362</v>
      </c>
      <c r="AG61" s="11" t="s">
        <v>411</v>
      </c>
      <c r="AH61" s="2" t="s">
        <v>362</v>
      </c>
      <c r="AI61" s="2" t="s">
        <v>362</v>
      </c>
      <c r="AJ61" s="2" t="s">
        <v>362</v>
      </c>
      <c r="AK61" s="2" t="s">
        <v>362</v>
      </c>
      <c r="AL61" s="2" t="s">
        <v>362</v>
      </c>
      <c r="AM61" s="2" t="s">
        <v>362</v>
      </c>
      <c r="AN61" s="12" t="s">
        <v>546</v>
      </c>
      <c r="AO61" s="16" t="s">
        <v>362</v>
      </c>
      <c r="AP61" s="2" t="s">
        <v>362</v>
      </c>
      <c r="AQ61" s="2" t="s">
        <v>362</v>
      </c>
      <c r="AR61" s="16" t="s">
        <v>362</v>
      </c>
      <c r="AS61" s="2" t="s">
        <v>362</v>
      </c>
      <c r="AT61" s="2" t="s">
        <v>362</v>
      </c>
      <c r="AU61" s="2" t="s">
        <v>362</v>
      </c>
      <c r="AV61" s="12" t="s">
        <v>504</v>
      </c>
      <c r="AW61" s="2" t="s">
        <v>362</v>
      </c>
      <c r="AX61" s="16" t="s">
        <v>362</v>
      </c>
      <c r="AY61" s="2" t="s">
        <v>362</v>
      </c>
      <c r="AZ61" s="12" t="s">
        <v>1183</v>
      </c>
      <c r="BA61" s="2" t="s">
        <v>362</v>
      </c>
      <c r="BB61" s="2" t="s">
        <v>362</v>
      </c>
      <c r="BC61" s="2" t="s">
        <v>362</v>
      </c>
      <c r="BD61" s="2" t="s">
        <v>362</v>
      </c>
      <c r="BE61" s="11" t="s">
        <v>481</v>
      </c>
      <c r="BF61" s="2" t="s">
        <v>362</v>
      </c>
      <c r="BG61" s="2" t="s">
        <v>362</v>
      </c>
      <c r="BH61" s="2" t="s">
        <v>362</v>
      </c>
      <c r="BI61" s="12" t="s">
        <v>805</v>
      </c>
      <c r="BJ61" s="2" t="s">
        <v>362</v>
      </c>
      <c r="BK61" s="16" t="s">
        <v>362</v>
      </c>
      <c r="BL61" s="2" t="s">
        <v>362</v>
      </c>
      <c r="BM61" s="2" t="s">
        <v>362</v>
      </c>
      <c r="BN61" s="2" t="s">
        <v>362</v>
      </c>
      <c r="BO61" s="2" t="s">
        <v>362</v>
      </c>
      <c r="BP61" s="11" t="s">
        <v>416</v>
      </c>
      <c r="BQ61" s="16" t="s">
        <v>362</v>
      </c>
      <c r="BR61" s="2" t="s">
        <v>362</v>
      </c>
      <c r="BS61" s="2" t="s">
        <v>362</v>
      </c>
      <c r="BT61" s="2" t="s">
        <v>362</v>
      </c>
      <c r="BU61" s="2" t="s">
        <v>362</v>
      </c>
      <c r="BV61" s="2" t="s">
        <v>362</v>
      </c>
      <c r="BW61" s="11" t="s">
        <v>659</v>
      </c>
      <c r="BX61" s="16" t="s">
        <v>362</v>
      </c>
      <c r="BY61" s="2" t="s">
        <v>362</v>
      </c>
      <c r="BZ61" s="2" t="s">
        <v>362</v>
      </c>
      <c r="CA61" s="16" t="s">
        <v>362</v>
      </c>
      <c r="CB61" s="2" t="s">
        <v>362</v>
      </c>
      <c r="CC61" s="2" t="s">
        <v>362</v>
      </c>
      <c r="CD61" s="2" t="s">
        <v>362</v>
      </c>
      <c r="CE61" s="2" t="s">
        <v>362</v>
      </c>
      <c r="CF61" s="11" t="s">
        <v>757</v>
      </c>
      <c r="CG61" s="2" t="s">
        <v>362</v>
      </c>
      <c r="CH61" s="13" t="s">
        <v>1184</v>
      </c>
      <c r="CI61" s="2" t="s">
        <v>362</v>
      </c>
      <c r="CJ61" s="2" t="s">
        <v>362</v>
      </c>
      <c r="CK61" s="2" t="s">
        <v>362</v>
      </c>
      <c r="CL61" s="2" t="s">
        <v>362</v>
      </c>
      <c r="CM61" s="11" t="s">
        <v>437</v>
      </c>
      <c r="CN61" s="2" t="s">
        <v>362</v>
      </c>
      <c r="CO61" s="2" t="s">
        <v>362</v>
      </c>
      <c r="CP61" s="2" t="s">
        <v>362</v>
      </c>
      <c r="CQ61" s="16" t="s">
        <v>362</v>
      </c>
      <c r="CR61" s="2" t="s">
        <v>362</v>
      </c>
      <c r="CS61" s="2" t="s">
        <v>362</v>
      </c>
      <c r="CT61" s="12" t="s">
        <v>647</v>
      </c>
      <c r="CU61" s="2" t="s">
        <v>362</v>
      </c>
      <c r="CV61" s="16" t="s">
        <v>362</v>
      </c>
      <c r="CW61" s="2" t="s">
        <v>362</v>
      </c>
      <c r="CX61" s="2" t="s">
        <v>362</v>
      </c>
      <c r="CY61" s="12" t="s">
        <v>400</v>
      </c>
      <c r="CZ61" s="2" t="s">
        <v>362</v>
      </c>
      <c r="DA61" s="2" t="s">
        <v>362</v>
      </c>
      <c r="DB61" s="2" t="s">
        <v>362</v>
      </c>
      <c r="DC61" s="2" t="s">
        <v>362</v>
      </c>
      <c r="DD61" s="16" t="s">
        <v>362</v>
      </c>
      <c r="DE61" s="2" t="s">
        <v>362</v>
      </c>
      <c r="DF61" s="2" t="s">
        <v>362</v>
      </c>
      <c r="DG61" s="2" t="s">
        <v>362</v>
      </c>
      <c r="DH61" s="2" t="s">
        <v>362</v>
      </c>
      <c r="DI61" s="2" t="s">
        <v>362</v>
      </c>
      <c r="DJ61" s="11" t="s">
        <v>507</v>
      </c>
      <c r="DK61" s="2" t="s">
        <v>362</v>
      </c>
      <c r="DL61" s="2" t="s">
        <v>362</v>
      </c>
      <c r="DM61" s="2" t="s">
        <v>362</v>
      </c>
      <c r="DN61" s="16" t="s">
        <v>362</v>
      </c>
      <c r="DO61" s="2" t="s">
        <v>362</v>
      </c>
      <c r="DP61" s="2" t="s">
        <v>362</v>
      </c>
      <c r="DQ61" s="2" t="s">
        <v>362</v>
      </c>
      <c r="DR61" s="2" t="s">
        <v>362</v>
      </c>
      <c r="DS61" s="2" t="s">
        <v>362</v>
      </c>
      <c r="DT61" s="2" t="s">
        <v>362</v>
      </c>
      <c r="DU61" s="12" t="s">
        <v>717</v>
      </c>
      <c r="DV61" s="2" t="s">
        <v>362</v>
      </c>
      <c r="DW61" s="2" t="s">
        <v>362</v>
      </c>
      <c r="DX61" s="2" t="s">
        <v>362</v>
      </c>
      <c r="DY61" s="2" t="s">
        <v>362</v>
      </c>
      <c r="DZ61" s="2" t="s">
        <v>362</v>
      </c>
      <c r="EA61" s="2" t="s">
        <v>362</v>
      </c>
      <c r="EB61" s="2" t="s">
        <v>362</v>
      </c>
      <c r="EC61" s="2" t="s">
        <v>362</v>
      </c>
      <c r="ED61" s="2" t="s">
        <v>362</v>
      </c>
      <c r="EE61" s="2" t="s">
        <v>362</v>
      </c>
      <c r="EF61" s="2" t="s">
        <v>362</v>
      </c>
      <c r="EG61" s="16" t="s">
        <v>362</v>
      </c>
      <c r="EH61" s="12" t="s">
        <v>677</v>
      </c>
      <c r="EI61" s="2" t="s">
        <v>362</v>
      </c>
      <c r="EJ61" s="2" t="s">
        <v>362</v>
      </c>
      <c r="EK61" s="2" t="s">
        <v>362</v>
      </c>
      <c r="EL61" s="2" t="s">
        <v>362</v>
      </c>
      <c r="EM61" s="2" t="s">
        <v>362</v>
      </c>
      <c r="EN61" s="2" t="s">
        <v>362</v>
      </c>
      <c r="EO61" s="2" t="s">
        <v>362</v>
      </c>
      <c r="EP61" s="12" t="s">
        <v>598</v>
      </c>
      <c r="EQ61" s="16" t="s">
        <v>362</v>
      </c>
      <c r="ER61" s="2" t="s">
        <v>362</v>
      </c>
      <c r="ES61" s="2" t="s">
        <v>362</v>
      </c>
      <c r="ET61" s="16" t="s">
        <v>362</v>
      </c>
      <c r="EU61" s="2" t="s">
        <v>362</v>
      </c>
      <c r="EV61" s="11" t="s">
        <v>425</v>
      </c>
      <c r="EW61" s="2" t="s">
        <v>362</v>
      </c>
      <c r="EX61" s="2" t="s">
        <v>362</v>
      </c>
      <c r="EY61" s="2" t="s">
        <v>362</v>
      </c>
      <c r="EZ61" s="2" t="s">
        <v>362</v>
      </c>
      <c r="FA61" s="2" t="s">
        <v>362</v>
      </c>
      <c r="FB61" s="2" t="s">
        <v>362</v>
      </c>
      <c r="FC61" s="11" t="s">
        <v>744</v>
      </c>
      <c r="FD61" s="2" t="s">
        <v>362</v>
      </c>
      <c r="FE61" s="2" t="s">
        <v>362</v>
      </c>
      <c r="FF61" s="2" t="s">
        <v>362</v>
      </c>
      <c r="FG61" s="2" t="s">
        <v>362</v>
      </c>
      <c r="FH61" s="2" t="s">
        <v>362</v>
      </c>
      <c r="FI61" s="2" t="s">
        <v>362</v>
      </c>
      <c r="FJ61" s="16" t="s">
        <v>362</v>
      </c>
      <c r="FK61" s="2" t="s">
        <v>362</v>
      </c>
      <c r="FL61" s="2" t="s">
        <v>362</v>
      </c>
      <c r="FM61" s="2" t="s">
        <v>362</v>
      </c>
      <c r="FN61" s="2" t="s">
        <v>362</v>
      </c>
      <c r="FO61" s="2" t="s">
        <v>362</v>
      </c>
      <c r="FP61" s="2" t="s">
        <v>362</v>
      </c>
      <c r="FQ61" s="2" t="s">
        <v>362</v>
      </c>
      <c r="FR61" s="2" t="s">
        <v>362</v>
      </c>
      <c r="FS61" s="11" t="s">
        <v>1185</v>
      </c>
      <c r="FT61" s="2" t="s">
        <v>362</v>
      </c>
      <c r="FU61" s="2" t="s">
        <v>362</v>
      </c>
      <c r="FV61" s="16" t="s">
        <v>362</v>
      </c>
      <c r="FW61" s="2" t="s">
        <v>362</v>
      </c>
      <c r="FX61" s="2" t="s">
        <v>362</v>
      </c>
      <c r="FY61" s="11" t="s">
        <v>513</v>
      </c>
      <c r="FZ61" s="2" t="s">
        <v>362</v>
      </c>
      <c r="GA61" s="2" t="s">
        <v>362</v>
      </c>
      <c r="GB61" s="2" t="s">
        <v>362</v>
      </c>
      <c r="GC61" s="2" t="s">
        <v>362</v>
      </c>
      <c r="GD61" s="2" t="s">
        <v>362</v>
      </c>
      <c r="GE61" s="2" t="s">
        <v>362</v>
      </c>
      <c r="GF61" s="16" t="s">
        <v>362</v>
      </c>
    </row>
    <row r="62" spans="1:188" ht="89.1" customHeight="1" x14ac:dyDescent="0.25">
      <c r="A62" s="1">
        <v>1837</v>
      </c>
      <c r="B62" s="2" t="s">
        <v>999</v>
      </c>
      <c r="C62" s="2" t="s">
        <v>63</v>
      </c>
      <c r="D62" s="2" t="s">
        <v>56</v>
      </c>
      <c r="E62" s="2" t="s">
        <v>2045</v>
      </c>
      <c r="F62" s="2" t="s">
        <v>1978</v>
      </c>
      <c r="G62" s="2" t="s">
        <v>362</v>
      </c>
      <c r="H62" s="11" t="s">
        <v>385</v>
      </c>
      <c r="I62" s="16" t="s">
        <v>362</v>
      </c>
      <c r="J62" s="2" t="s">
        <v>362</v>
      </c>
      <c r="K62" s="2" t="s">
        <v>362</v>
      </c>
      <c r="L62" s="2" t="s">
        <v>362</v>
      </c>
      <c r="M62" s="2" t="s">
        <v>362</v>
      </c>
      <c r="N62" s="12" t="s">
        <v>386</v>
      </c>
      <c r="O62" s="2" t="s">
        <v>362</v>
      </c>
      <c r="P62" s="2" t="s">
        <v>362</v>
      </c>
      <c r="Q62" s="16" t="s">
        <v>362</v>
      </c>
      <c r="R62" s="2" t="s">
        <v>362</v>
      </c>
      <c r="S62" s="2" t="s">
        <v>362</v>
      </c>
      <c r="T62" s="2" t="s">
        <v>362</v>
      </c>
      <c r="U62" s="2" t="s">
        <v>362</v>
      </c>
      <c r="V62" s="2" t="s">
        <v>362</v>
      </c>
      <c r="W62" s="2" t="s">
        <v>362</v>
      </c>
      <c r="X62" s="11" t="s">
        <v>364</v>
      </c>
      <c r="Y62" s="2" t="s">
        <v>362</v>
      </c>
      <c r="Z62" s="2" t="s">
        <v>362</v>
      </c>
      <c r="AA62" s="2" t="s">
        <v>362</v>
      </c>
      <c r="AB62" s="2" t="s">
        <v>362</v>
      </c>
      <c r="AC62" s="16" t="s">
        <v>362</v>
      </c>
      <c r="AD62" s="11" t="s">
        <v>387</v>
      </c>
      <c r="AE62" s="11" t="s">
        <v>365</v>
      </c>
      <c r="AF62" s="2" t="s">
        <v>362</v>
      </c>
      <c r="AG62" s="2" t="s">
        <v>362</v>
      </c>
      <c r="AH62" s="2" t="s">
        <v>362</v>
      </c>
      <c r="AI62" s="16" t="s">
        <v>362</v>
      </c>
      <c r="AJ62" s="2" t="s">
        <v>362</v>
      </c>
      <c r="AK62" s="2" t="s">
        <v>362</v>
      </c>
      <c r="AL62" s="2" t="s">
        <v>362</v>
      </c>
      <c r="AM62" s="2" t="s">
        <v>362</v>
      </c>
      <c r="AN62" s="16" t="s">
        <v>362</v>
      </c>
      <c r="AO62" s="2" t="s">
        <v>362</v>
      </c>
      <c r="AP62" s="12" t="s">
        <v>723</v>
      </c>
      <c r="AQ62" s="2" t="s">
        <v>362</v>
      </c>
      <c r="AR62" s="2" t="s">
        <v>362</v>
      </c>
      <c r="AS62" s="2" t="s">
        <v>362</v>
      </c>
      <c r="AT62" s="16" t="s">
        <v>362</v>
      </c>
      <c r="AU62" s="2" t="s">
        <v>362</v>
      </c>
      <c r="AV62" s="12" t="s">
        <v>504</v>
      </c>
      <c r="AW62" s="2" t="s">
        <v>362</v>
      </c>
      <c r="AX62" s="2" t="s">
        <v>362</v>
      </c>
      <c r="AY62" s="11" t="s">
        <v>413</v>
      </c>
      <c r="AZ62" s="2" t="s">
        <v>362</v>
      </c>
      <c r="BA62" s="16" t="s">
        <v>362</v>
      </c>
      <c r="BB62" s="2" t="s">
        <v>362</v>
      </c>
      <c r="BC62" s="2" t="s">
        <v>362</v>
      </c>
      <c r="BD62" s="16" t="s">
        <v>362</v>
      </c>
      <c r="BE62" s="2" t="s">
        <v>362</v>
      </c>
      <c r="BF62" s="2" t="s">
        <v>362</v>
      </c>
      <c r="BG62" s="11" t="s">
        <v>449</v>
      </c>
      <c r="BH62" s="2" t="s">
        <v>362</v>
      </c>
      <c r="BI62" s="2" t="s">
        <v>362</v>
      </c>
      <c r="BJ62" s="2" t="s">
        <v>362</v>
      </c>
      <c r="BK62" s="16" t="s">
        <v>362</v>
      </c>
      <c r="BL62" s="2" t="s">
        <v>362</v>
      </c>
      <c r="BM62" s="2" t="s">
        <v>362</v>
      </c>
      <c r="BN62" s="11" t="s">
        <v>370</v>
      </c>
      <c r="BO62" s="11" t="s">
        <v>451</v>
      </c>
      <c r="BP62" s="2" t="s">
        <v>362</v>
      </c>
      <c r="BQ62" s="2" t="s">
        <v>362</v>
      </c>
      <c r="BR62" s="2" t="s">
        <v>362</v>
      </c>
      <c r="BS62" s="2" t="s">
        <v>362</v>
      </c>
      <c r="BT62" s="16" t="s">
        <v>362</v>
      </c>
      <c r="BU62" s="2" t="s">
        <v>362</v>
      </c>
      <c r="BV62" s="2" t="s">
        <v>362</v>
      </c>
      <c r="BW62" s="11" t="s">
        <v>659</v>
      </c>
      <c r="BX62" s="2" t="s">
        <v>362</v>
      </c>
      <c r="BY62" s="16" t="s">
        <v>362</v>
      </c>
      <c r="BZ62" s="2" t="s">
        <v>362</v>
      </c>
      <c r="CA62" s="2" t="s">
        <v>362</v>
      </c>
      <c r="CB62" s="16" t="s">
        <v>362</v>
      </c>
      <c r="CC62" s="2" t="s">
        <v>362</v>
      </c>
      <c r="CD62" s="2" t="s">
        <v>362</v>
      </c>
      <c r="CE62" s="12" t="s">
        <v>517</v>
      </c>
      <c r="CF62" s="2" t="s">
        <v>362</v>
      </c>
      <c r="CG62" s="16" t="s">
        <v>362</v>
      </c>
      <c r="CH62" s="11" t="s">
        <v>1508</v>
      </c>
      <c r="CI62" s="2" t="s">
        <v>362</v>
      </c>
      <c r="CJ62" s="2" t="s">
        <v>362</v>
      </c>
      <c r="CK62" s="2" t="s">
        <v>362</v>
      </c>
      <c r="CL62" s="2" t="s">
        <v>362</v>
      </c>
      <c r="CM62" s="2" t="s">
        <v>362</v>
      </c>
      <c r="CN62" s="16" t="s">
        <v>362</v>
      </c>
      <c r="CO62" s="11" t="s">
        <v>398</v>
      </c>
      <c r="CP62" s="2" t="s">
        <v>362</v>
      </c>
      <c r="CQ62" s="2" t="s">
        <v>362</v>
      </c>
      <c r="CR62" s="2" t="s">
        <v>362</v>
      </c>
      <c r="CS62" s="16" t="s">
        <v>362</v>
      </c>
      <c r="CT62" s="2" t="s">
        <v>362</v>
      </c>
      <c r="CU62" s="11" t="s">
        <v>420</v>
      </c>
      <c r="CV62" s="2" t="s">
        <v>362</v>
      </c>
      <c r="CW62" s="2" t="s">
        <v>362</v>
      </c>
      <c r="CX62" s="2" t="s">
        <v>362</v>
      </c>
      <c r="CY62" s="12" t="s">
        <v>400</v>
      </c>
      <c r="CZ62" s="2" t="s">
        <v>362</v>
      </c>
      <c r="DA62" s="2" t="s">
        <v>362</v>
      </c>
      <c r="DB62" s="16" t="s">
        <v>362</v>
      </c>
      <c r="DC62" s="2" t="s">
        <v>362</v>
      </c>
      <c r="DD62" s="2" t="s">
        <v>362</v>
      </c>
      <c r="DE62" s="2" t="s">
        <v>362</v>
      </c>
      <c r="DF62" s="2" t="s">
        <v>362</v>
      </c>
      <c r="DG62" s="2" t="s">
        <v>362</v>
      </c>
      <c r="DH62" s="11" t="s">
        <v>531</v>
      </c>
      <c r="DI62" s="2" t="s">
        <v>362</v>
      </c>
      <c r="DJ62" s="2" t="s">
        <v>362</v>
      </c>
      <c r="DK62" s="16" t="s">
        <v>362</v>
      </c>
      <c r="DL62" s="2" t="s">
        <v>362</v>
      </c>
      <c r="DM62" s="2" t="s">
        <v>362</v>
      </c>
      <c r="DN62" s="2" t="s">
        <v>362</v>
      </c>
      <c r="DO62" s="2" t="s">
        <v>362</v>
      </c>
      <c r="DP62" s="2" t="s">
        <v>362</v>
      </c>
      <c r="DQ62" s="2" t="s">
        <v>362</v>
      </c>
      <c r="DR62" s="2" t="s">
        <v>362</v>
      </c>
      <c r="DS62" s="12" t="s">
        <v>1268</v>
      </c>
      <c r="DT62" s="2" t="s">
        <v>362</v>
      </c>
      <c r="DU62" s="16" t="s">
        <v>362</v>
      </c>
      <c r="DV62" s="2" t="s">
        <v>362</v>
      </c>
      <c r="DW62" s="2" t="s">
        <v>362</v>
      </c>
      <c r="DX62" s="2" t="s">
        <v>362</v>
      </c>
      <c r="DY62" s="16" t="s">
        <v>362</v>
      </c>
      <c r="DZ62" s="2" t="s">
        <v>362</v>
      </c>
      <c r="EA62" s="2" t="s">
        <v>362</v>
      </c>
      <c r="EB62" s="2" t="s">
        <v>362</v>
      </c>
      <c r="EC62" s="2" t="s">
        <v>362</v>
      </c>
      <c r="ED62" s="11" t="s">
        <v>509</v>
      </c>
      <c r="EE62" s="2" t="s">
        <v>362</v>
      </c>
      <c r="EF62" s="2" t="s">
        <v>362</v>
      </c>
      <c r="EG62" s="2" t="s">
        <v>362</v>
      </c>
      <c r="EH62" s="2" t="s">
        <v>362</v>
      </c>
      <c r="EI62" s="2" t="s">
        <v>362</v>
      </c>
      <c r="EJ62" s="12" t="s">
        <v>585</v>
      </c>
      <c r="EK62" s="2" t="s">
        <v>362</v>
      </c>
      <c r="EL62" s="2" t="s">
        <v>362</v>
      </c>
      <c r="EM62" s="2" t="s">
        <v>362</v>
      </c>
      <c r="EN62" s="2" t="s">
        <v>362</v>
      </c>
      <c r="EO62" s="2" t="s">
        <v>362</v>
      </c>
      <c r="EP62" s="2" t="s">
        <v>362</v>
      </c>
      <c r="EQ62" s="16" t="s">
        <v>362</v>
      </c>
      <c r="ER62" s="2" t="s">
        <v>362</v>
      </c>
      <c r="ES62" s="2" t="s">
        <v>362</v>
      </c>
      <c r="ET62" s="2" t="s">
        <v>362</v>
      </c>
      <c r="EU62" s="11" t="s">
        <v>689</v>
      </c>
      <c r="EV62" s="2" t="s">
        <v>362</v>
      </c>
      <c r="EW62" s="2" t="s">
        <v>362</v>
      </c>
      <c r="EX62" s="2" t="s">
        <v>362</v>
      </c>
      <c r="EY62" s="2" t="s">
        <v>362</v>
      </c>
      <c r="EZ62" s="2" t="s">
        <v>362</v>
      </c>
      <c r="FA62" s="2" t="s">
        <v>362</v>
      </c>
      <c r="FB62" s="2" t="s">
        <v>362</v>
      </c>
      <c r="FC62" s="2" t="s">
        <v>362</v>
      </c>
      <c r="FD62" s="11" t="s">
        <v>679</v>
      </c>
      <c r="FE62" s="2" t="s">
        <v>362</v>
      </c>
      <c r="FF62" s="2" t="s">
        <v>362</v>
      </c>
      <c r="FG62" s="2" t="s">
        <v>362</v>
      </c>
      <c r="FH62" s="2" t="s">
        <v>362</v>
      </c>
      <c r="FI62" s="2" t="s">
        <v>362</v>
      </c>
      <c r="FJ62" s="2" t="s">
        <v>362</v>
      </c>
      <c r="FK62" s="2" t="s">
        <v>362</v>
      </c>
      <c r="FL62" s="16" t="s">
        <v>362</v>
      </c>
      <c r="FM62" s="2" t="s">
        <v>362</v>
      </c>
      <c r="FN62" s="2" t="s">
        <v>362</v>
      </c>
      <c r="FO62" s="2" t="s">
        <v>362</v>
      </c>
      <c r="FP62" s="2" t="s">
        <v>362</v>
      </c>
      <c r="FQ62" s="2" t="s">
        <v>362</v>
      </c>
      <c r="FR62" s="2" t="s">
        <v>362</v>
      </c>
      <c r="FS62" s="2" t="s">
        <v>362</v>
      </c>
      <c r="FT62" s="2" t="s">
        <v>362</v>
      </c>
      <c r="FU62" s="11" t="s">
        <v>472</v>
      </c>
      <c r="FV62" s="16" t="s">
        <v>362</v>
      </c>
      <c r="FW62" s="2" t="s">
        <v>362</v>
      </c>
      <c r="FX62" s="2" t="s">
        <v>362</v>
      </c>
      <c r="FY62" s="2" t="s">
        <v>362</v>
      </c>
      <c r="FZ62" s="2" t="s">
        <v>362</v>
      </c>
      <c r="GA62" s="11" t="s">
        <v>408</v>
      </c>
      <c r="GB62" s="2" t="s">
        <v>362</v>
      </c>
      <c r="GC62" s="2" t="s">
        <v>362</v>
      </c>
      <c r="GD62" s="2" t="s">
        <v>362</v>
      </c>
      <c r="GE62" s="16" t="s">
        <v>362</v>
      </c>
      <c r="GF62" s="2" t="s">
        <v>362</v>
      </c>
    </row>
    <row r="63" spans="1:188" ht="89.1" customHeight="1" x14ac:dyDescent="0.25">
      <c r="A63" s="1">
        <v>2054</v>
      </c>
      <c r="B63" s="2" t="s">
        <v>903</v>
      </c>
      <c r="C63" s="2" t="s">
        <v>96</v>
      </c>
      <c r="D63" s="2" t="s">
        <v>56</v>
      </c>
      <c r="E63" s="2" t="s">
        <v>2071</v>
      </c>
      <c r="F63" s="2" t="s">
        <v>1990</v>
      </c>
      <c r="G63" s="16" t="s">
        <v>362</v>
      </c>
      <c r="H63" s="11" t="s">
        <v>385</v>
      </c>
      <c r="I63" s="2" t="s">
        <v>362</v>
      </c>
      <c r="J63" s="2" t="s">
        <v>362</v>
      </c>
      <c r="K63" s="2" t="s">
        <v>362</v>
      </c>
      <c r="L63" s="2" t="s">
        <v>362</v>
      </c>
      <c r="M63" s="11" t="s">
        <v>475</v>
      </c>
      <c r="N63" s="16" t="s">
        <v>362</v>
      </c>
      <c r="O63" s="2" t="s">
        <v>362</v>
      </c>
      <c r="P63" s="2" t="s">
        <v>362</v>
      </c>
      <c r="Q63" s="2" t="s">
        <v>362</v>
      </c>
      <c r="R63" s="2" t="s">
        <v>362</v>
      </c>
      <c r="S63" s="16" t="s">
        <v>362</v>
      </c>
      <c r="T63" s="2" t="s">
        <v>362</v>
      </c>
      <c r="U63" s="2" t="s">
        <v>362</v>
      </c>
      <c r="V63" s="2" t="s">
        <v>362</v>
      </c>
      <c r="W63" s="12" t="s">
        <v>1077</v>
      </c>
      <c r="X63" s="2" t="s">
        <v>362</v>
      </c>
      <c r="Y63" s="16" t="s">
        <v>362</v>
      </c>
      <c r="Z63" s="2" t="s">
        <v>362</v>
      </c>
      <c r="AA63" s="2" t="s">
        <v>362</v>
      </c>
      <c r="AB63" s="11" t="s">
        <v>387</v>
      </c>
      <c r="AC63" s="2" t="s">
        <v>362</v>
      </c>
      <c r="AD63" s="2" t="s">
        <v>362</v>
      </c>
      <c r="AE63" s="2" t="s">
        <v>362</v>
      </c>
      <c r="AF63" s="16" t="s">
        <v>362</v>
      </c>
      <c r="AG63" s="2" t="s">
        <v>362</v>
      </c>
      <c r="AH63" s="11" t="s">
        <v>589</v>
      </c>
      <c r="AI63" s="2" t="s">
        <v>362</v>
      </c>
      <c r="AJ63" s="2" t="s">
        <v>362</v>
      </c>
      <c r="AK63" s="2" t="s">
        <v>362</v>
      </c>
      <c r="AL63" s="16" t="s">
        <v>362</v>
      </c>
      <c r="AM63" s="2" t="s">
        <v>362</v>
      </c>
      <c r="AN63" s="2" t="s">
        <v>362</v>
      </c>
      <c r="AO63" s="2" t="s">
        <v>362</v>
      </c>
      <c r="AP63" s="12" t="s">
        <v>1281</v>
      </c>
      <c r="AQ63" s="12" t="s">
        <v>656</v>
      </c>
      <c r="AR63" s="16" t="s">
        <v>362</v>
      </c>
      <c r="AS63" s="2" t="s">
        <v>362</v>
      </c>
      <c r="AT63" s="2" t="s">
        <v>362</v>
      </c>
      <c r="AU63" s="2" t="s">
        <v>362</v>
      </c>
      <c r="AV63" s="2" t="s">
        <v>362</v>
      </c>
      <c r="AW63" s="2" t="s">
        <v>362</v>
      </c>
      <c r="AX63" s="2" t="s">
        <v>362</v>
      </c>
      <c r="AY63" s="12" t="s">
        <v>1282</v>
      </c>
      <c r="AZ63" s="2" t="s">
        <v>362</v>
      </c>
      <c r="BA63" s="16" t="s">
        <v>362</v>
      </c>
      <c r="BB63" s="2" t="s">
        <v>362</v>
      </c>
      <c r="BC63" s="2" t="s">
        <v>362</v>
      </c>
      <c r="BD63" s="2" t="s">
        <v>362</v>
      </c>
      <c r="BE63" s="2" t="s">
        <v>362</v>
      </c>
      <c r="BF63" s="16" t="s">
        <v>362</v>
      </c>
      <c r="BG63" s="11" t="s">
        <v>449</v>
      </c>
      <c r="BH63" s="2" t="s">
        <v>362</v>
      </c>
      <c r="BI63" s="16" t="s">
        <v>362</v>
      </c>
      <c r="BJ63" s="12" t="s">
        <v>617</v>
      </c>
      <c r="BK63" s="2" t="s">
        <v>362</v>
      </c>
      <c r="BL63" s="2" t="s">
        <v>362</v>
      </c>
      <c r="BM63" s="2" t="s">
        <v>362</v>
      </c>
      <c r="BN63" s="2" t="s">
        <v>362</v>
      </c>
      <c r="BO63" s="16" t="s">
        <v>362</v>
      </c>
      <c r="BP63" s="2" t="s">
        <v>362</v>
      </c>
      <c r="BQ63" s="2" t="s">
        <v>362</v>
      </c>
      <c r="BR63" s="2" t="s">
        <v>362</v>
      </c>
      <c r="BS63" s="12" t="s">
        <v>1283</v>
      </c>
      <c r="BT63" s="2" t="s">
        <v>362</v>
      </c>
      <c r="BU63" s="11" t="s">
        <v>417</v>
      </c>
      <c r="BV63" s="2" t="s">
        <v>362</v>
      </c>
      <c r="BW63" s="2" t="s">
        <v>362</v>
      </c>
      <c r="BX63" s="2" t="s">
        <v>362</v>
      </c>
      <c r="BY63" s="16" t="s">
        <v>362</v>
      </c>
      <c r="BZ63" s="2" t="s">
        <v>362</v>
      </c>
      <c r="CA63" s="2" t="s">
        <v>362</v>
      </c>
      <c r="CB63" s="2" t="s">
        <v>362</v>
      </c>
      <c r="CC63" s="2" t="s">
        <v>362</v>
      </c>
      <c r="CD63" s="2" t="s">
        <v>362</v>
      </c>
      <c r="CE63" s="16" t="s">
        <v>362</v>
      </c>
      <c r="CF63" s="12" t="s">
        <v>483</v>
      </c>
      <c r="CG63" s="2" t="s">
        <v>362</v>
      </c>
      <c r="CH63" s="16" t="s">
        <v>362</v>
      </c>
      <c r="CI63" s="2" t="s">
        <v>362</v>
      </c>
      <c r="CJ63" s="2" t="s">
        <v>362</v>
      </c>
      <c r="CK63" s="13" t="s">
        <v>1284</v>
      </c>
      <c r="CL63" s="2" t="s">
        <v>362</v>
      </c>
      <c r="CM63" s="2" t="s">
        <v>362</v>
      </c>
      <c r="CN63" s="16" t="s">
        <v>362</v>
      </c>
      <c r="CO63" s="11" t="s">
        <v>398</v>
      </c>
      <c r="CP63" s="2" t="s">
        <v>362</v>
      </c>
      <c r="CQ63" s="2" t="s">
        <v>362</v>
      </c>
      <c r="CR63" s="2" t="s">
        <v>362</v>
      </c>
      <c r="CS63" s="16" t="s">
        <v>362</v>
      </c>
      <c r="CT63" s="2" t="s">
        <v>362</v>
      </c>
      <c r="CU63" s="2" t="s">
        <v>362</v>
      </c>
      <c r="CV63" s="2" t="s">
        <v>362</v>
      </c>
      <c r="CW63" s="2" t="s">
        <v>362</v>
      </c>
      <c r="CX63" s="11" t="s">
        <v>376</v>
      </c>
      <c r="CY63" s="2" t="s">
        <v>362</v>
      </c>
      <c r="CZ63" s="16" t="s">
        <v>362</v>
      </c>
      <c r="DA63" s="2" t="s">
        <v>362</v>
      </c>
      <c r="DB63" s="11" t="s">
        <v>387</v>
      </c>
      <c r="DC63" s="2" t="s">
        <v>362</v>
      </c>
      <c r="DD63" s="2" t="s">
        <v>362</v>
      </c>
      <c r="DE63" s="11" t="s">
        <v>596</v>
      </c>
      <c r="DF63" s="2" t="s">
        <v>362</v>
      </c>
      <c r="DG63" s="2" t="s">
        <v>362</v>
      </c>
      <c r="DH63" s="2" t="s">
        <v>362</v>
      </c>
      <c r="DI63" s="2" t="s">
        <v>362</v>
      </c>
      <c r="DJ63" s="2" t="s">
        <v>362</v>
      </c>
      <c r="DK63" s="2" t="s">
        <v>362</v>
      </c>
      <c r="DL63" s="2" t="s">
        <v>362</v>
      </c>
      <c r="DM63" s="2" t="s">
        <v>362</v>
      </c>
      <c r="DN63" s="16" t="s">
        <v>362</v>
      </c>
      <c r="DO63" s="2" t="s">
        <v>362</v>
      </c>
      <c r="DP63" s="16" t="s">
        <v>362</v>
      </c>
      <c r="DQ63" s="2" t="s">
        <v>362</v>
      </c>
      <c r="DR63" s="2" t="s">
        <v>362</v>
      </c>
      <c r="DS63" s="2" t="s">
        <v>362</v>
      </c>
      <c r="DT63" s="2" t="s">
        <v>362</v>
      </c>
      <c r="DU63" s="2" t="s">
        <v>362</v>
      </c>
      <c r="DV63" s="12" t="s">
        <v>1285</v>
      </c>
      <c r="DW63" s="2" t="s">
        <v>362</v>
      </c>
      <c r="DX63" s="2" t="s">
        <v>362</v>
      </c>
      <c r="DY63" s="2" t="s">
        <v>362</v>
      </c>
      <c r="DZ63" s="2" t="s">
        <v>362</v>
      </c>
      <c r="EA63" s="2" t="s">
        <v>362</v>
      </c>
      <c r="EB63" s="16" t="s">
        <v>362</v>
      </c>
      <c r="EC63" s="2" t="s">
        <v>362</v>
      </c>
      <c r="ED63" s="2" t="s">
        <v>362</v>
      </c>
      <c r="EE63" s="2" t="s">
        <v>362</v>
      </c>
      <c r="EF63" s="12" t="s">
        <v>497</v>
      </c>
      <c r="EG63" s="2" t="s">
        <v>362</v>
      </c>
      <c r="EH63" s="2" t="s">
        <v>362</v>
      </c>
      <c r="EI63" s="2" t="s">
        <v>362</v>
      </c>
      <c r="EJ63" s="16" t="s">
        <v>362</v>
      </c>
      <c r="EK63" s="2" t="s">
        <v>362</v>
      </c>
      <c r="EL63" s="2" t="s">
        <v>362</v>
      </c>
      <c r="EM63" s="2" t="s">
        <v>362</v>
      </c>
      <c r="EN63" s="2" t="s">
        <v>362</v>
      </c>
      <c r="EO63" s="2" t="s">
        <v>362</v>
      </c>
      <c r="EP63" s="2" t="s">
        <v>362</v>
      </c>
      <c r="EQ63" s="11" t="s">
        <v>1286</v>
      </c>
      <c r="ER63" s="2" t="s">
        <v>362</v>
      </c>
      <c r="ES63" s="2" t="s">
        <v>362</v>
      </c>
      <c r="ET63" s="11" t="s">
        <v>706</v>
      </c>
      <c r="EU63" s="2" t="s">
        <v>362</v>
      </c>
      <c r="EV63" s="2" t="s">
        <v>362</v>
      </c>
      <c r="EW63" s="2" t="s">
        <v>362</v>
      </c>
      <c r="EX63" s="2" t="s">
        <v>362</v>
      </c>
      <c r="EY63" s="2" t="s">
        <v>362</v>
      </c>
      <c r="EZ63" s="2" t="s">
        <v>362</v>
      </c>
      <c r="FA63" s="16" t="s">
        <v>362</v>
      </c>
      <c r="FB63" s="2" t="s">
        <v>362</v>
      </c>
      <c r="FC63" s="2" t="s">
        <v>362</v>
      </c>
      <c r="FD63" s="11" t="s">
        <v>679</v>
      </c>
      <c r="FE63" s="2" t="s">
        <v>362</v>
      </c>
      <c r="FF63" s="2" t="s">
        <v>362</v>
      </c>
      <c r="FG63" s="2" t="s">
        <v>362</v>
      </c>
      <c r="FH63" s="2" t="s">
        <v>362</v>
      </c>
      <c r="FI63" s="16" t="s">
        <v>362</v>
      </c>
      <c r="FJ63" s="2" t="s">
        <v>362</v>
      </c>
      <c r="FK63" s="2" t="s">
        <v>362</v>
      </c>
      <c r="FL63" s="2" t="s">
        <v>362</v>
      </c>
      <c r="FM63" s="2" t="s">
        <v>362</v>
      </c>
      <c r="FN63" s="2" t="s">
        <v>362</v>
      </c>
      <c r="FO63" s="2" t="s">
        <v>362</v>
      </c>
      <c r="FP63" s="2" t="s">
        <v>362</v>
      </c>
      <c r="FQ63" s="2" t="s">
        <v>362</v>
      </c>
      <c r="FR63" s="12" t="s">
        <v>523</v>
      </c>
      <c r="FS63" s="2" t="s">
        <v>362</v>
      </c>
      <c r="FT63" s="2" t="s">
        <v>362</v>
      </c>
      <c r="FU63" s="16" t="s">
        <v>362</v>
      </c>
      <c r="FV63" s="2" t="s">
        <v>362</v>
      </c>
      <c r="FW63" s="11" t="s">
        <v>1089</v>
      </c>
      <c r="FX63" s="2" t="s">
        <v>362</v>
      </c>
      <c r="FY63" s="2" t="s">
        <v>362</v>
      </c>
      <c r="FZ63" s="2" t="s">
        <v>362</v>
      </c>
      <c r="GA63" s="2" t="s">
        <v>362</v>
      </c>
      <c r="GB63" s="16" t="s">
        <v>362</v>
      </c>
      <c r="GC63" s="2" t="s">
        <v>362</v>
      </c>
      <c r="GD63" s="2" t="s">
        <v>362</v>
      </c>
      <c r="GE63" s="2" t="s">
        <v>362</v>
      </c>
      <c r="GF63" s="2" t="s">
        <v>362</v>
      </c>
    </row>
    <row r="64" spans="1:188" ht="89.1" customHeight="1" x14ac:dyDescent="0.25">
      <c r="A64" s="1">
        <v>2027</v>
      </c>
      <c r="B64" s="2" t="s">
        <v>913</v>
      </c>
      <c r="C64" s="2" t="s">
        <v>77</v>
      </c>
      <c r="D64" s="2" t="s">
        <v>50</v>
      </c>
      <c r="E64" s="2" t="s">
        <v>2044</v>
      </c>
      <c r="F64" s="2" t="s">
        <v>1962</v>
      </c>
      <c r="G64" s="2" t="s">
        <v>362</v>
      </c>
      <c r="H64" s="2" t="s">
        <v>362</v>
      </c>
      <c r="I64" s="2" t="s">
        <v>362</v>
      </c>
      <c r="J64" s="12" t="s">
        <v>1248</v>
      </c>
      <c r="K64" s="2" t="s">
        <v>362</v>
      </c>
      <c r="L64" s="2" t="s">
        <v>362</v>
      </c>
      <c r="M64" s="2" t="s">
        <v>362</v>
      </c>
      <c r="N64" s="2" t="s">
        <v>362</v>
      </c>
      <c r="O64" s="16" t="s">
        <v>362</v>
      </c>
      <c r="P64" s="2" t="s">
        <v>362</v>
      </c>
      <c r="Q64" s="2" t="s">
        <v>362</v>
      </c>
      <c r="R64" s="12" t="s">
        <v>386</v>
      </c>
      <c r="S64" s="2" t="s">
        <v>362</v>
      </c>
      <c r="T64" s="16" t="s">
        <v>362</v>
      </c>
      <c r="U64" s="2" t="s">
        <v>362</v>
      </c>
      <c r="V64" s="2" t="s">
        <v>362</v>
      </c>
      <c r="W64" s="2" t="s">
        <v>362</v>
      </c>
      <c r="X64" s="11" t="s">
        <v>364</v>
      </c>
      <c r="Y64" s="11" t="s">
        <v>45</v>
      </c>
      <c r="Z64" s="2" t="s">
        <v>362</v>
      </c>
      <c r="AA64" s="2" t="s">
        <v>362</v>
      </c>
      <c r="AB64" s="2" t="s">
        <v>362</v>
      </c>
      <c r="AC64" s="2" t="s">
        <v>362</v>
      </c>
      <c r="AD64" s="2" t="s">
        <v>362</v>
      </c>
      <c r="AE64" s="2" t="s">
        <v>362</v>
      </c>
      <c r="AF64" s="2" t="s">
        <v>362</v>
      </c>
      <c r="AG64" s="2" t="s">
        <v>362</v>
      </c>
      <c r="AH64" s="11" t="s">
        <v>589</v>
      </c>
      <c r="AI64" s="2" t="s">
        <v>362</v>
      </c>
      <c r="AJ64" s="16" t="s">
        <v>362</v>
      </c>
      <c r="AK64" s="2" t="s">
        <v>362</v>
      </c>
      <c r="AL64" s="16" t="s">
        <v>362</v>
      </c>
      <c r="AM64" s="2" t="s">
        <v>362</v>
      </c>
      <c r="AN64" s="2" t="s">
        <v>362</v>
      </c>
      <c r="AO64" s="2" t="s">
        <v>362</v>
      </c>
      <c r="AP64" s="12" t="s">
        <v>503</v>
      </c>
      <c r="AQ64" s="2" t="s">
        <v>362</v>
      </c>
      <c r="AR64" s="16" t="s">
        <v>362</v>
      </c>
      <c r="AS64" s="2" t="s">
        <v>362</v>
      </c>
      <c r="AT64" s="2" t="s">
        <v>362</v>
      </c>
      <c r="AU64" s="11" t="s">
        <v>367</v>
      </c>
      <c r="AV64" s="2" t="s">
        <v>362</v>
      </c>
      <c r="AW64" s="11" t="s">
        <v>368</v>
      </c>
      <c r="AX64" s="16" t="s">
        <v>362</v>
      </c>
      <c r="AY64" s="2" t="s">
        <v>362</v>
      </c>
      <c r="AZ64" s="2" t="s">
        <v>362</v>
      </c>
      <c r="BA64" s="2" t="s">
        <v>362</v>
      </c>
      <c r="BB64" s="2" t="s">
        <v>362</v>
      </c>
      <c r="BC64" s="11" t="s">
        <v>369</v>
      </c>
      <c r="BD64" s="2" t="s">
        <v>362</v>
      </c>
      <c r="BE64" s="2" t="s">
        <v>362</v>
      </c>
      <c r="BF64" s="16" t="s">
        <v>362</v>
      </c>
      <c r="BG64" s="2" t="s">
        <v>362</v>
      </c>
      <c r="BH64" s="2" t="s">
        <v>362</v>
      </c>
      <c r="BI64" s="2" t="s">
        <v>362</v>
      </c>
      <c r="BJ64" s="2" t="s">
        <v>362</v>
      </c>
      <c r="BK64" s="2" t="s">
        <v>362</v>
      </c>
      <c r="BL64" s="2" t="s">
        <v>362</v>
      </c>
      <c r="BM64" s="12" t="s">
        <v>393</v>
      </c>
      <c r="BN64" s="2" t="s">
        <v>362</v>
      </c>
      <c r="BO64" s="2" t="s">
        <v>362</v>
      </c>
      <c r="BP64" s="2" t="s">
        <v>362</v>
      </c>
      <c r="BQ64" s="2" t="s">
        <v>362</v>
      </c>
      <c r="BR64" s="11" t="s">
        <v>433</v>
      </c>
      <c r="BS64" s="2" t="s">
        <v>362</v>
      </c>
      <c r="BT64" s="16" t="s">
        <v>362</v>
      </c>
      <c r="BU64" s="2" t="s">
        <v>362</v>
      </c>
      <c r="BV64" s="2" t="s">
        <v>362</v>
      </c>
      <c r="BW64" s="11" t="s">
        <v>659</v>
      </c>
      <c r="BX64" s="2" t="s">
        <v>362</v>
      </c>
      <c r="BY64" s="16" t="s">
        <v>362</v>
      </c>
      <c r="BZ64" s="2" t="s">
        <v>362</v>
      </c>
      <c r="CA64" s="2" t="s">
        <v>362</v>
      </c>
      <c r="CB64" s="2" t="s">
        <v>362</v>
      </c>
      <c r="CC64" s="2" t="s">
        <v>362</v>
      </c>
      <c r="CD64" s="2" t="s">
        <v>362</v>
      </c>
      <c r="CE64" s="2" t="s">
        <v>362</v>
      </c>
      <c r="CF64" s="12" t="s">
        <v>559</v>
      </c>
      <c r="CG64" s="2" t="s">
        <v>362</v>
      </c>
      <c r="CH64" s="2" t="s">
        <v>362</v>
      </c>
      <c r="CI64" s="13" t="s">
        <v>560</v>
      </c>
      <c r="CJ64" s="2" t="s">
        <v>362</v>
      </c>
      <c r="CK64" s="2" t="s">
        <v>362</v>
      </c>
      <c r="CL64" s="2" t="s">
        <v>362</v>
      </c>
      <c r="CM64" s="2" t="s">
        <v>362</v>
      </c>
      <c r="CN64" s="16" t="s">
        <v>362</v>
      </c>
      <c r="CO64" s="2" t="s">
        <v>362</v>
      </c>
      <c r="CP64" s="12" t="s">
        <v>1299</v>
      </c>
      <c r="CQ64" s="2" t="s">
        <v>362</v>
      </c>
      <c r="CR64" s="2" t="s">
        <v>362</v>
      </c>
      <c r="CS64" s="2" t="s">
        <v>362</v>
      </c>
      <c r="CT64" s="2" t="s">
        <v>362</v>
      </c>
      <c r="CU64" s="16" t="s">
        <v>362</v>
      </c>
      <c r="CV64" s="2" t="s">
        <v>362</v>
      </c>
      <c r="CW64" s="2" t="s">
        <v>362</v>
      </c>
      <c r="CX64" s="12" t="s">
        <v>1331</v>
      </c>
      <c r="CY64" s="11" t="s">
        <v>387</v>
      </c>
      <c r="CZ64" s="2" t="s">
        <v>362</v>
      </c>
      <c r="DA64" s="2" t="s">
        <v>362</v>
      </c>
      <c r="DB64" s="2" t="s">
        <v>362</v>
      </c>
      <c r="DC64" s="2" t="s">
        <v>362</v>
      </c>
      <c r="DD64" s="2" t="s">
        <v>362</v>
      </c>
      <c r="DE64" s="16" t="s">
        <v>362</v>
      </c>
      <c r="DF64" s="2" t="s">
        <v>362</v>
      </c>
      <c r="DG64" s="12" t="s">
        <v>1332</v>
      </c>
      <c r="DH64" s="2" t="s">
        <v>362</v>
      </c>
      <c r="DI64" s="2" t="s">
        <v>362</v>
      </c>
      <c r="DJ64" s="2" t="s">
        <v>362</v>
      </c>
      <c r="DK64" s="2" t="s">
        <v>362</v>
      </c>
      <c r="DL64" s="2" t="s">
        <v>362</v>
      </c>
      <c r="DM64" s="2" t="s">
        <v>362</v>
      </c>
      <c r="DN64" s="2" t="s">
        <v>362</v>
      </c>
      <c r="DO64" s="16" t="s">
        <v>362</v>
      </c>
      <c r="DP64" s="2" t="s">
        <v>362</v>
      </c>
      <c r="DQ64" s="2" t="s">
        <v>362</v>
      </c>
      <c r="DR64" s="2" t="s">
        <v>362</v>
      </c>
      <c r="DS64" s="2" t="s">
        <v>362</v>
      </c>
      <c r="DT64" s="12" t="s">
        <v>1333</v>
      </c>
      <c r="DU64" s="2" t="s">
        <v>362</v>
      </c>
      <c r="DV64" s="2" t="s">
        <v>362</v>
      </c>
      <c r="DW64" s="2" t="s">
        <v>362</v>
      </c>
      <c r="DX64" s="2" t="s">
        <v>362</v>
      </c>
      <c r="DY64" s="2" t="s">
        <v>362</v>
      </c>
      <c r="DZ64" s="2" t="s">
        <v>362</v>
      </c>
      <c r="EA64" s="2" t="s">
        <v>362</v>
      </c>
      <c r="EB64" s="2" t="s">
        <v>362</v>
      </c>
      <c r="EC64" s="2" t="s">
        <v>362</v>
      </c>
      <c r="ED64" s="2" t="s">
        <v>362</v>
      </c>
      <c r="EE64" s="11" t="s">
        <v>497</v>
      </c>
      <c r="EF64" s="2" t="s">
        <v>362</v>
      </c>
      <c r="EG64" s="16" t="s">
        <v>362</v>
      </c>
      <c r="EH64" s="2" t="s">
        <v>362</v>
      </c>
      <c r="EI64" s="11" t="s">
        <v>1334</v>
      </c>
      <c r="EJ64" s="2" t="s">
        <v>362</v>
      </c>
      <c r="EK64" s="2" t="s">
        <v>362</v>
      </c>
      <c r="EL64" s="2" t="s">
        <v>362</v>
      </c>
      <c r="EM64" s="2" t="s">
        <v>362</v>
      </c>
      <c r="EN64" s="2" t="s">
        <v>362</v>
      </c>
      <c r="EO64" s="2" t="s">
        <v>362</v>
      </c>
      <c r="EP64" s="2" t="s">
        <v>362</v>
      </c>
      <c r="EQ64" s="2" t="s">
        <v>362</v>
      </c>
      <c r="ER64" s="2" t="s">
        <v>362</v>
      </c>
      <c r="ES64" s="2" t="s">
        <v>362</v>
      </c>
      <c r="ET64" s="11" t="s">
        <v>706</v>
      </c>
      <c r="EU64" s="2" t="s">
        <v>362</v>
      </c>
      <c r="EV64" s="2" t="s">
        <v>362</v>
      </c>
      <c r="EW64" s="2" t="s">
        <v>362</v>
      </c>
      <c r="EX64" s="2" t="s">
        <v>362</v>
      </c>
      <c r="EY64" s="16" t="s">
        <v>362</v>
      </c>
      <c r="EZ64" s="2" t="s">
        <v>362</v>
      </c>
      <c r="FA64" s="2" t="s">
        <v>362</v>
      </c>
      <c r="FB64" s="2" t="s">
        <v>362</v>
      </c>
      <c r="FC64" s="2" t="s">
        <v>362</v>
      </c>
      <c r="FD64" s="2" t="s">
        <v>362</v>
      </c>
      <c r="FE64" s="2" t="s">
        <v>362</v>
      </c>
      <c r="FF64" s="2" t="s">
        <v>362</v>
      </c>
      <c r="FG64" s="2" t="s">
        <v>362</v>
      </c>
      <c r="FH64" s="2" t="s">
        <v>362</v>
      </c>
      <c r="FI64" s="11" t="s">
        <v>499</v>
      </c>
      <c r="FJ64" s="2" t="s">
        <v>362</v>
      </c>
      <c r="FK64" s="2" t="s">
        <v>362</v>
      </c>
      <c r="FL64" s="16" t="s">
        <v>362</v>
      </c>
      <c r="FM64" s="2" t="s">
        <v>362</v>
      </c>
      <c r="FN64" s="2" t="s">
        <v>362</v>
      </c>
      <c r="FO64" s="11" t="s">
        <v>641</v>
      </c>
      <c r="FP64" s="16" t="s">
        <v>362</v>
      </c>
      <c r="FQ64" s="2" t="s">
        <v>362</v>
      </c>
      <c r="FR64" s="2" t="s">
        <v>362</v>
      </c>
      <c r="FS64" s="2" t="s">
        <v>362</v>
      </c>
      <c r="FT64" s="2" t="s">
        <v>362</v>
      </c>
      <c r="FU64" s="2" t="s">
        <v>362</v>
      </c>
      <c r="FV64" s="2" t="s">
        <v>362</v>
      </c>
      <c r="FW64" s="11" t="s">
        <v>1089</v>
      </c>
      <c r="FX64" s="2" t="s">
        <v>362</v>
      </c>
      <c r="FY64" s="2" t="s">
        <v>362</v>
      </c>
      <c r="FZ64" s="2" t="s">
        <v>362</v>
      </c>
      <c r="GA64" s="2" t="s">
        <v>362</v>
      </c>
      <c r="GB64" s="2" t="s">
        <v>362</v>
      </c>
      <c r="GC64" s="2" t="s">
        <v>362</v>
      </c>
      <c r="GD64" s="2" t="s">
        <v>362</v>
      </c>
      <c r="GE64" s="16" t="s">
        <v>362</v>
      </c>
      <c r="GF64" s="2" t="s">
        <v>362</v>
      </c>
    </row>
    <row r="65" spans="1:188" ht="89.1" customHeight="1" x14ac:dyDescent="0.25">
      <c r="A65" s="1">
        <v>1694</v>
      </c>
      <c r="B65" s="2" t="s">
        <v>1052</v>
      </c>
      <c r="C65" s="2" t="s">
        <v>76</v>
      </c>
      <c r="D65" s="2" t="s">
        <v>50</v>
      </c>
      <c r="E65" s="2" t="s">
        <v>2027</v>
      </c>
      <c r="F65" s="2" t="s">
        <v>1993</v>
      </c>
      <c r="G65" s="2" t="s">
        <v>362</v>
      </c>
      <c r="H65" s="11" t="s">
        <v>385</v>
      </c>
      <c r="I65" s="16" t="s">
        <v>362</v>
      </c>
      <c r="J65" s="2" t="s">
        <v>362</v>
      </c>
      <c r="K65" s="2" t="s">
        <v>362</v>
      </c>
      <c r="L65" s="2" t="s">
        <v>362</v>
      </c>
      <c r="M65" s="2" t="s">
        <v>362</v>
      </c>
      <c r="N65" s="2" t="s">
        <v>362</v>
      </c>
      <c r="O65" s="11" t="s">
        <v>386</v>
      </c>
      <c r="P65" s="2" t="s">
        <v>362</v>
      </c>
      <c r="Q65" s="16" t="s">
        <v>362</v>
      </c>
      <c r="R65" s="2" t="s">
        <v>362</v>
      </c>
      <c r="S65" s="11" t="s">
        <v>446</v>
      </c>
      <c r="T65" s="2" t="s">
        <v>362</v>
      </c>
      <c r="U65" s="2" t="s">
        <v>362</v>
      </c>
      <c r="V65" s="2" t="s">
        <v>362</v>
      </c>
      <c r="W65" s="16" t="s">
        <v>362</v>
      </c>
      <c r="X65" s="2" t="s">
        <v>362</v>
      </c>
      <c r="Y65" s="14" t="s">
        <v>599</v>
      </c>
      <c r="Z65" s="2" t="s">
        <v>362</v>
      </c>
      <c r="AA65" s="2" t="s">
        <v>362</v>
      </c>
      <c r="AB65" s="2" t="s">
        <v>362</v>
      </c>
      <c r="AC65" s="2" t="s">
        <v>362</v>
      </c>
      <c r="AD65" s="2" t="s">
        <v>362</v>
      </c>
      <c r="AE65" s="2" t="s">
        <v>362</v>
      </c>
      <c r="AF65" s="16" t="s">
        <v>362</v>
      </c>
      <c r="AG65" s="11" t="s">
        <v>411</v>
      </c>
      <c r="AH65" s="2" t="s">
        <v>362</v>
      </c>
      <c r="AI65" s="2" t="s">
        <v>362</v>
      </c>
      <c r="AJ65" s="2" t="s">
        <v>362</v>
      </c>
      <c r="AK65" s="2" t="s">
        <v>362</v>
      </c>
      <c r="AL65" s="2" t="s">
        <v>362</v>
      </c>
      <c r="AM65" s="2" t="s">
        <v>362</v>
      </c>
      <c r="AN65" s="2" t="s">
        <v>362</v>
      </c>
      <c r="AO65" s="16" t="s">
        <v>362</v>
      </c>
      <c r="AP65" s="12" t="s">
        <v>1702</v>
      </c>
      <c r="AQ65" s="2" t="s">
        <v>362</v>
      </c>
      <c r="AR65" s="16" t="s">
        <v>362</v>
      </c>
      <c r="AS65" s="2" t="s">
        <v>362</v>
      </c>
      <c r="AT65" s="2" t="s">
        <v>362</v>
      </c>
      <c r="AU65" s="12" t="s">
        <v>479</v>
      </c>
      <c r="AV65" s="2" t="s">
        <v>362</v>
      </c>
      <c r="AW65" s="12" t="s">
        <v>764</v>
      </c>
      <c r="AX65" s="2" t="s">
        <v>362</v>
      </c>
      <c r="AY65" s="2" t="s">
        <v>362</v>
      </c>
      <c r="AZ65" s="2" t="s">
        <v>362</v>
      </c>
      <c r="BA65" s="2" t="s">
        <v>362</v>
      </c>
      <c r="BB65" s="2" t="s">
        <v>362</v>
      </c>
      <c r="BC65" s="2" t="s">
        <v>362</v>
      </c>
      <c r="BD65" s="2" t="s">
        <v>362</v>
      </c>
      <c r="BE65" s="2" t="s">
        <v>362</v>
      </c>
      <c r="BF65" s="11" t="s">
        <v>414</v>
      </c>
      <c r="BG65" s="16" t="s">
        <v>362</v>
      </c>
      <c r="BH65" s="2" t="s">
        <v>362</v>
      </c>
      <c r="BI65" s="12" t="s">
        <v>805</v>
      </c>
      <c r="BJ65" s="2" t="s">
        <v>362</v>
      </c>
      <c r="BK65" s="2" t="s">
        <v>362</v>
      </c>
      <c r="BL65" s="16" t="s">
        <v>362</v>
      </c>
      <c r="BM65" s="2" t="s">
        <v>362</v>
      </c>
      <c r="BN65" s="2" t="s">
        <v>362</v>
      </c>
      <c r="BO65" s="2" t="s">
        <v>362</v>
      </c>
      <c r="BP65" s="2" t="s">
        <v>362</v>
      </c>
      <c r="BQ65" s="2" t="s">
        <v>362</v>
      </c>
      <c r="BR65" s="2" t="s">
        <v>362</v>
      </c>
      <c r="BS65" s="16" t="s">
        <v>362</v>
      </c>
      <c r="BT65" s="11" t="s">
        <v>1178</v>
      </c>
      <c r="BU65" s="2" t="s">
        <v>362</v>
      </c>
      <c r="BV65" s="11" t="s">
        <v>372</v>
      </c>
      <c r="BW65" s="2" t="s">
        <v>362</v>
      </c>
      <c r="BX65" s="16" t="s">
        <v>362</v>
      </c>
      <c r="BY65" s="2" t="s">
        <v>362</v>
      </c>
      <c r="BZ65" s="2" t="s">
        <v>362</v>
      </c>
      <c r="CA65" s="2" t="s">
        <v>362</v>
      </c>
      <c r="CB65" s="12" t="s">
        <v>1703</v>
      </c>
      <c r="CC65" s="2" t="s">
        <v>362</v>
      </c>
      <c r="CD65" s="2" t="s">
        <v>362</v>
      </c>
      <c r="CE65" s="2" t="s">
        <v>362</v>
      </c>
      <c r="CF65" s="2" t="s">
        <v>362</v>
      </c>
      <c r="CG65" s="2" t="s">
        <v>362</v>
      </c>
      <c r="CH65" s="2" t="s">
        <v>362</v>
      </c>
      <c r="CI65" s="2" t="s">
        <v>362</v>
      </c>
      <c r="CJ65" s="2" t="s">
        <v>362</v>
      </c>
      <c r="CK65" s="13" t="s">
        <v>1210</v>
      </c>
      <c r="CL65" s="2" t="s">
        <v>362</v>
      </c>
      <c r="CM65" s="2" t="s">
        <v>362</v>
      </c>
      <c r="CN65" s="2" t="s">
        <v>362</v>
      </c>
      <c r="CO65" s="2" t="s">
        <v>362</v>
      </c>
      <c r="CP65" s="13" t="s">
        <v>1704</v>
      </c>
      <c r="CQ65" s="2" t="s">
        <v>362</v>
      </c>
      <c r="CR65" s="16" t="s">
        <v>362</v>
      </c>
      <c r="CS65" s="11" t="s">
        <v>399</v>
      </c>
      <c r="CT65" s="2" t="s">
        <v>362</v>
      </c>
      <c r="CU65" s="2" t="s">
        <v>362</v>
      </c>
      <c r="CV65" s="2" t="s">
        <v>362</v>
      </c>
      <c r="CW65" s="2" t="s">
        <v>362</v>
      </c>
      <c r="CX65" s="16" t="s">
        <v>362</v>
      </c>
      <c r="CY65" s="2" t="s">
        <v>362</v>
      </c>
      <c r="CZ65" s="2" t="s">
        <v>362</v>
      </c>
      <c r="DA65" s="2" t="s">
        <v>362</v>
      </c>
      <c r="DB65" s="2" t="s">
        <v>362</v>
      </c>
      <c r="DC65" s="16" t="s">
        <v>362</v>
      </c>
      <c r="DD65" s="12" t="s">
        <v>400</v>
      </c>
      <c r="DE65" s="2" t="s">
        <v>362</v>
      </c>
      <c r="DF65" s="2" t="s">
        <v>362</v>
      </c>
      <c r="DG65" s="2" t="s">
        <v>362</v>
      </c>
      <c r="DH65" s="2" t="s">
        <v>362</v>
      </c>
      <c r="DI65" s="11" t="s">
        <v>401</v>
      </c>
      <c r="DJ65" s="2" t="s">
        <v>362</v>
      </c>
      <c r="DK65" s="2" t="s">
        <v>362</v>
      </c>
      <c r="DL65" s="16" t="s">
        <v>362</v>
      </c>
      <c r="DM65" s="2" t="s">
        <v>362</v>
      </c>
      <c r="DN65" s="2" t="s">
        <v>362</v>
      </c>
      <c r="DO65" s="2" t="s">
        <v>362</v>
      </c>
      <c r="DP65" s="12" t="s">
        <v>422</v>
      </c>
      <c r="DQ65" s="2" t="s">
        <v>362</v>
      </c>
      <c r="DR65" s="2" t="s">
        <v>362</v>
      </c>
      <c r="DS65" s="2" t="s">
        <v>362</v>
      </c>
      <c r="DT65" s="2" t="s">
        <v>362</v>
      </c>
      <c r="DU65" s="2" t="s">
        <v>362</v>
      </c>
      <c r="DV65" s="2" t="s">
        <v>362</v>
      </c>
      <c r="DW65" s="2" t="s">
        <v>362</v>
      </c>
      <c r="DX65" s="16" t="s">
        <v>362</v>
      </c>
      <c r="DY65" s="2" t="s">
        <v>362</v>
      </c>
      <c r="DZ65" s="2" t="s">
        <v>362</v>
      </c>
      <c r="EA65" s="2" t="s">
        <v>362</v>
      </c>
      <c r="EB65" s="2" t="s">
        <v>362</v>
      </c>
      <c r="EC65" s="12" t="s">
        <v>553</v>
      </c>
      <c r="ED65" s="2" t="s">
        <v>362</v>
      </c>
      <c r="EE65" s="2" t="s">
        <v>362</v>
      </c>
      <c r="EF65" s="2" t="s">
        <v>362</v>
      </c>
      <c r="EG65" s="2" t="s">
        <v>362</v>
      </c>
      <c r="EH65" s="16" t="s">
        <v>362</v>
      </c>
      <c r="EI65" s="2" t="s">
        <v>362</v>
      </c>
      <c r="EJ65" s="2" t="s">
        <v>362</v>
      </c>
      <c r="EK65" s="16" t="s">
        <v>362</v>
      </c>
      <c r="EL65" s="2" t="s">
        <v>362</v>
      </c>
      <c r="EM65" s="12" t="s">
        <v>847</v>
      </c>
      <c r="EN65" s="2" t="s">
        <v>362</v>
      </c>
      <c r="EO65" s="2" t="s">
        <v>362</v>
      </c>
      <c r="EP65" s="2" t="s">
        <v>362</v>
      </c>
      <c r="EQ65" s="2" t="s">
        <v>362</v>
      </c>
      <c r="ER65" s="2" t="s">
        <v>362</v>
      </c>
      <c r="ES65" s="2" t="s">
        <v>362</v>
      </c>
      <c r="ET65" s="2" t="s">
        <v>362</v>
      </c>
      <c r="EU65" s="2" t="s">
        <v>362</v>
      </c>
      <c r="EV65" s="16" t="s">
        <v>362</v>
      </c>
      <c r="EW65" s="2" t="s">
        <v>362</v>
      </c>
      <c r="EX65" s="2" t="s">
        <v>362</v>
      </c>
      <c r="EY65" s="2" t="s">
        <v>362</v>
      </c>
      <c r="EZ65" s="2" t="s">
        <v>362</v>
      </c>
      <c r="FA65" s="11" t="s">
        <v>442</v>
      </c>
      <c r="FB65" s="2" t="s">
        <v>362</v>
      </c>
      <c r="FC65" s="2" t="s">
        <v>362</v>
      </c>
      <c r="FD65" s="11" t="s">
        <v>679</v>
      </c>
      <c r="FE65" s="2" t="s">
        <v>362</v>
      </c>
      <c r="FF65" s="2" t="s">
        <v>362</v>
      </c>
      <c r="FG65" s="16" t="s">
        <v>362</v>
      </c>
      <c r="FH65" s="2" t="s">
        <v>362</v>
      </c>
      <c r="FI65" s="2" t="s">
        <v>362</v>
      </c>
      <c r="FJ65" s="2" t="s">
        <v>362</v>
      </c>
      <c r="FK65" s="2" t="s">
        <v>362</v>
      </c>
      <c r="FL65" s="2" t="s">
        <v>362</v>
      </c>
      <c r="FM65" s="2" t="s">
        <v>362</v>
      </c>
      <c r="FN65" s="2" t="s">
        <v>362</v>
      </c>
      <c r="FO65" s="2" t="s">
        <v>362</v>
      </c>
      <c r="FP65" s="2" t="s">
        <v>362</v>
      </c>
      <c r="FQ65" s="11" t="s">
        <v>1231</v>
      </c>
      <c r="FR65" s="2" t="s">
        <v>362</v>
      </c>
      <c r="FS65" s="2" t="s">
        <v>362</v>
      </c>
      <c r="FT65" s="2" t="s">
        <v>362</v>
      </c>
      <c r="FU65" s="2" t="s">
        <v>362</v>
      </c>
      <c r="FV65" s="2" t="s">
        <v>362</v>
      </c>
      <c r="FW65" s="2" t="s">
        <v>362</v>
      </c>
      <c r="FX65" s="2" t="s">
        <v>362</v>
      </c>
      <c r="FY65" s="2" t="s">
        <v>362</v>
      </c>
      <c r="FZ65" s="16" t="s">
        <v>362</v>
      </c>
      <c r="GA65" s="2" t="s">
        <v>362</v>
      </c>
      <c r="GB65" s="2" t="s">
        <v>362</v>
      </c>
      <c r="GC65" s="13" t="s">
        <v>734</v>
      </c>
      <c r="GD65" s="2" t="s">
        <v>362</v>
      </c>
      <c r="GE65" s="2" t="s">
        <v>362</v>
      </c>
      <c r="GF65" s="2" t="s">
        <v>362</v>
      </c>
    </row>
    <row r="66" spans="1:188" ht="89.1" customHeight="1" x14ac:dyDescent="0.25">
      <c r="A66" s="1">
        <v>3746</v>
      </c>
      <c r="B66" s="2" t="s">
        <v>57</v>
      </c>
      <c r="C66" s="2" t="s">
        <v>58</v>
      </c>
      <c r="D66" s="2" t="s">
        <v>56</v>
      </c>
      <c r="E66" s="2" t="s">
        <v>2072</v>
      </c>
      <c r="F66" s="2" t="s">
        <v>1994</v>
      </c>
      <c r="G66" s="11" t="s">
        <v>361</v>
      </c>
      <c r="H66" s="16" t="s">
        <v>362</v>
      </c>
      <c r="I66" s="2" t="s">
        <v>362</v>
      </c>
      <c r="J66" s="2" t="s">
        <v>362</v>
      </c>
      <c r="K66" s="2" t="s">
        <v>362</v>
      </c>
      <c r="L66" s="2" t="s">
        <v>362</v>
      </c>
      <c r="M66" s="2" t="s">
        <v>362</v>
      </c>
      <c r="N66" s="2" t="s">
        <v>362</v>
      </c>
      <c r="O66" s="11" t="s">
        <v>386</v>
      </c>
      <c r="P66" s="16" t="s">
        <v>362</v>
      </c>
      <c r="Q66" s="2" t="s">
        <v>362</v>
      </c>
      <c r="R66" s="2" t="s">
        <v>362</v>
      </c>
      <c r="S66" s="12" t="s">
        <v>428</v>
      </c>
      <c r="T66" s="2" t="s">
        <v>362</v>
      </c>
      <c r="U66" s="2" t="s">
        <v>362</v>
      </c>
      <c r="V66" s="16" t="s">
        <v>362</v>
      </c>
      <c r="W66" s="2" t="s">
        <v>362</v>
      </c>
      <c r="X66" s="2" t="s">
        <v>362</v>
      </c>
      <c r="Y66" s="2" t="s">
        <v>362</v>
      </c>
      <c r="Z66" s="2" t="s">
        <v>362</v>
      </c>
      <c r="AA66" s="12" t="s">
        <v>429</v>
      </c>
      <c r="AB66" s="2" t="s">
        <v>362</v>
      </c>
      <c r="AC66" s="2" t="s">
        <v>362</v>
      </c>
      <c r="AD66" s="16" t="s">
        <v>362</v>
      </c>
      <c r="AE66" s="2" t="s">
        <v>362</v>
      </c>
      <c r="AF66" s="2" t="s">
        <v>362</v>
      </c>
      <c r="AG66" s="16" t="s">
        <v>362</v>
      </c>
      <c r="AH66" s="2" t="s">
        <v>362</v>
      </c>
      <c r="AI66" s="12" t="s">
        <v>430</v>
      </c>
      <c r="AJ66" s="2" t="s">
        <v>362</v>
      </c>
      <c r="AK66" s="16" t="s">
        <v>362</v>
      </c>
      <c r="AL66" s="2" t="s">
        <v>362</v>
      </c>
      <c r="AM66" s="11" t="s">
        <v>412</v>
      </c>
      <c r="AN66" s="2" t="s">
        <v>362</v>
      </c>
      <c r="AO66" s="2" t="s">
        <v>362</v>
      </c>
      <c r="AP66" s="2" t="s">
        <v>362</v>
      </c>
      <c r="AQ66" s="2" t="s">
        <v>362</v>
      </c>
      <c r="AR66" s="12" t="s">
        <v>431</v>
      </c>
      <c r="AS66" s="2" t="s">
        <v>362</v>
      </c>
      <c r="AT66" s="2" t="s">
        <v>362</v>
      </c>
      <c r="AU66" s="2" t="s">
        <v>362</v>
      </c>
      <c r="AV66" s="16" t="s">
        <v>362</v>
      </c>
      <c r="AW66" s="2" t="s">
        <v>362</v>
      </c>
      <c r="AX66" s="2" t="s">
        <v>362</v>
      </c>
      <c r="AY66" s="11" t="s">
        <v>413</v>
      </c>
      <c r="AZ66" s="2" t="s">
        <v>362</v>
      </c>
      <c r="BA66" s="2" t="s">
        <v>362</v>
      </c>
      <c r="BB66" s="2" t="s">
        <v>362</v>
      </c>
      <c r="BC66" s="2" t="s">
        <v>362</v>
      </c>
      <c r="BD66" s="2" t="s">
        <v>362</v>
      </c>
      <c r="BE66" s="16" t="s">
        <v>362</v>
      </c>
      <c r="BF66" s="2" t="s">
        <v>362</v>
      </c>
      <c r="BG66" s="2" t="s">
        <v>362</v>
      </c>
      <c r="BH66" s="11" t="s">
        <v>392</v>
      </c>
      <c r="BI66" s="2" t="s">
        <v>362</v>
      </c>
      <c r="BJ66" s="2" t="s">
        <v>362</v>
      </c>
      <c r="BK66" s="11" t="s">
        <v>432</v>
      </c>
      <c r="BL66" s="2" t="s">
        <v>362</v>
      </c>
      <c r="BM66" s="16" t="s">
        <v>362</v>
      </c>
      <c r="BN66" s="2" t="s">
        <v>362</v>
      </c>
      <c r="BO66" s="2" t="s">
        <v>362</v>
      </c>
      <c r="BP66" s="16" t="s">
        <v>362</v>
      </c>
      <c r="BQ66" s="2" t="s">
        <v>362</v>
      </c>
      <c r="BR66" s="11" t="s">
        <v>433</v>
      </c>
      <c r="BS66" s="2" t="s">
        <v>362</v>
      </c>
      <c r="BT66" s="2" t="s">
        <v>362</v>
      </c>
      <c r="BU66" s="16" t="s">
        <v>362</v>
      </c>
      <c r="BV66" s="2" t="s">
        <v>362</v>
      </c>
      <c r="BW66" s="2" t="s">
        <v>362</v>
      </c>
      <c r="BX66" s="2" t="s">
        <v>362</v>
      </c>
      <c r="BY66" s="11" t="s">
        <v>434</v>
      </c>
      <c r="BZ66" s="2" t="s">
        <v>362</v>
      </c>
      <c r="CA66" s="2" t="s">
        <v>362</v>
      </c>
      <c r="CB66" s="12" t="s">
        <v>435</v>
      </c>
      <c r="CC66" s="16" t="s">
        <v>362</v>
      </c>
      <c r="CD66" s="2" t="s">
        <v>362</v>
      </c>
      <c r="CE66" s="2" t="s">
        <v>362</v>
      </c>
      <c r="CF66" s="2" t="s">
        <v>362</v>
      </c>
      <c r="CG66" s="2" t="s">
        <v>362</v>
      </c>
      <c r="CH66" s="16" t="s">
        <v>362</v>
      </c>
      <c r="CI66" s="13" t="s">
        <v>436</v>
      </c>
      <c r="CJ66" s="2" t="s">
        <v>362</v>
      </c>
      <c r="CK66" s="2" t="s">
        <v>362</v>
      </c>
      <c r="CL66" s="2" t="s">
        <v>362</v>
      </c>
      <c r="CM66" s="11" t="s">
        <v>437</v>
      </c>
      <c r="CN66" s="2" t="s">
        <v>362</v>
      </c>
      <c r="CO66" s="2" t="s">
        <v>362</v>
      </c>
      <c r="CP66" s="2" t="s">
        <v>362</v>
      </c>
      <c r="CQ66" s="2" t="s">
        <v>362</v>
      </c>
      <c r="CR66" s="2" t="s">
        <v>362</v>
      </c>
      <c r="CS66" s="2" t="s">
        <v>362</v>
      </c>
      <c r="CT66" s="2" t="s">
        <v>362</v>
      </c>
      <c r="CU66" s="11" t="s">
        <v>420</v>
      </c>
      <c r="CV66" s="2" t="s">
        <v>362</v>
      </c>
      <c r="CW66" s="2" t="s">
        <v>362</v>
      </c>
      <c r="CX66" s="2" t="s">
        <v>362</v>
      </c>
      <c r="CY66" s="2" t="s">
        <v>362</v>
      </c>
      <c r="CZ66" s="2" t="s">
        <v>362</v>
      </c>
      <c r="DA66" s="2" t="s">
        <v>362</v>
      </c>
      <c r="DB66" s="16" t="s">
        <v>362</v>
      </c>
      <c r="DC66" s="11" t="s">
        <v>400</v>
      </c>
      <c r="DD66" s="2" t="s">
        <v>362</v>
      </c>
      <c r="DE66" s="2" t="s">
        <v>362</v>
      </c>
      <c r="DF66" s="2" t="s">
        <v>362</v>
      </c>
      <c r="DG66" s="12" t="s">
        <v>438</v>
      </c>
      <c r="DH66" s="16" t="s">
        <v>362</v>
      </c>
      <c r="DI66" s="2" t="s">
        <v>362</v>
      </c>
      <c r="DJ66" s="2" t="s">
        <v>362</v>
      </c>
      <c r="DK66" s="2" t="s">
        <v>362</v>
      </c>
      <c r="DL66" s="2" t="s">
        <v>362</v>
      </c>
      <c r="DM66" s="2" t="s">
        <v>362</v>
      </c>
      <c r="DN66" s="2" t="s">
        <v>362</v>
      </c>
      <c r="DO66" s="12" t="s">
        <v>439</v>
      </c>
      <c r="DP66" s="2" t="s">
        <v>362</v>
      </c>
      <c r="DQ66" s="16" t="s">
        <v>362</v>
      </c>
      <c r="DR66" s="2" t="s">
        <v>362</v>
      </c>
      <c r="DS66" s="2" t="s">
        <v>362</v>
      </c>
      <c r="DT66" s="2" t="s">
        <v>362</v>
      </c>
      <c r="DU66" s="2" t="s">
        <v>362</v>
      </c>
      <c r="DV66" s="2" t="s">
        <v>362</v>
      </c>
      <c r="DW66" s="2" t="s">
        <v>362</v>
      </c>
      <c r="DX66" s="2" t="s">
        <v>362</v>
      </c>
      <c r="DY66" s="2" t="s">
        <v>362</v>
      </c>
      <c r="DZ66" s="12" t="s">
        <v>440</v>
      </c>
      <c r="EA66" s="2" t="s">
        <v>362</v>
      </c>
      <c r="EB66" s="2" t="s">
        <v>362</v>
      </c>
      <c r="EC66" s="2" t="s">
        <v>362</v>
      </c>
      <c r="ED66" s="2" t="s">
        <v>362</v>
      </c>
      <c r="EE66" s="2" t="s">
        <v>362</v>
      </c>
      <c r="EF66" s="2" t="s">
        <v>362</v>
      </c>
      <c r="EG66" s="16" t="s">
        <v>362</v>
      </c>
      <c r="EH66" s="2" t="s">
        <v>362</v>
      </c>
      <c r="EI66" s="2" t="s">
        <v>362</v>
      </c>
      <c r="EJ66" s="16" t="s">
        <v>362</v>
      </c>
      <c r="EK66" s="2" t="s">
        <v>362</v>
      </c>
      <c r="EL66" s="2" t="s">
        <v>362</v>
      </c>
      <c r="EM66" s="2" t="s">
        <v>362</v>
      </c>
      <c r="EN66" s="2" t="s">
        <v>362</v>
      </c>
      <c r="EO66" s="2" t="s">
        <v>362</v>
      </c>
      <c r="EP66" s="2" t="s">
        <v>362</v>
      </c>
      <c r="EQ66" s="2" t="s">
        <v>362</v>
      </c>
      <c r="ER66" s="12" t="s">
        <v>441</v>
      </c>
      <c r="ES66" s="16" t="s">
        <v>362</v>
      </c>
      <c r="ET66" s="2" t="s">
        <v>362</v>
      </c>
      <c r="EU66" s="2" t="s">
        <v>362</v>
      </c>
      <c r="EV66" s="2" t="s">
        <v>362</v>
      </c>
      <c r="EW66" s="2" t="s">
        <v>362</v>
      </c>
      <c r="EX66" s="2" t="s">
        <v>362</v>
      </c>
      <c r="EY66" s="2" t="s">
        <v>362</v>
      </c>
      <c r="EZ66" s="2" t="s">
        <v>362</v>
      </c>
      <c r="FA66" s="11" t="s">
        <v>442</v>
      </c>
      <c r="FB66" s="2" t="s">
        <v>362</v>
      </c>
      <c r="FC66" s="2" t="s">
        <v>362</v>
      </c>
      <c r="FD66" s="2" t="s">
        <v>362</v>
      </c>
      <c r="FE66" s="2" t="s">
        <v>362</v>
      </c>
      <c r="FF66" s="2" t="s">
        <v>362</v>
      </c>
      <c r="FG66" s="2" t="s">
        <v>362</v>
      </c>
      <c r="FH66" s="2" t="s">
        <v>362</v>
      </c>
      <c r="FI66" s="2" t="s">
        <v>362</v>
      </c>
      <c r="FJ66" s="2" t="s">
        <v>362</v>
      </c>
      <c r="FK66" s="2" t="s">
        <v>362</v>
      </c>
      <c r="FL66" s="11" t="s">
        <v>443</v>
      </c>
      <c r="FM66" s="2" t="s">
        <v>362</v>
      </c>
      <c r="FN66" s="16" t="s">
        <v>362</v>
      </c>
      <c r="FO66" s="2" t="s">
        <v>362</v>
      </c>
      <c r="FP66" s="2" t="s">
        <v>362</v>
      </c>
      <c r="FQ66" s="2" t="s">
        <v>362</v>
      </c>
      <c r="FR66" s="11" t="s">
        <v>444</v>
      </c>
      <c r="FS66" s="2" t="s">
        <v>362</v>
      </c>
      <c r="FT66" s="2" t="s">
        <v>362</v>
      </c>
      <c r="FU66" s="2" t="s">
        <v>362</v>
      </c>
      <c r="FV66" s="2" t="s">
        <v>362</v>
      </c>
      <c r="FW66" s="2" t="s">
        <v>362</v>
      </c>
      <c r="FX66" s="16" t="s">
        <v>362</v>
      </c>
      <c r="FY66" s="2" t="s">
        <v>362</v>
      </c>
      <c r="FZ66" s="11" t="s">
        <v>445</v>
      </c>
      <c r="GA66" s="2" t="s">
        <v>362</v>
      </c>
      <c r="GB66" s="2" t="s">
        <v>362</v>
      </c>
      <c r="GC66" s="2" t="s">
        <v>362</v>
      </c>
      <c r="GD66" s="2" t="s">
        <v>362</v>
      </c>
      <c r="GE66" s="2" t="s">
        <v>362</v>
      </c>
      <c r="GF66" s="2" t="s">
        <v>362</v>
      </c>
    </row>
    <row r="67" spans="1:188" ht="89.1" customHeight="1" x14ac:dyDescent="0.25">
      <c r="A67" s="1">
        <v>1954</v>
      </c>
      <c r="B67" s="2" t="s">
        <v>939</v>
      </c>
      <c r="C67" s="2" t="s">
        <v>86</v>
      </c>
      <c r="D67" s="2" t="s">
        <v>64</v>
      </c>
      <c r="E67" s="2" t="s">
        <v>2027</v>
      </c>
      <c r="F67" s="2" t="s">
        <v>1993</v>
      </c>
      <c r="G67" s="2" t="s">
        <v>362</v>
      </c>
      <c r="H67" s="2" t="s">
        <v>362</v>
      </c>
      <c r="I67" s="11" t="s">
        <v>463</v>
      </c>
      <c r="J67" s="2" t="s">
        <v>362</v>
      </c>
      <c r="K67" s="16" t="s">
        <v>362</v>
      </c>
      <c r="L67" s="2" t="s">
        <v>362</v>
      </c>
      <c r="M67" s="2" t="s">
        <v>362</v>
      </c>
      <c r="N67" s="11" t="s">
        <v>475</v>
      </c>
      <c r="O67" s="2" t="s">
        <v>362</v>
      </c>
      <c r="P67" s="16" t="s">
        <v>362</v>
      </c>
      <c r="Q67" s="2" t="s">
        <v>362</v>
      </c>
      <c r="R67" s="2" t="s">
        <v>362</v>
      </c>
      <c r="S67" s="2" t="s">
        <v>362</v>
      </c>
      <c r="T67" s="12" t="s">
        <v>821</v>
      </c>
      <c r="U67" s="2" t="s">
        <v>362</v>
      </c>
      <c r="V67" s="16" t="s">
        <v>362</v>
      </c>
      <c r="W67" s="2" t="s">
        <v>362</v>
      </c>
      <c r="X67" s="2" t="s">
        <v>362</v>
      </c>
      <c r="Y67" s="2" t="s">
        <v>362</v>
      </c>
      <c r="Z67" s="2" t="s">
        <v>362</v>
      </c>
      <c r="AA67" s="2" t="s">
        <v>362</v>
      </c>
      <c r="AB67" s="2" t="s">
        <v>362</v>
      </c>
      <c r="AC67" s="2" t="s">
        <v>362</v>
      </c>
      <c r="AD67" s="11" t="s">
        <v>387</v>
      </c>
      <c r="AE67" s="2" t="s">
        <v>362</v>
      </c>
      <c r="AF67" s="2" t="s">
        <v>362</v>
      </c>
      <c r="AG67" s="11" t="s">
        <v>411</v>
      </c>
      <c r="AH67" s="16" t="s">
        <v>362</v>
      </c>
      <c r="AI67" s="2" t="s">
        <v>362</v>
      </c>
      <c r="AJ67" s="2" t="s">
        <v>362</v>
      </c>
      <c r="AK67" s="2" t="s">
        <v>362</v>
      </c>
      <c r="AL67" s="2" t="s">
        <v>362</v>
      </c>
      <c r="AM67" s="16" t="s">
        <v>362</v>
      </c>
      <c r="AN67" s="12" t="s">
        <v>546</v>
      </c>
      <c r="AO67" s="2" t="s">
        <v>362</v>
      </c>
      <c r="AP67" s="2" t="s">
        <v>362</v>
      </c>
      <c r="AQ67" s="2" t="s">
        <v>362</v>
      </c>
      <c r="AR67" s="2" t="s">
        <v>362</v>
      </c>
      <c r="AS67" s="2" t="s">
        <v>362</v>
      </c>
      <c r="AT67" s="2" t="s">
        <v>362</v>
      </c>
      <c r="AU67" s="11" t="s">
        <v>367</v>
      </c>
      <c r="AV67" s="16" t="s">
        <v>362</v>
      </c>
      <c r="AW67" s="2" t="s">
        <v>362</v>
      </c>
      <c r="AX67" s="2" t="s">
        <v>362</v>
      </c>
      <c r="AY67" s="2" t="s">
        <v>362</v>
      </c>
      <c r="AZ67" s="2" t="s">
        <v>362</v>
      </c>
      <c r="BA67" s="11" t="s">
        <v>1256</v>
      </c>
      <c r="BB67" s="16" t="s">
        <v>362</v>
      </c>
      <c r="BC67" s="12" t="s">
        <v>1144</v>
      </c>
      <c r="BD67" s="2" t="s">
        <v>362</v>
      </c>
      <c r="BE67" s="2" t="s">
        <v>362</v>
      </c>
      <c r="BF67" s="2" t="s">
        <v>362</v>
      </c>
      <c r="BG67" s="2" t="s">
        <v>362</v>
      </c>
      <c r="BH67" s="16" t="s">
        <v>362</v>
      </c>
      <c r="BI67" s="2" t="s">
        <v>362</v>
      </c>
      <c r="BJ67" s="16" t="s">
        <v>362</v>
      </c>
      <c r="BK67" s="2" t="s">
        <v>362</v>
      </c>
      <c r="BL67" s="2" t="s">
        <v>362</v>
      </c>
      <c r="BM67" s="2" t="s">
        <v>362</v>
      </c>
      <c r="BN67" s="11" t="s">
        <v>370</v>
      </c>
      <c r="BO67" s="2" t="s">
        <v>362</v>
      </c>
      <c r="BP67" s="2" t="s">
        <v>362</v>
      </c>
      <c r="BQ67" s="2" t="s">
        <v>362</v>
      </c>
      <c r="BR67" s="2" t="s">
        <v>362</v>
      </c>
      <c r="BS67" s="12" t="s">
        <v>1418</v>
      </c>
      <c r="BT67" s="2" t="s">
        <v>362</v>
      </c>
      <c r="BU67" s="2" t="s">
        <v>362</v>
      </c>
      <c r="BV67" s="16" t="s">
        <v>362</v>
      </c>
      <c r="BW67" s="11" t="s">
        <v>659</v>
      </c>
      <c r="BX67" s="2" t="s">
        <v>362</v>
      </c>
      <c r="BY67" s="2" t="s">
        <v>362</v>
      </c>
      <c r="BZ67" s="2" t="s">
        <v>362</v>
      </c>
      <c r="CA67" s="2" t="s">
        <v>362</v>
      </c>
      <c r="CB67" s="2" t="s">
        <v>362</v>
      </c>
      <c r="CC67" s="2" t="s">
        <v>362</v>
      </c>
      <c r="CD67" s="12" t="s">
        <v>1419</v>
      </c>
      <c r="CE67" s="2" t="s">
        <v>362</v>
      </c>
      <c r="CF67" s="2" t="s">
        <v>362</v>
      </c>
      <c r="CG67" s="13" t="s">
        <v>686</v>
      </c>
      <c r="CH67" s="2" t="s">
        <v>362</v>
      </c>
      <c r="CI67" s="2" t="s">
        <v>362</v>
      </c>
      <c r="CJ67" s="2" t="s">
        <v>362</v>
      </c>
      <c r="CK67" s="16" t="s">
        <v>362</v>
      </c>
      <c r="CL67" s="2" t="s">
        <v>362</v>
      </c>
      <c r="CM67" s="11" t="s">
        <v>437</v>
      </c>
      <c r="CN67" s="2" t="s">
        <v>362</v>
      </c>
      <c r="CO67" s="2" t="s">
        <v>362</v>
      </c>
      <c r="CP67" s="16" t="s">
        <v>362</v>
      </c>
      <c r="CQ67" s="2" t="s">
        <v>362</v>
      </c>
      <c r="CR67" s="2" t="s">
        <v>362</v>
      </c>
      <c r="CS67" s="16" t="s">
        <v>362</v>
      </c>
      <c r="CT67" s="2" t="s">
        <v>362</v>
      </c>
      <c r="CU67" s="2" t="s">
        <v>362</v>
      </c>
      <c r="CV67" s="2" t="s">
        <v>362</v>
      </c>
      <c r="CW67" s="2" t="s">
        <v>362</v>
      </c>
      <c r="CX67" s="12" t="s">
        <v>562</v>
      </c>
      <c r="CY67" s="2" t="s">
        <v>362</v>
      </c>
      <c r="CZ67" s="2" t="s">
        <v>362</v>
      </c>
      <c r="DA67" s="2" t="s">
        <v>362</v>
      </c>
      <c r="DB67" s="2" t="s">
        <v>362</v>
      </c>
      <c r="DC67" s="12" t="s">
        <v>387</v>
      </c>
      <c r="DD67" s="16" t="s">
        <v>362</v>
      </c>
      <c r="DE67" s="11" t="s">
        <v>596</v>
      </c>
      <c r="DF67" s="2" t="s">
        <v>362</v>
      </c>
      <c r="DG67" s="16" t="s">
        <v>362</v>
      </c>
      <c r="DH67" s="2" t="s">
        <v>362</v>
      </c>
      <c r="DI67" s="2" t="s">
        <v>362</v>
      </c>
      <c r="DJ67" s="2" t="s">
        <v>362</v>
      </c>
      <c r="DK67" s="2" t="s">
        <v>362</v>
      </c>
      <c r="DL67" s="2" t="s">
        <v>362</v>
      </c>
      <c r="DM67" s="2" t="s">
        <v>362</v>
      </c>
      <c r="DN67" s="2" t="s">
        <v>362</v>
      </c>
      <c r="DO67" s="2" t="s">
        <v>362</v>
      </c>
      <c r="DP67" s="2" t="s">
        <v>362</v>
      </c>
      <c r="DQ67" s="2" t="s">
        <v>362</v>
      </c>
      <c r="DR67" s="12" t="s">
        <v>1148</v>
      </c>
      <c r="DS67" s="2" t="s">
        <v>362</v>
      </c>
      <c r="DT67" s="2" t="s">
        <v>362</v>
      </c>
      <c r="DU67" s="16" t="s">
        <v>362</v>
      </c>
      <c r="DV67" s="2" t="s">
        <v>362</v>
      </c>
      <c r="DW67" s="2" t="s">
        <v>362</v>
      </c>
      <c r="DX67" s="2" t="s">
        <v>362</v>
      </c>
      <c r="DY67" s="12" t="s">
        <v>1420</v>
      </c>
      <c r="DZ67" s="2" t="s">
        <v>362</v>
      </c>
      <c r="EA67" s="2" t="s">
        <v>362</v>
      </c>
      <c r="EB67" s="16" t="s">
        <v>362</v>
      </c>
      <c r="EC67" s="2" t="s">
        <v>362</v>
      </c>
      <c r="ED67" s="2" t="s">
        <v>362</v>
      </c>
      <c r="EE67" s="2" t="s">
        <v>362</v>
      </c>
      <c r="EF67" s="2" t="s">
        <v>362</v>
      </c>
      <c r="EG67" s="2" t="s">
        <v>362</v>
      </c>
      <c r="EH67" s="2" t="s">
        <v>362</v>
      </c>
      <c r="EI67" s="12" t="s">
        <v>760</v>
      </c>
      <c r="EJ67" s="16" t="s">
        <v>362</v>
      </c>
      <c r="EK67" s="2" t="s">
        <v>362</v>
      </c>
      <c r="EL67" s="2" t="s">
        <v>362</v>
      </c>
      <c r="EM67" s="2" t="s">
        <v>362</v>
      </c>
      <c r="EN67" s="2" t="s">
        <v>362</v>
      </c>
      <c r="EO67" s="2" t="s">
        <v>362</v>
      </c>
      <c r="EP67" s="2" t="s">
        <v>362</v>
      </c>
      <c r="EQ67" s="2" t="s">
        <v>362</v>
      </c>
      <c r="ER67" s="2" t="s">
        <v>362</v>
      </c>
      <c r="ES67" s="2" t="s">
        <v>362</v>
      </c>
      <c r="ET67" s="2" t="s">
        <v>362</v>
      </c>
      <c r="EU67" s="2" t="s">
        <v>362</v>
      </c>
      <c r="EV67" s="2" t="s">
        <v>362</v>
      </c>
      <c r="EW67" s="16" t="s">
        <v>362</v>
      </c>
      <c r="EX67" s="2" t="s">
        <v>362</v>
      </c>
      <c r="EY67" s="2" t="s">
        <v>362</v>
      </c>
      <c r="EZ67" s="2" t="s">
        <v>362</v>
      </c>
      <c r="FA67" s="13" t="s">
        <v>1421</v>
      </c>
      <c r="FB67" s="2" t="s">
        <v>362</v>
      </c>
      <c r="FC67" s="2" t="s">
        <v>362</v>
      </c>
      <c r="FD67" s="2" t="s">
        <v>362</v>
      </c>
      <c r="FE67" s="2" t="s">
        <v>362</v>
      </c>
      <c r="FF67" s="2" t="s">
        <v>362</v>
      </c>
      <c r="FG67" s="11" t="s">
        <v>666</v>
      </c>
      <c r="FH67" s="2" t="s">
        <v>362</v>
      </c>
      <c r="FI67" s="2" t="s">
        <v>362</v>
      </c>
      <c r="FJ67" s="2" t="s">
        <v>362</v>
      </c>
      <c r="FK67" s="2" t="s">
        <v>362</v>
      </c>
      <c r="FL67" s="2" t="s">
        <v>362</v>
      </c>
      <c r="FM67" s="2" t="s">
        <v>362</v>
      </c>
      <c r="FN67" s="2" t="s">
        <v>362</v>
      </c>
      <c r="FO67" s="2" t="s">
        <v>362</v>
      </c>
      <c r="FP67" s="2" t="s">
        <v>362</v>
      </c>
      <c r="FQ67" s="2" t="s">
        <v>362</v>
      </c>
      <c r="FR67" s="2" t="s">
        <v>362</v>
      </c>
      <c r="FS67" s="12" t="s">
        <v>461</v>
      </c>
      <c r="FT67" s="2" t="s">
        <v>362</v>
      </c>
      <c r="FU67" s="2" t="s">
        <v>362</v>
      </c>
      <c r="FV67" s="2" t="s">
        <v>362</v>
      </c>
      <c r="FW67" s="2" t="s">
        <v>362</v>
      </c>
      <c r="FX67" s="2" t="s">
        <v>362</v>
      </c>
      <c r="FY67" s="13" t="s">
        <v>653</v>
      </c>
      <c r="FZ67" s="2" t="s">
        <v>362</v>
      </c>
      <c r="GA67" s="2" t="s">
        <v>362</v>
      </c>
      <c r="GB67" s="2" t="s">
        <v>362</v>
      </c>
      <c r="GC67" s="2" t="s">
        <v>362</v>
      </c>
      <c r="GD67" s="2" t="s">
        <v>362</v>
      </c>
      <c r="GE67" s="16" t="s">
        <v>362</v>
      </c>
      <c r="GF67" s="2" t="s">
        <v>362</v>
      </c>
    </row>
    <row r="68" spans="1:188" ht="89.1" customHeight="1" x14ac:dyDescent="0.25">
      <c r="A68" s="1">
        <v>4402</v>
      </c>
      <c r="B68" s="2" t="s">
        <v>85</v>
      </c>
      <c r="C68" s="2" t="s">
        <v>86</v>
      </c>
      <c r="D68" s="2" t="s">
        <v>87</v>
      </c>
      <c r="E68" s="2" t="s">
        <v>2073</v>
      </c>
      <c r="F68" s="2" t="s">
        <v>1971</v>
      </c>
      <c r="G68" s="2" t="s">
        <v>362</v>
      </c>
      <c r="H68" s="12" t="s">
        <v>565</v>
      </c>
      <c r="I68" s="2" t="s">
        <v>362</v>
      </c>
      <c r="J68" s="2" t="s">
        <v>362</v>
      </c>
      <c r="K68" s="2" t="s">
        <v>362</v>
      </c>
      <c r="L68" s="16" t="s">
        <v>362</v>
      </c>
      <c r="M68" s="2" t="s">
        <v>362</v>
      </c>
      <c r="N68" s="16" t="s">
        <v>362</v>
      </c>
      <c r="O68" s="2" t="s">
        <v>362</v>
      </c>
      <c r="P68" s="2" t="s">
        <v>362</v>
      </c>
      <c r="Q68" s="11" t="s">
        <v>409</v>
      </c>
      <c r="R68" s="2" t="s">
        <v>362</v>
      </c>
      <c r="S68" s="16" t="s">
        <v>362</v>
      </c>
      <c r="T68" s="2" t="s">
        <v>362</v>
      </c>
      <c r="U68" s="2" t="s">
        <v>362</v>
      </c>
      <c r="V68" s="2" t="s">
        <v>362</v>
      </c>
      <c r="W68" s="11" t="s">
        <v>566</v>
      </c>
      <c r="X68" s="2" t="s">
        <v>362</v>
      </c>
      <c r="Y68" s="11" t="s">
        <v>45</v>
      </c>
      <c r="Z68" s="2" t="s">
        <v>362</v>
      </c>
      <c r="AA68" s="2" t="s">
        <v>362</v>
      </c>
      <c r="AB68" s="2" t="s">
        <v>362</v>
      </c>
      <c r="AC68" s="2" t="s">
        <v>362</v>
      </c>
      <c r="AD68" s="2" t="s">
        <v>362</v>
      </c>
      <c r="AE68" s="2" t="s">
        <v>362</v>
      </c>
      <c r="AF68" s="2" t="s">
        <v>362</v>
      </c>
      <c r="AG68" s="11" t="s">
        <v>411</v>
      </c>
      <c r="AH68" s="2" t="s">
        <v>362</v>
      </c>
      <c r="AI68" s="16" t="s">
        <v>362</v>
      </c>
      <c r="AJ68" s="2" t="s">
        <v>362</v>
      </c>
      <c r="AK68" s="2" t="s">
        <v>362</v>
      </c>
      <c r="AL68" s="2" t="s">
        <v>362</v>
      </c>
      <c r="AM68" s="11" t="s">
        <v>412</v>
      </c>
      <c r="AN68" s="2" t="s">
        <v>362</v>
      </c>
      <c r="AO68" s="2" t="s">
        <v>362</v>
      </c>
      <c r="AP68" s="2" t="s">
        <v>362</v>
      </c>
      <c r="AQ68" s="16" t="s">
        <v>362</v>
      </c>
      <c r="AR68" s="2" t="s">
        <v>362</v>
      </c>
      <c r="AS68" s="2" t="s">
        <v>362</v>
      </c>
      <c r="AT68" s="2" t="s">
        <v>362</v>
      </c>
      <c r="AU68" s="12" t="s">
        <v>479</v>
      </c>
      <c r="AV68" s="2" t="s">
        <v>362</v>
      </c>
      <c r="AW68" s="2" t="s">
        <v>362</v>
      </c>
      <c r="AX68" s="2" t="s">
        <v>362</v>
      </c>
      <c r="AY68" s="12" t="s">
        <v>567</v>
      </c>
      <c r="AZ68" s="2" t="s">
        <v>362</v>
      </c>
      <c r="BA68" s="2" t="s">
        <v>362</v>
      </c>
      <c r="BB68" s="2" t="s">
        <v>362</v>
      </c>
      <c r="BC68" s="11" t="s">
        <v>369</v>
      </c>
      <c r="BD68" s="16" t="s">
        <v>362</v>
      </c>
      <c r="BE68" s="2" t="s">
        <v>362</v>
      </c>
      <c r="BF68" s="2" t="s">
        <v>362</v>
      </c>
      <c r="BG68" s="2" t="s">
        <v>362</v>
      </c>
      <c r="BH68" s="2" t="s">
        <v>362</v>
      </c>
      <c r="BI68" s="2" t="s">
        <v>362</v>
      </c>
      <c r="BJ68" s="12" t="s">
        <v>568</v>
      </c>
      <c r="BK68" s="2" t="s">
        <v>362</v>
      </c>
      <c r="BL68" s="2" t="s">
        <v>362</v>
      </c>
      <c r="BM68" s="2" t="s">
        <v>362</v>
      </c>
      <c r="BN68" s="16" t="s">
        <v>362</v>
      </c>
      <c r="BO68" s="2" t="s">
        <v>362</v>
      </c>
      <c r="BP68" s="2" t="s">
        <v>362</v>
      </c>
      <c r="BQ68" s="2" t="s">
        <v>362</v>
      </c>
      <c r="BR68" s="16" t="s">
        <v>362</v>
      </c>
      <c r="BS68" s="12" t="s">
        <v>569</v>
      </c>
      <c r="BT68" s="2" t="s">
        <v>362</v>
      </c>
      <c r="BU68" s="2" t="s">
        <v>362</v>
      </c>
      <c r="BV68" s="2" t="s">
        <v>362</v>
      </c>
      <c r="BW68" s="16" t="s">
        <v>362</v>
      </c>
      <c r="BX68" s="2" t="s">
        <v>362</v>
      </c>
      <c r="BY68" s="11" t="s">
        <v>434</v>
      </c>
      <c r="BZ68" s="2" t="s">
        <v>362</v>
      </c>
      <c r="CA68" s="12" t="s">
        <v>570</v>
      </c>
      <c r="CB68" s="2" t="s">
        <v>362</v>
      </c>
      <c r="CC68" s="2" t="s">
        <v>362</v>
      </c>
      <c r="CD68" s="2" t="s">
        <v>362</v>
      </c>
      <c r="CE68" s="2" t="s">
        <v>362</v>
      </c>
      <c r="CF68" s="2" t="s">
        <v>362</v>
      </c>
      <c r="CG68" s="2" t="s">
        <v>362</v>
      </c>
      <c r="CH68" s="13" t="s">
        <v>571</v>
      </c>
      <c r="CI68" s="2" t="s">
        <v>362</v>
      </c>
      <c r="CJ68" s="2" t="s">
        <v>362</v>
      </c>
      <c r="CK68" s="16" t="s">
        <v>362</v>
      </c>
      <c r="CL68" s="2" t="s">
        <v>362</v>
      </c>
      <c r="CM68" s="2" t="s">
        <v>362</v>
      </c>
      <c r="CN68" s="13" t="s">
        <v>572</v>
      </c>
      <c r="CO68" s="2" t="s">
        <v>362</v>
      </c>
      <c r="CP68" s="2" t="s">
        <v>362</v>
      </c>
      <c r="CQ68" s="16" t="s">
        <v>362</v>
      </c>
      <c r="CR68" s="2" t="s">
        <v>362</v>
      </c>
      <c r="CS68" s="2" t="s">
        <v>362</v>
      </c>
      <c r="CT68" s="2" t="s">
        <v>362</v>
      </c>
      <c r="CU68" s="2" t="s">
        <v>362</v>
      </c>
      <c r="CV68" s="11" t="s">
        <v>494</v>
      </c>
      <c r="CW68" s="2" t="s">
        <v>362</v>
      </c>
      <c r="CX68" s="2" t="s">
        <v>362</v>
      </c>
      <c r="CY68" s="2" t="s">
        <v>362</v>
      </c>
      <c r="CZ68" s="2" t="s">
        <v>362</v>
      </c>
      <c r="DA68" s="2" t="s">
        <v>362</v>
      </c>
      <c r="DB68" s="2" t="s">
        <v>362</v>
      </c>
      <c r="DC68" s="11" t="s">
        <v>400</v>
      </c>
      <c r="DD68" s="2" t="s">
        <v>362</v>
      </c>
      <c r="DE68" s="2" t="s">
        <v>362</v>
      </c>
      <c r="DF68" s="2" t="s">
        <v>362</v>
      </c>
      <c r="DG68" s="2" t="s">
        <v>362</v>
      </c>
      <c r="DH68" s="2" t="s">
        <v>362</v>
      </c>
      <c r="DI68" s="16" t="s">
        <v>362</v>
      </c>
      <c r="DJ68" s="2" t="s">
        <v>362</v>
      </c>
      <c r="DK68" s="2" t="s">
        <v>362</v>
      </c>
      <c r="DL68" s="2" t="s">
        <v>362</v>
      </c>
      <c r="DM68" s="2" t="s">
        <v>362</v>
      </c>
      <c r="DN68" s="12" t="s">
        <v>573</v>
      </c>
      <c r="DO68" s="2" t="s">
        <v>362</v>
      </c>
      <c r="DP68" s="12" t="s">
        <v>574</v>
      </c>
      <c r="DQ68" s="2" t="s">
        <v>362</v>
      </c>
      <c r="DR68" s="2" t="s">
        <v>362</v>
      </c>
      <c r="DS68" s="2" t="s">
        <v>362</v>
      </c>
      <c r="DT68" s="2" t="s">
        <v>362</v>
      </c>
      <c r="DU68" s="2" t="s">
        <v>362</v>
      </c>
      <c r="DV68" s="2" t="s">
        <v>362</v>
      </c>
      <c r="DW68" s="2" t="s">
        <v>362</v>
      </c>
      <c r="DX68" s="2" t="s">
        <v>362</v>
      </c>
      <c r="DY68" s="16" t="s">
        <v>362</v>
      </c>
      <c r="DZ68" s="2" t="s">
        <v>362</v>
      </c>
      <c r="EA68" s="2" t="s">
        <v>362</v>
      </c>
      <c r="EB68" s="2" t="s">
        <v>362</v>
      </c>
      <c r="EC68" s="2" t="s">
        <v>362</v>
      </c>
      <c r="ED68" s="2" t="s">
        <v>362</v>
      </c>
      <c r="EE68" s="2" t="s">
        <v>362</v>
      </c>
      <c r="EF68" s="2" t="s">
        <v>362</v>
      </c>
      <c r="EG68" s="12" t="s">
        <v>497</v>
      </c>
      <c r="EH68" s="2" t="s">
        <v>362</v>
      </c>
      <c r="EI68" s="2" t="s">
        <v>362</v>
      </c>
      <c r="EJ68" s="2" t="s">
        <v>362</v>
      </c>
      <c r="EK68" s="2" t="s">
        <v>362</v>
      </c>
      <c r="EL68" s="2" t="s">
        <v>362</v>
      </c>
      <c r="EM68" s="16" t="s">
        <v>362</v>
      </c>
      <c r="EN68" s="2" t="s">
        <v>362</v>
      </c>
      <c r="EO68" s="2" t="s">
        <v>362</v>
      </c>
      <c r="EP68" s="12" t="s">
        <v>575</v>
      </c>
      <c r="EQ68" s="2" t="s">
        <v>362</v>
      </c>
      <c r="ER68" s="2" t="s">
        <v>362</v>
      </c>
      <c r="ES68" s="2" t="s">
        <v>362</v>
      </c>
      <c r="ET68" s="2" t="s">
        <v>362</v>
      </c>
      <c r="EU68" s="2" t="s">
        <v>362</v>
      </c>
      <c r="EV68" s="16" t="s">
        <v>362</v>
      </c>
      <c r="EW68" s="2" t="s">
        <v>362</v>
      </c>
      <c r="EX68" s="2" t="s">
        <v>362</v>
      </c>
      <c r="EY68" s="11" t="s">
        <v>471</v>
      </c>
      <c r="EZ68" s="2" t="s">
        <v>362</v>
      </c>
      <c r="FA68" s="2" t="s">
        <v>362</v>
      </c>
      <c r="FB68" s="2" t="s">
        <v>362</v>
      </c>
      <c r="FC68" s="2" t="s">
        <v>362</v>
      </c>
      <c r="FD68" s="2" t="s">
        <v>362</v>
      </c>
      <c r="FE68" s="2" t="s">
        <v>362</v>
      </c>
      <c r="FF68" s="11" t="s">
        <v>522</v>
      </c>
      <c r="FG68" s="2" t="s">
        <v>362</v>
      </c>
      <c r="FH68" s="2" t="s">
        <v>362</v>
      </c>
      <c r="FI68" s="2" t="s">
        <v>362</v>
      </c>
      <c r="FJ68" s="2" t="s">
        <v>362</v>
      </c>
      <c r="FK68" s="2" t="s">
        <v>362</v>
      </c>
      <c r="FL68" s="2" t="s">
        <v>362</v>
      </c>
      <c r="FM68" s="11" t="s">
        <v>488</v>
      </c>
      <c r="FN68" s="2" t="s">
        <v>362</v>
      </c>
      <c r="FO68" s="16" t="s">
        <v>362</v>
      </c>
      <c r="FP68" s="2" t="s">
        <v>362</v>
      </c>
      <c r="FQ68" s="2" t="s">
        <v>362</v>
      </c>
      <c r="FR68" s="2" t="s">
        <v>362</v>
      </c>
      <c r="FS68" s="2" t="s">
        <v>362</v>
      </c>
      <c r="FT68" s="2" t="s">
        <v>362</v>
      </c>
      <c r="FU68" s="2" t="s">
        <v>362</v>
      </c>
      <c r="FV68" s="2" t="s">
        <v>362</v>
      </c>
      <c r="FW68" s="2" t="s">
        <v>362</v>
      </c>
      <c r="FX68" s="2" t="s">
        <v>362</v>
      </c>
      <c r="FY68" s="2" t="s">
        <v>362</v>
      </c>
      <c r="FZ68" s="2" t="s">
        <v>362</v>
      </c>
      <c r="GA68" s="2" t="s">
        <v>362</v>
      </c>
      <c r="GB68" s="2" t="s">
        <v>362</v>
      </c>
      <c r="GC68" s="2" t="s">
        <v>362</v>
      </c>
      <c r="GD68" s="13" t="s">
        <v>576</v>
      </c>
      <c r="GE68" s="16" t="s">
        <v>362</v>
      </c>
      <c r="GF68" s="2" t="s">
        <v>362</v>
      </c>
    </row>
    <row r="69" spans="1:188" ht="89.1" customHeight="1" x14ac:dyDescent="0.25">
      <c r="A69" s="1">
        <v>1703</v>
      </c>
      <c r="B69" s="2" t="s">
        <v>1050</v>
      </c>
      <c r="C69" s="2" t="s">
        <v>1051</v>
      </c>
      <c r="D69" s="2" t="s">
        <v>56</v>
      </c>
      <c r="E69" s="2" t="s">
        <v>2074</v>
      </c>
      <c r="F69" s="2" t="s">
        <v>1995</v>
      </c>
      <c r="G69" s="2" t="s">
        <v>362</v>
      </c>
      <c r="H69" s="2" t="s">
        <v>362</v>
      </c>
      <c r="I69" s="16" t="s">
        <v>362</v>
      </c>
      <c r="J69" s="2" t="s">
        <v>362</v>
      </c>
      <c r="K69" s="12" t="s">
        <v>1431</v>
      </c>
      <c r="L69" s="2" t="s">
        <v>362</v>
      </c>
      <c r="M69" s="16" t="s">
        <v>362</v>
      </c>
      <c r="N69" s="2" t="s">
        <v>362</v>
      </c>
      <c r="O69" s="2" t="s">
        <v>362</v>
      </c>
      <c r="P69" s="2" t="s">
        <v>362</v>
      </c>
      <c r="Q69" s="2" t="s">
        <v>362</v>
      </c>
      <c r="R69" s="11" t="s">
        <v>409</v>
      </c>
      <c r="S69" s="2" t="s">
        <v>362</v>
      </c>
      <c r="T69" s="2" t="s">
        <v>362</v>
      </c>
      <c r="U69" s="2" t="s">
        <v>362</v>
      </c>
      <c r="V69" s="16" t="s">
        <v>362</v>
      </c>
      <c r="W69" s="12" t="s">
        <v>464</v>
      </c>
      <c r="X69" s="2" t="s">
        <v>362</v>
      </c>
      <c r="Y69" s="2" t="s">
        <v>362</v>
      </c>
      <c r="Z69" s="2" t="s">
        <v>362</v>
      </c>
      <c r="AA69" s="16" t="s">
        <v>362</v>
      </c>
      <c r="AB69" s="2" t="s">
        <v>362</v>
      </c>
      <c r="AC69" s="11" t="s">
        <v>429</v>
      </c>
      <c r="AD69" s="2" t="s">
        <v>362</v>
      </c>
      <c r="AE69" s="2" t="s">
        <v>362</v>
      </c>
      <c r="AF69" s="2" t="s">
        <v>362</v>
      </c>
      <c r="AG69" s="2" t="s">
        <v>362</v>
      </c>
      <c r="AH69" s="2" t="s">
        <v>362</v>
      </c>
      <c r="AI69" s="16" t="s">
        <v>362</v>
      </c>
      <c r="AJ69" s="12" t="s">
        <v>527</v>
      </c>
      <c r="AK69" s="2" t="s">
        <v>362</v>
      </c>
      <c r="AL69" s="12" t="s">
        <v>1671</v>
      </c>
      <c r="AM69" s="2" t="s">
        <v>362</v>
      </c>
      <c r="AN69" s="2" t="s">
        <v>362</v>
      </c>
      <c r="AO69" s="2" t="s">
        <v>362</v>
      </c>
      <c r="AP69" s="2" t="s">
        <v>362</v>
      </c>
      <c r="AQ69" s="11" t="s">
        <v>390</v>
      </c>
      <c r="AR69" s="16" t="s">
        <v>362</v>
      </c>
      <c r="AS69" s="2" t="s">
        <v>362</v>
      </c>
      <c r="AT69" s="2" t="s">
        <v>362</v>
      </c>
      <c r="AU69" s="2" t="s">
        <v>362</v>
      </c>
      <c r="AV69" s="2" t="s">
        <v>362</v>
      </c>
      <c r="AW69" s="2" t="s">
        <v>362</v>
      </c>
      <c r="AX69" s="12" t="s">
        <v>1207</v>
      </c>
      <c r="AY69" s="2" t="s">
        <v>362</v>
      </c>
      <c r="AZ69" s="2" t="s">
        <v>362</v>
      </c>
      <c r="BA69" s="2" t="s">
        <v>362</v>
      </c>
      <c r="BB69" s="16" t="s">
        <v>362</v>
      </c>
      <c r="BC69" s="2" t="s">
        <v>362</v>
      </c>
      <c r="BD69" s="2" t="s">
        <v>362</v>
      </c>
      <c r="BE69" s="2" t="s">
        <v>362</v>
      </c>
      <c r="BF69" s="16" t="s">
        <v>362</v>
      </c>
      <c r="BG69" s="11" t="s">
        <v>449</v>
      </c>
      <c r="BH69" s="2" t="s">
        <v>362</v>
      </c>
      <c r="BI69" s="16" t="s">
        <v>362</v>
      </c>
      <c r="BJ69" s="2" t="s">
        <v>362</v>
      </c>
      <c r="BK69" s="2" t="s">
        <v>362</v>
      </c>
      <c r="BL69" s="2" t="s">
        <v>362</v>
      </c>
      <c r="BM69" s="2" t="s">
        <v>362</v>
      </c>
      <c r="BN69" s="11" t="s">
        <v>370</v>
      </c>
      <c r="BO69" s="16" t="s">
        <v>362</v>
      </c>
      <c r="BP69" s="12" t="s">
        <v>795</v>
      </c>
      <c r="BQ69" s="2" t="s">
        <v>362</v>
      </c>
      <c r="BR69" s="2" t="s">
        <v>362</v>
      </c>
      <c r="BS69" s="2" t="s">
        <v>362</v>
      </c>
      <c r="BT69" s="2" t="s">
        <v>362</v>
      </c>
      <c r="BU69" s="2" t="s">
        <v>362</v>
      </c>
      <c r="BV69" s="2" t="s">
        <v>362</v>
      </c>
      <c r="BW69" s="2" t="s">
        <v>362</v>
      </c>
      <c r="BX69" s="2" t="s">
        <v>362</v>
      </c>
      <c r="BY69" s="2" t="s">
        <v>362</v>
      </c>
      <c r="BZ69" s="12" t="s">
        <v>694</v>
      </c>
      <c r="CA69" s="2" t="s">
        <v>362</v>
      </c>
      <c r="CB69" s="12" t="s">
        <v>1698</v>
      </c>
      <c r="CC69" s="2" t="s">
        <v>362</v>
      </c>
      <c r="CD69" s="2" t="s">
        <v>362</v>
      </c>
      <c r="CE69" s="16" t="s">
        <v>362</v>
      </c>
      <c r="CF69" s="2" t="s">
        <v>362</v>
      </c>
      <c r="CG69" s="16" t="s">
        <v>362</v>
      </c>
      <c r="CH69" s="2" t="s">
        <v>362</v>
      </c>
      <c r="CI69" s="2" t="s">
        <v>362</v>
      </c>
      <c r="CJ69" s="2" t="s">
        <v>362</v>
      </c>
      <c r="CK69" s="2" t="s">
        <v>362</v>
      </c>
      <c r="CL69" s="13" t="s">
        <v>1168</v>
      </c>
      <c r="CM69" s="2" t="s">
        <v>362</v>
      </c>
      <c r="CN69" s="2" t="s">
        <v>362</v>
      </c>
      <c r="CO69" s="12" t="s">
        <v>1699</v>
      </c>
      <c r="CP69" s="2" t="s">
        <v>362</v>
      </c>
      <c r="CQ69" s="2" t="s">
        <v>362</v>
      </c>
      <c r="CR69" s="2" t="s">
        <v>362</v>
      </c>
      <c r="CS69" s="16" t="s">
        <v>362</v>
      </c>
      <c r="CT69" s="2" t="s">
        <v>362</v>
      </c>
      <c r="CU69" s="2" t="s">
        <v>362</v>
      </c>
      <c r="CV69" s="11" t="s">
        <v>494</v>
      </c>
      <c r="CW69" s="2" t="s">
        <v>362</v>
      </c>
      <c r="CX69" s="2" t="s">
        <v>362</v>
      </c>
      <c r="CY69" s="2" t="s">
        <v>362</v>
      </c>
      <c r="CZ69" s="16" t="s">
        <v>362</v>
      </c>
      <c r="DA69" s="12" t="s">
        <v>429</v>
      </c>
      <c r="DB69" s="2" t="s">
        <v>362</v>
      </c>
      <c r="DC69" s="2" t="s">
        <v>362</v>
      </c>
      <c r="DD69" s="2" t="s">
        <v>362</v>
      </c>
      <c r="DE69" s="2" t="s">
        <v>362</v>
      </c>
      <c r="DF69" s="2" t="s">
        <v>362</v>
      </c>
      <c r="DG69" s="16" t="s">
        <v>362</v>
      </c>
      <c r="DH69" s="2" t="s">
        <v>362</v>
      </c>
      <c r="DI69" s="2" t="s">
        <v>362</v>
      </c>
      <c r="DJ69" s="11" t="s">
        <v>507</v>
      </c>
      <c r="DK69" s="2" t="s">
        <v>362</v>
      </c>
      <c r="DL69" s="2" t="s">
        <v>362</v>
      </c>
      <c r="DM69" s="2" t="s">
        <v>362</v>
      </c>
      <c r="DN69" s="2" t="s">
        <v>362</v>
      </c>
      <c r="DO69" s="2" t="s">
        <v>362</v>
      </c>
      <c r="DP69" s="2" t="s">
        <v>362</v>
      </c>
      <c r="DQ69" s="12" t="s">
        <v>1700</v>
      </c>
      <c r="DR69" s="2" t="s">
        <v>362</v>
      </c>
      <c r="DS69" s="2" t="s">
        <v>362</v>
      </c>
      <c r="DT69" s="2" t="s">
        <v>362</v>
      </c>
      <c r="DU69" s="2" t="s">
        <v>362</v>
      </c>
      <c r="DV69" s="16" t="s">
        <v>362</v>
      </c>
      <c r="DW69" s="2" t="s">
        <v>362</v>
      </c>
      <c r="DX69" s="2" t="s">
        <v>362</v>
      </c>
      <c r="DY69" s="16" t="s">
        <v>362</v>
      </c>
      <c r="DZ69" s="2" t="s">
        <v>362</v>
      </c>
      <c r="EA69" s="2" t="s">
        <v>362</v>
      </c>
      <c r="EB69" s="2" t="s">
        <v>362</v>
      </c>
      <c r="EC69" s="2" t="s">
        <v>362</v>
      </c>
      <c r="ED69" s="2" t="s">
        <v>362</v>
      </c>
      <c r="EE69" s="11" t="s">
        <v>497</v>
      </c>
      <c r="EF69" s="2" t="s">
        <v>362</v>
      </c>
      <c r="EG69" s="2" t="s">
        <v>362</v>
      </c>
      <c r="EH69" s="2" t="s">
        <v>362</v>
      </c>
      <c r="EI69" s="12" t="s">
        <v>1574</v>
      </c>
      <c r="EJ69" s="2" t="s">
        <v>362</v>
      </c>
      <c r="EK69" s="2" t="s">
        <v>362</v>
      </c>
      <c r="EL69" s="2" t="s">
        <v>362</v>
      </c>
      <c r="EM69" s="2" t="s">
        <v>362</v>
      </c>
      <c r="EN69" s="2" t="s">
        <v>362</v>
      </c>
      <c r="EO69" s="2" t="s">
        <v>362</v>
      </c>
      <c r="EP69" s="2" t="s">
        <v>362</v>
      </c>
      <c r="EQ69" s="16" t="s">
        <v>362</v>
      </c>
      <c r="ER69" s="2" t="s">
        <v>362</v>
      </c>
      <c r="ES69" s="2" t="s">
        <v>362</v>
      </c>
      <c r="ET69" s="13" t="s">
        <v>1701</v>
      </c>
      <c r="EU69" s="2" t="s">
        <v>362</v>
      </c>
      <c r="EV69" s="2" t="s">
        <v>362</v>
      </c>
      <c r="EW69" s="2" t="s">
        <v>362</v>
      </c>
      <c r="EX69" s="2" t="s">
        <v>362</v>
      </c>
      <c r="EY69" s="2" t="s">
        <v>362</v>
      </c>
      <c r="EZ69" s="2" t="s">
        <v>362</v>
      </c>
      <c r="FA69" s="2" t="s">
        <v>362</v>
      </c>
      <c r="FB69" s="16" t="s">
        <v>362</v>
      </c>
      <c r="FC69" s="2" t="s">
        <v>362</v>
      </c>
      <c r="FD69" s="2" t="s">
        <v>362</v>
      </c>
      <c r="FE69" s="11" t="s">
        <v>406</v>
      </c>
      <c r="FF69" s="2" t="s">
        <v>362</v>
      </c>
      <c r="FG69" s="2" t="s">
        <v>362</v>
      </c>
      <c r="FH69" s="2" t="s">
        <v>362</v>
      </c>
      <c r="FI69" s="2" t="s">
        <v>362</v>
      </c>
      <c r="FJ69" s="16" t="s">
        <v>362</v>
      </c>
      <c r="FK69" s="2" t="s">
        <v>362</v>
      </c>
      <c r="FL69" s="2" t="s">
        <v>362</v>
      </c>
      <c r="FM69" s="2" t="s">
        <v>362</v>
      </c>
      <c r="FN69" s="12" t="s">
        <v>1354</v>
      </c>
      <c r="FO69" s="2" t="s">
        <v>362</v>
      </c>
      <c r="FP69" s="2" t="s">
        <v>362</v>
      </c>
      <c r="FQ69" s="2" t="s">
        <v>362</v>
      </c>
      <c r="FR69" s="2" t="s">
        <v>362</v>
      </c>
      <c r="FS69" s="2" t="s">
        <v>362</v>
      </c>
      <c r="FT69" s="2" t="s">
        <v>362</v>
      </c>
      <c r="FU69" s="16" t="s">
        <v>362</v>
      </c>
      <c r="FV69" s="2" t="s">
        <v>362</v>
      </c>
      <c r="FW69" s="2" t="s">
        <v>362</v>
      </c>
      <c r="FX69" s="2" t="s">
        <v>362</v>
      </c>
      <c r="FY69" s="2" t="s">
        <v>362</v>
      </c>
      <c r="FZ69" s="2" t="s">
        <v>362</v>
      </c>
      <c r="GA69" s="2" t="s">
        <v>362</v>
      </c>
      <c r="GB69" s="2" t="s">
        <v>362</v>
      </c>
      <c r="GC69" s="2" t="s">
        <v>362</v>
      </c>
      <c r="GD69" s="12" t="s">
        <v>698</v>
      </c>
      <c r="GE69" s="16" t="s">
        <v>362</v>
      </c>
      <c r="GF69" s="2" t="s">
        <v>362</v>
      </c>
    </row>
    <row r="70" spans="1:188" ht="89.1" customHeight="1" x14ac:dyDescent="0.25">
      <c r="A70" s="1">
        <v>2534</v>
      </c>
      <c r="B70" s="2" t="s">
        <v>1836</v>
      </c>
      <c r="C70" s="2" t="s">
        <v>96</v>
      </c>
      <c r="D70" s="2" t="s">
        <v>99</v>
      </c>
      <c r="E70" s="2" t="s">
        <v>2075</v>
      </c>
      <c r="F70" s="2" t="s">
        <v>1996</v>
      </c>
      <c r="G70" s="11" t="s">
        <v>361</v>
      </c>
      <c r="H70" s="2" t="s">
        <v>362</v>
      </c>
      <c r="I70" s="2" t="s">
        <v>362</v>
      </c>
      <c r="J70" s="2" t="s">
        <v>362</v>
      </c>
      <c r="K70" s="16" t="s">
        <v>362</v>
      </c>
      <c r="L70" s="2" t="s">
        <v>362</v>
      </c>
      <c r="M70" s="2" t="s">
        <v>362</v>
      </c>
      <c r="N70" s="2" t="s">
        <v>362</v>
      </c>
      <c r="O70" s="2" t="s">
        <v>362</v>
      </c>
      <c r="P70" s="12" t="s">
        <v>409</v>
      </c>
      <c r="Q70" s="2" t="s">
        <v>362</v>
      </c>
      <c r="R70" s="2" t="s">
        <v>362</v>
      </c>
      <c r="S70" s="2" t="s">
        <v>362</v>
      </c>
      <c r="T70" s="2" t="s">
        <v>362</v>
      </c>
      <c r="U70" s="2" t="s">
        <v>362</v>
      </c>
      <c r="V70" s="2" t="s">
        <v>362</v>
      </c>
      <c r="W70" s="2" t="s">
        <v>362</v>
      </c>
      <c r="X70" s="11" t="s">
        <v>364</v>
      </c>
      <c r="Y70" s="16" t="s">
        <v>362</v>
      </c>
      <c r="Z70" s="11" t="s">
        <v>45</v>
      </c>
      <c r="AA70" s="2" t="s">
        <v>362</v>
      </c>
      <c r="AB70" s="2" t="s">
        <v>362</v>
      </c>
      <c r="AC70" s="2" t="s">
        <v>362</v>
      </c>
      <c r="AD70" s="2" t="s">
        <v>362</v>
      </c>
      <c r="AE70" s="2" t="s">
        <v>362</v>
      </c>
      <c r="AF70" s="2" t="s">
        <v>362</v>
      </c>
      <c r="AG70" s="11" t="s">
        <v>411</v>
      </c>
      <c r="AH70" s="16" t="s">
        <v>362</v>
      </c>
      <c r="AI70" s="2" t="s">
        <v>362</v>
      </c>
      <c r="AJ70" s="2" t="s">
        <v>362</v>
      </c>
      <c r="AK70" s="12" t="s">
        <v>448</v>
      </c>
      <c r="AL70" s="16" t="s">
        <v>362</v>
      </c>
      <c r="AM70" s="2" t="s">
        <v>362</v>
      </c>
      <c r="AN70" s="2" t="s">
        <v>362</v>
      </c>
      <c r="AO70" s="2" t="s">
        <v>362</v>
      </c>
      <c r="AP70" s="2" t="s">
        <v>362</v>
      </c>
      <c r="AQ70" s="16" t="s">
        <v>362</v>
      </c>
      <c r="AR70" s="2" t="s">
        <v>362</v>
      </c>
      <c r="AS70" s="2" t="s">
        <v>362</v>
      </c>
      <c r="AT70" s="2" t="s">
        <v>362</v>
      </c>
      <c r="AU70" s="12" t="s">
        <v>479</v>
      </c>
      <c r="AV70" s="2" t="s">
        <v>362</v>
      </c>
      <c r="AW70" s="2" t="s">
        <v>362</v>
      </c>
      <c r="AX70" s="12" t="s">
        <v>1207</v>
      </c>
      <c r="AY70" s="2" t="s">
        <v>362</v>
      </c>
      <c r="AZ70" s="16" t="s">
        <v>362</v>
      </c>
      <c r="BA70" s="2" t="s">
        <v>362</v>
      </c>
      <c r="BB70" s="2" t="s">
        <v>362</v>
      </c>
      <c r="BC70" s="2" t="s">
        <v>362</v>
      </c>
      <c r="BD70" s="2" t="s">
        <v>362</v>
      </c>
      <c r="BE70" s="2" t="s">
        <v>362</v>
      </c>
      <c r="BF70" s="16" t="s">
        <v>362</v>
      </c>
      <c r="BG70" s="11" t="s">
        <v>449</v>
      </c>
      <c r="BH70" s="2" t="s">
        <v>362</v>
      </c>
      <c r="BI70" s="2" t="s">
        <v>362</v>
      </c>
      <c r="BJ70" s="11" t="s">
        <v>415</v>
      </c>
      <c r="BK70" s="2" t="s">
        <v>362</v>
      </c>
      <c r="BL70" s="2" t="s">
        <v>362</v>
      </c>
      <c r="BM70" s="2" t="s">
        <v>362</v>
      </c>
      <c r="BN70" s="16" t="s">
        <v>362</v>
      </c>
      <c r="BO70" s="2" t="s">
        <v>362</v>
      </c>
      <c r="BP70" s="12" t="s">
        <v>795</v>
      </c>
      <c r="BQ70" s="2" t="s">
        <v>362</v>
      </c>
      <c r="BR70" s="2" t="s">
        <v>362</v>
      </c>
      <c r="BS70" s="2" t="s">
        <v>362</v>
      </c>
      <c r="BT70" s="2" t="s">
        <v>362</v>
      </c>
      <c r="BU70" s="2" t="s">
        <v>362</v>
      </c>
      <c r="BV70" s="16" t="s">
        <v>362</v>
      </c>
      <c r="BW70" s="2" t="s">
        <v>362</v>
      </c>
      <c r="BX70" s="2" t="s">
        <v>362</v>
      </c>
      <c r="BY70" s="2" t="s">
        <v>362</v>
      </c>
      <c r="BZ70" s="11" t="s">
        <v>452</v>
      </c>
      <c r="CA70" s="12" t="s">
        <v>1437</v>
      </c>
      <c r="CB70" s="16" t="s">
        <v>362</v>
      </c>
      <c r="CC70" s="2" t="s">
        <v>362</v>
      </c>
      <c r="CD70" s="2" t="s">
        <v>362</v>
      </c>
      <c r="CE70" s="2" t="s">
        <v>362</v>
      </c>
      <c r="CF70" s="2" t="s">
        <v>362</v>
      </c>
      <c r="CG70" s="2" t="s">
        <v>362</v>
      </c>
      <c r="CH70" s="16" t="s">
        <v>362</v>
      </c>
      <c r="CI70" s="2" t="s">
        <v>362</v>
      </c>
      <c r="CJ70" s="13" t="s">
        <v>1116</v>
      </c>
      <c r="CK70" s="2" t="s">
        <v>362</v>
      </c>
      <c r="CL70" s="2" t="s">
        <v>362</v>
      </c>
      <c r="CM70" s="2" t="s">
        <v>362</v>
      </c>
      <c r="CN70" s="2" t="s">
        <v>362</v>
      </c>
      <c r="CO70" s="13" t="s">
        <v>1923</v>
      </c>
      <c r="CP70" s="2" t="s">
        <v>362</v>
      </c>
      <c r="CQ70" s="2" t="s">
        <v>362</v>
      </c>
      <c r="CR70" s="2" t="s">
        <v>362</v>
      </c>
      <c r="CS70" s="2" t="s">
        <v>362</v>
      </c>
      <c r="CT70" s="16" t="s">
        <v>362</v>
      </c>
      <c r="CU70" s="12" t="s">
        <v>1278</v>
      </c>
      <c r="CV70" s="2" t="s">
        <v>362</v>
      </c>
      <c r="CW70" s="2" t="s">
        <v>362</v>
      </c>
      <c r="CX70" s="2" t="s">
        <v>362</v>
      </c>
      <c r="CY70" s="2" t="s">
        <v>362</v>
      </c>
      <c r="CZ70" s="2" t="s">
        <v>362</v>
      </c>
      <c r="DA70" s="11" t="s">
        <v>387</v>
      </c>
      <c r="DB70" s="16" t="s">
        <v>362</v>
      </c>
      <c r="DC70" s="2" t="s">
        <v>362</v>
      </c>
      <c r="DD70" s="2" t="s">
        <v>362</v>
      </c>
      <c r="DE70" s="2" t="s">
        <v>362</v>
      </c>
      <c r="DF70" s="2" t="s">
        <v>362</v>
      </c>
      <c r="DG70" s="2" t="s">
        <v>362</v>
      </c>
      <c r="DH70" s="2" t="s">
        <v>362</v>
      </c>
      <c r="DI70" s="12" t="s">
        <v>1300</v>
      </c>
      <c r="DJ70" s="2" t="s">
        <v>362</v>
      </c>
      <c r="DK70" s="16" t="s">
        <v>362</v>
      </c>
      <c r="DL70" s="2" t="s">
        <v>362</v>
      </c>
      <c r="DM70" s="2" t="s">
        <v>362</v>
      </c>
      <c r="DN70" s="2" t="s">
        <v>362</v>
      </c>
      <c r="DO70" s="2" t="s">
        <v>362</v>
      </c>
      <c r="DP70" s="12" t="s">
        <v>541</v>
      </c>
      <c r="DQ70" s="2" t="s">
        <v>362</v>
      </c>
      <c r="DR70" s="2" t="s">
        <v>362</v>
      </c>
      <c r="DS70" s="2" t="s">
        <v>362</v>
      </c>
      <c r="DT70" s="16" t="s">
        <v>362</v>
      </c>
      <c r="DU70" s="2" t="s">
        <v>362</v>
      </c>
      <c r="DV70" s="2" t="s">
        <v>362</v>
      </c>
      <c r="DW70" s="2" t="s">
        <v>362</v>
      </c>
      <c r="DX70" s="2" t="s">
        <v>362</v>
      </c>
      <c r="DY70" s="16" t="s">
        <v>362</v>
      </c>
      <c r="DZ70" s="2" t="s">
        <v>362</v>
      </c>
      <c r="EA70" s="2" t="s">
        <v>362</v>
      </c>
      <c r="EB70" s="2" t="s">
        <v>362</v>
      </c>
      <c r="EC70" s="2" t="s">
        <v>362</v>
      </c>
      <c r="ED70" s="2" t="s">
        <v>362</v>
      </c>
      <c r="EE70" s="2" t="s">
        <v>362</v>
      </c>
      <c r="EF70" s="2" t="s">
        <v>362</v>
      </c>
      <c r="EG70" s="2" t="s">
        <v>362</v>
      </c>
      <c r="EH70" s="12" t="s">
        <v>677</v>
      </c>
      <c r="EI70" s="2" t="s">
        <v>362</v>
      </c>
      <c r="EJ70" s="2" t="s">
        <v>362</v>
      </c>
      <c r="EK70" s="2" t="s">
        <v>362</v>
      </c>
      <c r="EL70" s="2" t="s">
        <v>362</v>
      </c>
      <c r="EM70" s="2" t="s">
        <v>362</v>
      </c>
      <c r="EN70" s="2" t="s">
        <v>362</v>
      </c>
      <c r="EO70" s="2" t="s">
        <v>362</v>
      </c>
      <c r="EP70" s="16" t="s">
        <v>362</v>
      </c>
      <c r="EQ70" s="12" t="s">
        <v>510</v>
      </c>
      <c r="ER70" s="2" t="s">
        <v>362</v>
      </c>
      <c r="ES70" s="2" t="s">
        <v>362</v>
      </c>
      <c r="ET70" s="2" t="s">
        <v>362</v>
      </c>
      <c r="EU70" s="11" t="s">
        <v>689</v>
      </c>
      <c r="EV70" s="2" t="s">
        <v>362</v>
      </c>
      <c r="EW70" s="2" t="s">
        <v>362</v>
      </c>
      <c r="EX70" s="2" t="s">
        <v>362</v>
      </c>
      <c r="EY70" s="16" t="s">
        <v>362</v>
      </c>
      <c r="EZ70" s="2" t="s">
        <v>362</v>
      </c>
      <c r="FA70" s="2" t="s">
        <v>362</v>
      </c>
      <c r="FB70" s="2" t="s">
        <v>362</v>
      </c>
      <c r="FC70" s="16" t="s">
        <v>362</v>
      </c>
      <c r="FD70" s="2" t="s">
        <v>362</v>
      </c>
      <c r="FE70" s="2" t="s">
        <v>362</v>
      </c>
      <c r="FF70" s="2" t="s">
        <v>362</v>
      </c>
      <c r="FG70" s="2" t="s">
        <v>362</v>
      </c>
      <c r="FH70" s="2" t="s">
        <v>362</v>
      </c>
      <c r="FI70" s="11" t="s">
        <v>499</v>
      </c>
      <c r="FJ70" s="2" t="s">
        <v>362</v>
      </c>
      <c r="FK70" s="2" t="s">
        <v>362</v>
      </c>
      <c r="FL70" s="2" t="s">
        <v>362</v>
      </c>
      <c r="FM70" s="2" t="s">
        <v>362</v>
      </c>
      <c r="FN70" s="2" t="s">
        <v>362</v>
      </c>
      <c r="FO70" s="2" t="s">
        <v>362</v>
      </c>
      <c r="FP70" s="2" t="s">
        <v>362</v>
      </c>
      <c r="FQ70" s="16" t="s">
        <v>362</v>
      </c>
      <c r="FR70" s="2" t="s">
        <v>362</v>
      </c>
      <c r="FS70" s="2" t="s">
        <v>362</v>
      </c>
      <c r="FT70" s="2" t="s">
        <v>362</v>
      </c>
      <c r="FU70" s="11" t="s">
        <v>472</v>
      </c>
      <c r="FV70" s="2" t="s">
        <v>362</v>
      </c>
      <c r="FW70" s="16" t="s">
        <v>362</v>
      </c>
      <c r="FX70" s="2" t="s">
        <v>362</v>
      </c>
      <c r="FY70" s="2" t="s">
        <v>362</v>
      </c>
      <c r="FZ70" s="2" t="s">
        <v>362</v>
      </c>
      <c r="GA70" s="13" t="s">
        <v>1355</v>
      </c>
      <c r="GB70" s="2" t="s">
        <v>362</v>
      </c>
      <c r="GC70" s="2" t="s">
        <v>362</v>
      </c>
      <c r="GD70" s="2" t="s">
        <v>362</v>
      </c>
      <c r="GE70" s="2" t="s">
        <v>362</v>
      </c>
      <c r="GF70" s="2" t="s">
        <v>362</v>
      </c>
    </row>
    <row r="71" spans="1:188" ht="89.1" customHeight="1" x14ac:dyDescent="0.25">
      <c r="A71" s="1">
        <v>1879</v>
      </c>
      <c r="B71" s="2" t="s">
        <v>984</v>
      </c>
      <c r="C71" s="2" t="s">
        <v>101</v>
      </c>
      <c r="D71" s="2" t="s">
        <v>985</v>
      </c>
      <c r="E71" s="2" t="s">
        <v>2076</v>
      </c>
      <c r="F71" s="2" t="s">
        <v>1997</v>
      </c>
      <c r="G71" s="12" t="s">
        <v>1544</v>
      </c>
      <c r="H71" s="2" t="s">
        <v>362</v>
      </c>
      <c r="I71" s="2" t="s">
        <v>362</v>
      </c>
      <c r="J71" s="2" t="s">
        <v>362</v>
      </c>
      <c r="K71" s="2" t="s">
        <v>362</v>
      </c>
      <c r="L71" s="2" t="s">
        <v>362</v>
      </c>
      <c r="M71" s="2" t="s">
        <v>362</v>
      </c>
      <c r="N71" s="11" t="s">
        <v>475</v>
      </c>
      <c r="O71" s="2" t="s">
        <v>362</v>
      </c>
      <c r="P71" s="16" t="s">
        <v>362</v>
      </c>
      <c r="Q71" s="2" t="s">
        <v>362</v>
      </c>
      <c r="R71" s="2" t="s">
        <v>362</v>
      </c>
      <c r="S71" s="2" t="s">
        <v>362</v>
      </c>
      <c r="T71" s="2" t="s">
        <v>362</v>
      </c>
      <c r="U71" s="2" t="s">
        <v>362</v>
      </c>
      <c r="V71" s="2" t="s">
        <v>362</v>
      </c>
      <c r="W71" s="16" t="s">
        <v>362</v>
      </c>
      <c r="X71" s="11" t="s">
        <v>364</v>
      </c>
      <c r="Y71" s="2" t="s">
        <v>362</v>
      </c>
      <c r="Z71" s="2" t="s">
        <v>362</v>
      </c>
      <c r="AA71" s="2" t="s">
        <v>362</v>
      </c>
      <c r="AB71" s="2" t="s">
        <v>362</v>
      </c>
      <c r="AC71" s="11" t="s">
        <v>429</v>
      </c>
      <c r="AD71" s="2" t="s">
        <v>362</v>
      </c>
      <c r="AE71" s="2" t="s">
        <v>362</v>
      </c>
      <c r="AF71" s="2" t="s">
        <v>362</v>
      </c>
      <c r="AG71" s="2" t="s">
        <v>362</v>
      </c>
      <c r="AH71" s="16" t="s">
        <v>362</v>
      </c>
      <c r="AI71" s="2" t="s">
        <v>362</v>
      </c>
      <c r="AJ71" s="12" t="s">
        <v>527</v>
      </c>
      <c r="AK71" s="2" t="s">
        <v>362</v>
      </c>
      <c r="AL71" s="2" t="s">
        <v>362</v>
      </c>
      <c r="AM71" s="2" t="s">
        <v>362</v>
      </c>
      <c r="AN71" s="12" t="s">
        <v>546</v>
      </c>
      <c r="AO71" s="2" t="s">
        <v>362</v>
      </c>
      <c r="AP71" s="16" t="s">
        <v>362</v>
      </c>
      <c r="AQ71" s="2" t="s">
        <v>362</v>
      </c>
      <c r="AR71" s="2" t="s">
        <v>362</v>
      </c>
      <c r="AS71" s="2" t="s">
        <v>362</v>
      </c>
      <c r="AT71" s="11" t="s">
        <v>1512</v>
      </c>
      <c r="AU71" s="16" t="s">
        <v>362</v>
      </c>
      <c r="AV71" s="2" t="s">
        <v>362</v>
      </c>
      <c r="AW71" s="12" t="s">
        <v>1413</v>
      </c>
      <c r="AX71" s="2" t="s">
        <v>362</v>
      </c>
      <c r="AY71" s="2" t="s">
        <v>362</v>
      </c>
      <c r="AZ71" s="2" t="s">
        <v>362</v>
      </c>
      <c r="BA71" s="2" t="s">
        <v>362</v>
      </c>
      <c r="BB71" s="2" t="s">
        <v>362</v>
      </c>
      <c r="BC71" s="2" t="s">
        <v>362</v>
      </c>
      <c r="BD71" s="11" t="s">
        <v>712</v>
      </c>
      <c r="BE71" s="2" t="s">
        <v>362</v>
      </c>
      <c r="BF71" s="2" t="s">
        <v>362</v>
      </c>
      <c r="BG71" s="2" t="s">
        <v>362</v>
      </c>
      <c r="BH71" s="2" t="s">
        <v>362</v>
      </c>
      <c r="BI71" s="2" t="s">
        <v>362</v>
      </c>
      <c r="BJ71" s="2" t="s">
        <v>362</v>
      </c>
      <c r="BK71" s="2" t="s">
        <v>362</v>
      </c>
      <c r="BL71" s="11" t="s">
        <v>536</v>
      </c>
      <c r="BM71" s="2" t="s">
        <v>362</v>
      </c>
      <c r="BN71" s="2" t="s">
        <v>362</v>
      </c>
      <c r="BO71" s="2" t="s">
        <v>362</v>
      </c>
      <c r="BP71" s="12" t="s">
        <v>1140</v>
      </c>
      <c r="BQ71" s="2" t="s">
        <v>362</v>
      </c>
      <c r="BR71" s="2" t="s">
        <v>362</v>
      </c>
      <c r="BS71" s="2" t="s">
        <v>362</v>
      </c>
      <c r="BT71" s="2" t="s">
        <v>362</v>
      </c>
      <c r="BU71" s="2" t="s">
        <v>362</v>
      </c>
      <c r="BV71" s="2" t="s">
        <v>362</v>
      </c>
      <c r="BW71" s="2" t="s">
        <v>362</v>
      </c>
      <c r="BX71" s="2" t="s">
        <v>362</v>
      </c>
      <c r="BY71" s="11" t="s">
        <v>434</v>
      </c>
      <c r="BZ71" s="16" t="s">
        <v>362</v>
      </c>
      <c r="CA71" s="2" t="s">
        <v>362</v>
      </c>
      <c r="CB71" s="16" t="s">
        <v>362</v>
      </c>
      <c r="CC71" s="11" t="s">
        <v>396</v>
      </c>
      <c r="CD71" s="2" t="s">
        <v>362</v>
      </c>
      <c r="CE71" s="2" t="s">
        <v>362</v>
      </c>
      <c r="CF71" s="2" t="s">
        <v>362</v>
      </c>
      <c r="CG71" s="2" t="s">
        <v>362</v>
      </c>
      <c r="CH71" s="2" t="s">
        <v>362</v>
      </c>
      <c r="CI71" s="2" t="s">
        <v>362</v>
      </c>
      <c r="CJ71" s="16" t="s">
        <v>362</v>
      </c>
      <c r="CK71" s="2" t="s">
        <v>362</v>
      </c>
      <c r="CL71" s="11" t="s">
        <v>374</v>
      </c>
      <c r="CM71" s="13" t="s">
        <v>1545</v>
      </c>
      <c r="CN71" s="16" t="s">
        <v>362</v>
      </c>
      <c r="CO71" s="2" t="s">
        <v>362</v>
      </c>
      <c r="CP71" s="2" t="s">
        <v>362</v>
      </c>
      <c r="CQ71" s="2" t="s">
        <v>362</v>
      </c>
      <c r="CR71" s="2" t="s">
        <v>362</v>
      </c>
      <c r="CS71" s="2" t="s">
        <v>362</v>
      </c>
      <c r="CT71" s="12" t="s">
        <v>647</v>
      </c>
      <c r="CU71" s="16" t="s">
        <v>362</v>
      </c>
      <c r="CV71" s="2" t="s">
        <v>362</v>
      </c>
      <c r="CW71" s="2" t="s">
        <v>362</v>
      </c>
      <c r="CX71" s="2" t="s">
        <v>362</v>
      </c>
      <c r="CY71" s="2" t="s">
        <v>362</v>
      </c>
      <c r="CZ71" s="2" t="s">
        <v>362</v>
      </c>
      <c r="DA71" s="11" t="s">
        <v>387</v>
      </c>
      <c r="DB71" s="16" t="s">
        <v>362</v>
      </c>
      <c r="DC71" s="2" t="s">
        <v>362</v>
      </c>
      <c r="DD71" s="2" t="s">
        <v>362</v>
      </c>
      <c r="DE71" s="2" t="s">
        <v>362</v>
      </c>
      <c r="DF71" s="16" t="s">
        <v>362</v>
      </c>
      <c r="DG71" s="2" t="s">
        <v>362</v>
      </c>
      <c r="DH71" s="2" t="s">
        <v>362</v>
      </c>
      <c r="DI71" s="2" t="s">
        <v>362</v>
      </c>
      <c r="DJ71" s="2" t="s">
        <v>362</v>
      </c>
      <c r="DK71" s="2" t="s">
        <v>362</v>
      </c>
      <c r="DL71" s="2" t="s">
        <v>362</v>
      </c>
      <c r="DM71" s="2" t="s">
        <v>362</v>
      </c>
      <c r="DN71" s="12" t="s">
        <v>573</v>
      </c>
      <c r="DO71" s="2" t="s">
        <v>362</v>
      </c>
      <c r="DP71" s="2" t="s">
        <v>362</v>
      </c>
      <c r="DQ71" s="16" t="s">
        <v>362</v>
      </c>
      <c r="DR71" s="2" t="s">
        <v>362</v>
      </c>
      <c r="DS71" s="2" t="s">
        <v>362</v>
      </c>
      <c r="DT71" s="2" t="s">
        <v>362</v>
      </c>
      <c r="DU71" s="2" t="s">
        <v>362</v>
      </c>
      <c r="DV71" s="2" t="s">
        <v>362</v>
      </c>
      <c r="DW71" s="2" t="s">
        <v>362</v>
      </c>
      <c r="DX71" s="12" t="s">
        <v>1546</v>
      </c>
      <c r="DY71" s="2" t="s">
        <v>362</v>
      </c>
      <c r="DZ71" s="12" t="s">
        <v>1547</v>
      </c>
      <c r="EA71" s="2" t="s">
        <v>362</v>
      </c>
      <c r="EB71" s="2" t="s">
        <v>362</v>
      </c>
      <c r="EC71" s="2" t="s">
        <v>362</v>
      </c>
      <c r="ED71" s="2" t="s">
        <v>362</v>
      </c>
      <c r="EE71" s="2" t="s">
        <v>362</v>
      </c>
      <c r="EF71" s="16" t="s">
        <v>362</v>
      </c>
      <c r="EG71" s="2" t="s">
        <v>362</v>
      </c>
      <c r="EH71" s="2" t="s">
        <v>362</v>
      </c>
      <c r="EI71" s="2" t="s">
        <v>362</v>
      </c>
      <c r="EJ71" s="2" t="s">
        <v>362</v>
      </c>
      <c r="EK71" s="12" t="s">
        <v>1548</v>
      </c>
      <c r="EL71" s="2" t="s">
        <v>362</v>
      </c>
      <c r="EM71" s="2" t="s">
        <v>362</v>
      </c>
      <c r="EN71" s="2" t="s">
        <v>362</v>
      </c>
      <c r="EO71" s="2" t="s">
        <v>362</v>
      </c>
      <c r="EP71" s="2" t="s">
        <v>362</v>
      </c>
      <c r="EQ71" s="2" t="s">
        <v>362</v>
      </c>
      <c r="ER71" s="16" t="s">
        <v>362</v>
      </c>
      <c r="ES71" s="11" t="s">
        <v>689</v>
      </c>
      <c r="ET71" s="2" t="s">
        <v>362</v>
      </c>
      <c r="EU71" s="16" t="s">
        <v>362</v>
      </c>
      <c r="EV71" s="2" t="s">
        <v>362</v>
      </c>
      <c r="EW71" s="2" t="s">
        <v>362</v>
      </c>
      <c r="EX71" s="2" t="s">
        <v>362</v>
      </c>
      <c r="EY71" s="2" t="s">
        <v>362</v>
      </c>
      <c r="EZ71" s="2" t="s">
        <v>362</v>
      </c>
      <c r="FA71" s="2" t="s">
        <v>362</v>
      </c>
      <c r="FB71" s="2" t="s">
        <v>362</v>
      </c>
      <c r="FC71" s="2" t="s">
        <v>362</v>
      </c>
      <c r="FD71" s="11" t="s">
        <v>679</v>
      </c>
      <c r="FE71" s="2" t="s">
        <v>362</v>
      </c>
      <c r="FF71" s="2" t="s">
        <v>362</v>
      </c>
      <c r="FG71" s="2" t="s">
        <v>362</v>
      </c>
      <c r="FH71" s="2" t="s">
        <v>362</v>
      </c>
      <c r="FI71" s="2" t="s">
        <v>362</v>
      </c>
      <c r="FJ71" s="16" t="s">
        <v>362</v>
      </c>
      <c r="FK71" s="2" t="s">
        <v>362</v>
      </c>
      <c r="FL71" s="2" t="s">
        <v>362</v>
      </c>
      <c r="FM71" s="2" t="s">
        <v>362</v>
      </c>
      <c r="FN71" s="2" t="s">
        <v>362</v>
      </c>
      <c r="FO71" s="2" t="s">
        <v>362</v>
      </c>
      <c r="FP71" s="2" t="s">
        <v>362</v>
      </c>
      <c r="FQ71" s="2" t="s">
        <v>362</v>
      </c>
      <c r="FR71" s="16" t="s">
        <v>362</v>
      </c>
      <c r="FS71" s="2" t="s">
        <v>362</v>
      </c>
      <c r="FT71" s="2" t="s">
        <v>362</v>
      </c>
      <c r="FU71" s="2" t="s">
        <v>362</v>
      </c>
      <c r="FV71" s="12" t="s">
        <v>512</v>
      </c>
      <c r="FW71" s="2" t="s">
        <v>362</v>
      </c>
      <c r="FX71" s="2" t="s">
        <v>362</v>
      </c>
      <c r="FY71" s="2" t="s">
        <v>362</v>
      </c>
      <c r="FZ71" s="2" t="s">
        <v>362</v>
      </c>
      <c r="GA71" s="2" t="s">
        <v>362</v>
      </c>
      <c r="GB71" s="2" t="s">
        <v>362</v>
      </c>
      <c r="GC71" s="16" t="s">
        <v>362</v>
      </c>
      <c r="GD71" s="2" t="s">
        <v>362</v>
      </c>
      <c r="GE71" s="13" t="s">
        <v>1549</v>
      </c>
      <c r="GF71" s="2" t="s">
        <v>362</v>
      </c>
    </row>
    <row r="72" spans="1:188" ht="89.1" customHeight="1" x14ac:dyDescent="0.25">
      <c r="A72" s="1">
        <v>2000</v>
      </c>
      <c r="B72" s="2" t="s">
        <v>919</v>
      </c>
      <c r="C72" s="2" t="s">
        <v>89</v>
      </c>
      <c r="D72" s="2" t="s">
        <v>920</v>
      </c>
      <c r="E72" s="2" t="s">
        <v>2051</v>
      </c>
      <c r="F72" s="2" t="s">
        <v>1998</v>
      </c>
      <c r="G72" s="2" t="s">
        <v>362</v>
      </c>
      <c r="H72" s="2" t="s">
        <v>362</v>
      </c>
      <c r="I72" s="2" t="s">
        <v>362</v>
      </c>
      <c r="J72" s="12" t="s">
        <v>1356</v>
      </c>
      <c r="K72" s="2" t="s">
        <v>362</v>
      </c>
      <c r="L72" s="16" t="s">
        <v>362</v>
      </c>
      <c r="M72" s="16" t="s">
        <v>362</v>
      </c>
      <c r="N72" s="2" t="s">
        <v>362</v>
      </c>
      <c r="O72" s="2" t="s">
        <v>362</v>
      </c>
      <c r="P72" s="2" t="s">
        <v>362</v>
      </c>
      <c r="Q72" s="12" t="s">
        <v>363</v>
      </c>
      <c r="R72" s="2" t="s">
        <v>362</v>
      </c>
      <c r="S72" s="16" t="s">
        <v>362</v>
      </c>
      <c r="T72" s="2" t="s">
        <v>362</v>
      </c>
      <c r="U72" s="2" t="s">
        <v>362</v>
      </c>
      <c r="V72" s="11" t="s">
        <v>603</v>
      </c>
      <c r="W72" s="2" t="s">
        <v>362</v>
      </c>
      <c r="X72" s="2" t="s">
        <v>362</v>
      </c>
      <c r="Y72" s="2" t="s">
        <v>362</v>
      </c>
      <c r="Z72" s="2" t="s">
        <v>362</v>
      </c>
      <c r="AA72" s="2" t="s">
        <v>362</v>
      </c>
      <c r="AB72" s="11" t="s">
        <v>387</v>
      </c>
      <c r="AC72" s="16" t="s">
        <v>362</v>
      </c>
      <c r="AD72" s="2" t="s">
        <v>362</v>
      </c>
      <c r="AE72" s="11" t="s">
        <v>365</v>
      </c>
      <c r="AF72" s="2" t="s">
        <v>362</v>
      </c>
      <c r="AG72" s="2" t="s">
        <v>362</v>
      </c>
      <c r="AH72" s="2" t="s">
        <v>362</v>
      </c>
      <c r="AI72" s="16" t="s">
        <v>362</v>
      </c>
      <c r="AJ72" s="2" t="s">
        <v>362</v>
      </c>
      <c r="AK72" s="12" t="s">
        <v>604</v>
      </c>
      <c r="AL72" s="16" t="s">
        <v>362</v>
      </c>
      <c r="AM72" s="2" t="s">
        <v>362</v>
      </c>
      <c r="AN72" s="2" t="s">
        <v>362</v>
      </c>
      <c r="AO72" s="2" t="s">
        <v>362</v>
      </c>
      <c r="AP72" s="2" t="s">
        <v>362</v>
      </c>
      <c r="AQ72" s="11" t="s">
        <v>390</v>
      </c>
      <c r="AR72" s="2" t="s">
        <v>362</v>
      </c>
      <c r="AS72" s="2" t="s">
        <v>362</v>
      </c>
      <c r="AT72" s="2" t="s">
        <v>362</v>
      </c>
      <c r="AU72" s="2" t="s">
        <v>362</v>
      </c>
      <c r="AV72" s="2" t="s">
        <v>362</v>
      </c>
      <c r="AW72" s="2" t="s">
        <v>362</v>
      </c>
      <c r="AX72" s="2" t="s">
        <v>362</v>
      </c>
      <c r="AY72" s="2" t="s">
        <v>362</v>
      </c>
      <c r="AZ72" s="2" t="s">
        <v>362</v>
      </c>
      <c r="BA72" s="2" t="s">
        <v>362</v>
      </c>
      <c r="BB72" s="12" t="s">
        <v>1292</v>
      </c>
      <c r="BC72" s="2" t="s">
        <v>362</v>
      </c>
      <c r="BD72" s="2" t="s">
        <v>362</v>
      </c>
      <c r="BE72" s="16" t="s">
        <v>362</v>
      </c>
      <c r="BF72" s="12" t="s">
        <v>1357</v>
      </c>
      <c r="BG72" s="2" t="s">
        <v>362</v>
      </c>
      <c r="BH72" s="2" t="s">
        <v>362</v>
      </c>
      <c r="BI72" s="2" t="s">
        <v>362</v>
      </c>
      <c r="BJ72" s="2" t="s">
        <v>362</v>
      </c>
      <c r="BK72" s="2" t="s">
        <v>362</v>
      </c>
      <c r="BL72" s="2" t="s">
        <v>362</v>
      </c>
      <c r="BM72" s="2" t="s">
        <v>362</v>
      </c>
      <c r="BN72" s="11" t="s">
        <v>370</v>
      </c>
      <c r="BO72" s="2" t="s">
        <v>362</v>
      </c>
      <c r="BP72" s="16" t="s">
        <v>362</v>
      </c>
      <c r="BQ72" s="2" t="s">
        <v>362</v>
      </c>
      <c r="BR72" s="2" t="s">
        <v>362</v>
      </c>
      <c r="BS72" s="2" t="s">
        <v>362</v>
      </c>
      <c r="BT72" s="11" t="s">
        <v>1178</v>
      </c>
      <c r="BU72" s="2" t="s">
        <v>362</v>
      </c>
      <c r="BV72" s="11" t="s">
        <v>372</v>
      </c>
      <c r="BW72" s="2" t="s">
        <v>362</v>
      </c>
      <c r="BX72" s="2" t="s">
        <v>362</v>
      </c>
      <c r="BY72" s="16" t="s">
        <v>362</v>
      </c>
      <c r="BZ72" s="2" t="s">
        <v>362</v>
      </c>
      <c r="CA72" s="2" t="s">
        <v>362</v>
      </c>
      <c r="CB72" s="12" t="s">
        <v>1104</v>
      </c>
      <c r="CC72" s="2" t="s">
        <v>362</v>
      </c>
      <c r="CD72" s="16" t="s">
        <v>362</v>
      </c>
      <c r="CE72" s="2" t="s">
        <v>362</v>
      </c>
      <c r="CF72" s="2" t="s">
        <v>362</v>
      </c>
      <c r="CG72" s="11" t="s">
        <v>797</v>
      </c>
      <c r="CH72" s="2" t="s">
        <v>362</v>
      </c>
      <c r="CI72" s="16" t="s">
        <v>362</v>
      </c>
      <c r="CJ72" s="2" t="s">
        <v>362</v>
      </c>
      <c r="CK72" s="2" t="s">
        <v>362</v>
      </c>
      <c r="CL72" s="2" t="s">
        <v>362</v>
      </c>
      <c r="CM72" s="13" t="s">
        <v>1358</v>
      </c>
      <c r="CN72" s="2" t="s">
        <v>362</v>
      </c>
      <c r="CO72" s="2" t="s">
        <v>362</v>
      </c>
      <c r="CP72" s="2" t="s">
        <v>362</v>
      </c>
      <c r="CQ72" s="2" t="s">
        <v>362</v>
      </c>
      <c r="CR72" s="16" t="s">
        <v>362</v>
      </c>
      <c r="CS72" s="2" t="s">
        <v>362</v>
      </c>
      <c r="CT72" s="2" t="s">
        <v>362</v>
      </c>
      <c r="CU72" s="2" t="s">
        <v>362</v>
      </c>
      <c r="CV72" s="2" t="s">
        <v>362</v>
      </c>
      <c r="CW72" s="11" t="s">
        <v>1110</v>
      </c>
      <c r="CX72" s="16" t="s">
        <v>362</v>
      </c>
      <c r="CY72" s="2" t="s">
        <v>362</v>
      </c>
      <c r="CZ72" s="2" t="s">
        <v>362</v>
      </c>
      <c r="DA72" s="12" t="s">
        <v>429</v>
      </c>
      <c r="DB72" s="2" t="s">
        <v>362</v>
      </c>
      <c r="DC72" s="2" t="s">
        <v>362</v>
      </c>
      <c r="DD72" s="2" t="s">
        <v>362</v>
      </c>
      <c r="DE72" s="2" t="s">
        <v>362</v>
      </c>
      <c r="DF72" s="16" t="s">
        <v>362</v>
      </c>
      <c r="DG72" s="2" t="s">
        <v>362</v>
      </c>
      <c r="DH72" s="2" t="s">
        <v>362</v>
      </c>
      <c r="DI72" s="2" t="s">
        <v>362</v>
      </c>
      <c r="DJ72" s="2" t="s">
        <v>362</v>
      </c>
      <c r="DK72" s="2" t="s">
        <v>362</v>
      </c>
      <c r="DL72" s="2" t="s">
        <v>362</v>
      </c>
      <c r="DM72" s="2" t="s">
        <v>362</v>
      </c>
      <c r="DN72" s="12" t="s">
        <v>1320</v>
      </c>
      <c r="DO72" s="2" t="s">
        <v>362</v>
      </c>
      <c r="DP72" s="12" t="s">
        <v>574</v>
      </c>
      <c r="DQ72" s="2" t="s">
        <v>362</v>
      </c>
      <c r="DR72" s="2" t="s">
        <v>362</v>
      </c>
      <c r="DS72" s="2" t="s">
        <v>362</v>
      </c>
      <c r="DT72" s="16" t="s">
        <v>362</v>
      </c>
      <c r="DU72" s="2" t="s">
        <v>362</v>
      </c>
      <c r="DV72" s="2" t="s">
        <v>362</v>
      </c>
      <c r="DW72" s="2" t="s">
        <v>362</v>
      </c>
      <c r="DX72" s="2" t="s">
        <v>362</v>
      </c>
      <c r="DY72" s="2" t="s">
        <v>362</v>
      </c>
      <c r="DZ72" s="16" t="s">
        <v>362</v>
      </c>
      <c r="EA72" s="2" t="s">
        <v>362</v>
      </c>
      <c r="EB72" s="2" t="s">
        <v>362</v>
      </c>
      <c r="EC72" s="2" t="s">
        <v>362</v>
      </c>
      <c r="ED72" s="2" t="s">
        <v>362</v>
      </c>
      <c r="EE72" s="11" t="s">
        <v>497</v>
      </c>
      <c r="EF72" s="2" t="s">
        <v>362</v>
      </c>
      <c r="EG72" s="2" t="s">
        <v>362</v>
      </c>
      <c r="EH72" s="2" t="s">
        <v>362</v>
      </c>
      <c r="EI72" s="2" t="s">
        <v>362</v>
      </c>
      <c r="EJ72" s="12" t="s">
        <v>1359</v>
      </c>
      <c r="EK72" s="2" t="s">
        <v>362</v>
      </c>
      <c r="EL72" s="2" t="s">
        <v>362</v>
      </c>
      <c r="EM72" s="16" t="s">
        <v>362</v>
      </c>
      <c r="EN72" s="2" t="s">
        <v>362</v>
      </c>
      <c r="EO72" s="2" t="s">
        <v>362</v>
      </c>
      <c r="EP72" s="2" t="s">
        <v>362</v>
      </c>
      <c r="EQ72" s="2" t="s">
        <v>362</v>
      </c>
      <c r="ER72" s="2" t="s">
        <v>362</v>
      </c>
      <c r="ES72" s="2" t="s">
        <v>362</v>
      </c>
      <c r="ET72" s="2" t="s">
        <v>362</v>
      </c>
      <c r="EU72" s="16" t="s">
        <v>362</v>
      </c>
      <c r="EV72" s="2" t="s">
        <v>362</v>
      </c>
      <c r="EW72" s="2" t="s">
        <v>362</v>
      </c>
      <c r="EX72" s="2" t="s">
        <v>362</v>
      </c>
      <c r="EY72" s="11" t="s">
        <v>471</v>
      </c>
      <c r="EZ72" s="2" t="s">
        <v>362</v>
      </c>
      <c r="FA72" s="2" t="s">
        <v>362</v>
      </c>
      <c r="FB72" s="2" t="s">
        <v>362</v>
      </c>
      <c r="FC72" s="2" t="s">
        <v>362</v>
      </c>
      <c r="FD72" s="2" t="s">
        <v>362</v>
      </c>
      <c r="FE72" s="2" t="s">
        <v>362</v>
      </c>
      <c r="FF72" s="2" t="s">
        <v>362</v>
      </c>
      <c r="FG72" s="2" t="s">
        <v>362</v>
      </c>
      <c r="FH72" s="11" t="s">
        <v>629</v>
      </c>
      <c r="FI72" s="2" t="s">
        <v>362</v>
      </c>
      <c r="FJ72" s="2" t="s">
        <v>362</v>
      </c>
      <c r="FK72" s="16" t="s">
        <v>362</v>
      </c>
      <c r="FL72" s="2" t="s">
        <v>362</v>
      </c>
      <c r="FM72" s="2" t="s">
        <v>362</v>
      </c>
      <c r="FN72" s="16" t="s">
        <v>362</v>
      </c>
      <c r="FO72" s="11" t="s">
        <v>641</v>
      </c>
      <c r="FP72" s="2" t="s">
        <v>362</v>
      </c>
      <c r="FQ72" s="2" t="s">
        <v>362</v>
      </c>
      <c r="FR72" s="2" t="s">
        <v>362</v>
      </c>
      <c r="FS72" s="2" t="s">
        <v>362</v>
      </c>
      <c r="FT72" s="2" t="s">
        <v>362</v>
      </c>
      <c r="FU72" s="2" t="s">
        <v>362</v>
      </c>
      <c r="FV72" s="2" t="s">
        <v>362</v>
      </c>
      <c r="FW72" s="2" t="s">
        <v>362</v>
      </c>
      <c r="FX72" s="2" t="s">
        <v>362</v>
      </c>
      <c r="FY72" s="2" t="s">
        <v>362</v>
      </c>
      <c r="FZ72" s="2" t="s">
        <v>362</v>
      </c>
      <c r="GA72" s="2" t="s">
        <v>362</v>
      </c>
      <c r="GB72" s="2" t="s">
        <v>362</v>
      </c>
      <c r="GC72" s="12" t="s">
        <v>1255</v>
      </c>
      <c r="GD72" s="16" t="s">
        <v>362</v>
      </c>
      <c r="GE72" s="2" t="s">
        <v>362</v>
      </c>
      <c r="GF72" s="2" t="s">
        <v>362</v>
      </c>
    </row>
    <row r="73" spans="1:188" ht="89.1" customHeight="1" x14ac:dyDescent="0.25">
      <c r="A73" s="1">
        <v>2289</v>
      </c>
      <c r="B73" s="2" t="s">
        <v>1812</v>
      </c>
      <c r="C73" s="2" t="s">
        <v>1813</v>
      </c>
      <c r="D73" s="2" t="s">
        <v>1814</v>
      </c>
      <c r="E73" s="2" t="s">
        <v>2032</v>
      </c>
      <c r="F73" s="2" t="s">
        <v>1966</v>
      </c>
      <c r="G73" s="2" t="s">
        <v>362</v>
      </c>
      <c r="H73" s="2" t="s">
        <v>362</v>
      </c>
      <c r="I73" s="11" t="s">
        <v>463</v>
      </c>
      <c r="J73" s="2" t="s">
        <v>362</v>
      </c>
      <c r="K73" s="16" t="s">
        <v>362</v>
      </c>
      <c r="L73" s="2" t="s">
        <v>362</v>
      </c>
      <c r="M73" s="2" t="s">
        <v>362</v>
      </c>
      <c r="N73" s="2" t="s">
        <v>362</v>
      </c>
      <c r="O73" s="2" t="s">
        <v>362</v>
      </c>
      <c r="P73" s="11" t="s">
        <v>386</v>
      </c>
      <c r="Q73" s="16" t="s">
        <v>362</v>
      </c>
      <c r="R73" s="2" t="s">
        <v>362</v>
      </c>
      <c r="S73" s="12" t="s">
        <v>428</v>
      </c>
      <c r="T73" s="2" t="s">
        <v>362</v>
      </c>
      <c r="U73" s="2" t="s">
        <v>362</v>
      </c>
      <c r="V73" s="2" t="s">
        <v>362</v>
      </c>
      <c r="W73" s="2" t="s">
        <v>362</v>
      </c>
      <c r="X73" s="2" t="s">
        <v>362</v>
      </c>
      <c r="Y73" s="2" t="s">
        <v>362</v>
      </c>
      <c r="Z73" s="2" t="s">
        <v>362</v>
      </c>
      <c r="AA73" s="2" t="s">
        <v>362</v>
      </c>
      <c r="AB73" s="2" t="s">
        <v>362</v>
      </c>
      <c r="AC73" s="2" t="s">
        <v>362</v>
      </c>
      <c r="AD73" s="11" t="s">
        <v>387</v>
      </c>
      <c r="AE73" s="2" t="s">
        <v>362</v>
      </c>
      <c r="AF73" s="12" t="s">
        <v>1861</v>
      </c>
      <c r="AG73" s="2" t="s">
        <v>362</v>
      </c>
      <c r="AH73" s="2" t="s">
        <v>362</v>
      </c>
      <c r="AI73" s="2" t="s">
        <v>362</v>
      </c>
      <c r="AJ73" s="16" t="s">
        <v>362</v>
      </c>
      <c r="AK73" s="2" t="s">
        <v>362</v>
      </c>
      <c r="AL73" s="2" t="s">
        <v>362</v>
      </c>
      <c r="AM73" s="11" t="s">
        <v>412</v>
      </c>
      <c r="AN73" s="2" t="s">
        <v>362</v>
      </c>
      <c r="AO73" s="2" t="s">
        <v>362</v>
      </c>
      <c r="AP73" s="2" t="s">
        <v>362</v>
      </c>
      <c r="AQ73" s="2" t="s">
        <v>362</v>
      </c>
      <c r="AR73" s="2" t="s">
        <v>362</v>
      </c>
      <c r="AS73" s="2" t="s">
        <v>362</v>
      </c>
      <c r="AT73" s="12" t="s">
        <v>528</v>
      </c>
      <c r="AU73" s="16" t="s">
        <v>362</v>
      </c>
      <c r="AV73" s="2" t="s">
        <v>362</v>
      </c>
      <c r="AW73" s="11" t="s">
        <v>368</v>
      </c>
      <c r="AX73" s="16" t="s">
        <v>362</v>
      </c>
      <c r="AY73" s="2" t="s">
        <v>362</v>
      </c>
      <c r="AZ73" s="2" t="s">
        <v>362</v>
      </c>
      <c r="BA73" s="2" t="s">
        <v>362</v>
      </c>
      <c r="BB73" s="2" t="s">
        <v>362</v>
      </c>
      <c r="BC73" s="16" t="s">
        <v>362</v>
      </c>
      <c r="BD73" s="2" t="s">
        <v>362</v>
      </c>
      <c r="BE73" s="2" t="s">
        <v>362</v>
      </c>
      <c r="BF73" s="2" t="s">
        <v>362</v>
      </c>
      <c r="BG73" s="2" t="s">
        <v>362</v>
      </c>
      <c r="BH73" s="11" t="s">
        <v>392</v>
      </c>
      <c r="BI73" s="12" t="s">
        <v>450</v>
      </c>
      <c r="BJ73" s="2" t="s">
        <v>362</v>
      </c>
      <c r="BK73" s="2" t="s">
        <v>362</v>
      </c>
      <c r="BL73" s="2" t="s">
        <v>362</v>
      </c>
      <c r="BM73" s="2" t="s">
        <v>362</v>
      </c>
      <c r="BN73" s="16" t="s">
        <v>362</v>
      </c>
      <c r="BO73" s="11" t="s">
        <v>451</v>
      </c>
      <c r="BP73" s="16" t="s">
        <v>362</v>
      </c>
      <c r="BQ73" s="2" t="s">
        <v>362</v>
      </c>
      <c r="BR73" s="2" t="s">
        <v>362</v>
      </c>
      <c r="BS73" s="2" t="s">
        <v>362</v>
      </c>
      <c r="BT73" s="2" t="s">
        <v>362</v>
      </c>
      <c r="BU73" s="2" t="s">
        <v>362</v>
      </c>
      <c r="BV73" s="2" t="s">
        <v>362</v>
      </c>
      <c r="BW73" s="16" t="s">
        <v>362</v>
      </c>
      <c r="BX73" s="11" t="s">
        <v>395</v>
      </c>
      <c r="BY73" s="2" t="s">
        <v>362</v>
      </c>
      <c r="BZ73" s="2" t="s">
        <v>362</v>
      </c>
      <c r="CA73" s="2" t="s">
        <v>362</v>
      </c>
      <c r="CB73" s="2" t="s">
        <v>362</v>
      </c>
      <c r="CC73" s="2" t="s">
        <v>362</v>
      </c>
      <c r="CD73" s="16" t="s">
        <v>362</v>
      </c>
      <c r="CE73" s="12" t="s">
        <v>813</v>
      </c>
      <c r="CF73" s="2" t="s">
        <v>362</v>
      </c>
      <c r="CG73" s="2" t="s">
        <v>362</v>
      </c>
      <c r="CH73" s="2" t="s">
        <v>362</v>
      </c>
      <c r="CI73" s="11" t="s">
        <v>660</v>
      </c>
      <c r="CJ73" s="2" t="s">
        <v>362</v>
      </c>
      <c r="CK73" s="2" t="s">
        <v>362</v>
      </c>
      <c r="CL73" s="2" t="s">
        <v>362</v>
      </c>
      <c r="CM73" s="2" t="s">
        <v>362</v>
      </c>
      <c r="CN73" s="2" t="s">
        <v>362</v>
      </c>
      <c r="CO73" s="2" t="s">
        <v>362</v>
      </c>
      <c r="CP73" s="2" t="s">
        <v>362</v>
      </c>
      <c r="CQ73" s="16" t="s">
        <v>362</v>
      </c>
      <c r="CR73" s="13" t="s">
        <v>1862</v>
      </c>
      <c r="CS73" s="2" t="s">
        <v>362</v>
      </c>
      <c r="CT73" s="16" t="s">
        <v>362</v>
      </c>
      <c r="CU73" s="12" t="s">
        <v>845</v>
      </c>
      <c r="CV73" s="2" t="s">
        <v>362</v>
      </c>
      <c r="CW73" s="2" t="s">
        <v>362</v>
      </c>
      <c r="CX73" s="2" t="s">
        <v>362</v>
      </c>
      <c r="CY73" s="2" t="s">
        <v>362</v>
      </c>
      <c r="CZ73" s="11" t="s">
        <v>45</v>
      </c>
      <c r="DA73" s="2" t="s">
        <v>362</v>
      </c>
      <c r="DB73" s="2" t="s">
        <v>362</v>
      </c>
      <c r="DC73" s="2" t="s">
        <v>362</v>
      </c>
      <c r="DD73" s="2" t="s">
        <v>362</v>
      </c>
      <c r="DE73" s="16" t="s">
        <v>362</v>
      </c>
      <c r="DF73" s="2" t="s">
        <v>362</v>
      </c>
      <c r="DG73" s="2" t="s">
        <v>362</v>
      </c>
      <c r="DH73" s="2" t="s">
        <v>362</v>
      </c>
      <c r="DI73" s="2" t="s">
        <v>362</v>
      </c>
      <c r="DJ73" s="2" t="s">
        <v>362</v>
      </c>
      <c r="DK73" s="2" t="s">
        <v>362</v>
      </c>
      <c r="DL73" s="2" t="s">
        <v>362</v>
      </c>
      <c r="DM73" s="11" t="s">
        <v>421</v>
      </c>
      <c r="DN73" s="2" t="s">
        <v>362</v>
      </c>
      <c r="DO73" s="12" t="s">
        <v>1863</v>
      </c>
      <c r="DP73" s="2" t="s">
        <v>362</v>
      </c>
      <c r="DQ73" s="2" t="s">
        <v>362</v>
      </c>
      <c r="DR73" s="16" t="s">
        <v>362</v>
      </c>
      <c r="DS73" s="2" t="s">
        <v>362</v>
      </c>
      <c r="DT73" s="2" t="s">
        <v>362</v>
      </c>
      <c r="DU73" s="2" t="s">
        <v>362</v>
      </c>
      <c r="DV73" s="2" t="s">
        <v>362</v>
      </c>
      <c r="DW73" s="2" t="s">
        <v>362</v>
      </c>
      <c r="DX73" s="2" t="s">
        <v>362</v>
      </c>
      <c r="DY73" s="2" t="s">
        <v>362</v>
      </c>
      <c r="DZ73" s="2" t="s">
        <v>362</v>
      </c>
      <c r="EA73" s="2" t="s">
        <v>362</v>
      </c>
      <c r="EB73" s="2" t="s">
        <v>362</v>
      </c>
      <c r="EC73" s="2" t="s">
        <v>362</v>
      </c>
      <c r="ED73" s="2" t="s">
        <v>362</v>
      </c>
      <c r="EE73" s="2" t="s">
        <v>362</v>
      </c>
      <c r="EF73" s="12" t="s">
        <v>497</v>
      </c>
      <c r="EG73" s="2" t="s">
        <v>362</v>
      </c>
      <c r="EH73" s="2" t="s">
        <v>362</v>
      </c>
      <c r="EI73" s="2" t="s">
        <v>362</v>
      </c>
      <c r="EJ73" s="2" t="s">
        <v>362</v>
      </c>
      <c r="EK73" s="2" t="s">
        <v>362</v>
      </c>
      <c r="EL73" s="2" t="s">
        <v>362</v>
      </c>
      <c r="EM73" s="12" t="s">
        <v>719</v>
      </c>
      <c r="EN73" s="2" t="s">
        <v>362</v>
      </c>
      <c r="EO73" s="16" t="s">
        <v>362</v>
      </c>
      <c r="EP73" s="2" t="s">
        <v>362</v>
      </c>
      <c r="EQ73" s="2" t="s">
        <v>362</v>
      </c>
      <c r="ER73" s="2" t="s">
        <v>362</v>
      </c>
      <c r="ES73" s="2" t="s">
        <v>362</v>
      </c>
      <c r="ET73" s="2" t="s">
        <v>362</v>
      </c>
      <c r="EU73" s="11" t="s">
        <v>689</v>
      </c>
      <c r="EV73" s="2" t="s">
        <v>362</v>
      </c>
      <c r="EW73" s="2" t="s">
        <v>362</v>
      </c>
      <c r="EX73" s="16" t="s">
        <v>362</v>
      </c>
      <c r="EY73" s="2" t="s">
        <v>362</v>
      </c>
      <c r="EZ73" s="2" t="s">
        <v>362</v>
      </c>
      <c r="FA73" s="2" t="s">
        <v>362</v>
      </c>
      <c r="FB73" s="2" t="s">
        <v>362</v>
      </c>
      <c r="FC73" s="2" t="s">
        <v>362</v>
      </c>
      <c r="FD73" s="2" t="s">
        <v>362</v>
      </c>
      <c r="FE73" s="2" t="s">
        <v>362</v>
      </c>
      <c r="FF73" s="12" t="s">
        <v>1531</v>
      </c>
      <c r="FG73" s="2" t="s">
        <v>362</v>
      </c>
      <c r="FH73" s="2" t="s">
        <v>362</v>
      </c>
      <c r="FI73" s="2" t="s">
        <v>362</v>
      </c>
      <c r="FJ73" s="2" t="s">
        <v>362</v>
      </c>
      <c r="FK73" s="16" t="s">
        <v>362</v>
      </c>
      <c r="FL73" s="2" t="s">
        <v>362</v>
      </c>
      <c r="FM73" s="2" t="s">
        <v>362</v>
      </c>
      <c r="FN73" s="2" t="s">
        <v>362</v>
      </c>
      <c r="FO73" s="12" t="s">
        <v>1636</v>
      </c>
      <c r="FP73" s="16" t="s">
        <v>362</v>
      </c>
      <c r="FQ73" s="2" t="s">
        <v>362</v>
      </c>
      <c r="FR73" s="2" t="s">
        <v>362</v>
      </c>
      <c r="FS73" s="2" t="s">
        <v>362</v>
      </c>
      <c r="FT73" s="2" t="s">
        <v>362</v>
      </c>
      <c r="FU73" s="2" t="s">
        <v>362</v>
      </c>
      <c r="FV73" s="2" t="s">
        <v>362</v>
      </c>
      <c r="FW73" s="2" t="s">
        <v>362</v>
      </c>
      <c r="FX73" s="2" t="s">
        <v>362</v>
      </c>
      <c r="FY73" s="11" t="s">
        <v>513</v>
      </c>
      <c r="FZ73" s="16" t="s">
        <v>362</v>
      </c>
      <c r="GA73" s="2" t="s">
        <v>362</v>
      </c>
      <c r="GB73" s="2" t="s">
        <v>362</v>
      </c>
      <c r="GC73" s="2" t="s">
        <v>362</v>
      </c>
      <c r="GD73" s="2" t="s">
        <v>362</v>
      </c>
      <c r="GE73" s="2" t="s">
        <v>362</v>
      </c>
      <c r="GF73" s="2" t="s">
        <v>362</v>
      </c>
    </row>
    <row r="74" spans="1:188" ht="89.1" customHeight="1" x14ac:dyDescent="0.25">
      <c r="A74" s="1">
        <v>2292</v>
      </c>
      <c r="B74" s="2" t="s">
        <v>1832</v>
      </c>
      <c r="C74" s="2" t="s">
        <v>52</v>
      </c>
      <c r="D74" s="2" t="s">
        <v>56</v>
      </c>
      <c r="E74" s="2" t="s">
        <v>2077</v>
      </c>
      <c r="F74" s="2" t="s">
        <v>1974</v>
      </c>
      <c r="G74" s="11" t="s">
        <v>361</v>
      </c>
      <c r="H74" s="16" t="s">
        <v>362</v>
      </c>
      <c r="I74" s="2" t="s">
        <v>362</v>
      </c>
      <c r="J74" s="2" t="s">
        <v>362</v>
      </c>
      <c r="K74" s="2" t="s">
        <v>362</v>
      </c>
      <c r="L74" s="2" t="s">
        <v>362</v>
      </c>
      <c r="M74" s="2" t="s">
        <v>362</v>
      </c>
      <c r="N74" s="2" t="s">
        <v>362</v>
      </c>
      <c r="O74" s="16" t="s">
        <v>362</v>
      </c>
      <c r="P74" s="11" t="s">
        <v>386</v>
      </c>
      <c r="Q74" s="2" t="s">
        <v>362</v>
      </c>
      <c r="R74" s="2" t="s">
        <v>362</v>
      </c>
      <c r="S74" s="2" t="s">
        <v>362</v>
      </c>
      <c r="T74" s="2" t="s">
        <v>362</v>
      </c>
      <c r="U74" s="2" t="s">
        <v>362</v>
      </c>
      <c r="V74" s="2" t="s">
        <v>362</v>
      </c>
      <c r="W74" s="12" t="s">
        <v>410</v>
      </c>
      <c r="X74" s="2" t="s">
        <v>362</v>
      </c>
      <c r="Y74" s="2" t="s">
        <v>362</v>
      </c>
      <c r="Z74" s="2" t="s">
        <v>362</v>
      </c>
      <c r="AA74" s="2" t="s">
        <v>362</v>
      </c>
      <c r="AB74" s="2" t="s">
        <v>362</v>
      </c>
      <c r="AC74" s="12" t="s">
        <v>400</v>
      </c>
      <c r="AD74" s="16" t="s">
        <v>362</v>
      </c>
      <c r="AE74" s="2" t="s">
        <v>362</v>
      </c>
      <c r="AF74" s="16" t="s">
        <v>362</v>
      </c>
      <c r="AG74" s="2" t="s">
        <v>362</v>
      </c>
      <c r="AH74" s="11" t="s">
        <v>589</v>
      </c>
      <c r="AI74" s="2" t="s">
        <v>362</v>
      </c>
      <c r="AJ74" s="2" t="s">
        <v>362</v>
      </c>
      <c r="AK74" s="2" t="s">
        <v>362</v>
      </c>
      <c r="AL74" s="2" t="s">
        <v>362</v>
      </c>
      <c r="AM74" s="2" t="s">
        <v>362</v>
      </c>
      <c r="AN74" s="2" t="s">
        <v>362</v>
      </c>
      <c r="AO74" s="16" t="s">
        <v>362</v>
      </c>
      <c r="AP74" s="12" t="s">
        <v>503</v>
      </c>
      <c r="AQ74" s="2" t="s">
        <v>362</v>
      </c>
      <c r="AR74" s="16" t="s">
        <v>362</v>
      </c>
      <c r="AS74" s="2" t="s">
        <v>362</v>
      </c>
      <c r="AT74" s="2" t="s">
        <v>362</v>
      </c>
      <c r="AU74" s="12" t="s">
        <v>479</v>
      </c>
      <c r="AV74" s="2" t="s">
        <v>362</v>
      </c>
      <c r="AW74" s="11" t="s">
        <v>368</v>
      </c>
      <c r="AX74" s="2" t="s">
        <v>362</v>
      </c>
      <c r="AY74" s="2" t="s">
        <v>362</v>
      </c>
      <c r="AZ74" s="2" t="s">
        <v>362</v>
      </c>
      <c r="BA74" s="16" t="s">
        <v>362</v>
      </c>
      <c r="BB74" s="2" t="s">
        <v>362</v>
      </c>
      <c r="BC74" s="2" t="s">
        <v>362</v>
      </c>
      <c r="BD74" s="11" t="s">
        <v>712</v>
      </c>
      <c r="BE74" s="2" t="s">
        <v>362</v>
      </c>
      <c r="BF74" s="16" t="s">
        <v>362</v>
      </c>
      <c r="BG74" s="2" t="s">
        <v>362</v>
      </c>
      <c r="BH74" s="2" t="s">
        <v>362</v>
      </c>
      <c r="BI74" s="2" t="s">
        <v>362</v>
      </c>
      <c r="BJ74" s="2" t="s">
        <v>362</v>
      </c>
      <c r="BK74" s="16" t="s">
        <v>362</v>
      </c>
      <c r="BL74" s="12" t="s">
        <v>644</v>
      </c>
      <c r="BM74" s="2" t="s">
        <v>362</v>
      </c>
      <c r="BN74" s="2" t="s">
        <v>362</v>
      </c>
      <c r="BO74" s="16" t="s">
        <v>362</v>
      </c>
      <c r="BP74" s="11" t="s">
        <v>416</v>
      </c>
      <c r="BQ74" s="2" t="s">
        <v>362</v>
      </c>
      <c r="BR74" s="2" t="s">
        <v>362</v>
      </c>
      <c r="BS74" s="2" t="s">
        <v>362</v>
      </c>
      <c r="BT74" s="2" t="s">
        <v>362</v>
      </c>
      <c r="BU74" s="2" t="s">
        <v>362</v>
      </c>
      <c r="BV74" s="2" t="s">
        <v>362</v>
      </c>
      <c r="BW74" s="2" t="s">
        <v>362</v>
      </c>
      <c r="BX74" s="2" t="s">
        <v>362</v>
      </c>
      <c r="BY74" s="16" t="s">
        <v>362</v>
      </c>
      <c r="BZ74" s="12" t="s">
        <v>694</v>
      </c>
      <c r="CA74" s="2" t="s">
        <v>362</v>
      </c>
      <c r="CB74" s="12" t="s">
        <v>1907</v>
      </c>
      <c r="CC74" s="2" t="s">
        <v>362</v>
      </c>
      <c r="CD74" s="16" t="s">
        <v>362</v>
      </c>
      <c r="CE74" s="2" t="s">
        <v>362</v>
      </c>
      <c r="CF74" s="2" t="s">
        <v>362</v>
      </c>
      <c r="CG74" s="2" t="s">
        <v>362</v>
      </c>
      <c r="CH74" s="16" t="s">
        <v>362</v>
      </c>
      <c r="CI74" s="2" t="s">
        <v>362</v>
      </c>
      <c r="CJ74" s="13" t="s">
        <v>1217</v>
      </c>
      <c r="CK74" s="2" t="s">
        <v>362</v>
      </c>
      <c r="CL74" s="2" t="s">
        <v>362</v>
      </c>
      <c r="CM74" s="2" t="s">
        <v>362</v>
      </c>
      <c r="CN74" s="11" t="s">
        <v>467</v>
      </c>
      <c r="CO74" s="2" t="s">
        <v>362</v>
      </c>
      <c r="CP74" s="2" t="s">
        <v>362</v>
      </c>
      <c r="CQ74" s="2" t="s">
        <v>362</v>
      </c>
      <c r="CR74" s="16" t="s">
        <v>362</v>
      </c>
      <c r="CS74" s="2" t="s">
        <v>362</v>
      </c>
      <c r="CT74" s="16" t="s">
        <v>362</v>
      </c>
      <c r="CU74" s="11" t="s">
        <v>420</v>
      </c>
      <c r="CV74" s="2" t="s">
        <v>362</v>
      </c>
      <c r="CW74" s="2" t="s">
        <v>362</v>
      </c>
      <c r="CX74" s="2" t="s">
        <v>362</v>
      </c>
      <c r="CY74" s="2" t="s">
        <v>362</v>
      </c>
      <c r="CZ74" s="2" t="s">
        <v>362</v>
      </c>
      <c r="DA74" s="2" t="s">
        <v>362</v>
      </c>
      <c r="DB74" s="12" t="s">
        <v>400</v>
      </c>
      <c r="DC74" s="2" t="s">
        <v>362</v>
      </c>
      <c r="DD74" s="2" t="s">
        <v>362</v>
      </c>
      <c r="DE74" s="2" t="s">
        <v>362</v>
      </c>
      <c r="DF74" s="12" t="s">
        <v>663</v>
      </c>
      <c r="DG74" s="2" t="s">
        <v>362</v>
      </c>
      <c r="DH74" s="2" t="s">
        <v>362</v>
      </c>
      <c r="DI74" s="2" t="s">
        <v>362</v>
      </c>
      <c r="DJ74" s="2" t="s">
        <v>362</v>
      </c>
      <c r="DK74" s="2" t="s">
        <v>362</v>
      </c>
      <c r="DL74" s="16" t="s">
        <v>362</v>
      </c>
      <c r="DM74" s="2" t="s">
        <v>362</v>
      </c>
      <c r="DN74" s="2" t="s">
        <v>362</v>
      </c>
      <c r="DO74" s="2" t="s">
        <v>362</v>
      </c>
      <c r="DP74" s="2" t="s">
        <v>362</v>
      </c>
      <c r="DQ74" s="12" t="s">
        <v>1908</v>
      </c>
      <c r="DR74" s="2" t="s">
        <v>362</v>
      </c>
      <c r="DS74" s="2" t="s">
        <v>362</v>
      </c>
      <c r="DT74" s="2" t="s">
        <v>362</v>
      </c>
      <c r="DU74" s="2" t="s">
        <v>362</v>
      </c>
      <c r="DV74" s="16" t="s">
        <v>362</v>
      </c>
      <c r="DW74" s="2" t="s">
        <v>362</v>
      </c>
      <c r="DX74" s="2" t="s">
        <v>362</v>
      </c>
      <c r="DY74" s="2" t="s">
        <v>362</v>
      </c>
      <c r="DZ74" s="2" t="s">
        <v>362</v>
      </c>
      <c r="EA74" s="2" t="s">
        <v>362</v>
      </c>
      <c r="EB74" s="2" t="s">
        <v>362</v>
      </c>
      <c r="EC74" s="2" t="s">
        <v>362</v>
      </c>
      <c r="ED74" s="16" t="s">
        <v>362</v>
      </c>
      <c r="EE74" s="2" t="s">
        <v>362</v>
      </c>
      <c r="EF74" s="11" t="s">
        <v>677</v>
      </c>
      <c r="EG74" s="2" t="s">
        <v>362</v>
      </c>
      <c r="EH74" s="2" t="s">
        <v>362</v>
      </c>
      <c r="EI74" s="2" t="s">
        <v>362</v>
      </c>
      <c r="EJ74" s="2" t="s">
        <v>362</v>
      </c>
      <c r="EK74" s="2" t="s">
        <v>362</v>
      </c>
      <c r="EL74" s="2" t="s">
        <v>362</v>
      </c>
      <c r="EM74" s="2" t="s">
        <v>362</v>
      </c>
      <c r="EN74" s="2" t="s">
        <v>362</v>
      </c>
      <c r="EO74" s="2" t="s">
        <v>362</v>
      </c>
      <c r="EP74" s="2" t="s">
        <v>362</v>
      </c>
      <c r="EQ74" s="2" t="s">
        <v>362</v>
      </c>
      <c r="ER74" s="12" t="s">
        <v>1909</v>
      </c>
      <c r="ES74" s="2" t="s">
        <v>362</v>
      </c>
      <c r="ET74" s="2" t="s">
        <v>362</v>
      </c>
      <c r="EU74" s="11" t="s">
        <v>689</v>
      </c>
      <c r="EV74" s="2" t="s">
        <v>362</v>
      </c>
      <c r="EW74" s="2" t="s">
        <v>362</v>
      </c>
      <c r="EX74" s="2" t="s">
        <v>362</v>
      </c>
      <c r="EY74" s="2" t="s">
        <v>362</v>
      </c>
      <c r="EZ74" s="2" t="s">
        <v>362</v>
      </c>
      <c r="FA74" s="2" t="s">
        <v>362</v>
      </c>
      <c r="FB74" s="2" t="s">
        <v>362</v>
      </c>
      <c r="FC74" s="2" t="s">
        <v>362</v>
      </c>
      <c r="FD74" s="2" t="s">
        <v>362</v>
      </c>
      <c r="FE74" s="2" t="s">
        <v>362</v>
      </c>
      <c r="FF74" s="2" t="s">
        <v>362</v>
      </c>
      <c r="FG74" s="2" t="s">
        <v>362</v>
      </c>
      <c r="FH74" s="2" t="s">
        <v>362</v>
      </c>
      <c r="FI74" s="2" t="s">
        <v>362</v>
      </c>
      <c r="FJ74" s="11" t="s">
        <v>382</v>
      </c>
      <c r="FK74" s="16" t="s">
        <v>362</v>
      </c>
      <c r="FL74" s="2" t="s">
        <v>362</v>
      </c>
      <c r="FM74" s="2" t="s">
        <v>362</v>
      </c>
      <c r="FN74" s="2" t="s">
        <v>362</v>
      </c>
      <c r="FO74" s="2" t="s">
        <v>362</v>
      </c>
      <c r="FP74" s="2" t="s">
        <v>362</v>
      </c>
      <c r="FQ74" s="2" t="s">
        <v>362</v>
      </c>
      <c r="FR74" s="12" t="s">
        <v>523</v>
      </c>
      <c r="FS74" s="2" t="s">
        <v>362</v>
      </c>
      <c r="FT74" s="16" t="s">
        <v>362</v>
      </c>
      <c r="FU74" s="2" t="s">
        <v>362</v>
      </c>
      <c r="FV74" s="2" t="s">
        <v>362</v>
      </c>
      <c r="FW74" s="16" t="s">
        <v>362</v>
      </c>
      <c r="FX74" s="2" t="s">
        <v>362</v>
      </c>
      <c r="FY74" s="2" t="s">
        <v>362</v>
      </c>
      <c r="FZ74" s="2" t="s">
        <v>362</v>
      </c>
      <c r="GA74" s="2" t="s">
        <v>362</v>
      </c>
      <c r="GB74" s="2" t="s">
        <v>362</v>
      </c>
      <c r="GC74" s="13" t="s">
        <v>734</v>
      </c>
      <c r="GD74" s="2" t="s">
        <v>362</v>
      </c>
      <c r="GE74" s="2" t="s">
        <v>362</v>
      </c>
      <c r="GF74" s="2" t="s">
        <v>362</v>
      </c>
    </row>
    <row r="75" spans="1:188" ht="89.1" customHeight="1" x14ac:dyDescent="0.25">
      <c r="A75" s="1">
        <v>1883</v>
      </c>
      <c r="B75" s="2" t="s">
        <v>980</v>
      </c>
      <c r="C75" s="2" t="s">
        <v>981</v>
      </c>
      <c r="D75" s="2" t="s">
        <v>982</v>
      </c>
      <c r="E75" s="2" t="s">
        <v>2078</v>
      </c>
      <c r="F75" s="2" t="s">
        <v>1961</v>
      </c>
      <c r="G75" s="2" t="s">
        <v>362</v>
      </c>
      <c r="H75" s="2" t="s">
        <v>362</v>
      </c>
      <c r="I75" s="11" t="s">
        <v>463</v>
      </c>
      <c r="J75" s="2" t="s">
        <v>362</v>
      </c>
      <c r="K75" s="2" t="s">
        <v>362</v>
      </c>
      <c r="L75" s="2" t="s">
        <v>362</v>
      </c>
      <c r="M75" s="16" t="s">
        <v>362</v>
      </c>
      <c r="N75" s="2" t="s">
        <v>362</v>
      </c>
      <c r="O75" s="2" t="s">
        <v>362</v>
      </c>
      <c r="P75" s="2" t="s">
        <v>362</v>
      </c>
      <c r="Q75" s="2" t="s">
        <v>362</v>
      </c>
      <c r="R75" s="12" t="s">
        <v>386</v>
      </c>
      <c r="S75" s="12" t="s">
        <v>428</v>
      </c>
      <c r="T75" s="2" t="s">
        <v>362</v>
      </c>
      <c r="U75" s="2" t="s">
        <v>362</v>
      </c>
      <c r="V75" s="2" t="s">
        <v>362</v>
      </c>
      <c r="W75" s="2" t="s">
        <v>362</v>
      </c>
      <c r="X75" s="16" t="s">
        <v>362</v>
      </c>
      <c r="Y75" s="2" t="s">
        <v>362</v>
      </c>
      <c r="Z75" s="2" t="s">
        <v>362</v>
      </c>
      <c r="AA75" s="11" t="s">
        <v>387</v>
      </c>
      <c r="AB75" s="2" t="s">
        <v>362</v>
      </c>
      <c r="AC75" s="16" t="s">
        <v>362</v>
      </c>
      <c r="AD75" s="2" t="s">
        <v>362</v>
      </c>
      <c r="AE75" s="16" t="s">
        <v>362</v>
      </c>
      <c r="AF75" s="2" t="s">
        <v>362</v>
      </c>
      <c r="AG75" s="2" t="s">
        <v>362</v>
      </c>
      <c r="AH75" s="2" t="s">
        <v>362</v>
      </c>
      <c r="AI75" s="2" t="s">
        <v>362</v>
      </c>
      <c r="AJ75" s="12" t="s">
        <v>527</v>
      </c>
      <c r="AK75" s="16" t="s">
        <v>362</v>
      </c>
      <c r="AL75" s="2" t="s">
        <v>362</v>
      </c>
      <c r="AM75" s="12" t="s">
        <v>792</v>
      </c>
      <c r="AN75" s="2" t="s">
        <v>362</v>
      </c>
      <c r="AO75" s="2" t="s">
        <v>362</v>
      </c>
      <c r="AP75" s="2" t="s">
        <v>362</v>
      </c>
      <c r="AQ75" s="2" t="s">
        <v>362</v>
      </c>
      <c r="AR75" s="2" t="s">
        <v>362</v>
      </c>
      <c r="AS75" s="16" t="s">
        <v>362</v>
      </c>
      <c r="AT75" s="2" t="s">
        <v>362</v>
      </c>
      <c r="AU75" s="2" t="s">
        <v>362</v>
      </c>
      <c r="AV75" s="11" t="s">
        <v>1216</v>
      </c>
      <c r="AW75" s="2" t="s">
        <v>362</v>
      </c>
      <c r="AX75" s="2" t="s">
        <v>362</v>
      </c>
      <c r="AY75" s="12" t="s">
        <v>1282</v>
      </c>
      <c r="AZ75" s="16" t="s">
        <v>362</v>
      </c>
      <c r="BA75" s="2" t="s">
        <v>362</v>
      </c>
      <c r="BB75" s="2" t="s">
        <v>362</v>
      </c>
      <c r="BC75" s="2" t="s">
        <v>362</v>
      </c>
      <c r="BD75" s="16" t="s">
        <v>362</v>
      </c>
      <c r="BE75" s="2" t="s">
        <v>362</v>
      </c>
      <c r="BF75" s="2" t="s">
        <v>362</v>
      </c>
      <c r="BG75" s="11" t="s">
        <v>449</v>
      </c>
      <c r="BH75" s="2" t="s">
        <v>362</v>
      </c>
      <c r="BI75" s="2" t="s">
        <v>362</v>
      </c>
      <c r="BJ75" s="2" t="s">
        <v>362</v>
      </c>
      <c r="BK75" s="16" t="s">
        <v>362</v>
      </c>
      <c r="BL75" s="2" t="s">
        <v>362</v>
      </c>
      <c r="BM75" s="2" t="s">
        <v>362</v>
      </c>
      <c r="BN75" s="12" t="s">
        <v>775</v>
      </c>
      <c r="BO75" s="2" t="s">
        <v>362</v>
      </c>
      <c r="BP75" s="16" t="s">
        <v>362</v>
      </c>
      <c r="BQ75" s="2" t="s">
        <v>362</v>
      </c>
      <c r="BR75" s="2" t="s">
        <v>362</v>
      </c>
      <c r="BS75" s="2" t="s">
        <v>362</v>
      </c>
      <c r="BT75" s="12" t="s">
        <v>766</v>
      </c>
      <c r="BU75" s="16" t="s">
        <v>362</v>
      </c>
      <c r="BV75" s="2" t="s">
        <v>362</v>
      </c>
      <c r="BW75" s="2" t="s">
        <v>362</v>
      </c>
      <c r="BX75" s="2" t="s">
        <v>362</v>
      </c>
      <c r="BY75" s="2" t="s">
        <v>362</v>
      </c>
      <c r="BZ75" s="11" t="s">
        <v>452</v>
      </c>
      <c r="CA75" s="12" t="s">
        <v>1541</v>
      </c>
      <c r="CB75" s="16" t="s">
        <v>362</v>
      </c>
      <c r="CC75" s="2" t="s">
        <v>362</v>
      </c>
      <c r="CD75" s="2" t="s">
        <v>362</v>
      </c>
      <c r="CE75" s="2" t="s">
        <v>362</v>
      </c>
      <c r="CF75" s="2" t="s">
        <v>362</v>
      </c>
      <c r="CG75" s="13" t="s">
        <v>740</v>
      </c>
      <c r="CH75" s="2" t="s">
        <v>362</v>
      </c>
      <c r="CI75" s="2" t="s">
        <v>362</v>
      </c>
      <c r="CJ75" s="16" t="s">
        <v>362</v>
      </c>
      <c r="CK75" s="2" t="s">
        <v>362</v>
      </c>
      <c r="CL75" s="2" t="s">
        <v>362</v>
      </c>
      <c r="CM75" s="16" t="s">
        <v>362</v>
      </c>
      <c r="CN75" s="2" t="s">
        <v>362</v>
      </c>
      <c r="CO75" s="2" t="s">
        <v>362</v>
      </c>
      <c r="CP75" s="2" t="s">
        <v>362</v>
      </c>
      <c r="CQ75" s="2" t="s">
        <v>362</v>
      </c>
      <c r="CR75" s="13" t="s">
        <v>1542</v>
      </c>
      <c r="CS75" s="12" t="s">
        <v>1147</v>
      </c>
      <c r="CT75" s="2" t="s">
        <v>362</v>
      </c>
      <c r="CU75" s="2" t="s">
        <v>362</v>
      </c>
      <c r="CV75" s="2" t="s">
        <v>362</v>
      </c>
      <c r="CW75" s="2" t="s">
        <v>362</v>
      </c>
      <c r="CX75" s="2" t="s">
        <v>362</v>
      </c>
      <c r="CY75" s="12" t="s">
        <v>429</v>
      </c>
      <c r="CZ75" s="2" t="s">
        <v>362</v>
      </c>
      <c r="DA75" s="2" t="s">
        <v>362</v>
      </c>
      <c r="DB75" s="2" t="s">
        <v>362</v>
      </c>
      <c r="DC75" s="2" t="s">
        <v>362</v>
      </c>
      <c r="DD75" s="2" t="s">
        <v>362</v>
      </c>
      <c r="DE75" s="2" t="s">
        <v>362</v>
      </c>
      <c r="DF75" s="2" t="s">
        <v>362</v>
      </c>
      <c r="DG75" s="2" t="s">
        <v>362</v>
      </c>
      <c r="DH75" s="16" t="s">
        <v>362</v>
      </c>
      <c r="DI75" s="2" t="s">
        <v>362</v>
      </c>
      <c r="DJ75" s="2" t="s">
        <v>362</v>
      </c>
      <c r="DK75" s="2" t="s">
        <v>362</v>
      </c>
      <c r="DL75" s="2" t="s">
        <v>362</v>
      </c>
      <c r="DM75" s="2" t="s">
        <v>362</v>
      </c>
      <c r="DN75" s="11" t="s">
        <v>540</v>
      </c>
      <c r="DO75" s="2" t="s">
        <v>362</v>
      </c>
      <c r="DP75" s="12" t="s">
        <v>1295</v>
      </c>
      <c r="DQ75" s="2" t="s">
        <v>362</v>
      </c>
      <c r="DR75" s="16" t="s">
        <v>362</v>
      </c>
      <c r="DS75" s="2" t="s">
        <v>362</v>
      </c>
      <c r="DT75" s="2" t="s">
        <v>362</v>
      </c>
      <c r="DU75" s="2" t="s">
        <v>362</v>
      </c>
      <c r="DV75" s="2" t="s">
        <v>362</v>
      </c>
      <c r="DW75" s="2" t="s">
        <v>362</v>
      </c>
      <c r="DX75" s="2" t="s">
        <v>362</v>
      </c>
      <c r="DY75" s="16" t="s">
        <v>362</v>
      </c>
      <c r="DZ75" s="2" t="s">
        <v>362</v>
      </c>
      <c r="EA75" s="2" t="s">
        <v>362</v>
      </c>
      <c r="EB75" s="2" t="s">
        <v>362</v>
      </c>
      <c r="EC75" s="2" t="s">
        <v>362</v>
      </c>
      <c r="ED75" s="2" t="s">
        <v>362</v>
      </c>
      <c r="EE75" s="2" t="s">
        <v>362</v>
      </c>
      <c r="EF75" s="2" t="s">
        <v>362</v>
      </c>
      <c r="EG75" s="11" t="s">
        <v>611</v>
      </c>
      <c r="EH75" s="2" t="s">
        <v>362</v>
      </c>
      <c r="EI75" s="16" t="s">
        <v>362</v>
      </c>
      <c r="EJ75" s="2" t="s">
        <v>362</v>
      </c>
      <c r="EK75" s="2" t="s">
        <v>362</v>
      </c>
      <c r="EL75" s="2" t="s">
        <v>362</v>
      </c>
      <c r="EM75" s="2" t="s">
        <v>362</v>
      </c>
      <c r="EN75" s="2" t="s">
        <v>362</v>
      </c>
      <c r="EO75" s="2" t="s">
        <v>362</v>
      </c>
      <c r="EP75" s="2" t="s">
        <v>362</v>
      </c>
      <c r="EQ75" s="12" t="s">
        <v>510</v>
      </c>
      <c r="ER75" s="2" t="s">
        <v>362</v>
      </c>
      <c r="ES75" s="2" t="s">
        <v>362</v>
      </c>
      <c r="ET75" s="2" t="s">
        <v>362</v>
      </c>
      <c r="EU75" s="16" t="s">
        <v>362</v>
      </c>
      <c r="EV75" s="2" t="s">
        <v>362</v>
      </c>
      <c r="EW75" s="2" t="s">
        <v>362</v>
      </c>
      <c r="EX75" s="2" t="s">
        <v>362</v>
      </c>
      <c r="EY75" s="2" t="s">
        <v>362</v>
      </c>
      <c r="EZ75" s="2" t="s">
        <v>362</v>
      </c>
      <c r="FA75" s="2" t="s">
        <v>362</v>
      </c>
      <c r="FB75" s="11" t="s">
        <v>405</v>
      </c>
      <c r="FC75" s="11" t="s">
        <v>744</v>
      </c>
      <c r="FD75" s="2" t="s">
        <v>362</v>
      </c>
      <c r="FE75" s="2" t="s">
        <v>362</v>
      </c>
      <c r="FF75" s="2" t="s">
        <v>362</v>
      </c>
      <c r="FG75" s="2" t="s">
        <v>362</v>
      </c>
      <c r="FH75" s="2" t="s">
        <v>362</v>
      </c>
      <c r="FI75" s="2" t="s">
        <v>362</v>
      </c>
      <c r="FJ75" s="2" t="s">
        <v>362</v>
      </c>
      <c r="FK75" s="2" t="s">
        <v>362</v>
      </c>
      <c r="FL75" s="2" t="s">
        <v>362</v>
      </c>
      <c r="FM75" s="2" t="s">
        <v>362</v>
      </c>
      <c r="FN75" s="2" t="s">
        <v>362</v>
      </c>
      <c r="FO75" s="2" t="s">
        <v>362</v>
      </c>
      <c r="FP75" s="16" t="s">
        <v>362</v>
      </c>
      <c r="FQ75" s="2" t="s">
        <v>362</v>
      </c>
      <c r="FR75" s="12" t="s">
        <v>1112</v>
      </c>
      <c r="FS75" s="2" t="s">
        <v>362</v>
      </c>
      <c r="FT75" s="2" t="s">
        <v>362</v>
      </c>
      <c r="FU75" s="2" t="s">
        <v>362</v>
      </c>
      <c r="FV75" s="2" t="s">
        <v>362</v>
      </c>
      <c r="FW75" s="11" t="s">
        <v>1089</v>
      </c>
      <c r="FX75" s="2" t="s">
        <v>362</v>
      </c>
      <c r="FY75" s="2" t="s">
        <v>362</v>
      </c>
      <c r="FZ75" s="2" t="s">
        <v>362</v>
      </c>
      <c r="GA75" s="2" t="s">
        <v>362</v>
      </c>
      <c r="GB75" s="2" t="s">
        <v>362</v>
      </c>
      <c r="GC75" s="16" t="s">
        <v>362</v>
      </c>
      <c r="GD75" s="2" t="s">
        <v>362</v>
      </c>
      <c r="GE75" s="2" t="s">
        <v>362</v>
      </c>
      <c r="GF75" s="2" t="s">
        <v>362</v>
      </c>
    </row>
    <row r="76" spans="1:188" ht="89.1" customHeight="1" x14ac:dyDescent="0.25">
      <c r="A76" s="1">
        <v>1918</v>
      </c>
      <c r="B76" s="2" t="s">
        <v>960</v>
      </c>
      <c r="C76" s="2" t="s">
        <v>83</v>
      </c>
      <c r="D76" s="2" t="s">
        <v>932</v>
      </c>
      <c r="E76" s="2" t="s">
        <v>2079</v>
      </c>
      <c r="F76" s="2" t="s">
        <v>1976</v>
      </c>
      <c r="G76" s="16" t="s">
        <v>362</v>
      </c>
      <c r="H76" s="2" t="s">
        <v>362</v>
      </c>
      <c r="I76" s="2" t="s">
        <v>362</v>
      </c>
      <c r="J76" s="12" t="s">
        <v>1478</v>
      </c>
      <c r="K76" s="2" t="s">
        <v>362</v>
      </c>
      <c r="L76" s="2" t="s">
        <v>362</v>
      </c>
      <c r="M76" s="2" t="s">
        <v>362</v>
      </c>
      <c r="N76" s="2" t="s">
        <v>362</v>
      </c>
      <c r="O76" s="2" t="s">
        <v>362</v>
      </c>
      <c r="P76" s="2" t="s">
        <v>362</v>
      </c>
      <c r="Q76" s="11" t="s">
        <v>409</v>
      </c>
      <c r="R76" s="2" t="s">
        <v>362</v>
      </c>
      <c r="S76" s="2" t="s">
        <v>362</v>
      </c>
      <c r="T76" s="2" t="s">
        <v>362</v>
      </c>
      <c r="U76" s="11" t="s">
        <v>615</v>
      </c>
      <c r="V76" s="2" t="s">
        <v>362</v>
      </c>
      <c r="W76" s="2" t="s">
        <v>362</v>
      </c>
      <c r="X76" s="2" t="s">
        <v>362</v>
      </c>
      <c r="Y76" s="2" t="s">
        <v>362</v>
      </c>
      <c r="Z76" s="2" t="s">
        <v>362</v>
      </c>
      <c r="AA76" s="2" t="s">
        <v>362</v>
      </c>
      <c r="AB76" s="2" t="s">
        <v>362</v>
      </c>
      <c r="AC76" s="2" t="s">
        <v>362</v>
      </c>
      <c r="AD76" s="11" t="s">
        <v>387</v>
      </c>
      <c r="AE76" s="2" t="s">
        <v>362</v>
      </c>
      <c r="AF76" s="16" t="s">
        <v>362</v>
      </c>
      <c r="AG76" s="11" t="s">
        <v>411</v>
      </c>
      <c r="AH76" s="2" t="s">
        <v>362</v>
      </c>
      <c r="AI76" s="2" t="s">
        <v>362</v>
      </c>
      <c r="AJ76" s="2" t="s">
        <v>362</v>
      </c>
      <c r="AK76" s="2" t="s">
        <v>362</v>
      </c>
      <c r="AL76" s="2" t="s">
        <v>362</v>
      </c>
      <c r="AM76" s="12" t="s">
        <v>792</v>
      </c>
      <c r="AN76" s="2" t="s">
        <v>362</v>
      </c>
      <c r="AO76" s="2" t="s">
        <v>362</v>
      </c>
      <c r="AP76" s="16" t="s">
        <v>362</v>
      </c>
      <c r="AQ76" s="11" t="s">
        <v>390</v>
      </c>
      <c r="AR76" s="2" t="s">
        <v>362</v>
      </c>
      <c r="AS76" s="2" t="s">
        <v>362</v>
      </c>
      <c r="AT76" s="2" t="s">
        <v>362</v>
      </c>
      <c r="AU76" s="16" t="s">
        <v>362</v>
      </c>
      <c r="AV76" s="2" t="s">
        <v>362</v>
      </c>
      <c r="AW76" s="16" t="s">
        <v>362</v>
      </c>
      <c r="AX76" s="11" t="s">
        <v>480</v>
      </c>
      <c r="AY76" s="2" t="s">
        <v>362</v>
      </c>
      <c r="AZ76" s="2" t="s">
        <v>362</v>
      </c>
      <c r="BA76" s="2" t="s">
        <v>362</v>
      </c>
      <c r="BB76" s="2" t="s">
        <v>362</v>
      </c>
      <c r="BC76" s="2" t="s">
        <v>362</v>
      </c>
      <c r="BD76" s="2" t="s">
        <v>362</v>
      </c>
      <c r="BE76" s="2" t="s">
        <v>362</v>
      </c>
      <c r="BF76" s="11" t="s">
        <v>414</v>
      </c>
      <c r="BG76" s="2" t="s">
        <v>362</v>
      </c>
      <c r="BH76" s="16" t="s">
        <v>362</v>
      </c>
      <c r="BI76" s="2" t="s">
        <v>362</v>
      </c>
      <c r="BJ76" s="2" t="s">
        <v>362</v>
      </c>
      <c r="BK76" s="2" t="s">
        <v>362</v>
      </c>
      <c r="BL76" s="16" t="s">
        <v>362</v>
      </c>
      <c r="BM76" s="2" t="s">
        <v>362</v>
      </c>
      <c r="BN76" s="11" t="s">
        <v>370</v>
      </c>
      <c r="BO76" s="2" t="s">
        <v>362</v>
      </c>
      <c r="BP76" s="2" t="s">
        <v>362</v>
      </c>
      <c r="BQ76" s="2" t="s">
        <v>362</v>
      </c>
      <c r="BR76" s="12" t="s">
        <v>636</v>
      </c>
      <c r="BS76" s="2" t="s">
        <v>362</v>
      </c>
      <c r="BT76" s="2" t="s">
        <v>362</v>
      </c>
      <c r="BU76" s="16" t="s">
        <v>362</v>
      </c>
      <c r="BV76" s="2" t="s">
        <v>362</v>
      </c>
      <c r="BW76" s="11" t="s">
        <v>659</v>
      </c>
      <c r="BX76" s="2" t="s">
        <v>362</v>
      </c>
      <c r="BY76" s="2" t="s">
        <v>362</v>
      </c>
      <c r="BZ76" s="2" t="s">
        <v>362</v>
      </c>
      <c r="CA76" s="11" t="s">
        <v>373</v>
      </c>
      <c r="CB76" s="2" t="s">
        <v>362</v>
      </c>
      <c r="CC76" s="2" t="s">
        <v>362</v>
      </c>
      <c r="CD76" s="2" t="s">
        <v>362</v>
      </c>
      <c r="CE76" s="2" t="s">
        <v>362</v>
      </c>
      <c r="CF76" s="16" t="s">
        <v>362</v>
      </c>
      <c r="CG76" s="11" t="s">
        <v>419</v>
      </c>
      <c r="CH76" s="2" t="s">
        <v>362</v>
      </c>
      <c r="CI76" s="2" t="s">
        <v>362</v>
      </c>
      <c r="CJ76" s="2" t="s">
        <v>362</v>
      </c>
      <c r="CK76" s="16" t="s">
        <v>362</v>
      </c>
      <c r="CL76" s="2" t="s">
        <v>362</v>
      </c>
      <c r="CM76" s="2" t="s">
        <v>362</v>
      </c>
      <c r="CN76" s="2" t="s">
        <v>362</v>
      </c>
      <c r="CO76" s="2" t="s">
        <v>362</v>
      </c>
      <c r="CP76" s="16" t="s">
        <v>362</v>
      </c>
      <c r="CQ76" s="2" t="s">
        <v>362</v>
      </c>
      <c r="CR76" s="13" t="s">
        <v>1479</v>
      </c>
      <c r="CS76" s="16" t="s">
        <v>362</v>
      </c>
      <c r="CT76" s="2" t="s">
        <v>362</v>
      </c>
      <c r="CU76" s="2" t="s">
        <v>362</v>
      </c>
      <c r="CV76" s="11" t="s">
        <v>494</v>
      </c>
      <c r="CW76" s="2" t="s">
        <v>362</v>
      </c>
      <c r="CX76" s="2" t="s">
        <v>362</v>
      </c>
      <c r="CY76" s="2" t="s">
        <v>362</v>
      </c>
      <c r="CZ76" s="16" t="s">
        <v>362</v>
      </c>
      <c r="DA76" s="2" t="s">
        <v>362</v>
      </c>
      <c r="DB76" s="2" t="s">
        <v>362</v>
      </c>
      <c r="DC76" s="2" t="s">
        <v>362</v>
      </c>
      <c r="DD76" s="12" t="s">
        <v>429</v>
      </c>
      <c r="DE76" s="16" t="s">
        <v>362</v>
      </c>
      <c r="DF76" s="2" t="s">
        <v>362</v>
      </c>
      <c r="DG76" s="2" t="s">
        <v>362</v>
      </c>
      <c r="DH76" s="2" t="s">
        <v>362</v>
      </c>
      <c r="DI76" s="11" t="s">
        <v>401</v>
      </c>
      <c r="DJ76" s="2" t="s">
        <v>362</v>
      </c>
      <c r="DK76" s="2" t="s">
        <v>362</v>
      </c>
      <c r="DL76" s="2" t="s">
        <v>362</v>
      </c>
      <c r="DM76" s="2" t="s">
        <v>362</v>
      </c>
      <c r="DN76" s="2" t="s">
        <v>362</v>
      </c>
      <c r="DO76" s="2" t="s">
        <v>362</v>
      </c>
      <c r="DP76" s="16" t="s">
        <v>362</v>
      </c>
      <c r="DQ76" s="12" t="s">
        <v>1480</v>
      </c>
      <c r="DR76" s="2" t="s">
        <v>362</v>
      </c>
      <c r="DS76" s="2" t="s">
        <v>362</v>
      </c>
      <c r="DT76" s="2" t="s">
        <v>362</v>
      </c>
      <c r="DU76" s="2" t="s">
        <v>362</v>
      </c>
      <c r="DV76" s="2" t="s">
        <v>362</v>
      </c>
      <c r="DW76" s="2" t="s">
        <v>362</v>
      </c>
      <c r="DX76" s="2" t="s">
        <v>362</v>
      </c>
      <c r="DY76" s="2" t="s">
        <v>362</v>
      </c>
      <c r="DZ76" s="2" t="s">
        <v>362</v>
      </c>
      <c r="EA76" s="2" t="s">
        <v>362</v>
      </c>
      <c r="EB76" s="2" t="s">
        <v>362</v>
      </c>
      <c r="EC76" s="2" t="s">
        <v>362</v>
      </c>
      <c r="ED76" s="16" t="s">
        <v>362</v>
      </c>
      <c r="EE76" s="2" t="s">
        <v>362</v>
      </c>
      <c r="EF76" s="2" t="s">
        <v>362</v>
      </c>
      <c r="EG76" s="12" t="s">
        <v>497</v>
      </c>
      <c r="EH76" s="2" t="s">
        <v>362</v>
      </c>
      <c r="EI76" s="2" t="s">
        <v>362</v>
      </c>
      <c r="EJ76" s="2" t="s">
        <v>362</v>
      </c>
      <c r="EK76" s="2" t="s">
        <v>362</v>
      </c>
      <c r="EL76" s="2" t="s">
        <v>362</v>
      </c>
      <c r="EM76" s="2" t="s">
        <v>362</v>
      </c>
      <c r="EN76" s="2" t="s">
        <v>362</v>
      </c>
      <c r="EO76" s="2" t="s">
        <v>362</v>
      </c>
      <c r="EP76" s="16" t="s">
        <v>362</v>
      </c>
      <c r="EQ76" s="2" t="s">
        <v>362</v>
      </c>
      <c r="ER76" s="12" t="s">
        <v>847</v>
      </c>
      <c r="ES76" s="16" t="s">
        <v>362</v>
      </c>
      <c r="ET76" s="2" t="s">
        <v>362</v>
      </c>
      <c r="EU76" s="2" t="s">
        <v>362</v>
      </c>
      <c r="EV76" s="2" t="s">
        <v>362</v>
      </c>
      <c r="EW76" s="2" t="s">
        <v>362</v>
      </c>
      <c r="EX76" s="11" t="s">
        <v>460</v>
      </c>
      <c r="EY76" s="2" t="s">
        <v>362</v>
      </c>
      <c r="EZ76" s="2" t="s">
        <v>362</v>
      </c>
      <c r="FA76" s="2" t="s">
        <v>362</v>
      </c>
      <c r="FB76" s="2" t="s">
        <v>362</v>
      </c>
      <c r="FC76" s="2" t="s">
        <v>362</v>
      </c>
      <c r="FD76" s="2" t="s">
        <v>362</v>
      </c>
      <c r="FE76" s="2" t="s">
        <v>362</v>
      </c>
      <c r="FF76" s="11" t="s">
        <v>522</v>
      </c>
      <c r="FG76" s="2" t="s">
        <v>362</v>
      </c>
      <c r="FH76" s="2" t="s">
        <v>362</v>
      </c>
      <c r="FI76" s="2" t="s">
        <v>362</v>
      </c>
      <c r="FJ76" s="2" t="s">
        <v>362</v>
      </c>
      <c r="FK76" s="16" t="s">
        <v>362</v>
      </c>
      <c r="FL76" s="2" t="s">
        <v>362</v>
      </c>
      <c r="FM76" s="2" t="s">
        <v>362</v>
      </c>
      <c r="FN76" s="2" t="s">
        <v>362</v>
      </c>
      <c r="FO76" s="11" t="s">
        <v>641</v>
      </c>
      <c r="FP76" s="2" t="s">
        <v>362</v>
      </c>
      <c r="FQ76" s="2" t="s">
        <v>362</v>
      </c>
      <c r="FR76" s="2" t="s">
        <v>362</v>
      </c>
      <c r="FS76" s="16" t="s">
        <v>362</v>
      </c>
      <c r="FT76" s="2" t="s">
        <v>362</v>
      </c>
      <c r="FU76" s="2" t="s">
        <v>362</v>
      </c>
      <c r="FV76" s="2" t="s">
        <v>362</v>
      </c>
      <c r="FW76" s="2" t="s">
        <v>362</v>
      </c>
      <c r="FX76" s="2" t="s">
        <v>362</v>
      </c>
      <c r="FY76" s="2" t="s">
        <v>362</v>
      </c>
      <c r="FZ76" s="2" t="s">
        <v>362</v>
      </c>
      <c r="GA76" s="2" t="s">
        <v>362</v>
      </c>
      <c r="GB76" s="13" t="s">
        <v>1481</v>
      </c>
      <c r="GC76" s="2" t="s">
        <v>362</v>
      </c>
      <c r="GD76" s="2" t="s">
        <v>362</v>
      </c>
      <c r="GE76" s="2" t="s">
        <v>362</v>
      </c>
      <c r="GF76" s="16" t="s">
        <v>362</v>
      </c>
    </row>
    <row r="77" spans="1:188" ht="89.1" customHeight="1" x14ac:dyDescent="0.25">
      <c r="A77" s="1">
        <v>2430</v>
      </c>
      <c r="B77" s="2" t="s">
        <v>1824</v>
      </c>
      <c r="C77" s="2" t="s">
        <v>1806</v>
      </c>
      <c r="D77" s="2" t="s">
        <v>81</v>
      </c>
      <c r="E77" s="2" t="s">
        <v>2059</v>
      </c>
      <c r="F77" s="2" t="s">
        <v>1961</v>
      </c>
      <c r="G77" s="16" t="s">
        <v>362</v>
      </c>
      <c r="H77" s="11" t="s">
        <v>385</v>
      </c>
      <c r="I77" s="2" t="s">
        <v>362</v>
      </c>
      <c r="J77" s="2" t="s">
        <v>362</v>
      </c>
      <c r="K77" s="2" t="s">
        <v>362</v>
      </c>
      <c r="L77" s="2" t="s">
        <v>362</v>
      </c>
      <c r="M77" s="2" t="s">
        <v>362</v>
      </c>
      <c r="N77" s="2" t="s">
        <v>362</v>
      </c>
      <c r="O77" s="2" t="s">
        <v>362</v>
      </c>
      <c r="P77" s="2" t="s">
        <v>362</v>
      </c>
      <c r="Q77" s="12" t="s">
        <v>363</v>
      </c>
      <c r="R77" s="16" t="s">
        <v>362</v>
      </c>
      <c r="S77" s="16" t="s">
        <v>362</v>
      </c>
      <c r="T77" s="2" t="s">
        <v>362</v>
      </c>
      <c r="U77" s="2" t="s">
        <v>362</v>
      </c>
      <c r="V77" s="11" t="s">
        <v>603</v>
      </c>
      <c r="W77" s="2" t="s">
        <v>362</v>
      </c>
      <c r="X77" s="2" t="s">
        <v>362</v>
      </c>
      <c r="Y77" s="2" t="s">
        <v>362</v>
      </c>
      <c r="Z77" s="2" t="s">
        <v>362</v>
      </c>
      <c r="AA77" s="11" t="s">
        <v>387</v>
      </c>
      <c r="AB77" s="2" t="s">
        <v>362</v>
      </c>
      <c r="AC77" s="2" t="s">
        <v>362</v>
      </c>
      <c r="AD77" s="16" t="s">
        <v>362</v>
      </c>
      <c r="AE77" s="11" t="s">
        <v>365</v>
      </c>
      <c r="AF77" s="2" t="s">
        <v>362</v>
      </c>
      <c r="AG77" s="2" t="s">
        <v>362</v>
      </c>
      <c r="AH77" s="2" t="s">
        <v>362</v>
      </c>
      <c r="AI77" s="16" t="s">
        <v>362</v>
      </c>
      <c r="AJ77" s="2" t="s">
        <v>362</v>
      </c>
      <c r="AK77" s="16" t="s">
        <v>362</v>
      </c>
      <c r="AL77" s="2" t="s">
        <v>362</v>
      </c>
      <c r="AM77" s="2" t="s">
        <v>362</v>
      </c>
      <c r="AN77" s="2" t="s">
        <v>362</v>
      </c>
      <c r="AO77" s="12" t="s">
        <v>754</v>
      </c>
      <c r="AP77" s="2" t="s">
        <v>362</v>
      </c>
      <c r="AQ77" s="2" t="s">
        <v>362</v>
      </c>
      <c r="AR77" s="16" t="s">
        <v>362</v>
      </c>
      <c r="AS77" s="2" t="s">
        <v>362</v>
      </c>
      <c r="AT77" s="12" t="s">
        <v>528</v>
      </c>
      <c r="AU77" s="2" t="s">
        <v>362</v>
      </c>
      <c r="AV77" s="2" t="s">
        <v>362</v>
      </c>
      <c r="AW77" s="2" t="s">
        <v>362</v>
      </c>
      <c r="AX77" s="11" t="s">
        <v>480</v>
      </c>
      <c r="AY77" s="2" t="s">
        <v>362</v>
      </c>
      <c r="AZ77" s="2" t="s">
        <v>362</v>
      </c>
      <c r="BA77" s="2" t="s">
        <v>362</v>
      </c>
      <c r="BB77" s="2" t="s">
        <v>362</v>
      </c>
      <c r="BC77" s="2" t="s">
        <v>362</v>
      </c>
      <c r="BD77" s="2" t="s">
        <v>362</v>
      </c>
      <c r="BE77" s="2" t="s">
        <v>362</v>
      </c>
      <c r="BF77" s="2" t="s">
        <v>362</v>
      </c>
      <c r="BG77" s="16" t="s">
        <v>362</v>
      </c>
      <c r="BH77" s="11" t="s">
        <v>392</v>
      </c>
      <c r="BI77" s="16" t="s">
        <v>362</v>
      </c>
      <c r="BJ77" s="11" t="s">
        <v>415</v>
      </c>
      <c r="BK77" s="2" t="s">
        <v>362</v>
      </c>
      <c r="BL77" s="2" t="s">
        <v>362</v>
      </c>
      <c r="BM77" s="2" t="s">
        <v>362</v>
      </c>
      <c r="BN77" s="2" t="s">
        <v>362</v>
      </c>
      <c r="BO77" s="2" t="s">
        <v>362</v>
      </c>
      <c r="BP77" s="16" t="s">
        <v>362</v>
      </c>
      <c r="BQ77" s="2" t="s">
        <v>362</v>
      </c>
      <c r="BR77" s="12" t="s">
        <v>636</v>
      </c>
      <c r="BS77" s="2" t="s">
        <v>362</v>
      </c>
      <c r="BT77" s="2" t="s">
        <v>362</v>
      </c>
      <c r="BU77" s="2" t="s">
        <v>362</v>
      </c>
      <c r="BV77" s="11" t="s">
        <v>372</v>
      </c>
      <c r="BW77" s="2" t="s">
        <v>362</v>
      </c>
      <c r="BX77" s="2" t="s">
        <v>362</v>
      </c>
      <c r="BY77" s="16" t="s">
        <v>362</v>
      </c>
      <c r="BZ77" s="2" t="s">
        <v>362</v>
      </c>
      <c r="CA77" s="2" t="s">
        <v>362</v>
      </c>
      <c r="CB77" s="2" t="s">
        <v>362</v>
      </c>
      <c r="CC77" s="2" t="s">
        <v>362</v>
      </c>
      <c r="CD77" s="16" t="s">
        <v>362</v>
      </c>
      <c r="CE77" s="11" t="s">
        <v>548</v>
      </c>
      <c r="CF77" s="2" t="s">
        <v>362</v>
      </c>
      <c r="CG77" s="11" t="s">
        <v>419</v>
      </c>
      <c r="CH77" s="2" t="s">
        <v>362</v>
      </c>
      <c r="CI77" s="2" t="s">
        <v>362</v>
      </c>
      <c r="CJ77" s="2" t="s">
        <v>362</v>
      </c>
      <c r="CK77" s="2" t="s">
        <v>362</v>
      </c>
      <c r="CL77" s="16" t="s">
        <v>362</v>
      </c>
      <c r="CM77" s="2" t="s">
        <v>362</v>
      </c>
      <c r="CN77" s="2" t="s">
        <v>362</v>
      </c>
      <c r="CO77" s="2" t="s">
        <v>362</v>
      </c>
      <c r="CP77" s="16" t="s">
        <v>362</v>
      </c>
      <c r="CQ77" s="13" t="s">
        <v>1442</v>
      </c>
      <c r="CR77" s="2" t="s">
        <v>362</v>
      </c>
      <c r="CS77" s="2" t="s">
        <v>362</v>
      </c>
      <c r="CT77" s="16" t="s">
        <v>362</v>
      </c>
      <c r="CU77" s="2" t="s">
        <v>362</v>
      </c>
      <c r="CV77" s="2" t="s">
        <v>362</v>
      </c>
      <c r="CW77" s="2" t="s">
        <v>362</v>
      </c>
      <c r="CX77" s="12" t="s">
        <v>1331</v>
      </c>
      <c r="CY77" s="2" t="s">
        <v>362</v>
      </c>
      <c r="CZ77" s="2" t="s">
        <v>362</v>
      </c>
      <c r="DA77" s="2" t="s">
        <v>362</v>
      </c>
      <c r="DB77" s="2" t="s">
        <v>362</v>
      </c>
      <c r="DC77" s="2" t="s">
        <v>362</v>
      </c>
      <c r="DD77" s="12" t="s">
        <v>45</v>
      </c>
      <c r="DE77" s="2" t="s">
        <v>362</v>
      </c>
      <c r="DF77" s="2" t="s">
        <v>362</v>
      </c>
      <c r="DG77" s="16" t="s">
        <v>362</v>
      </c>
      <c r="DH77" s="2" t="s">
        <v>362</v>
      </c>
      <c r="DI77" s="2" t="s">
        <v>362</v>
      </c>
      <c r="DJ77" s="2" t="s">
        <v>362</v>
      </c>
      <c r="DK77" s="2" t="s">
        <v>362</v>
      </c>
      <c r="DL77" s="11" t="s">
        <v>495</v>
      </c>
      <c r="DM77" s="2" t="s">
        <v>362</v>
      </c>
      <c r="DN77" s="2" t="s">
        <v>362</v>
      </c>
      <c r="DO77" s="2" t="s">
        <v>362</v>
      </c>
      <c r="DP77" s="12" t="s">
        <v>809</v>
      </c>
      <c r="DQ77" s="2" t="s">
        <v>362</v>
      </c>
      <c r="DR77" s="2" t="s">
        <v>362</v>
      </c>
      <c r="DS77" s="16" t="s">
        <v>362</v>
      </c>
      <c r="DT77" s="2" t="s">
        <v>362</v>
      </c>
      <c r="DU77" s="2" t="s">
        <v>362</v>
      </c>
      <c r="DV77" s="2" t="s">
        <v>362</v>
      </c>
      <c r="DW77" s="2" t="s">
        <v>362</v>
      </c>
      <c r="DX77" s="2" t="s">
        <v>362</v>
      </c>
      <c r="DY77" s="2" t="s">
        <v>362</v>
      </c>
      <c r="DZ77" s="2" t="s">
        <v>362</v>
      </c>
      <c r="EA77" s="2" t="s">
        <v>362</v>
      </c>
      <c r="EB77" s="12" t="s">
        <v>403</v>
      </c>
      <c r="EC77" s="2" t="s">
        <v>362</v>
      </c>
      <c r="ED77" s="2" t="s">
        <v>362</v>
      </c>
      <c r="EE77" s="2" t="s">
        <v>362</v>
      </c>
      <c r="EF77" s="16" t="s">
        <v>362</v>
      </c>
      <c r="EG77" s="2" t="s">
        <v>362</v>
      </c>
      <c r="EH77" s="2" t="s">
        <v>362</v>
      </c>
      <c r="EI77" s="2" t="s">
        <v>362</v>
      </c>
      <c r="EJ77" s="11" t="s">
        <v>1240</v>
      </c>
      <c r="EK77" s="2" t="s">
        <v>362</v>
      </c>
      <c r="EL77" s="2" t="s">
        <v>362</v>
      </c>
      <c r="EM77" s="2" t="s">
        <v>362</v>
      </c>
      <c r="EN77" s="2" t="s">
        <v>362</v>
      </c>
      <c r="EO77" s="2" t="s">
        <v>362</v>
      </c>
      <c r="EP77" s="2" t="s">
        <v>362</v>
      </c>
      <c r="EQ77" s="2" t="s">
        <v>362</v>
      </c>
      <c r="ER77" s="16" t="s">
        <v>362</v>
      </c>
      <c r="ES77" s="2" t="s">
        <v>362</v>
      </c>
      <c r="ET77" s="16" t="s">
        <v>362</v>
      </c>
      <c r="EU77" s="2" t="s">
        <v>362</v>
      </c>
      <c r="EV77" s="2" t="s">
        <v>362</v>
      </c>
      <c r="EW77" s="2" t="s">
        <v>362</v>
      </c>
      <c r="EX77" s="11" t="s">
        <v>460</v>
      </c>
      <c r="EY77" s="2" t="s">
        <v>362</v>
      </c>
      <c r="EZ77" s="2" t="s">
        <v>362</v>
      </c>
      <c r="FA77" s="2" t="s">
        <v>362</v>
      </c>
      <c r="FB77" s="2" t="s">
        <v>362</v>
      </c>
      <c r="FC77" s="16" t="s">
        <v>362</v>
      </c>
      <c r="FD77" s="2" t="s">
        <v>362</v>
      </c>
      <c r="FE77" s="2" t="s">
        <v>362</v>
      </c>
      <c r="FF77" s="2" t="s">
        <v>362</v>
      </c>
      <c r="FG77" s="2" t="s">
        <v>362</v>
      </c>
      <c r="FH77" s="11" t="s">
        <v>629</v>
      </c>
      <c r="FI77" s="2" t="s">
        <v>362</v>
      </c>
      <c r="FJ77" s="2" t="s">
        <v>362</v>
      </c>
      <c r="FK77" s="2" t="s">
        <v>362</v>
      </c>
      <c r="FL77" s="2" t="s">
        <v>362</v>
      </c>
      <c r="FM77" s="2" t="s">
        <v>362</v>
      </c>
      <c r="FN77" s="2" t="s">
        <v>362</v>
      </c>
      <c r="FO77" s="12" t="s">
        <v>1894</v>
      </c>
      <c r="FP77" s="2" t="s">
        <v>362</v>
      </c>
      <c r="FQ77" s="2" t="s">
        <v>362</v>
      </c>
      <c r="FR77" s="2" t="s">
        <v>362</v>
      </c>
      <c r="FS77" s="16" t="s">
        <v>362</v>
      </c>
      <c r="FT77" s="2" t="s">
        <v>362</v>
      </c>
      <c r="FU77" s="2" t="s">
        <v>362</v>
      </c>
      <c r="FV77" s="2" t="s">
        <v>362</v>
      </c>
      <c r="FW77" s="2" t="s">
        <v>362</v>
      </c>
      <c r="FX77" s="2" t="s">
        <v>362</v>
      </c>
      <c r="FY77" s="2" t="s">
        <v>362</v>
      </c>
      <c r="FZ77" s="2" t="s">
        <v>362</v>
      </c>
      <c r="GA77" s="2" t="s">
        <v>362</v>
      </c>
      <c r="GB77" s="12" t="s">
        <v>1408</v>
      </c>
      <c r="GC77" s="2" t="s">
        <v>362</v>
      </c>
      <c r="GD77" s="2" t="s">
        <v>362</v>
      </c>
      <c r="GE77" s="2" t="s">
        <v>362</v>
      </c>
      <c r="GF77" s="2" t="s">
        <v>362</v>
      </c>
    </row>
    <row r="78" spans="1:188" ht="89.1" customHeight="1" x14ac:dyDescent="0.25">
      <c r="A78" s="1">
        <v>2044</v>
      </c>
      <c r="B78" s="2" t="s">
        <v>908</v>
      </c>
      <c r="C78" s="2" t="s">
        <v>83</v>
      </c>
      <c r="D78" s="2" t="s">
        <v>81</v>
      </c>
      <c r="E78" s="2" t="s">
        <v>2080</v>
      </c>
      <c r="F78" s="2" t="s">
        <v>1999</v>
      </c>
      <c r="G78" s="2" t="s">
        <v>362</v>
      </c>
      <c r="H78" s="2" t="s">
        <v>362</v>
      </c>
      <c r="I78" s="12" t="s">
        <v>773</v>
      </c>
      <c r="J78" s="2" t="s">
        <v>362</v>
      </c>
      <c r="K78" s="16" t="s">
        <v>362</v>
      </c>
      <c r="L78" s="2" t="s">
        <v>362</v>
      </c>
      <c r="M78" s="2" t="s">
        <v>362</v>
      </c>
      <c r="N78" s="2" t="s">
        <v>362</v>
      </c>
      <c r="O78" s="2" t="s">
        <v>362</v>
      </c>
      <c r="P78" s="2" t="s">
        <v>362</v>
      </c>
      <c r="Q78" s="11" t="s">
        <v>409</v>
      </c>
      <c r="R78" s="2" t="s">
        <v>362</v>
      </c>
      <c r="S78" s="2" t="s">
        <v>362</v>
      </c>
      <c r="T78" s="2" t="s">
        <v>362</v>
      </c>
      <c r="U78" s="2" t="s">
        <v>362</v>
      </c>
      <c r="V78" s="2" t="s">
        <v>362</v>
      </c>
      <c r="W78" s="11" t="s">
        <v>566</v>
      </c>
      <c r="X78" s="2" t="s">
        <v>362</v>
      </c>
      <c r="Y78" s="2" t="s">
        <v>362</v>
      </c>
      <c r="Z78" s="2" t="s">
        <v>362</v>
      </c>
      <c r="AA78" s="11" t="s">
        <v>387</v>
      </c>
      <c r="AB78" s="2" t="s">
        <v>362</v>
      </c>
      <c r="AC78" s="16" t="s">
        <v>362</v>
      </c>
      <c r="AD78" s="2" t="s">
        <v>362</v>
      </c>
      <c r="AE78" s="2" t="s">
        <v>362</v>
      </c>
      <c r="AF78" s="12" t="s">
        <v>1304</v>
      </c>
      <c r="AG78" s="2" t="s">
        <v>362</v>
      </c>
      <c r="AH78" s="16" t="s">
        <v>362</v>
      </c>
      <c r="AI78" s="2" t="s">
        <v>362</v>
      </c>
      <c r="AJ78" s="2" t="s">
        <v>362</v>
      </c>
      <c r="AK78" s="2" t="s">
        <v>362</v>
      </c>
      <c r="AL78" s="12" t="s">
        <v>1305</v>
      </c>
      <c r="AM78" s="2" t="s">
        <v>362</v>
      </c>
      <c r="AN78" s="2" t="s">
        <v>362</v>
      </c>
      <c r="AO78" s="16" t="s">
        <v>362</v>
      </c>
      <c r="AP78" s="2" t="s">
        <v>362</v>
      </c>
      <c r="AQ78" s="2" t="s">
        <v>362</v>
      </c>
      <c r="AR78" s="2" t="s">
        <v>362</v>
      </c>
      <c r="AS78" s="2" t="s">
        <v>362</v>
      </c>
      <c r="AT78" s="2" t="s">
        <v>362</v>
      </c>
      <c r="AU78" s="16" t="s">
        <v>362</v>
      </c>
      <c r="AV78" s="12" t="s">
        <v>1306</v>
      </c>
      <c r="AW78" s="16" t="s">
        <v>362</v>
      </c>
      <c r="AX78" s="12" t="s">
        <v>1207</v>
      </c>
      <c r="AY78" s="2" t="s">
        <v>362</v>
      </c>
      <c r="AZ78" s="2" t="s">
        <v>362</v>
      </c>
      <c r="BA78" s="2" t="s">
        <v>362</v>
      </c>
      <c r="BB78" s="2" t="s">
        <v>362</v>
      </c>
      <c r="BC78" s="2" t="s">
        <v>362</v>
      </c>
      <c r="BD78" s="2" t="s">
        <v>362</v>
      </c>
      <c r="BE78" s="2" t="s">
        <v>362</v>
      </c>
      <c r="BF78" s="12" t="s">
        <v>1307</v>
      </c>
      <c r="BG78" s="2" t="s">
        <v>362</v>
      </c>
      <c r="BH78" s="16" t="s">
        <v>362</v>
      </c>
      <c r="BI78" s="2" t="s">
        <v>362</v>
      </c>
      <c r="BJ78" s="2" t="s">
        <v>362</v>
      </c>
      <c r="BK78" s="16" t="s">
        <v>362</v>
      </c>
      <c r="BL78" s="11" t="s">
        <v>536</v>
      </c>
      <c r="BM78" s="2" t="s">
        <v>362</v>
      </c>
      <c r="BN78" s="2" t="s">
        <v>362</v>
      </c>
      <c r="BO78" s="11" t="s">
        <v>451</v>
      </c>
      <c r="BP78" s="2" t="s">
        <v>362</v>
      </c>
      <c r="BQ78" s="2" t="s">
        <v>362</v>
      </c>
      <c r="BR78" s="2" t="s">
        <v>362</v>
      </c>
      <c r="BS78" s="16" t="s">
        <v>362</v>
      </c>
      <c r="BT78" s="2" t="s">
        <v>362</v>
      </c>
      <c r="BU78" s="2" t="s">
        <v>362</v>
      </c>
      <c r="BV78" s="2" t="s">
        <v>362</v>
      </c>
      <c r="BW78" s="2" t="s">
        <v>362</v>
      </c>
      <c r="BX78" s="2" t="s">
        <v>362</v>
      </c>
      <c r="BY78" s="16" t="s">
        <v>362</v>
      </c>
      <c r="BZ78" s="11" t="s">
        <v>452</v>
      </c>
      <c r="CA78" s="2" t="s">
        <v>362</v>
      </c>
      <c r="CB78" s="2" t="s">
        <v>362</v>
      </c>
      <c r="CC78" s="2" t="s">
        <v>362</v>
      </c>
      <c r="CD78" s="2" t="s">
        <v>362</v>
      </c>
      <c r="CE78" s="2" t="s">
        <v>362</v>
      </c>
      <c r="CF78" s="12" t="s">
        <v>1308</v>
      </c>
      <c r="CG78" s="2" t="s">
        <v>362</v>
      </c>
      <c r="CH78" s="2" t="s">
        <v>362</v>
      </c>
      <c r="CI78" s="12" t="s">
        <v>1309</v>
      </c>
      <c r="CJ78" s="2" t="s">
        <v>362</v>
      </c>
      <c r="CK78" s="2" t="s">
        <v>362</v>
      </c>
      <c r="CL78" s="16" t="s">
        <v>362</v>
      </c>
      <c r="CM78" s="2" t="s">
        <v>362</v>
      </c>
      <c r="CN78" s="13" t="s">
        <v>1310</v>
      </c>
      <c r="CO78" s="16" t="s">
        <v>362</v>
      </c>
      <c r="CP78" s="2" t="s">
        <v>362</v>
      </c>
      <c r="CQ78" s="2" t="s">
        <v>362</v>
      </c>
      <c r="CR78" s="2" t="s">
        <v>362</v>
      </c>
      <c r="CS78" s="2" t="s">
        <v>362</v>
      </c>
      <c r="CT78" s="12" t="s">
        <v>702</v>
      </c>
      <c r="CU78" s="2" t="s">
        <v>362</v>
      </c>
      <c r="CV78" s="2" t="s">
        <v>362</v>
      </c>
      <c r="CW78" s="2" t="s">
        <v>362</v>
      </c>
      <c r="CX78" s="2" t="s">
        <v>362</v>
      </c>
      <c r="CY78" s="2" t="s">
        <v>362</v>
      </c>
      <c r="CZ78" s="2" t="s">
        <v>362</v>
      </c>
      <c r="DA78" s="11" t="s">
        <v>387</v>
      </c>
      <c r="DB78" s="2" t="s">
        <v>362</v>
      </c>
      <c r="DC78" s="16" t="s">
        <v>362</v>
      </c>
      <c r="DD78" s="2" t="s">
        <v>362</v>
      </c>
      <c r="DE78" s="2" t="s">
        <v>362</v>
      </c>
      <c r="DF78" s="2" t="s">
        <v>362</v>
      </c>
      <c r="DG78" s="2" t="s">
        <v>362</v>
      </c>
      <c r="DH78" s="12" t="s">
        <v>377</v>
      </c>
      <c r="DI78" s="2" t="s">
        <v>362</v>
      </c>
      <c r="DJ78" s="16" t="s">
        <v>362</v>
      </c>
      <c r="DK78" s="2" t="s">
        <v>362</v>
      </c>
      <c r="DL78" s="2" t="s">
        <v>362</v>
      </c>
      <c r="DM78" s="2" t="s">
        <v>362</v>
      </c>
      <c r="DN78" s="2" t="s">
        <v>362</v>
      </c>
      <c r="DO78" s="2" t="s">
        <v>362</v>
      </c>
      <c r="DP78" s="2" t="s">
        <v>362</v>
      </c>
      <c r="DQ78" s="2" t="s">
        <v>362</v>
      </c>
      <c r="DR78" s="12" t="s">
        <v>1311</v>
      </c>
      <c r="DS78" s="16" t="s">
        <v>362</v>
      </c>
      <c r="DT78" s="2" t="s">
        <v>362</v>
      </c>
      <c r="DU78" s="2" t="s">
        <v>362</v>
      </c>
      <c r="DV78" s="2" t="s">
        <v>362</v>
      </c>
      <c r="DW78" s="2" t="s">
        <v>362</v>
      </c>
      <c r="DX78" s="2" t="s">
        <v>362</v>
      </c>
      <c r="DY78" s="2" t="s">
        <v>362</v>
      </c>
      <c r="DZ78" s="2" t="s">
        <v>362</v>
      </c>
      <c r="EA78" s="16" t="s">
        <v>362</v>
      </c>
      <c r="EB78" s="2" t="s">
        <v>362</v>
      </c>
      <c r="EC78" s="2" t="s">
        <v>362</v>
      </c>
      <c r="ED78" s="2" t="s">
        <v>362</v>
      </c>
      <c r="EE78" s="2" t="s">
        <v>362</v>
      </c>
      <c r="EF78" s="2" t="s">
        <v>362</v>
      </c>
      <c r="EG78" s="2" t="s">
        <v>362</v>
      </c>
      <c r="EH78" s="12" t="s">
        <v>677</v>
      </c>
      <c r="EI78" s="2" t="s">
        <v>362</v>
      </c>
      <c r="EJ78" s="2" t="s">
        <v>362</v>
      </c>
      <c r="EK78" s="2" t="s">
        <v>362</v>
      </c>
      <c r="EL78" s="2" t="s">
        <v>362</v>
      </c>
      <c r="EM78" s="12" t="s">
        <v>1312</v>
      </c>
      <c r="EN78" s="2" t="s">
        <v>362</v>
      </c>
      <c r="EO78" s="2" t="s">
        <v>362</v>
      </c>
      <c r="EP78" s="2" t="s">
        <v>362</v>
      </c>
      <c r="EQ78" s="2" t="s">
        <v>362</v>
      </c>
      <c r="ER78" s="16" t="s">
        <v>362</v>
      </c>
      <c r="ES78" s="2" t="s">
        <v>362</v>
      </c>
      <c r="ET78" s="2" t="s">
        <v>362</v>
      </c>
      <c r="EU78" s="2" t="s">
        <v>362</v>
      </c>
      <c r="EV78" s="2" t="s">
        <v>362</v>
      </c>
      <c r="EW78" s="2" t="s">
        <v>362</v>
      </c>
      <c r="EX78" s="2" t="s">
        <v>362</v>
      </c>
      <c r="EY78" s="2" t="s">
        <v>362</v>
      </c>
      <c r="EZ78" s="13" t="s">
        <v>1313</v>
      </c>
      <c r="FA78" s="2" t="s">
        <v>362</v>
      </c>
      <c r="FB78" s="16" t="s">
        <v>362</v>
      </c>
      <c r="FC78" s="16" t="s">
        <v>362</v>
      </c>
      <c r="FD78" s="2" t="s">
        <v>362</v>
      </c>
      <c r="FE78" s="12" t="s">
        <v>511</v>
      </c>
      <c r="FF78" s="2" t="s">
        <v>362</v>
      </c>
      <c r="FG78" s="2" t="s">
        <v>362</v>
      </c>
      <c r="FH78" s="2" t="s">
        <v>362</v>
      </c>
      <c r="FI78" s="2" t="s">
        <v>362</v>
      </c>
      <c r="FJ78" s="2" t="s">
        <v>362</v>
      </c>
      <c r="FK78" s="2" t="s">
        <v>362</v>
      </c>
      <c r="FL78" s="2" t="s">
        <v>362</v>
      </c>
      <c r="FM78" s="2" t="s">
        <v>362</v>
      </c>
      <c r="FN78" s="2" t="s">
        <v>362</v>
      </c>
      <c r="FO78" s="2" t="s">
        <v>362</v>
      </c>
      <c r="FP78" s="16" t="s">
        <v>362</v>
      </c>
      <c r="FQ78" s="2" t="s">
        <v>362</v>
      </c>
      <c r="FR78" s="2" t="s">
        <v>362</v>
      </c>
      <c r="FS78" s="2" t="s">
        <v>362</v>
      </c>
      <c r="FT78" s="2" t="s">
        <v>362</v>
      </c>
      <c r="FU78" s="2" t="s">
        <v>362</v>
      </c>
      <c r="FV78" s="11" t="s">
        <v>461</v>
      </c>
      <c r="FW78" s="2" t="s">
        <v>362</v>
      </c>
      <c r="FX78" s="2" t="s">
        <v>362</v>
      </c>
      <c r="FY78" s="2" t="s">
        <v>362</v>
      </c>
      <c r="FZ78" s="2" t="s">
        <v>362</v>
      </c>
      <c r="GA78" s="13" t="s">
        <v>819</v>
      </c>
      <c r="GB78" s="16" t="s">
        <v>362</v>
      </c>
      <c r="GC78" s="2" t="s">
        <v>362</v>
      </c>
      <c r="GD78" s="2" t="s">
        <v>362</v>
      </c>
      <c r="GE78" s="2" t="s">
        <v>362</v>
      </c>
      <c r="GF78" s="2" t="s">
        <v>362</v>
      </c>
    </row>
    <row r="79" spans="1:188" ht="89.1" customHeight="1" x14ac:dyDescent="0.25">
      <c r="A79" s="1">
        <v>1897</v>
      </c>
      <c r="B79" s="2" t="s">
        <v>908</v>
      </c>
      <c r="C79" s="2" t="s">
        <v>58</v>
      </c>
      <c r="D79" s="2" t="s">
        <v>974</v>
      </c>
      <c r="E79" s="2" t="s">
        <v>2051</v>
      </c>
      <c r="F79" s="2" t="s">
        <v>1969</v>
      </c>
      <c r="G79" s="12" t="s">
        <v>577</v>
      </c>
      <c r="H79" s="2" t="s">
        <v>362</v>
      </c>
      <c r="I79" s="16" t="s">
        <v>362</v>
      </c>
      <c r="J79" s="2" t="s">
        <v>362</v>
      </c>
      <c r="K79" s="2" t="s">
        <v>362</v>
      </c>
      <c r="L79" s="2" t="s">
        <v>362</v>
      </c>
      <c r="M79" s="11" t="s">
        <v>475</v>
      </c>
      <c r="N79" s="2" t="s">
        <v>362</v>
      </c>
      <c r="O79" s="2" t="s">
        <v>362</v>
      </c>
      <c r="P79" s="2" t="s">
        <v>362</v>
      </c>
      <c r="Q79" s="2" t="s">
        <v>362</v>
      </c>
      <c r="R79" s="16" t="s">
        <v>362</v>
      </c>
      <c r="S79" s="11" t="s">
        <v>446</v>
      </c>
      <c r="T79" s="2" t="s">
        <v>362</v>
      </c>
      <c r="U79" s="2" t="s">
        <v>362</v>
      </c>
      <c r="V79" s="2" t="s">
        <v>362</v>
      </c>
      <c r="W79" s="2" t="s">
        <v>362</v>
      </c>
      <c r="X79" s="2" t="s">
        <v>362</v>
      </c>
      <c r="Y79" s="16" t="s">
        <v>362</v>
      </c>
      <c r="Z79" s="2" t="s">
        <v>362</v>
      </c>
      <c r="AA79" s="2" t="s">
        <v>362</v>
      </c>
      <c r="AB79" s="2" t="s">
        <v>362</v>
      </c>
      <c r="AC79" s="2" t="s">
        <v>362</v>
      </c>
      <c r="AD79" s="12" t="s">
        <v>429</v>
      </c>
      <c r="AE79" s="2" t="s">
        <v>362</v>
      </c>
      <c r="AF79" s="2" t="s">
        <v>362</v>
      </c>
      <c r="AG79" s="2" t="s">
        <v>362</v>
      </c>
      <c r="AH79" s="16" t="s">
        <v>362</v>
      </c>
      <c r="AI79" s="2" t="s">
        <v>362</v>
      </c>
      <c r="AJ79" s="12" t="s">
        <v>447</v>
      </c>
      <c r="AK79" s="2" t="s">
        <v>362</v>
      </c>
      <c r="AL79" s="16" t="s">
        <v>362</v>
      </c>
      <c r="AM79" s="2" t="s">
        <v>362</v>
      </c>
      <c r="AN79" s="2" t="s">
        <v>362</v>
      </c>
      <c r="AO79" s="2" t="s">
        <v>362</v>
      </c>
      <c r="AP79" s="12" t="s">
        <v>503</v>
      </c>
      <c r="AQ79" s="16" t="s">
        <v>362</v>
      </c>
      <c r="AR79" s="11" t="s">
        <v>671</v>
      </c>
      <c r="AS79" s="2" t="s">
        <v>362</v>
      </c>
      <c r="AT79" s="2" t="s">
        <v>362</v>
      </c>
      <c r="AU79" s="2" t="s">
        <v>362</v>
      </c>
      <c r="AV79" s="2" t="s">
        <v>362</v>
      </c>
      <c r="AW79" s="2" t="s">
        <v>362</v>
      </c>
      <c r="AX79" s="2" t="s">
        <v>362</v>
      </c>
      <c r="AY79" s="12" t="s">
        <v>591</v>
      </c>
      <c r="AZ79" s="2" t="s">
        <v>362</v>
      </c>
      <c r="BA79" s="2" t="s">
        <v>362</v>
      </c>
      <c r="BB79" s="2" t="s">
        <v>362</v>
      </c>
      <c r="BC79" s="2" t="s">
        <v>362</v>
      </c>
      <c r="BD79" s="2" t="s">
        <v>362</v>
      </c>
      <c r="BE79" s="2" t="s">
        <v>362</v>
      </c>
      <c r="BF79" s="16" t="s">
        <v>362</v>
      </c>
      <c r="BG79" s="2" t="s">
        <v>362</v>
      </c>
      <c r="BH79" s="12" t="s">
        <v>1515</v>
      </c>
      <c r="BI79" s="16" t="s">
        <v>362</v>
      </c>
      <c r="BJ79" s="2" t="s">
        <v>362</v>
      </c>
      <c r="BK79" s="2" t="s">
        <v>362</v>
      </c>
      <c r="BL79" s="2" t="s">
        <v>362</v>
      </c>
      <c r="BM79" s="11" t="s">
        <v>465</v>
      </c>
      <c r="BN79" s="2" t="s">
        <v>362</v>
      </c>
      <c r="BO79" s="2" t="s">
        <v>362</v>
      </c>
      <c r="BP79" s="12" t="s">
        <v>1140</v>
      </c>
      <c r="BQ79" s="2" t="s">
        <v>362</v>
      </c>
      <c r="BR79" s="2" t="s">
        <v>362</v>
      </c>
      <c r="BS79" s="2" t="s">
        <v>362</v>
      </c>
      <c r="BT79" s="16" t="s">
        <v>362</v>
      </c>
      <c r="BU79" s="2" t="s">
        <v>362</v>
      </c>
      <c r="BV79" s="2" t="s">
        <v>362</v>
      </c>
      <c r="BW79" s="2" t="s">
        <v>362</v>
      </c>
      <c r="BX79" s="16" t="s">
        <v>362</v>
      </c>
      <c r="BY79" s="2" t="s">
        <v>362</v>
      </c>
      <c r="BZ79" s="11" t="s">
        <v>452</v>
      </c>
      <c r="CA79" s="2" t="s">
        <v>362</v>
      </c>
      <c r="CB79" s="16" t="s">
        <v>362</v>
      </c>
      <c r="CC79" s="2" t="s">
        <v>362</v>
      </c>
      <c r="CD79" s="2" t="s">
        <v>362</v>
      </c>
      <c r="CE79" s="2" t="s">
        <v>362</v>
      </c>
      <c r="CF79" s="12" t="s">
        <v>1516</v>
      </c>
      <c r="CG79" s="13" t="s">
        <v>1517</v>
      </c>
      <c r="CH79" s="2" t="s">
        <v>362</v>
      </c>
      <c r="CI79" s="2" t="s">
        <v>362</v>
      </c>
      <c r="CJ79" s="2" t="s">
        <v>362</v>
      </c>
      <c r="CK79" s="16" t="s">
        <v>362</v>
      </c>
      <c r="CL79" s="2" t="s">
        <v>362</v>
      </c>
      <c r="CM79" s="2" t="s">
        <v>362</v>
      </c>
      <c r="CN79" s="16" t="s">
        <v>362</v>
      </c>
      <c r="CO79" s="2" t="s">
        <v>362</v>
      </c>
      <c r="CP79" s="2" t="s">
        <v>362</v>
      </c>
      <c r="CQ79" s="13" t="s">
        <v>1518</v>
      </c>
      <c r="CR79" s="2" t="s">
        <v>362</v>
      </c>
      <c r="CS79" s="2" t="s">
        <v>362</v>
      </c>
      <c r="CT79" s="2" t="s">
        <v>362</v>
      </c>
      <c r="CU79" s="2" t="s">
        <v>362</v>
      </c>
      <c r="CV79" s="2" t="s">
        <v>362</v>
      </c>
      <c r="CW79" s="2" t="s">
        <v>362</v>
      </c>
      <c r="CX79" s="11" t="s">
        <v>376</v>
      </c>
      <c r="CY79" s="12" t="s">
        <v>45</v>
      </c>
      <c r="CZ79" s="2" t="s">
        <v>362</v>
      </c>
      <c r="DA79" s="2" t="s">
        <v>362</v>
      </c>
      <c r="DB79" s="2" t="s">
        <v>362</v>
      </c>
      <c r="DC79" s="16" t="s">
        <v>362</v>
      </c>
      <c r="DD79" s="2" t="s">
        <v>362</v>
      </c>
      <c r="DE79" s="2" t="s">
        <v>362</v>
      </c>
      <c r="DF79" s="2" t="s">
        <v>362</v>
      </c>
      <c r="DG79" s="2" t="s">
        <v>362</v>
      </c>
      <c r="DH79" s="2" t="s">
        <v>362</v>
      </c>
      <c r="DI79" s="12" t="s">
        <v>1300</v>
      </c>
      <c r="DJ79" s="2" t="s">
        <v>362</v>
      </c>
      <c r="DK79" s="16" t="s">
        <v>362</v>
      </c>
      <c r="DL79" s="2" t="s">
        <v>362</v>
      </c>
      <c r="DM79" s="2" t="s">
        <v>362</v>
      </c>
      <c r="DN79" s="2" t="s">
        <v>362</v>
      </c>
      <c r="DO79" s="2" t="s">
        <v>362</v>
      </c>
      <c r="DP79" s="12" t="s">
        <v>809</v>
      </c>
      <c r="DQ79" s="2" t="s">
        <v>362</v>
      </c>
      <c r="DR79" s="2" t="s">
        <v>362</v>
      </c>
      <c r="DS79" s="2" t="s">
        <v>362</v>
      </c>
      <c r="DT79" s="2" t="s">
        <v>362</v>
      </c>
      <c r="DU79" s="2" t="s">
        <v>362</v>
      </c>
      <c r="DV79" s="2" t="s">
        <v>362</v>
      </c>
      <c r="DW79" s="16" t="s">
        <v>362</v>
      </c>
      <c r="DX79" s="2" t="s">
        <v>362</v>
      </c>
      <c r="DY79" s="2" t="s">
        <v>362</v>
      </c>
      <c r="DZ79" s="2" t="s">
        <v>362</v>
      </c>
      <c r="EA79" s="2" t="s">
        <v>362</v>
      </c>
      <c r="EB79" s="16" t="s">
        <v>362</v>
      </c>
      <c r="EC79" s="2" t="s">
        <v>362</v>
      </c>
      <c r="ED79" s="11" t="s">
        <v>509</v>
      </c>
      <c r="EE79" s="2" t="s">
        <v>362</v>
      </c>
      <c r="EF79" s="2" t="s">
        <v>362</v>
      </c>
      <c r="EG79" s="2" t="s">
        <v>362</v>
      </c>
      <c r="EH79" s="2" t="s">
        <v>362</v>
      </c>
      <c r="EI79" s="2" t="s">
        <v>362</v>
      </c>
      <c r="EJ79" s="2" t="s">
        <v>362</v>
      </c>
      <c r="EK79" s="16" t="s">
        <v>362</v>
      </c>
      <c r="EL79" s="11" t="s">
        <v>678</v>
      </c>
      <c r="EM79" s="2" t="s">
        <v>362</v>
      </c>
      <c r="EN79" s="2" t="s">
        <v>362</v>
      </c>
      <c r="EO79" s="2" t="s">
        <v>362</v>
      </c>
      <c r="EP79" s="2" t="s">
        <v>362</v>
      </c>
      <c r="EQ79" s="2" t="s">
        <v>362</v>
      </c>
      <c r="ER79" s="2" t="s">
        <v>362</v>
      </c>
      <c r="ES79" s="16" t="s">
        <v>362</v>
      </c>
      <c r="ET79" s="2" t="s">
        <v>362</v>
      </c>
      <c r="EU79" s="2" t="s">
        <v>362</v>
      </c>
      <c r="EV79" s="2" t="s">
        <v>362</v>
      </c>
      <c r="EW79" s="2" t="s">
        <v>362</v>
      </c>
      <c r="EX79" s="12" t="s">
        <v>1519</v>
      </c>
      <c r="EY79" s="2" t="s">
        <v>362</v>
      </c>
      <c r="EZ79" s="2" t="s">
        <v>362</v>
      </c>
      <c r="FA79" s="2" t="s">
        <v>362</v>
      </c>
      <c r="FB79" s="2" t="s">
        <v>362</v>
      </c>
      <c r="FC79" s="2" t="s">
        <v>362</v>
      </c>
      <c r="FD79" s="2" t="s">
        <v>362</v>
      </c>
      <c r="FE79" s="2" t="s">
        <v>362</v>
      </c>
      <c r="FF79" s="16" t="s">
        <v>362</v>
      </c>
      <c r="FG79" s="2" t="s">
        <v>362</v>
      </c>
      <c r="FH79" s="2" t="s">
        <v>362</v>
      </c>
      <c r="FI79" s="11" t="s">
        <v>499</v>
      </c>
      <c r="FJ79" s="2" t="s">
        <v>362</v>
      </c>
      <c r="FK79" s="2" t="s">
        <v>362</v>
      </c>
      <c r="FL79" s="2" t="s">
        <v>362</v>
      </c>
      <c r="FM79" s="2" t="s">
        <v>362</v>
      </c>
      <c r="FN79" s="2" t="s">
        <v>362</v>
      </c>
      <c r="FO79" s="2" t="s">
        <v>362</v>
      </c>
      <c r="FP79" s="2" t="s">
        <v>362</v>
      </c>
      <c r="FQ79" s="2" t="s">
        <v>362</v>
      </c>
      <c r="FR79" s="2" t="s">
        <v>362</v>
      </c>
      <c r="FS79" s="2" t="s">
        <v>362</v>
      </c>
      <c r="FT79" s="2" t="s">
        <v>362</v>
      </c>
      <c r="FU79" s="16" t="s">
        <v>362</v>
      </c>
      <c r="FV79" s="11" t="s">
        <v>461</v>
      </c>
      <c r="FW79" s="2" t="s">
        <v>362</v>
      </c>
      <c r="FX79" s="2" t="s">
        <v>362</v>
      </c>
      <c r="FY79" s="2" t="s">
        <v>362</v>
      </c>
      <c r="FZ79" s="12" t="s">
        <v>1232</v>
      </c>
      <c r="GA79" s="2" t="s">
        <v>362</v>
      </c>
      <c r="GB79" s="2" t="s">
        <v>362</v>
      </c>
      <c r="GC79" s="2" t="s">
        <v>362</v>
      </c>
      <c r="GD79" s="2" t="s">
        <v>362</v>
      </c>
      <c r="GE79" s="2" t="s">
        <v>362</v>
      </c>
      <c r="GF79" s="16" t="s">
        <v>362</v>
      </c>
    </row>
    <row r="80" spans="1:188" ht="89.1" customHeight="1" x14ac:dyDescent="0.25">
      <c r="A80" s="1">
        <v>2904</v>
      </c>
      <c r="B80" s="2" t="s">
        <v>133</v>
      </c>
      <c r="C80" s="2" t="s">
        <v>134</v>
      </c>
      <c r="D80" s="2" t="s">
        <v>135</v>
      </c>
      <c r="E80" s="2" t="s">
        <v>2081</v>
      </c>
      <c r="F80" s="2" t="s">
        <v>1964</v>
      </c>
      <c r="G80" s="2" t="s">
        <v>362</v>
      </c>
      <c r="H80" s="2" t="s">
        <v>362</v>
      </c>
      <c r="I80" s="2" t="s">
        <v>362</v>
      </c>
      <c r="J80" s="2" t="s">
        <v>362</v>
      </c>
      <c r="K80" s="12" t="s">
        <v>802</v>
      </c>
      <c r="L80" s="2" t="s">
        <v>362</v>
      </c>
      <c r="M80" s="14" t="s">
        <v>599</v>
      </c>
      <c r="N80" s="2" t="s">
        <v>362</v>
      </c>
      <c r="O80" s="16" t="s">
        <v>362</v>
      </c>
      <c r="P80" s="2" t="s">
        <v>362</v>
      </c>
      <c r="Q80" s="2" t="s">
        <v>362</v>
      </c>
      <c r="R80" s="2" t="s">
        <v>362</v>
      </c>
      <c r="S80" s="2" t="s">
        <v>362</v>
      </c>
      <c r="T80" s="2" t="s">
        <v>362</v>
      </c>
      <c r="U80" s="14" t="s">
        <v>599</v>
      </c>
      <c r="V80" s="2" t="s">
        <v>362</v>
      </c>
      <c r="W80" s="2" t="s">
        <v>362</v>
      </c>
      <c r="X80" s="16" t="s">
        <v>362</v>
      </c>
      <c r="Y80" s="2" t="s">
        <v>362</v>
      </c>
      <c r="Z80" s="16" t="s">
        <v>362</v>
      </c>
      <c r="AA80" s="14" t="s">
        <v>599</v>
      </c>
      <c r="AB80" s="2" t="s">
        <v>362</v>
      </c>
      <c r="AC80" s="2" t="s">
        <v>362</v>
      </c>
      <c r="AD80" s="2" t="s">
        <v>362</v>
      </c>
      <c r="AE80" s="2" t="s">
        <v>362</v>
      </c>
      <c r="AF80" s="2" t="s">
        <v>362</v>
      </c>
      <c r="AG80" s="16" t="s">
        <v>362</v>
      </c>
      <c r="AH80" s="2" t="s">
        <v>362</v>
      </c>
      <c r="AI80" s="14" t="s">
        <v>599</v>
      </c>
      <c r="AJ80" s="2" t="s">
        <v>362</v>
      </c>
      <c r="AK80" s="2" t="s">
        <v>362</v>
      </c>
      <c r="AL80" s="2" t="s">
        <v>362</v>
      </c>
      <c r="AM80" s="16" t="s">
        <v>362</v>
      </c>
      <c r="AN80" s="2" t="s">
        <v>362</v>
      </c>
      <c r="AO80" s="14" t="s">
        <v>599</v>
      </c>
      <c r="AP80" s="2" t="s">
        <v>362</v>
      </c>
      <c r="AQ80" s="2" t="s">
        <v>362</v>
      </c>
      <c r="AR80" s="2" t="s">
        <v>362</v>
      </c>
      <c r="AS80" s="16" t="s">
        <v>362</v>
      </c>
      <c r="AT80" s="2" t="s">
        <v>362</v>
      </c>
      <c r="AU80" s="14" t="s">
        <v>599</v>
      </c>
      <c r="AV80" s="2" t="s">
        <v>362</v>
      </c>
      <c r="AW80" s="12" t="s">
        <v>803</v>
      </c>
      <c r="AX80" s="2" t="s">
        <v>362</v>
      </c>
      <c r="AY80" s="2" t="s">
        <v>362</v>
      </c>
      <c r="AZ80" s="2" t="s">
        <v>362</v>
      </c>
      <c r="BA80" s="2" t="s">
        <v>362</v>
      </c>
      <c r="BB80" s="2" t="s">
        <v>362</v>
      </c>
      <c r="BC80" s="2" t="s">
        <v>362</v>
      </c>
      <c r="BD80" s="16" t="s">
        <v>362</v>
      </c>
      <c r="BE80" s="2" t="s">
        <v>362</v>
      </c>
      <c r="BF80" s="2" t="s">
        <v>362</v>
      </c>
      <c r="BG80" s="2" t="s">
        <v>362</v>
      </c>
      <c r="BH80" s="12" t="s">
        <v>804</v>
      </c>
      <c r="BI80" s="12" t="s">
        <v>805</v>
      </c>
      <c r="BJ80" s="2" t="s">
        <v>362</v>
      </c>
      <c r="BK80" s="2" t="s">
        <v>362</v>
      </c>
      <c r="BL80" s="2" t="s">
        <v>362</v>
      </c>
      <c r="BM80" s="16" t="s">
        <v>362</v>
      </c>
      <c r="BN80" s="2" t="s">
        <v>362</v>
      </c>
      <c r="BO80" s="11" t="s">
        <v>451</v>
      </c>
      <c r="BP80" s="2" t="s">
        <v>362</v>
      </c>
      <c r="BQ80" s="2" t="s">
        <v>362</v>
      </c>
      <c r="BR80" s="2" t="s">
        <v>362</v>
      </c>
      <c r="BS80" s="16" t="s">
        <v>362</v>
      </c>
      <c r="BT80" s="2" t="s">
        <v>362</v>
      </c>
      <c r="BU80" s="2" t="s">
        <v>362</v>
      </c>
      <c r="BV80" s="2" t="s">
        <v>362</v>
      </c>
      <c r="BW80" s="2" t="s">
        <v>362</v>
      </c>
      <c r="BX80" s="2" t="s">
        <v>362</v>
      </c>
      <c r="BY80" s="16" t="s">
        <v>362</v>
      </c>
      <c r="BZ80" s="12" t="s">
        <v>694</v>
      </c>
      <c r="CA80" s="2" t="s">
        <v>362</v>
      </c>
      <c r="CB80" s="12" t="s">
        <v>806</v>
      </c>
      <c r="CC80" s="2" t="s">
        <v>362</v>
      </c>
      <c r="CD80" s="2" t="s">
        <v>362</v>
      </c>
      <c r="CE80" s="16" t="s">
        <v>362</v>
      </c>
      <c r="CF80" s="2" t="s">
        <v>362</v>
      </c>
      <c r="CG80" s="16" t="s">
        <v>362</v>
      </c>
      <c r="CH80" s="2" t="s">
        <v>362</v>
      </c>
      <c r="CI80" s="2" t="s">
        <v>362</v>
      </c>
      <c r="CJ80" s="2" t="s">
        <v>362</v>
      </c>
      <c r="CK80" s="2" t="s">
        <v>362</v>
      </c>
      <c r="CL80" s="13" t="s">
        <v>807</v>
      </c>
      <c r="CM80" s="2" t="s">
        <v>362</v>
      </c>
      <c r="CN80" s="16" t="s">
        <v>362</v>
      </c>
      <c r="CO80" s="13" t="s">
        <v>808</v>
      </c>
      <c r="CP80" s="2" t="s">
        <v>362</v>
      </c>
      <c r="CQ80" s="2" t="s">
        <v>362</v>
      </c>
      <c r="CR80" s="2" t="s">
        <v>362</v>
      </c>
      <c r="CS80" s="2" t="s">
        <v>362</v>
      </c>
      <c r="CT80" s="2" t="s">
        <v>362</v>
      </c>
      <c r="CU80" s="16" t="s">
        <v>362</v>
      </c>
      <c r="CV80" s="2" t="s">
        <v>362</v>
      </c>
      <c r="CW80" s="2" t="s">
        <v>362</v>
      </c>
      <c r="CX80" s="12" t="s">
        <v>550</v>
      </c>
      <c r="CY80" s="2" t="s">
        <v>362</v>
      </c>
      <c r="CZ80" s="2" t="s">
        <v>362</v>
      </c>
      <c r="DA80" s="11" t="s">
        <v>387</v>
      </c>
      <c r="DB80" s="16" t="s">
        <v>362</v>
      </c>
      <c r="DC80" s="2" t="s">
        <v>362</v>
      </c>
      <c r="DD80" s="2" t="s">
        <v>362</v>
      </c>
      <c r="DE80" s="2" t="s">
        <v>362</v>
      </c>
      <c r="DF80" s="2" t="s">
        <v>362</v>
      </c>
      <c r="DG80" s="2" t="s">
        <v>362</v>
      </c>
      <c r="DH80" s="2" t="s">
        <v>362</v>
      </c>
      <c r="DI80" s="2" t="s">
        <v>362</v>
      </c>
      <c r="DJ80" s="2" t="s">
        <v>362</v>
      </c>
      <c r="DK80" s="2" t="s">
        <v>362</v>
      </c>
      <c r="DL80" s="12" t="s">
        <v>377</v>
      </c>
      <c r="DM80" s="2" t="s">
        <v>362</v>
      </c>
      <c r="DN80" s="16" t="s">
        <v>362</v>
      </c>
      <c r="DO80" s="2" t="s">
        <v>362</v>
      </c>
      <c r="DP80" s="12" t="s">
        <v>809</v>
      </c>
      <c r="DQ80" s="2" t="s">
        <v>362</v>
      </c>
      <c r="DR80" s="16" t="s">
        <v>362</v>
      </c>
      <c r="DS80" s="2" t="s">
        <v>362</v>
      </c>
      <c r="DT80" s="2" t="s">
        <v>362</v>
      </c>
      <c r="DU80" s="2" t="s">
        <v>362</v>
      </c>
      <c r="DV80" s="2" t="s">
        <v>362</v>
      </c>
      <c r="DW80" s="2" t="s">
        <v>362</v>
      </c>
      <c r="DX80" s="2" t="s">
        <v>362</v>
      </c>
      <c r="DY80" s="2" t="s">
        <v>362</v>
      </c>
      <c r="DZ80" s="2" t="s">
        <v>362</v>
      </c>
      <c r="EA80" s="2" t="s">
        <v>362</v>
      </c>
      <c r="EB80" s="2" t="s">
        <v>362</v>
      </c>
      <c r="EC80" s="16" t="s">
        <v>362</v>
      </c>
      <c r="ED80" s="11" t="s">
        <v>509</v>
      </c>
      <c r="EE80" s="2" t="s">
        <v>362</v>
      </c>
      <c r="EF80" s="2" t="s">
        <v>362</v>
      </c>
      <c r="EG80" s="2" t="s">
        <v>362</v>
      </c>
      <c r="EH80" s="2" t="s">
        <v>362</v>
      </c>
      <c r="EI80" s="12" t="s">
        <v>810</v>
      </c>
      <c r="EJ80" s="16" t="s">
        <v>362</v>
      </c>
      <c r="EK80" s="2" t="s">
        <v>362</v>
      </c>
      <c r="EL80" s="2" t="s">
        <v>362</v>
      </c>
      <c r="EM80" s="2" t="s">
        <v>362</v>
      </c>
      <c r="EN80" s="2" t="s">
        <v>362</v>
      </c>
      <c r="EO80" s="2" t="s">
        <v>362</v>
      </c>
      <c r="EP80" s="2" t="s">
        <v>362</v>
      </c>
      <c r="EQ80" s="2" t="s">
        <v>362</v>
      </c>
      <c r="ER80" s="2" t="s">
        <v>362</v>
      </c>
      <c r="ES80" s="2" t="s">
        <v>362</v>
      </c>
      <c r="ET80" s="2" t="s">
        <v>362</v>
      </c>
      <c r="EU80" s="2" t="s">
        <v>362</v>
      </c>
      <c r="EV80" s="2" t="s">
        <v>362</v>
      </c>
      <c r="EW80" s="13" t="s">
        <v>811</v>
      </c>
      <c r="EX80" s="16" t="s">
        <v>362</v>
      </c>
      <c r="EY80" s="2" t="s">
        <v>362</v>
      </c>
      <c r="EZ80" s="2" t="s">
        <v>362</v>
      </c>
      <c r="FA80" s="2" t="s">
        <v>362</v>
      </c>
      <c r="FB80" s="2" t="s">
        <v>362</v>
      </c>
      <c r="FC80" s="2" t="s">
        <v>362</v>
      </c>
      <c r="FD80" s="2" t="s">
        <v>362</v>
      </c>
      <c r="FE80" s="2" t="s">
        <v>362</v>
      </c>
      <c r="FF80" s="2" t="s">
        <v>362</v>
      </c>
      <c r="FG80" s="16" t="s">
        <v>362</v>
      </c>
      <c r="FH80" s="11" t="s">
        <v>629</v>
      </c>
      <c r="FI80" s="2" t="s">
        <v>362</v>
      </c>
      <c r="FJ80" s="2" t="s">
        <v>362</v>
      </c>
      <c r="FK80" s="2" t="s">
        <v>362</v>
      </c>
      <c r="FL80" s="2" t="s">
        <v>362</v>
      </c>
      <c r="FM80" s="2" t="s">
        <v>362</v>
      </c>
      <c r="FN80" s="2" t="s">
        <v>362</v>
      </c>
      <c r="FO80" s="2" t="s">
        <v>362</v>
      </c>
      <c r="FP80" s="2" t="s">
        <v>362</v>
      </c>
      <c r="FQ80" s="2" t="s">
        <v>362</v>
      </c>
      <c r="FR80" s="2" t="s">
        <v>362</v>
      </c>
      <c r="FS80" s="2" t="s">
        <v>362</v>
      </c>
      <c r="FT80" s="2" t="s">
        <v>362</v>
      </c>
      <c r="FU80" s="2" t="s">
        <v>362</v>
      </c>
      <c r="FV80" s="11" t="s">
        <v>461</v>
      </c>
      <c r="FW80" s="2" t="s">
        <v>362</v>
      </c>
      <c r="FX80" s="2" t="s">
        <v>362</v>
      </c>
      <c r="FY80" s="2" t="s">
        <v>362</v>
      </c>
      <c r="FZ80" s="2" t="s">
        <v>362</v>
      </c>
      <c r="GA80" s="2" t="s">
        <v>362</v>
      </c>
      <c r="GB80" s="2" t="s">
        <v>362</v>
      </c>
      <c r="GC80" s="2" t="s">
        <v>362</v>
      </c>
      <c r="GD80" s="2" t="s">
        <v>362</v>
      </c>
      <c r="GE80" s="11" t="s">
        <v>667</v>
      </c>
      <c r="GF80" s="16" t="s">
        <v>362</v>
      </c>
    </row>
    <row r="81" spans="1:188" ht="89.1" customHeight="1" x14ac:dyDescent="0.25">
      <c r="A81" s="1">
        <v>1791</v>
      </c>
      <c r="B81" s="2" t="s">
        <v>1012</v>
      </c>
      <c r="C81" s="2" t="s">
        <v>55</v>
      </c>
      <c r="D81" s="2" t="s">
        <v>865</v>
      </c>
      <c r="E81" s="2" t="s">
        <v>2027</v>
      </c>
      <c r="F81" s="2" t="s">
        <v>1961</v>
      </c>
      <c r="G81" s="2" t="s">
        <v>362</v>
      </c>
      <c r="H81" s="16" t="s">
        <v>362</v>
      </c>
      <c r="I81" s="2" t="s">
        <v>362</v>
      </c>
      <c r="J81" s="12" t="s">
        <v>1525</v>
      </c>
      <c r="K81" s="2" t="s">
        <v>362</v>
      </c>
      <c r="L81" s="2" t="s">
        <v>362</v>
      </c>
      <c r="M81" s="11" t="s">
        <v>475</v>
      </c>
      <c r="N81" s="2" t="s">
        <v>362</v>
      </c>
      <c r="O81" s="2" t="s">
        <v>362</v>
      </c>
      <c r="P81" s="16" t="s">
        <v>362</v>
      </c>
      <c r="Q81" s="2" t="s">
        <v>362</v>
      </c>
      <c r="R81" s="2" t="s">
        <v>362</v>
      </c>
      <c r="S81" s="11" t="s">
        <v>446</v>
      </c>
      <c r="T81" s="2" t="s">
        <v>362</v>
      </c>
      <c r="U81" s="2" t="s">
        <v>362</v>
      </c>
      <c r="V81" s="2" t="s">
        <v>362</v>
      </c>
      <c r="W81" s="2" t="s">
        <v>362</v>
      </c>
      <c r="X81" s="16" t="s">
        <v>362</v>
      </c>
      <c r="Y81" s="2" t="s">
        <v>362</v>
      </c>
      <c r="Z81" s="2" t="s">
        <v>362</v>
      </c>
      <c r="AA81" s="2" t="s">
        <v>362</v>
      </c>
      <c r="AB81" s="16" t="s">
        <v>362</v>
      </c>
      <c r="AC81" s="11" t="s">
        <v>429</v>
      </c>
      <c r="AD81" s="2" t="s">
        <v>362</v>
      </c>
      <c r="AE81" s="11" t="s">
        <v>365</v>
      </c>
      <c r="AF81" s="16" t="s">
        <v>362</v>
      </c>
      <c r="AG81" s="2" t="s">
        <v>362</v>
      </c>
      <c r="AH81" s="2" t="s">
        <v>362</v>
      </c>
      <c r="AI81" s="2" t="s">
        <v>362</v>
      </c>
      <c r="AJ81" s="2" t="s">
        <v>362</v>
      </c>
      <c r="AK81" s="12" t="s">
        <v>604</v>
      </c>
      <c r="AL81" s="2" t="s">
        <v>362</v>
      </c>
      <c r="AM81" s="2" t="s">
        <v>362</v>
      </c>
      <c r="AN81" s="2" t="s">
        <v>362</v>
      </c>
      <c r="AO81" s="2" t="s">
        <v>362</v>
      </c>
      <c r="AP81" s="16" t="s">
        <v>362</v>
      </c>
      <c r="AQ81" s="11" t="s">
        <v>390</v>
      </c>
      <c r="AR81" s="2" t="s">
        <v>362</v>
      </c>
      <c r="AS81" s="2" t="s">
        <v>362</v>
      </c>
      <c r="AT81" s="2" t="s">
        <v>362</v>
      </c>
      <c r="AU81" s="2" t="s">
        <v>362</v>
      </c>
      <c r="AV81" s="2" t="s">
        <v>362</v>
      </c>
      <c r="AW81" s="2" t="s">
        <v>362</v>
      </c>
      <c r="AX81" s="2" t="s">
        <v>362</v>
      </c>
      <c r="AY81" s="2" t="s">
        <v>362</v>
      </c>
      <c r="AZ81" s="11" t="s">
        <v>657</v>
      </c>
      <c r="BA81" s="16" t="s">
        <v>362</v>
      </c>
      <c r="BB81" s="2" t="s">
        <v>362</v>
      </c>
      <c r="BC81" s="11" t="s">
        <v>369</v>
      </c>
      <c r="BD81" s="2" t="s">
        <v>362</v>
      </c>
      <c r="BE81" s="2" t="s">
        <v>362</v>
      </c>
      <c r="BF81" s="2" t="s">
        <v>362</v>
      </c>
      <c r="BG81" s="2" t="s">
        <v>362</v>
      </c>
      <c r="BH81" s="16" t="s">
        <v>362</v>
      </c>
      <c r="BI81" s="2" t="s">
        <v>362</v>
      </c>
      <c r="BJ81" s="2" t="s">
        <v>362</v>
      </c>
      <c r="BK81" s="2" t="s">
        <v>362</v>
      </c>
      <c r="BL81" s="2" t="s">
        <v>362</v>
      </c>
      <c r="BM81" s="12" t="s">
        <v>393</v>
      </c>
      <c r="BN81" s="2" t="s">
        <v>362</v>
      </c>
      <c r="BO81" s="2" t="s">
        <v>362</v>
      </c>
      <c r="BP81" s="2" t="s">
        <v>362</v>
      </c>
      <c r="BQ81" s="2" t="s">
        <v>362</v>
      </c>
      <c r="BR81" s="11" t="s">
        <v>433</v>
      </c>
      <c r="BS81" s="2" t="s">
        <v>362</v>
      </c>
      <c r="BT81" s="16" t="s">
        <v>362</v>
      </c>
      <c r="BU81" s="2" t="s">
        <v>362</v>
      </c>
      <c r="BV81" s="2" t="s">
        <v>362</v>
      </c>
      <c r="BW81" s="2" t="s">
        <v>362</v>
      </c>
      <c r="BX81" s="16" t="s">
        <v>362</v>
      </c>
      <c r="BY81" s="11" t="s">
        <v>434</v>
      </c>
      <c r="BZ81" s="2" t="s">
        <v>362</v>
      </c>
      <c r="CA81" s="2" t="s">
        <v>362</v>
      </c>
      <c r="CB81" s="2" t="s">
        <v>362</v>
      </c>
      <c r="CC81" s="16" t="s">
        <v>362</v>
      </c>
      <c r="CD81" s="2" t="s">
        <v>362</v>
      </c>
      <c r="CE81" s="2" t="s">
        <v>362</v>
      </c>
      <c r="CF81" s="11" t="s">
        <v>757</v>
      </c>
      <c r="CG81" s="2" t="s">
        <v>362</v>
      </c>
      <c r="CH81" s="16" t="s">
        <v>362</v>
      </c>
      <c r="CI81" s="2" t="s">
        <v>362</v>
      </c>
      <c r="CJ81" s="13" t="s">
        <v>1116</v>
      </c>
      <c r="CK81" s="2" t="s">
        <v>362</v>
      </c>
      <c r="CL81" s="2" t="s">
        <v>362</v>
      </c>
      <c r="CM81" s="13" t="s">
        <v>1360</v>
      </c>
      <c r="CN81" s="2" t="s">
        <v>362</v>
      </c>
      <c r="CO81" s="16" t="s">
        <v>362</v>
      </c>
      <c r="CP81" s="2" t="s">
        <v>362</v>
      </c>
      <c r="CQ81" s="2" t="s">
        <v>362</v>
      </c>
      <c r="CR81" s="2" t="s">
        <v>362</v>
      </c>
      <c r="CS81" s="16" t="s">
        <v>362</v>
      </c>
      <c r="CT81" s="2" t="s">
        <v>362</v>
      </c>
      <c r="CU81" s="2" t="s">
        <v>362</v>
      </c>
      <c r="CV81" s="2" t="s">
        <v>362</v>
      </c>
      <c r="CW81" s="12" t="s">
        <v>468</v>
      </c>
      <c r="CX81" s="2" t="s">
        <v>362</v>
      </c>
      <c r="CY81" s="16" t="s">
        <v>362</v>
      </c>
      <c r="CZ81" s="11" t="s">
        <v>45</v>
      </c>
      <c r="DA81" s="2" t="s">
        <v>362</v>
      </c>
      <c r="DB81" s="2" t="s">
        <v>362</v>
      </c>
      <c r="DC81" s="2" t="s">
        <v>362</v>
      </c>
      <c r="DD81" s="2" t="s">
        <v>362</v>
      </c>
      <c r="DE81" s="2" t="s">
        <v>362</v>
      </c>
      <c r="DF81" s="2" t="s">
        <v>362</v>
      </c>
      <c r="DG81" s="2" t="s">
        <v>362</v>
      </c>
      <c r="DH81" s="2" t="s">
        <v>362</v>
      </c>
      <c r="DI81" s="16" t="s">
        <v>362</v>
      </c>
      <c r="DJ81" s="2" t="s">
        <v>362</v>
      </c>
      <c r="DK81" s="12" t="s">
        <v>716</v>
      </c>
      <c r="DL81" s="2" t="s">
        <v>362</v>
      </c>
      <c r="DM81" s="2" t="s">
        <v>362</v>
      </c>
      <c r="DN81" s="2" t="s">
        <v>362</v>
      </c>
      <c r="DO81" s="2" t="s">
        <v>362</v>
      </c>
      <c r="DP81" s="2" t="s">
        <v>362</v>
      </c>
      <c r="DQ81" s="12" t="s">
        <v>1612</v>
      </c>
      <c r="DR81" s="2" t="s">
        <v>362</v>
      </c>
      <c r="DS81" s="2" t="s">
        <v>362</v>
      </c>
      <c r="DT81" s="2" t="s">
        <v>362</v>
      </c>
      <c r="DU81" s="2" t="s">
        <v>362</v>
      </c>
      <c r="DV81" s="16" t="s">
        <v>362</v>
      </c>
      <c r="DW81" s="2" t="s">
        <v>362</v>
      </c>
      <c r="DX81" s="2" t="s">
        <v>362</v>
      </c>
      <c r="DY81" s="2" t="s">
        <v>362</v>
      </c>
      <c r="DZ81" s="2" t="s">
        <v>362</v>
      </c>
      <c r="EA81" s="2" t="s">
        <v>362</v>
      </c>
      <c r="EB81" s="2" t="s">
        <v>362</v>
      </c>
      <c r="EC81" s="16" t="s">
        <v>362</v>
      </c>
      <c r="ED81" s="11" t="s">
        <v>509</v>
      </c>
      <c r="EE81" s="2" t="s">
        <v>362</v>
      </c>
      <c r="EF81" s="2" t="s">
        <v>362</v>
      </c>
      <c r="EG81" s="2" t="s">
        <v>362</v>
      </c>
      <c r="EH81" s="2" t="s">
        <v>362</v>
      </c>
      <c r="EI81" s="2" t="s">
        <v>362</v>
      </c>
      <c r="EJ81" s="2" t="s">
        <v>362</v>
      </c>
      <c r="EK81" s="2" t="s">
        <v>362</v>
      </c>
      <c r="EL81" s="2" t="s">
        <v>362</v>
      </c>
      <c r="EM81" s="2" t="s">
        <v>362</v>
      </c>
      <c r="EN81" s="2" t="s">
        <v>362</v>
      </c>
      <c r="EO81" s="12" t="s">
        <v>498</v>
      </c>
      <c r="EP81" s="2" t="s">
        <v>362</v>
      </c>
      <c r="EQ81" s="2" t="s">
        <v>362</v>
      </c>
      <c r="ER81" s="2" t="s">
        <v>362</v>
      </c>
      <c r="ES81" s="2" t="s">
        <v>362</v>
      </c>
      <c r="ET81" s="2" t="s">
        <v>362</v>
      </c>
      <c r="EU81" s="2" t="s">
        <v>362</v>
      </c>
      <c r="EV81" s="2" t="s">
        <v>362</v>
      </c>
      <c r="EW81" s="2" t="s">
        <v>362</v>
      </c>
      <c r="EX81" s="2" t="s">
        <v>362</v>
      </c>
      <c r="EY81" s="11" t="s">
        <v>471</v>
      </c>
      <c r="EZ81" s="2" t="s">
        <v>362</v>
      </c>
      <c r="FA81" s="2" t="s">
        <v>362</v>
      </c>
      <c r="FB81" s="16" t="s">
        <v>362</v>
      </c>
      <c r="FC81" s="2" t="s">
        <v>362</v>
      </c>
      <c r="FD81" s="2" t="s">
        <v>362</v>
      </c>
      <c r="FE81" s="16" t="s">
        <v>362</v>
      </c>
      <c r="FF81" s="2" t="s">
        <v>362</v>
      </c>
      <c r="FG81" s="2" t="s">
        <v>362</v>
      </c>
      <c r="FH81" s="11" t="s">
        <v>629</v>
      </c>
      <c r="FI81" s="2" t="s">
        <v>362</v>
      </c>
      <c r="FJ81" s="2" t="s">
        <v>362</v>
      </c>
      <c r="FK81" s="2" t="s">
        <v>362</v>
      </c>
      <c r="FL81" s="2" t="s">
        <v>362</v>
      </c>
      <c r="FM81" s="2" t="s">
        <v>362</v>
      </c>
      <c r="FN81" s="11" t="s">
        <v>613</v>
      </c>
      <c r="FO81" s="2" t="s">
        <v>362</v>
      </c>
      <c r="FP81" s="16" t="s">
        <v>362</v>
      </c>
      <c r="FQ81" s="2" t="s">
        <v>362</v>
      </c>
      <c r="FR81" s="2" t="s">
        <v>362</v>
      </c>
      <c r="FS81" s="2" t="s">
        <v>362</v>
      </c>
      <c r="FT81" s="2" t="s">
        <v>362</v>
      </c>
      <c r="FU81" s="2" t="s">
        <v>362</v>
      </c>
      <c r="FV81" s="2" t="s">
        <v>362</v>
      </c>
      <c r="FW81" s="2" t="s">
        <v>362</v>
      </c>
      <c r="FX81" s="2" t="s">
        <v>362</v>
      </c>
      <c r="FY81" s="2" t="s">
        <v>362</v>
      </c>
      <c r="FZ81" s="2" t="s">
        <v>362</v>
      </c>
      <c r="GA81" s="11" t="s">
        <v>408</v>
      </c>
      <c r="GB81" s="2" t="s">
        <v>362</v>
      </c>
      <c r="GC81" s="2" t="s">
        <v>362</v>
      </c>
      <c r="GD81" s="2" t="s">
        <v>362</v>
      </c>
      <c r="GE81" s="2" t="s">
        <v>362</v>
      </c>
      <c r="GF81" s="2" t="s">
        <v>362</v>
      </c>
    </row>
    <row r="82" spans="1:188" ht="89.1" customHeight="1" x14ac:dyDescent="0.25">
      <c r="A82" s="1">
        <v>1789</v>
      </c>
      <c r="B82" s="2" t="s">
        <v>1013</v>
      </c>
      <c r="C82" s="2" t="s">
        <v>73</v>
      </c>
      <c r="D82" s="2" t="s">
        <v>932</v>
      </c>
      <c r="E82" s="2" t="s">
        <v>2053</v>
      </c>
      <c r="F82" s="2" t="s">
        <v>1983</v>
      </c>
      <c r="G82" s="2" t="s">
        <v>362</v>
      </c>
      <c r="H82" s="2" t="s">
        <v>362</v>
      </c>
      <c r="I82" s="12" t="s">
        <v>1613</v>
      </c>
      <c r="J82" s="2" t="s">
        <v>362</v>
      </c>
      <c r="K82" s="2" t="s">
        <v>362</v>
      </c>
      <c r="L82" s="16" t="s">
        <v>362</v>
      </c>
      <c r="M82" s="2" t="s">
        <v>362</v>
      </c>
      <c r="N82" s="2" t="s">
        <v>362</v>
      </c>
      <c r="O82" s="11" t="s">
        <v>386</v>
      </c>
      <c r="P82" s="16" t="s">
        <v>362</v>
      </c>
      <c r="Q82" s="2" t="s">
        <v>362</v>
      </c>
      <c r="R82" s="2" t="s">
        <v>362</v>
      </c>
      <c r="S82" s="16" t="s">
        <v>362</v>
      </c>
      <c r="T82" s="2" t="s">
        <v>362</v>
      </c>
      <c r="U82" s="11" t="s">
        <v>615</v>
      </c>
      <c r="V82" s="2" t="s">
        <v>362</v>
      </c>
      <c r="W82" s="2" t="s">
        <v>362</v>
      </c>
      <c r="X82" s="2" t="s">
        <v>362</v>
      </c>
      <c r="Y82" s="11" t="s">
        <v>45</v>
      </c>
      <c r="Z82" s="16" t="s">
        <v>362</v>
      </c>
      <c r="AA82" s="2" t="s">
        <v>362</v>
      </c>
      <c r="AB82" s="2" t="s">
        <v>362</v>
      </c>
      <c r="AC82" s="2" t="s">
        <v>362</v>
      </c>
      <c r="AD82" s="2" t="s">
        <v>362</v>
      </c>
      <c r="AE82" s="2" t="s">
        <v>362</v>
      </c>
      <c r="AF82" s="2" t="s">
        <v>362</v>
      </c>
      <c r="AG82" s="2" t="s">
        <v>362</v>
      </c>
      <c r="AH82" s="16" t="s">
        <v>362</v>
      </c>
      <c r="AI82" s="12" t="s">
        <v>1614</v>
      </c>
      <c r="AJ82" s="2" t="s">
        <v>362</v>
      </c>
      <c r="AK82" s="2" t="s">
        <v>362</v>
      </c>
      <c r="AL82" s="2" t="s">
        <v>362</v>
      </c>
      <c r="AM82" s="2" t="s">
        <v>362</v>
      </c>
      <c r="AN82" s="2" t="s">
        <v>362</v>
      </c>
      <c r="AO82" s="12" t="s">
        <v>1133</v>
      </c>
      <c r="AP82" s="2" t="s">
        <v>362</v>
      </c>
      <c r="AQ82" s="16" t="s">
        <v>362</v>
      </c>
      <c r="AR82" s="2" t="s">
        <v>362</v>
      </c>
      <c r="AS82" s="2" t="s">
        <v>362</v>
      </c>
      <c r="AT82" s="2" t="s">
        <v>362</v>
      </c>
      <c r="AU82" s="12" t="s">
        <v>755</v>
      </c>
      <c r="AV82" s="2" t="s">
        <v>362</v>
      </c>
      <c r="AW82" s="16" t="s">
        <v>362</v>
      </c>
      <c r="AX82" s="2" t="s">
        <v>362</v>
      </c>
      <c r="AY82" s="12" t="s">
        <v>567</v>
      </c>
      <c r="AZ82" s="2" t="s">
        <v>362</v>
      </c>
      <c r="BA82" s="2" t="s">
        <v>362</v>
      </c>
      <c r="BB82" s="2" t="s">
        <v>362</v>
      </c>
      <c r="BC82" s="2" t="s">
        <v>362</v>
      </c>
      <c r="BD82" s="2" t="s">
        <v>362</v>
      </c>
      <c r="BE82" s="2" t="s">
        <v>362</v>
      </c>
      <c r="BF82" s="12" t="s">
        <v>1615</v>
      </c>
      <c r="BG82" s="2" t="s">
        <v>362</v>
      </c>
      <c r="BH82" s="2" t="s">
        <v>362</v>
      </c>
      <c r="BI82" s="2" t="s">
        <v>362</v>
      </c>
      <c r="BJ82" s="2" t="s">
        <v>362</v>
      </c>
      <c r="BK82" s="2" t="s">
        <v>362</v>
      </c>
      <c r="BL82" s="2" t="s">
        <v>362</v>
      </c>
      <c r="BM82" s="2" t="s">
        <v>362</v>
      </c>
      <c r="BN82" s="11" t="s">
        <v>370</v>
      </c>
      <c r="BO82" s="11" t="s">
        <v>451</v>
      </c>
      <c r="BP82" s="2" t="s">
        <v>362</v>
      </c>
      <c r="BQ82" s="16" t="s">
        <v>362</v>
      </c>
      <c r="BR82" s="2" t="s">
        <v>362</v>
      </c>
      <c r="BS82" s="2" t="s">
        <v>362</v>
      </c>
      <c r="BT82" s="2" t="s">
        <v>362</v>
      </c>
      <c r="BU82" s="11" t="s">
        <v>417</v>
      </c>
      <c r="BV82" s="2" t="s">
        <v>362</v>
      </c>
      <c r="BW82" s="2" t="s">
        <v>362</v>
      </c>
      <c r="BX82" s="2" t="s">
        <v>362</v>
      </c>
      <c r="BY82" s="2" t="s">
        <v>362</v>
      </c>
      <c r="BZ82" s="2" t="s">
        <v>362</v>
      </c>
      <c r="CA82" s="2" t="s">
        <v>362</v>
      </c>
      <c r="CB82" s="2" t="s">
        <v>362</v>
      </c>
      <c r="CC82" s="2" t="s">
        <v>362</v>
      </c>
      <c r="CD82" s="12" t="s">
        <v>1616</v>
      </c>
      <c r="CE82" s="16" t="s">
        <v>362</v>
      </c>
      <c r="CF82" s="2" t="s">
        <v>362</v>
      </c>
      <c r="CG82" s="16" t="s">
        <v>362</v>
      </c>
      <c r="CH82" s="2" t="s">
        <v>362</v>
      </c>
      <c r="CI82" s="2" t="s">
        <v>362</v>
      </c>
      <c r="CJ82" s="12" t="s">
        <v>1552</v>
      </c>
      <c r="CK82" s="2" t="s">
        <v>362</v>
      </c>
      <c r="CL82" s="2" t="s">
        <v>362</v>
      </c>
      <c r="CM82" s="2" t="s">
        <v>362</v>
      </c>
      <c r="CN82" s="2" t="s">
        <v>362</v>
      </c>
      <c r="CO82" s="2" t="s">
        <v>362</v>
      </c>
      <c r="CP82" s="13" t="s">
        <v>1617</v>
      </c>
      <c r="CQ82" s="2" t="s">
        <v>362</v>
      </c>
      <c r="CR82" s="16" t="s">
        <v>362</v>
      </c>
      <c r="CS82" s="2" t="s">
        <v>362</v>
      </c>
      <c r="CT82" s="2" t="s">
        <v>362</v>
      </c>
      <c r="CU82" s="2" t="s">
        <v>362</v>
      </c>
      <c r="CV82" s="12" t="s">
        <v>468</v>
      </c>
      <c r="CW82" s="16" t="s">
        <v>362</v>
      </c>
      <c r="CX82" s="2" t="s">
        <v>362</v>
      </c>
      <c r="CY82" s="16" t="s">
        <v>362</v>
      </c>
      <c r="CZ82" s="12" t="s">
        <v>387</v>
      </c>
      <c r="DA82" s="2" t="s">
        <v>362</v>
      </c>
      <c r="DB82" s="2" t="s">
        <v>362</v>
      </c>
      <c r="DC82" s="2" t="s">
        <v>362</v>
      </c>
      <c r="DD82" s="2" t="s">
        <v>362</v>
      </c>
      <c r="DE82" s="2" t="s">
        <v>362</v>
      </c>
      <c r="DF82" s="2" t="s">
        <v>362</v>
      </c>
      <c r="DG82" s="2" t="s">
        <v>362</v>
      </c>
      <c r="DH82" s="2" t="s">
        <v>362</v>
      </c>
      <c r="DI82" s="11" t="s">
        <v>401</v>
      </c>
      <c r="DJ82" s="2" t="s">
        <v>362</v>
      </c>
      <c r="DK82" s="2" t="s">
        <v>362</v>
      </c>
      <c r="DL82" s="2" t="s">
        <v>362</v>
      </c>
      <c r="DM82" s="2" t="s">
        <v>362</v>
      </c>
      <c r="DN82" s="2" t="s">
        <v>362</v>
      </c>
      <c r="DO82" s="12" t="s">
        <v>1384</v>
      </c>
      <c r="DP82" s="2" t="s">
        <v>362</v>
      </c>
      <c r="DQ82" s="16" t="s">
        <v>362</v>
      </c>
      <c r="DR82" s="2" t="s">
        <v>362</v>
      </c>
      <c r="DS82" s="2" t="s">
        <v>362</v>
      </c>
      <c r="DT82" s="2" t="s">
        <v>362</v>
      </c>
      <c r="DU82" s="2" t="s">
        <v>362</v>
      </c>
      <c r="DV82" s="2" t="s">
        <v>362</v>
      </c>
      <c r="DW82" s="2" t="s">
        <v>362</v>
      </c>
      <c r="DX82" s="2" t="s">
        <v>362</v>
      </c>
      <c r="DY82" s="12" t="s">
        <v>1618</v>
      </c>
      <c r="DZ82" s="2" t="s">
        <v>362</v>
      </c>
      <c r="EA82" s="2" t="s">
        <v>362</v>
      </c>
      <c r="EB82" s="2" t="s">
        <v>362</v>
      </c>
      <c r="EC82" s="2" t="s">
        <v>362</v>
      </c>
      <c r="ED82" s="2" t="s">
        <v>362</v>
      </c>
      <c r="EE82" s="2" t="s">
        <v>362</v>
      </c>
      <c r="EF82" s="16" t="s">
        <v>362</v>
      </c>
      <c r="EG82" s="2" t="s">
        <v>362</v>
      </c>
      <c r="EH82" s="2" t="s">
        <v>362</v>
      </c>
      <c r="EI82" s="2" t="s">
        <v>362</v>
      </c>
      <c r="EJ82" s="2" t="s">
        <v>362</v>
      </c>
      <c r="EK82" s="12" t="s">
        <v>1260</v>
      </c>
      <c r="EL82" s="2" t="s">
        <v>362</v>
      </c>
      <c r="EM82" s="2" t="s">
        <v>362</v>
      </c>
      <c r="EN82" s="2" t="s">
        <v>362</v>
      </c>
      <c r="EO82" s="2" t="s">
        <v>362</v>
      </c>
      <c r="EP82" s="2" t="s">
        <v>362</v>
      </c>
      <c r="EQ82" s="16" t="s">
        <v>362</v>
      </c>
      <c r="ER82" s="2" t="s">
        <v>362</v>
      </c>
      <c r="ES82" s="16" t="s">
        <v>362</v>
      </c>
      <c r="ET82" s="12" t="s">
        <v>1619</v>
      </c>
      <c r="EU82" s="2" t="s">
        <v>362</v>
      </c>
      <c r="EV82" s="2" t="s">
        <v>362</v>
      </c>
      <c r="EW82" s="2" t="s">
        <v>362</v>
      </c>
      <c r="EX82" s="2" t="s">
        <v>362</v>
      </c>
      <c r="EY82" s="2" t="s">
        <v>362</v>
      </c>
      <c r="EZ82" s="2" t="s">
        <v>362</v>
      </c>
      <c r="FA82" s="2" t="s">
        <v>362</v>
      </c>
      <c r="FB82" s="2" t="s">
        <v>362</v>
      </c>
      <c r="FC82" s="11" t="s">
        <v>744</v>
      </c>
      <c r="FD82" s="2" t="s">
        <v>362</v>
      </c>
      <c r="FE82" s="2" t="s">
        <v>362</v>
      </c>
      <c r="FF82" s="2" t="s">
        <v>362</v>
      </c>
      <c r="FG82" s="16" t="s">
        <v>362</v>
      </c>
      <c r="FH82" s="2" t="s">
        <v>362</v>
      </c>
      <c r="FI82" s="2" t="s">
        <v>362</v>
      </c>
      <c r="FJ82" s="2" t="s">
        <v>362</v>
      </c>
      <c r="FK82" s="2" t="s">
        <v>362</v>
      </c>
      <c r="FL82" s="2" t="s">
        <v>362</v>
      </c>
      <c r="FM82" s="2" t="s">
        <v>362</v>
      </c>
      <c r="FN82" s="2" t="s">
        <v>362</v>
      </c>
      <c r="FO82" s="2" t="s">
        <v>362</v>
      </c>
      <c r="FP82" s="16" t="s">
        <v>362</v>
      </c>
      <c r="FQ82" s="12" t="s">
        <v>426</v>
      </c>
      <c r="FR82" s="2" t="s">
        <v>362</v>
      </c>
      <c r="FS82" s="2" t="s">
        <v>362</v>
      </c>
      <c r="FT82" s="2" t="s">
        <v>362</v>
      </c>
      <c r="FU82" s="2" t="s">
        <v>362</v>
      </c>
      <c r="FV82" s="2" t="s">
        <v>362</v>
      </c>
      <c r="FW82" s="2" t="s">
        <v>362</v>
      </c>
      <c r="FX82" s="11" t="s">
        <v>1424</v>
      </c>
      <c r="FY82" s="2" t="s">
        <v>362</v>
      </c>
      <c r="FZ82" s="16" t="s">
        <v>362</v>
      </c>
      <c r="GA82" s="2" t="s">
        <v>362</v>
      </c>
      <c r="GB82" s="2" t="s">
        <v>362</v>
      </c>
      <c r="GC82" s="2" t="s">
        <v>362</v>
      </c>
      <c r="GD82" s="2" t="s">
        <v>362</v>
      </c>
      <c r="GE82" s="2" t="s">
        <v>362</v>
      </c>
      <c r="GF82" s="2" t="s">
        <v>362</v>
      </c>
    </row>
    <row r="83" spans="1:188" ht="89.1" customHeight="1" x14ac:dyDescent="0.25">
      <c r="A83" s="1">
        <v>2388</v>
      </c>
      <c r="B83" s="2" t="s">
        <v>1830</v>
      </c>
      <c r="C83" s="2" t="s">
        <v>67</v>
      </c>
      <c r="D83" s="2" t="s">
        <v>112</v>
      </c>
      <c r="E83" s="2" t="s">
        <v>2082</v>
      </c>
      <c r="F83" s="2" t="s">
        <v>1967</v>
      </c>
      <c r="G83" s="16" t="s">
        <v>362</v>
      </c>
      <c r="H83" s="2" t="s">
        <v>362</v>
      </c>
      <c r="I83" s="2" t="s">
        <v>362</v>
      </c>
      <c r="J83" s="2" t="s">
        <v>362</v>
      </c>
      <c r="K83" s="2" t="s">
        <v>362</v>
      </c>
      <c r="L83" s="11" t="s">
        <v>501</v>
      </c>
      <c r="M83" s="12" t="s">
        <v>386</v>
      </c>
      <c r="N83" s="16" t="s">
        <v>362</v>
      </c>
      <c r="O83" s="2" t="s">
        <v>362</v>
      </c>
      <c r="P83" s="2" t="s">
        <v>362</v>
      </c>
      <c r="Q83" s="2" t="s">
        <v>362</v>
      </c>
      <c r="R83" s="2" t="s">
        <v>362</v>
      </c>
      <c r="S83" s="16" t="s">
        <v>362</v>
      </c>
      <c r="T83" s="2" t="s">
        <v>362</v>
      </c>
      <c r="U83" s="2" t="s">
        <v>362</v>
      </c>
      <c r="V83" s="12" t="s">
        <v>654</v>
      </c>
      <c r="W83" s="2" t="s">
        <v>362</v>
      </c>
      <c r="X83" s="2" t="s">
        <v>362</v>
      </c>
      <c r="Y83" s="2" t="s">
        <v>362</v>
      </c>
      <c r="Z83" s="2" t="s">
        <v>362</v>
      </c>
      <c r="AA83" s="11" t="s">
        <v>387</v>
      </c>
      <c r="AB83" s="2" t="s">
        <v>362</v>
      </c>
      <c r="AC83" s="2" t="s">
        <v>362</v>
      </c>
      <c r="AD83" s="16" t="s">
        <v>362</v>
      </c>
      <c r="AE83" s="2" t="s">
        <v>362</v>
      </c>
      <c r="AF83" s="2" t="s">
        <v>362</v>
      </c>
      <c r="AG83" s="16" t="s">
        <v>362</v>
      </c>
      <c r="AH83" s="2" t="s">
        <v>362</v>
      </c>
      <c r="AI83" s="2" t="s">
        <v>362</v>
      </c>
      <c r="AJ83" s="12" t="s">
        <v>447</v>
      </c>
      <c r="AK83" s="2" t="s">
        <v>362</v>
      </c>
      <c r="AL83" s="2" t="s">
        <v>362</v>
      </c>
      <c r="AM83" s="2" t="s">
        <v>362</v>
      </c>
      <c r="AN83" s="2" t="s">
        <v>362</v>
      </c>
      <c r="AO83" s="12" t="s">
        <v>478</v>
      </c>
      <c r="AP83" s="2" t="s">
        <v>362</v>
      </c>
      <c r="AQ83" s="12" t="s">
        <v>656</v>
      </c>
      <c r="AR83" s="2" t="s">
        <v>362</v>
      </c>
      <c r="AS83" s="2" t="s">
        <v>362</v>
      </c>
      <c r="AT83" s="16" t="s">
        <v>362</v>
      </c>
      <c r="AU83" s="2" t="s">
        <v>362</v>
      </c>
      <c r="AV83" s="2" t="s">
        <v>362</v>
      </c>
      <c r="AW83" s="11" t="s">
        <v>368</v>
      </c>
      <c r="AX83" s="16" t="s">
        <v>362</v>
      </c>
      <c r="AY83" s="2" t="s">
        <v>362</v>
      </c>
      <c r="AZ83" s="2" t="s">
        <v>362</v>
      </c>
      <c r="BA83" s="2" t="s">
        <v>362</v>
      </c>
      <c r="BB83" s="2" t="s">
        <v>362</v>
      </c>
      <c r="BC83" s="16" t="s">
        <v>362</v>
      </c>
      <c r="BD83" s="2" t="s">
        <v>362</v>
      </c>
      <c r="BE83" s="2" t="s">
        <v>362</v>
      </c>
      <c r="BF83" s="2" t="s">
        <v>362</v>
      </c>
      <c r="BG83" s="11" t="s">
        <v>449</v>
      </c>
      <c r="BH83" s="2" t="s">
        <v>362</v>
      </c>
      <c r="BI83" s="2" t="s">
        <v>362</v>
      </c>
      <c r="BJ83" s="2" t="s">
        <v>362</v>
      </c>
      <c r="BK83" s="11" t="s">
        <v>432</v>
      </c>
      <c r="BL83" s="16" t="s">
        <v>362</v>
      </c>
      <c r="BM83" s="2" t="s">
        <v>362</v>
      </c>
      <c r="BN83" s="2" t="s">
        <v>362</v>
      </c>
      <c r="BO83" s="12" t="s">
        <v>1901</v>
      </c>
      <c r="BP83" s="16" t="s">
        <v>362</v>
      </c>
      <c r="BQ83" s="2" t="s">
        <v>362</v>
      </c>
      <c r="BR83" s="2" t="s">
        <v>362</v>
      </c>
      <c r="BS83" s="2" t="s">
        <v>362</v>
      </c>
      <c r="BT83" s="2" t="s">
        <v>362</v>
      </c>
      <c r="BU83" s="2" t="s">
        <v>362</v>
      </c>
      <c r="BV83" s="16" t="s">
        <v>362</v>
      </c>
      <c r="BW83" s="2" t="s">
        <v>362</v>
      </c>
      <c r="BX83" s="2" t="s">
        <v>362</v>
      </c>
      <c r="BY83" s="2" t="s">
        <v>362</v>
      </c>
      <c r="BZ83" s="11" t="s">
        <v>452</v>
      </c>
      <c r="CA83" s="2" t="s">
        <v>362</v>
      </c>
      <c r="CB83" s="16" t="s">
        <v>362</v>
      </c>
      <c r="CC83" s="2" t="s">
        <v>362</v>
      </c>
      <c r="CD83" s="2" t="s">
        <v>362</v>
      </c>
      <c r="CE83" s="2" t="s">
        <v>362</v>
      </c>
      <c r="CF83" s="11" t="s">
        <v>757</v>
      </c>
      <c r="CG83" s="16" t="s">
        <v>362</v>
      </c>
      <c r="CH83" s="2" t="s">
        <v>362</v>
      </c>
      <c r="CI83" s="2" t="s">
        <v>362</v>
      </c>
      <c r="CJ83" s="2" t="s">
        <v>362</v>
      </c>
      <c r="CK83" s="2" t="s">
        <v>362</v>
      </c>
      <c r="CL83" s="12" t="s">
        <v>1902</v>
      </c>
      <c r="CM83" s="2" t="s">
        <v>362</v>
      </c>
      <c r="CN83" s="2" t="s">
        <v>362</v>
      </c>
      <c r="CO83" s="2" t="s">
        <v>362</v>
      </c>
      <c r="CP83" s="16" t="s">
        <v>362</v>
      </c>
      <c r="CQ83" s="2" t="s">
        <v>362</v>
      </c>
      <c r="CR83" s="13" t="s">
        <v>1903</v>
      </c>
      <c r="CS83" s="16" t="s">
        <v>362</v>
      </c>
      <c r="CT83" s="2" t="s">
        <v>362</v>
      </c>
      <c r="CU83" s="2" t="s">
        <v>362</v>
      </c>
      <c r="CV83" s="2" t="s">
        <v>362</v>
      </c>
      <c r="CW83" s="2" t="s">
        <v>362</v>
      </c>
      <c r="CX83" s="12" t="s">
        <v>1331</v>
      </c>
      <c r="CY83" s="11" t="s">
        <v>387</v>
      </c>
      <c r="CZ83" s="2" t="s">
        <v>362</v>
      </c>
      <c r="DA83" s="2" t="s">
        <v>362</v>
      </c>
      <c r="DB83" s="2" t="s">
        <v>362</v>
      </c>
      <c r="DC83" s="2" t="s">
        <v>362</v>
      </c>
      <c r="DD83" s="2" t="s">
        <v>362</v>
      </c>
      <c r="DE83" s="16" t="s">
        <v>362</v>
      </c>
      <c r="DF83" s="2" t="s">
        <v>362</v>
      </c>
      <c r="DG83" s="2" t="s">
        <v>362</v>
      </c>
      <c r="DH83" s="2" t="s">
        <v>362</v>
      </c>
      <c r="DI83" s="2" t="s">
        <v>362</v>
      </c>
      <c r="DJ83" s="2" t="s">
        <v>362</v>
      </c>
      <c r="DK83" s="12" t="s">
        <v>495</v>
      </c>
      <c r="DL83" s="2" t="s">
        <v>362</v>
      </c>
      <c r="DM83" s="2" t="s">
        <v>362</v>
      </c>
      <c r="DN83" s="2" t="s">
        <v>362</v>
      </c>
      <c r="DO83" s="2" t="s">
        <v>362</v>
      </c>
      <c r="DP83" s="2" t="s">
        <v>362</v>
      </c>
      <c r="DQ83" s="2" t="s">
        <v>362</v>
      </c>
      <c r="DR83" s="2" t="s">
        <v>362</v>
      </c>
      <c r="DS83" s="16" t="s">
        <v>362</v>
      </c>
      <c r="DT83" s="2" t="s">
        <v>362</v>
      </c>
      <c r="DU83" s="2" t="s">
        <v>362</v>
      </c>
      <c r="DV83" s="2" t="s">
        <v>362</v>
      </c>
      <c r="DW83" s="12" t="s">
        <v>703</v>
      </c>
      <c r="DX83" s="2" t="s">
        <v>362</v>
      </c>
      <c r="DY83" s="2" t="s">
        <v>362</v>
      </c>
      <c r="DZ83" s="2" t="s">
        <v>362</v>
      </c>
      <c r="EA83" s="2" t="s">
        <v>362</v>
      </c>
      <c r="EB83" s="2" t="s">
        <v>362</v>
      </c>
      <c r="EC83" s="2" t="s">
        <v>362</v>
      </c>
      <c r="ED83" s="2" t="s">
        <v>362</v>
      </c>
      <c r="EE83" s="2" t="s">
        <v>362</v>
      </c>
      <c r="EF83" s="2" t="s">
        <v>362</v>
      </c>
      <c r="EG83" s="12" t="s">
        <v>497</v>
      </c>
      <c r="EH83" s="16" t="s">
        <v>362</v>
      </c>
      <c r="EI83" s="2" t="s">
        <v>362</v>
      </c>
      <c r="EJ83" s="16" t="s">
        <v>362</v>
      </c>
      <c r="EK83" s="2" t="s">
        <v>362</v>
      </c>
      <c r="EL83" s="2" t="s">
        <v>362</v>
      </c>
      <c r="EM83" s="2" t="s">
        <v>362</v>
      </c>
      <c r="EN83" s="2" t="s">
        <v>362</v>
      </c>
      <c r="EO83" s="12" t="s">
        <v>751</v>
      </c>
      <c r="EP83" s="2" t="s">
        <v>362</v>
      </c>
      <c r="EQ83" s="2" t="s">
        <v>362</v>
      </c>
      <c r="ER83" s="2" t="s">
        <v>362</v>
      </c>
      <c r="ES83" s="2" t="s">
        <v>362</v>
      </c>
      <c r="ET83" s="2" t="s">
        <v>362</v>
      </c>
      <c r="EU83" s="16" t="s">
        <v>362</v>
      </c>
      <c r="EV83" s="11" t="s">
        <v>425</v>
      </c>
      <c r="EW83" s="2" t="s">
        <v>362</v>
      </c>
      <c r="EX83" s="2" t="s">
        <v>362</v>
      </c>
      <c r="EY83" s="2" t="s">
        <v>362</v>
      </c>
      <c r="EZ83" s="2" t="s">
        <v>362</v>
      </c>
      <c r="FA83" s="2" t="s">
        <v>362</v>
      </c>
      <c r="FB83" s="2" t="s">
        <v>362</v>
      </c>
      <c r="FC83" s="2" t="s">
        <v>362</v>
      </c>
      <c r="FD83" s="2" t="s">
        <v>362</v>
      </c>
      <c r="FE83" s="11" t="s">
        <v>406</v>
      </c>
      <c r="FF83" s="2" t="s">
        <v>362</v>
      </c>
      <c r="FG83" s="2" t="s">
        <v>362</v>
      </c>
      <c r="FH83" s="2" t="s">
        <v>362</v>
      </c>
      <c r="FI83" s="2" t="s">
        <v>362</v>
      </c>
      <c r="FJ83" s="16" t="s">
        <v>362</v>
      </c>
      <c r="FK83" s="2" t="s">
        <v>362</v>
      </c>
      <c r="FL83" s="2" t="s">
        <v>362</v>
      </c>
      <c r="FM83" s="2" t="s">
        <v>362</v>
      </c>
      <c r="FN83" s="2" t="s">
        <v>362</v>
      </c>
      <c r="FO83" s="2" t="s">
        <v>362</v>
      </c>
      <c r="FP83" s="2" t="s">
        <v>362</v>
      </c>
      <c r="FQ83" s="2" t="s">
        <v>362</v>
      </c>
      <c r="FR83" s="2" t="s">
        <v>362</v>
      </c>
      <c r="FS83" s="16" t="s">
        <v>362</v>
      </c>
      <c r="FT83" s="2" t="s">
        <v>362</v>
      </c>
      <c r="FU83" s="2" t="s">
        <v>362</v>
      </c>
      <c r="FV83" s="12" t="s">
        <v>512</v>
      </c>
      <c r="FW83" s="2" t="s">
        <v>362</v>
      </c>
      <c r="FX83" s="2" t="s">
        <v>362</v>
      </c>
      <c r="FY83" s="11" t="s">
        <v>513</v>
      </c>
      <c r="FZ83" s="2" t="s">
        <v>362</v>
      </c>
      <c r="GA83" s="2" t="s">
        <v>362</v>
      </c>
      <c r="GB83" s="16" t="s">
        <v>362</v>
      </c>
      <c r="GC83" s="2" t="s">
        <v>362</v>
      </c>
      <c r="GD83" s="2" t="s">
        <v>362</v>
      </c>
      <c r="GE83" s="2" t="s">
        <v>362</v>
      </c>
      <c r="GF83" s="2" t="s">
        <v>362</v>
      </c>
    </row>
    <row r="84" spans="1:188" ht="89.1" customHeight="1" x14ac:dyDescent="0.25">
      <c r="A84" s="1">
        <v>2068</v>
      </c>
      <c r="B84" s="2" t="s">
        <v>893</v>
      </c>
      <c r="C84" s="2" t="s">
        <v>894</v>
      </c>
      <c r="D84" s="2" t="s">
        <v>895</v>
      </c>
      <c r="E84" s="2" t="s">
        <v>2083</v>
      </c>
      <c r="F84" s="2" t="s">
        <v>1983</v>
      </c>
      <c r="G84" s="2" t="s">
        <v>362</v>
      </c>
      <c r="H84" s="16" t="s">
        <v>362</v>
      </c>
      <c r="I84" s="2" t="s">
        <v>362</v>
      </c>
      <c r="J84" s="12" t="s">
        <v>1248</v>
      </c>
      <c r="K84" s="2" t="s">
        <v>362</v>
      </c>
      <c r="L84" s="2" t="s">
        <v>362</v>
      </c>
      <c r="M84" s="2" t="s">
        <v>362</v>
      </c>
      <c r="N84" s="2" t="s">
        <v>362</v>
      </c>
      <c r="O84" s="11" t="s">
        <v>386</v>
      </c>
      <c r="P84" s="2" t="s">
        <v>362</v>
      </c>
      <c r="Q84" s="2" t="s">
        <v>362</v>
      </c>
      <c r="R84" s="2" t="s">
        <v>362</v>
      </c>
      <c r="S84" s="2" t="s">
        <v>362</v>
      </c>
      <c r="T84" s="2" t="s">
        <v>362</v>
      </c>
      <c r="U84" s="2" t="s">
        <v>362</v>
      </c>
      <c r="V84" s="2" t="s">
        <v>362</v>
      </c>
      <c r="W84" s="2" t="s">
        <v>362</v>
      </c>
      <c r="X84" s="11" t="s">
        <v>364</v>
      </c>
      <c r="Y84" s="16" t="s">
        <v>362</v>
      </c>
      <c r="Z84" s="2" t="s">
        <v>362</v>
      </c>
      <c r="AA84" s="2" t="s">
        <v>362</v>
      </c>
      <c r="AB84" s="11" t="s">
        <v>387</v>
      </c>
      <c r="AC84" s="2" t="s">
        <v>362</v>
      </c>
      <c r="AD84" s="2" t="s">
        <v>362</v>
      </c>
      <c r="AE84" s="2" t="s">
        <v>362</v>
      </c>
      <c r="AF84" s="11" t="s">
        <v>1214</v>
      </c>
      <c r="AG84" s="2" t="s">
        <v>362</v>
      </c>
      <c r="AH84" s="2" t="s">
        <v>362</v>
      </c>
      <c r="AI84" s="2" t="s">
        <v>362</v>
      </c>
      <c r="AJ84" s="2" t="s">
        <v>362</v>
      </c>
      <c r="AK84" s="16" t="s">
        <v>362</v>
      </c>
      <c r="AL84" s="2" t="s">
        <v>362</v>
      </c>
      <c r="AM84" s="11" t="s">
        <v>412</v>
      </c>
      <c r="AN84" s="2" t="s">
        <v>362</v>
      </c>
      <c r="AO84" s="2" t="s">
        <v>362</v>
      </c>
      <c r="AP84" s="2" t="s">
        <v>362</v>
      </c>
      <c r="AQ84" s="2" t="s">
        <v>362</v>
      </c>
      <c r="AR84" s="2" t="s">
        <v>362</v>
      </c>
      <c r="AS84" s="11" t="s">
        <v>671</v>
      </c>
      <c r="AT84" s="2" t="s">
        <v>362</v>
      </c>
      <c r="AU84" s="2" t="s">
        <v>362</v>
      </c>
      <c r="AV84" s="16" t="s">
        <v>362</v>
      </c>
      <c r="AW84" s="2" t="s">
        <v>362</v>
      </c>
      <c r="AX84" s="2" t="s">
        <v>362</v>
      </c>
      <c r="AY84" s="12" t="s">
        <v>591</v>
      </c>
      <c r="AZ84" s="16" t="s">
        <v>362</v>
      </c>
      <c r="BA84" s="2" t="s">
        <v>362</v>
      </c>
      <c r="BB84" s="2" t="s">
        <v>362</v>
      </c>
      <c r="BC84" s="16" t="s">
        <v>362</v>
      </c>
      <c r="BD84" s="11" t="s">
        <v>712</v>
      </c>
      <c r="BE84" s="2" t="s">
        <v>362</v>
      </c>
      <c r="BF84" s="2" t="s">
        <v>362</v>
      </c>
      <c r="BG84" s="2" t="s">
        <v>362</v>
      </c>
      <c r="BH84" s="2" t="s">
        <v>362</v>
      </c>
      <c r="BI84" s="2" t="s">
        <v>362</v>
      </c>
      <c r="BJ84" s="12" t="s">
        <v>617</v>
      </c>
      <c r="BK84" s="2" t="s">
        <v>362</v>
      </c>
      <c r="BL84" s="2" t="s">
        <v>362</v>
      </c>
      <c r="BM84" s="2" t="s">
        <v>362</v>
      </c>
      <c r="BN84" s="2" t="s">
        <v>362</v>
      </c>
      <c r="BO84" s="16" t="s">
        <v>362</v>
      </c>
      <c r="BP84" s="2" t="s">
        <v>362</v>
      </c>
      <c r="BQ84" s="11" t="s">
        <v>371</v>
      </c>
      <c r="BR84" s="2" t="s">
        <v>362</v>
      </c>
      <c r="BS84" s="2" t="s">
        <v>362</v>
      </c>
      <c r="BT84" s="2" t="s">
        <v>362</v>
      </c>
      <c r="BU84" s="2" t="s">
        <v>362</v>
      </c>
      <c r="BV84" s="11" t="s">
        <v>372</v>
      </c>
      <c r="BW84" s="2" t="s">
        <v>362</v>
      </c>
      <c r="BX84" s="16" t="s">
        <v>362</v>
      </c>
      <c r="BY84" s="2" t="s">
        <v>362</v>
      </c>
      <c r="BZ84" s="2" t="s">
        <v>362</v>
      </c>
      <c r="CA84" s="2" t="s">
        <v>362</v>
      </c>
      <c r="CB84" s="2" t="s">
        <v>362</v>
      </c>
      <c r="CC84" s="11" t="s">
        <v>396</v>
      </c>
      <c r="CD84" s="2" t="s">
        <v>362</v>
      </c>
      <c r="CE84" s="2" t="s">
        <v>362</v>
      </c>
      <c r="CF84" s="2" t="s">
        <v>362</v>
      </c>
      <c r="CG84" s="2" t="s">
        <v>362</v>
      </c>
      <c r="CH84" s="16" t="s">
        <v>362</v>
      </c>
      <c r="CI84" s="2" t="s">
        <v>362</v>
      </c>
      <c r="CJ84" s="2" t="s">
        <v>362</v>
      </c>
      <c r="CK84" s="2" t="s">
        <v>362</v>
      </c>
      <c r="CL84" s="13" t="s">
        <v>1168</v>
      </c>
      <c r="CM84" s="2" t="s">
        <v>362</v>
      </c>
      <c r="CN84" s="2" t="s">
        <v>362</v>
      </c>
      <c r="CO84" s="2" t="s">
        <v>362</v>
      </c>
      <c r="CP84" s="13" t="s">
        <v>1249</v>
      </c>
      <c r="CQ84" s="16" t="s">
        <v>362</v>
      </c>
      <c r="CR84" s="2" t="s">
        <v>362</v>
      </c>
      <c r="CS84" s="16" t="s">
        <v>362</v>
      </c>
      <c r="CT84" s="2" t="s">
        <v>362</v>
      </c>
      <c r="CU84" s="2" t="s">
        <v>362</v>
      </c>
      <c r="CV84" s="11" t="s">
        <v>494</v>
      </c>
      <c r="CW84" s="2" t="s">
        <v>362</v>
      </c>
      <c r="CX84" s="2" t="s">
        <v>362</v>
      </c>
      <c r="CY84" s="16" t="s">
        <v>362</v>
      </c>
      <c r="CZ84" s="2" t="s">
        <v>362</v>
      </c>
      <c r="DA84" s="2" t="s">
        <v>362</v>
      </c>
      <c r="DB84" s="2" t="s">
        <v>362</v>
      </c>
      <c r="DC84" s="11" t="s">
        <v>400</v>
      </c>
      <c r="DD84" s="2" t="s">
        <v>362</v>
      </c>
      <c r="DE84" s="2" t="s">
        <v>362</v>
      </c>
      <c r="DF84" s="2" t="s">
        <v>362</v>
      </c>
      <c r="DG84" s="11" t="s">
        <v>742</v>
      </c>
      <c r="DH84" s="2" t="s">
        <v>362</v>
      </c>
      <c r="DI84" s="2" t="s">
        <v>362</v>
      </c>
      <c r="DJ84" s="2" t="s">
        <v>362</v>
      </c>
      <c r="DK84" s="2" t="s">
        <v>362</v>
      </c>
      <c r="DL84" s="2" t="s">
        <v>362</v>
      </c>
      <c r="DM84" s="16" t="s">
        <v>362</v>
      </c>
      <c r="DN84" s="2" t="s">
        <v>362</v>
      </c>
      <c r="DO84" s="2" t="s">
        <v>362</v>
      </c>
      <c r="DP84" s="12" t="s">
        <v>1250</v>
      </c>
      <c r="DQ84" s="2" t="s">
        <v>362</v>
      </c>
      <c r="DR84" s="2" t="s">
        <v>362</v>
      </c>
      <c r="DS84" s="2" t="s">
        <v>362</v>
      </c>
      <c r="DT84" s="2" t="s">
        <v>362</v>
      </c>
      <c r="DU84" s="2" t="s">
        <v>362</v>
      </c>
      <c r="DV84" s="2" t="s">
        <v>362</v>
      </c>
      <c r="DW84" s="2" t="s">
        <v>362</v>
      </c>
      <c r="DX84" s="2" t="s">
        <v>362</v>
      </c>
      <c r="DY84" s="2" t="s">
        <v>362</v>
      </c>
      <c r="DZ84" s="2" t="s">
        <v>362</v>
      </c>
      <c r="EA84" s="2" t="s">
        <v>362</v>
      </c>
      <c r="EB84" s="2" t="s">
        <v>362</v>
      </c>
      <c r="EC84" s="2" t="s">
        <v>362</v>
      </c>
      <c r="ED84" s="2" t="s">
        <v>362</v>
      </c>
      <c r="EE84" s="16" t="s">
        <v>362</v>
      </c>
      <c r="EF84" s="2" t="s">
        <v>362</v>
      </c>
      <c r="EG84" s="12" t="s">
        <v>497</v>
      </c>
      <c r="EH84" s="2" t="s">
        <v>362</v>
      </c>
      <c r="EI84" s="2" t="s">
        <v>362</v>
      </c>
      <c r="EJ84" s="2" t="s">
        <v>362</v>
      </c>
      <c r="EK84" s="12" t="s">
        <v>1107</v>
      </c>
      <c r="EL84" s="2" t="s">
        <v>362</v>
      </c>
      <c r="EM84" s="2" t="s">
        <v>362</v>
      </c>
      <c r="EN84" s="2" t="s">
        <v>362</v>
      </c>
      <c r="EO84" s="2" t="s">
        <v>362</v>
      </c>
      <c r="EP84" s="2" t="s">
        <v>362</v>
      </c>
      <c r="EQ84" s="16" t="s">
        <v>362</v>
      </c>
      <c r="ER84" s="2" t="s">
        <v>362</v>
      </c>
      <c r="ES84" s="13" t="s">
        <v>1251</v>
      </c>
      <c r="ET84" s="2" t="s">
        <v>362</v>
      </c>
      <c r="EU84" s="2" t="s">
        <v>362</v>
      </c>
      <c r="EV84" s="2" t="s">
        <v>362</v>
      </c>
      <c r="EW84" s="2" t="s">
        <v>362</v>
      </c>
      <c r="EX84" s="2" t="s">
        <v>362</v>
      </c>
      <c r="EY84" s="2" t="s">
        <v>362</v>
      </c>
      <c r="EZ84" s="16" t="s">
        <v>362</v>
      </c>
      <c r="FA84" s="2" t="s">
        <v>362</v>
      </c>
      <c r="FB84" s="2" t="s">
        <v>362</v>
      </c>
      <c r="FC84" s="2" t="s">
        <v>362</v>
      </c>
      <c r="FD84" s="2" t="s">
        <v>362</v>
      </c>
      <c r="FE84" s="2" t="s">
        <v>362</v>
      </c>
      <c r="FF84" s="16" t="s">
        <v>362</v>
      </c>
      <c r="FG84" s="2" t="s">
        <v>362</v>
      </c>
      <c r="FH84" s="2" t="s">
        <v>362</v>
      </c>
      <c r="FI84" s="2" t="s">
        <v>362</v>
      </c>
      <c r="FJ84" s="2" t="s">
        <v>362</v>
      </c>
      <c r="FK84" s="11" t="s">
        <v>651</v>
      </c>
      <c r="FL84" s="2" t="s">
        <v>362</v>
      </c>
      <c r="FM84" s="2" t="s">
        <v>362</v>
      </c>
      <c r="FN84" s="2" t="s">
        <v>362</v>
      </c>
      <c r="FO84" s="2" t="s">
        <v>362</v>
      </c>
      <c r="FP84" s="16" t="s">
        <v>362</v>
      </c>
      <c r="FQ84" s="12" t="s">
        <v>772</v>
      </c>
      <c r="FR84" s="2" t="s">
        <v>362</v>
      </c>
      <c r="FS84" s="2" t="s">
        <v>362</v>
      </c>
      <c r="FT84" s="2" t="s">
        <v>362</v>
      </c>
      <c r="FU84" s="2" t="s">
        <v>362</v>
      </c>
      <c r="FV84" s="2" t="s">
        <v>362</v>
      </c>
      <c r="FW84" s="16" t="s">
        <v>362</v>
      </c>
      <c r="FX84" s="2" t="s">
        <v>362</v>
      </c>
      <c r="FY84" s="2" t="s">
        <v>362</v>
      </c>
      <c r="FZ84" s="2" t="s">
        <v>362</v>
      </c>
      <c r="GA84" s="2" t="s">
        <v>362</v>
      </c>
      <c r="GB84" s="2" t="s">
        <v>362</v>
      </c>
      <c r="GC84" s="2" t="s">
        <v>362</v>
      </c>
      <c r="GD84" s="2" t="s">
        <v>362</v>
      </c>
      <c r="GE84" s="11" t="s">
        <v>722</v>
      </c>
      <c r="GF84" s="2" t="s">
        <v>362</v>
      </c>
    </row>
    <row r="85" spans="1:188" ht="89.1" customHeight="1" x14ac:dyDescent="0.25">
      <c r="A85" s="1">
        <v>1980</v>
      </c>
      <c r="B85" s="2" t="s">
        <v>927</v>
      </c>
      <c r="C85" s="2" t="s">
        <v>928</v>
      </c>
      <c r="D85" s="2" t="s">
        <v>929</v>
      </c>
      <c r="E85" s="2" t="s">
        <v>2028</v>
      </c>
      <c r="F85" s="2" t="s">
        <v>1961</v>
      </c>
      <c r="G85" s="2" t="s">
        <v>362</v>
      </c>
      <c r="H85" s="11" t="s">
        <v>385</v>
      </c>
      <c r="I85" s="2" t="s">
        <v>362</v>
      </c>
      <c r="J85" s="2" t="s">
        <v>362</v>
      </c>
      <c r="K85" s="2" t="s">
        <v>362</v>
      </c>
      <c r="L85" s="2" t="s">
        <v>362</v>
      </c>
      <c r="M85" s="2" t="s">
        <v>362</v>
      </c>
      <c r="N85" s="2" t="s">
        <v>362</v>
      </c>
      <c r="O85" s="16" t="s">
        <v>362</v>
      </c>
      <c r="P85" s="12" t="s">
        <v>409</v>
      </c>
      <c r="Q85" s="2" t="s">
        <v>362</v>
      </c>
      <c r="R85" s="2" t="s">
        <v>362</v>
      </c>
      <c r="S85" s="11" t="s">
        <v>446</v>
      </c>
      <c r="T85" s="2" t="s">
        <v>362</v>
      </c>
      <c r="U85" s="2" t="s">
        <v>362</v>
      </c>
      <c r="V85" s="2" t="s">
        <v>362</v>
      </c>
      <c r="W85" s="16" t="s">
        <v>362</v>
      </c>
      <c r="X85" s="2" t="s">
        <v>362</v>
      </c>
      <c r="Y85" s="2" t="s">
        <v>362</v>
      </c>
      <c r="Z85" s="2" t="s">
        <v>362</v>
      </c>
      <c r="AA85" s="11" t="s">
        <v>387</v>
      </c>
      <c r="AB85" s="2" t="s">
        <v>362</v>
      </c>
      <c r="AC85" s="2" t="s">
        <v>362</v>
      </c>
      <c r="AD85" s="16" t="s">
        <v>362</v>
      </c>
      <c r="AE85" s="2" t="s">
        <v>362</v>
      </c>
      <c r="AF85" s="2" t="s">
        <v>362</v>
      </c>
      <c r="AG85" s="2" t="s">
        <v>362</v>
      </c>
      <c r="AH85" s="2" t="s">
        <v>362</v>
      </c>
      <c r="AI85" s="2" t="s">
        <v>362</v>
      </c>
      <c r="AJ85" s="12" t="s">
        <v>1351</v>
      </c>
      <c r="AK85" s="2" t="s">
        <v>362</v>
      </c>
      <c r="AL85" s="16" t="s">
        <v>362</v>
      </c>
      <c r="AM85" s="11" t="s">
        <v>412</v>
      </c>
      <c r="AN85" s="2" t="s">
        <v>362</v>
      </c>
      <c r="AO85" s="2" t="s">
        <v>362</v>
      </c>
      <c r="AP85" s="2" t="s">
        <v>362</v>
      </c>
      <c r="AQ85" s="11" t="s">
        <v>390</v>
      </c>
      <c r="AR85" s="2" t="s">
        <v>362</v>
      </c>
      <c r="AS85" s="16" t="s">
        <v>362</v>
      </c>
      <c r="AT85" s="2" t="s">
        <v>362</v>
      </c>
      <c r="AU85" s="2" t="s">
        <v>362</v>
      </c>
      <c r="AV85" s="2" t="s">
        <v>362</v>
      </c>
      <c r="AW85" s="2" t="s">
        <v>362</v>
      </c>
      <c r="AX85" s="2" t="s">
        <v>362</v>
      </c>
      <c r="AY85" s="2" t="s">
        <v>362</v>
      </c>
      <c r="AZ85" s="16" t="s">
        <v>362</v>
      </c>
      <c r="BA85" s="2" t="s">
        <v>362</v>
      </c>
      <c r="BB85" s="11" t="s">
        <v>774</v>
      </c>
      <c r="BC85" s="2" t="s">
        <v>362</v>
      </c>
      <c r="BD85" s="16" t="s">
        <v>362</v>
      </c>
      <c r="BE85" s="2" t="s">
        <v>362</v>
      </c>
      <c r="BF85" s="2" t="s">
        <v>362</v>
      </c>
      <c r="BG85" s="11" t="s">
        <v>449</v>
      </c>
      <c r="BH85" s="2" t="s">
        <v>362</v>
      </c>
      <c r="BI85" s="12" t="s">
        <v>725</v>
      </c>
      <c r="BJ85" s="2" t="s">
        <v>362</v>
      </c>
      <c r="BK85" s="2" t="s">
        <v>362</v>
      </c>
      <c r="BL85" s="2" t="s">
        <v>362</v>
      </c>
      <c r="BM85" s="16" t="s">
        <v>362</v>
      </c>
      <c r="BN85" s="2" t="s">
        <v>362</v>
      </c>
      <c r="BO85" s="2" t="s">
        <v>362</v>
      </c>
      <c r="BP85" s="2" t="s">
        <v>362</v>
      </c>
      <c r="BQ85" s="11" t="s">
        <v>371</v>
      </c>
      <c r="BR85" s="2" t="s">
        <v>362</v>
      </c>
      <c r="BS85" s="16" t="s">
        <v>362</v>
      </c>
      <c r="BT85" s="2" t="s">
        <v>362</v>
      </c>
      <c r="BU85" s="2" t="s">
        <v>362</v>
      </c>
      <c r="BV85" s="2" t="s">
        <v>362</v>
      </c>
      <c r="BW85" s="2" t="s">
        <v>362</v>
      </c>
      <c r="BX85" s="11" t="s">
        <v>395</v>
      </c>
      <c r="BY85" s="2" t="s">
        <v>362</v>
      </c>
      <c r="BZ85" s="16" t="s">
        <v>362</v>
      </c>
      <c r="CA85" s="2" t="s">
        <v>362</v>
      </c>
      <c r="CB85" s="2" t="s">
        <v>362</v>
      </c>
      <c r="CC85" s="2" t="s">
        <v>362</v>
      </c>
      <c r="CD85" s="16" t="s">
        <v>362</v>
      </c>
      <c r="CE85" s="2" t="s">
        <v>362</v>
      </c>
      <c r="CF85" s="12" t="s">
        <v>559</v>
      </c>
      <c r="CG85" s="13" t="s">
        <v>1388</v>
      </c>
      <c r="CH85" s="2" t="s">
        <v>362</v>
      </c>
      <c r="CI85" s="2" t="s">
        <v>362</v>
      </c>
      <c r="CJ85" s="16" t="s">
        <v>362</v>
      </c>
      <c r="CK85" s="2" t="s">
        <v>362</v>
      </c>
      <c r="CL85" s="2" t="s">
        <v>362</v>
      </c>
      <c r="CM85" s="2" t="s">
        <v>362</v>
      </c>
      <c r="CN85" s="16" t="s">
        <v>362</v>
      </c>
      <c r="CO85" s="2" t="s">
        <v>362</v>
      </c>
      <c r="CP85" s="12" t="s">
        <v>1299</v>
      </c>
      <c r="CQ85" s="2" t="s">
        <v>362</v>
      </c>
      <c r="CR85" s="2" t="s">
        <v>362</v>
      </c>
      <c r="CS85" s="16" t="s">
        <v>362</v>
      </c>
      <c r="CT85" s="2" t="s">
        <v>362</v>
      </c>
      <c r="CU85" s="2" t="s">
        <v>362</v>
      </c>
      <c r="CV85" s="2" t="s">
        <v>362</v>
      </c>
      <c r="CW85" s="12" t="s">
        <v>468</v>
      </c>
      <c r="CX85" s="2" t="s">
        <v>362</v>
      </c>
      <c r="CY85" s="11" t="s">
        <v>387</v>
      </c>
      <c r="CZ85" s="16" t="s">
        <v>362</v>
      </c>
      <c r="DA85" s="2" t="s">
        <v>362</v>
      </c>
      <c r="DB85" s="2" t="s">
        <v>362</v>
      </c>
      <c r="DC85" s="2" t="s">
        <v>362</v>
      </c>
      <c r="DD85" s="2" t="s">
        <v>362</v>
      </c>
      <c r="DE85" s="2" t="s">
        <v>362</v>
      </c>
      <c r="DF85" s="2" t="s">
        <v>362</v>
      </c>
      <c r="DG85" s="2" t="s">
        <v>362</v>
      </c>
      <c r="DH85" s="2" t="s">
        <v>362</v>
      </c>
      <c r="DI85" s="2" t="s">
        <v>362</v>
      </c>
      <c r="DJ85" s="2" t="s">
        <v>362</v>
      </c>
      <c r="DK85" s="16" t="s">
        <v>362</v>
      </c>
      <c r="DL85" s="2" t="s">
        <v>362</v>
      </c>
      <c r="DM85" s="11" t="s">
        <v>421</v>
      </c>
      <c r="DN85" s="2" t="s">
        <v>362</v>
      </c>
      <c r="DO85" s="2" t="s">
        <v>362</v>
      </c>
      <c r="DP85" s="2" t="s">
        <v>362</v>
      </c>
      <c r="DQ85" s="2" t="s">
        <v>362</v>
      </c>
      <c r="DR85" s="2" t="s">
        <v>362</v>
      </c>
      <c r="DS85" s="2" t="s">
        <v>362</v>
      </c>
      <c r="DT85" s="12" t="s">
        <v>597</v>
      </c>
      <c r="DU85" s="2" t="s">
        <v>362</v>
      </c>
      <c r="DV85" s="2" t="s">
        <v>362</v>
      </c>
      <c r="DW85" s="2" t="s">
        <v>362</v>
      </c>
      <c r="DX85" s="16" t="s">
        <v>362</v>
      </c>
      <c r="DY85" s="2" t="s">
        <v>362</v>
      </c>
      <c r="DZ85" s="2" t="s">
        <v>362</v>
      </c>
      <c r="EA85" s="16" t="s">
        <v>362</v>
      </c>
      <c r="EB85" s="11" t="s">
        <v>553</v>
      </c>
      <c r="EC85" s="2" t="s">
        <v>362</v>
      </c>
      <c r="ED85" s="2" t="s">
        <v>362</v>
      </c>
      <c r="EE85" s="2" t="s">
        <v>362</v>
      </c>
      <c r="EF85" s="2" t="s">
        <v>362</v>
      </c>
      <c r="EG85" s="2" t="s">
        <v>362</v>
      </c>
      <c r="EH85" s="2" t="s">
        <v>362</v>
      </c>
      <c r="EI85" s="2" t="s">
        <v>362</v>
      </c>
      <c r="EJ85" s="2" t="s">
        <v>362</v>
      </c>
      <c r="EK85" s="2" t="s">
        <v>362</v>
      </c>
      <c r="EL85" s="12" t="s">
        <v>1389</v>
      </c>
      <c r="EM85" s="2" t="s">
        <v>362</v>
      </c>
      <c r="EN85" s="2" t="s">
        <v>362</v>
      </c>
      <c r="EO85" s="2" t="s">
        <v>362</v>
      </c>
      <c r="EP85" s="16" t="s">
        <v>362</v>
      </c>
      <c r="EQ85" s="2" t="s">
        <v>362</v>
      </c>
      <c r="ER85" s="2" t="s">
        <v>362</v>
      </c>
      <c r="ES85" s="2" t="s">
        <v>362</v>
      </c>
      <c r="ET85" s="2" t="s">
        <v>362</v>
      </c>
      <c r="EU85" s="2" t="s">
        <v>362</v>
      </c>
      <c r="EV85" s="2" t="s">
        <v>362</v>
      </c>
      <c r="EW85" s="2" t="s">
        <v>362</v>
      </c>
      <c r="EX85" s="11" t="s">
        <v>460</v>
      </c>
      <c r="EY85" s="2" t="s">
        <v>362</v>
      </c>
      <c r="EZ85" s="2" t="s">
        <v>362</v>
      </c>
      <c r="FA85" s="2" t="s">
        <v>362</v>
      </c>
      <c r="FB85" s="16" t="s">
        <v>362</v>
      </c>
      <c r="FC85" s="2" t="s">
        <v>362</v>
      </c>
      <c r="FD85" s="2" t="s">
        <v>362</v>
      </c>
      <c r="FE85" s="2" t="s">
        <v>362</v>
      </c>
      <c r="FF85" s="2" t="s">
        <v>362</v>
      </c>
      <c r="FG85" s="2" t="s">
        <v>362</v>
      </c>
      <c r="FH85" s="2" t="s">
        <v>362</v>
      </c>
      <c r="FI85" s="2" t="s">
        <v>362</v>
      </c>
      <c r="FJ85" s="11" t="s">
        <v>382</v>
      </c>
      <c r="FK85" s="2" t="s">
        <v>362</v>
      </c>
      <c r="FL85" s="2" t="s">
        <v>362</v>
      </c>
      <c r="FM85" s="16" t="s">
        <v>362</v>
      </c>
      <c r="FN85" s="2" t="s">
        <v>362</v>
      </c>
      <c r="FO85" s="2" t="s">
        <v>362</v>
      </c>
      <c r="FP85" s="2" t="s">
        <v>362</v>
      </c>
      <c r="FQ85" s="2" t="s">
        <v>362</v>
      </c>
      <c r="FR85" s="2" t="s">
        <v>362</v>
      </c>
      <c r="FS85" s="2" t="s">
        <v>362</v>
      </c>
      <c r="FT85" s="2" t="s">
        <v>362</v>
      </c>
      <c r="FU85" s="11" t="s">
        <v>472</v>
      </c>
      <c r="FV85" s="2" t="s">
        <v>362</v>
      </c>
      <c r="FW85" s="2" t="s">
        <v>362</v>
      </c>
      <c r="FX85" s="2" t="s">
        <v>362</v>
      </c>
      <c r="FY85" s="11" t="s">
        <v>513</v>
      </c>
      <c r="FZ85" s="2" t="s">
        <v>362</v>
      </c>
      <c r="GA85" s="2" t="s">
        <v>362</v>
      </c>
      <c r="GB85" s="2" t="s">
        <v>362</v>
      </c>
      <c r="GC85" s="2" t="s">
        <v>362</v>
      </c>
      <c r="GD85" s="16" t="s">
        <v>362</v>
      </c>
      <c r="GE85" s="2" t="s">
        <v>362</v>
      </c>
      <c r="GF85" s="2" t="s">
        <v>362</v>
      </c>
    </row>
    <row r="86" spans="1:188" ht="89.1" customHeight="1" x14ac:dyDescent="0.25">
      <c r="A86" s="1">
        <v>1321</v>
      </c>
      <c r="B86" s="2" t="s">
        <v>1073</v>
      </c>
      <c r="C86" s="2" t="s">
        <v>132</v>
      </c>
      <c r="D86" s="2" t="s">
        <v>125</v>
      </c>
      <c r="E86" s="2" t="s">
        <v>2022</v>
      </c>
      <c r="F86" s="2" t="s">
        <v>1959</v>
      </c>
      <c r="G86" s="2" t="s">
        <v>362</v>
      </c>
      <c r="H86" s="16" t="s">
        <v>362</v>
      </c>
      <c r="I86" s="2" t="s">
        <v>362</v>
      </c>
      <c r="J86" s="2" t="s">
        <v>362</v>
      </c>
      <c r="K86" s="12" t="s">
        <v>535</v>
      </c>
      <c r="L86" s="2" t="s">
        <v>362</v>
      </c>
      <c r="M86" s="2" t="s">
        <v>362</v>
      </c>
      <c r="N86" s="2" t="s">
        <v>362</v>
      </c>
      <c r="O86" s="16" t="s">
        <v>362</v>
      </c>
      <c r="P86" s="2" t="s">
        <v>362</v>
      </c>
      <c r="Q86" s="2" t="s">
        <v>362</v>
      </c>
      <c r="R86" s="12" t="s">
        <v>475</v>
      </c>
      <c r="S86" s="2" t="s">
        <v>362</v>
      </c>
      <c r="T86" s="11" t="s">
        <v>476</v>
      </c>
      <c r="U86" s="2" t="s">
        <v>362</v>
      </c>
      <c r="V86" s="2" t="s">
        <v>362</v>
      </c>
      <c r="W86" s="2" t="s">
        <v>362</v>
      </c>
      <c r="X86" s="16" t="s">
        <v>362</v>
      </c>
      <c r="Y86" s="2" t="s">
        <v>362</v>
      </c>
      <c r="Z86" s="2" t="s">
        <v>362</v>
      </c>
      <c r="AA86" s="2" t="s">
        <v>362</v>
      </c>
      <c r="AB86" s="2" t="s">
        <v>362</v>
      </c>
      <c r="AC86" s="16" t="s">
        <v>362</v>
      </c>
      <c r="AD86" s="11" t="s">
        <v>387</v>
      </c>
      <c r="AE86" s="2" t="s">
        <v>362</v>
      </c>
      <c r="AF86" s="12" t="s">
        <v>763</v>
      </c>
      <c r="AG86" s="16" t="s">
        <v>362</v>
      </c>
      <c r="AH86" s="2" t="s">
        <v>362</v>
      </c>
      <c r="AI86" s="2" t="s">
        <v>362</v>
      </c>
      <c r="AJ86" s="2" t="s">
        <v>362</v>
      </c>
      <c r="AK86" s="12" t="s">
        <v>448</v>
      </c>
      <c r="AL86" s="2" t="s">
        <v>362</v>
      </c>
      <c r="AM86" s="2" t="s">
        <v>362</v>
      </c>
      <c r="AN86" s="2" t="s">
        <v>362</v>
      </c>
      <c r="AO86" s="2" t="s">
        <v>362</v>
      </c>
      <c r="AP86" s="2" t="s">
        <v>362</v>
      </c>
      <c r="AQ86" s="2" t="s">
        <v>362</v>
      </c>
      <c r="AR86" s="2" t="s">
        <v>362</v>
      </c>
      <c r="AS86" s="2" t="s">
        <v>362</v>
      </c>
      <c r="AT86" s="12" t="s">
        <v>528</v>
      </c>
      <c r="AU86" s="2" t="s">
        <v>362</v>
      </c>
      <c r="AV86" s="2" t="s">
        <v>362</v>
      </c>
      <c r="AW86" s="2" t="s">
        <v>362</v>
      </c>
      <c r="AX86" s="11" t="s">
        <v>480</v>
      </c>
      <c r="AY86" s="2" t="s">
        <v>362</v>
      </c>
      <c r="AZ86" s="16" t="s">
        <v>362</v>
      </c>
      <c r="BA86" s="2" t="s">
        <v>362</v>
      </c>
      <c r="BB86" s="2" t="s">
        <v>362</v>
      </c>
      <c r="BC86" s="11" t="s">
        <v>369</v>
      </c>
      <c r="BD86" s="2" t="s">
        <v>362</v>
      </c>
      <c r="BE86" s="16" t="s">
        <v>362</v>
      </c>
      <c r="BF86" s="2" t="s">
        <v>362</v>
      </c>
      <c r="BG86" s="2" t="s">
        <v>362</v>
      </c>
      <c r="BH86" s="2" t="s">
        <v>362</v>
      </c>
      <c r="BI86" s="2" t="s">
        <v>362</v>
      </c>
      <c r="BJ86" s="2" t="s">
        <v>362</v>
      </c>
      <c r="BK86" s="2" t="s">
        <v>362</v>
      </c>
      <c r="BL86" s="11" t="s">
        <v>536</v>
      </c>
      <c r="BM86" s="2" t="s">
        <v>362</v>
      </c>
      <c r="BN86" s="2" t="s">
        <v>362</v>
      </c>
      <c r="BO86" s="11" t="s">
        <v>451</v>
      </c>
      <c r="BP86" s="2" t="s">
        <v>362</v>
      </c>
      <c r="BQ86" s="2" t="s">
        <v>362</v>
      </c>
      <c r="BR86" s="2" t="s">
        <v>362</v>
      </c>
      <c r="BS86" s="2" t="s">
        <v>362</v>
      </c>
      <c r="BT86" s="16" t="s">
        <v>362</v>
      </c>
      <c r="BU86" s="16" t="s">
        <v>362</v>
      </c>
      <c r="BV86" s="2" t="s">
        <v>362</v>
      </c>
      <c r="BW86" s="2" t="s">
        <v>362</v>
      </c>
      <c r="BX86" s="2" t="s">
        <v>362</v>
      </c>
      <c r="BY86" s="2" t="s">
        <v>362</v>
      </c>
      <c r="BZ86" s="11" t="s">
        <v>452</v>
      </c>
      <c r="CA86" s="2" t="s">
        <v>362</v>
      </c>
      <c r="CB86" s="2" t="s">
        <v>362</v>
      </c>
      <c r="CC86" s="2" t="s">
        <v>362</v>
      </c>
      <c r="CD86" s="16" t="s">
        <v>362</v>
      </c>
      <c r="CE86" s="2" t="s">
        <v>362</v>
      </c>
      <c r="CF86" s="11" t="s">
        <v>757</v>
      </c>
      <c r="CG86" s="2" t="s">
        <v>362</v>
      </c>
      <c r="CH86" s="13" t="s">
        <v>1626</v>
      </c>
      <c r="CI86" s="2" t="s">
        <v>362</v>
      </c>
      <c r="CJ86" s="16" t="s">
        <v>362</v>
      </c>
      <c r="CK86" s="2" t="s">
        <v>362</v>
      </c>
      <c r="CL86" s="2" t="s">
        <v>362</v>
      </c>
      <c r="CM86" s="16" t="s">
        <v>362</v>
      </c>
      <c r="CN86" s="2" t="s">
        <v>362</v>
      </c>
      <c r="CO86" s="13" t="s">
        <v>1267</v>
      </c>
      <c r="CP86" s="2" t="s">
        <v>362</v>
      </c>
      <c r="CQ86" s="2" t="s">
        <v>362</v>
      </c>
      <c r="CR86" s="2" t="s">
        <v>362</v>
      </c>
      <c r="CS86" s="2" t="s">
        <v>362</v>
      </c>
      <c r="CT86" s="2" t="s">
        <v>362</v>
      </c>
      <c r="CU86" s="2" t="s">
        <v>362</v>
      </c>
      <c r="CV86" s="12" t="s">
        <v>468</v>
      </c>
      <c r="CW86" s="2" t="s">
        <v>362</v>
      </c>
      <c r="CX86" s="16" t="s">
        <v>362</v>
      </c>
      <c r="CY86" s="2" t="s">
        <v>362</v>
      </c>
      <c r="CZ86" s="11" t="s">
        <v>45</v>
      </c>
      <c r="DA86" s="2" t="s">
        <v>362</v>
      </c>
      <c r="DB86" s="2" t="s">
        <v>362</v>
      </c>
      <c r="DC86" s="2" t="s">
        <v>362</v>
      </c>
      <c r="DD86" s="2" t="s">
        <v>362</v>
      </c>
      <c r="DE86" s="11" t="s">
        <v>596</v>
      </c>
      <c r="DF86" s="2" t="s">
        <v>362</v>
      </c>
      <c r="DG86" s="2" t="s">
        <v>362</v>
      </c>
      <c r="DH86" s="2" t="s">
        <v>362</v>
      </c>
      <c r="DI86" s="2" t="s">
        <v>362</v>
      </c>
      <c r="DJ86" s="2" t="s">
        <v>362</v>
      </c>
      <c r="DK86" s="2" t="s">
        <v>362</v>
      </c>
      <c r="DL86" s="2" t="s">
        <v>362</v>
      </c>
      <c r="DM86" s="2" t="s">
        <v>362</v>
      </c>
      <c r="DN86" s="2" t="s">
        <v>362</v>
      </c>
      <c r="DO86" s="16" t="s">
        <v>362</v>
      </c>
      <c r="DP86" s="2" t="s">
        <v>362</v>
      </c>
      <c r="DQ86" s="12" t="s">
        <v>1795</v>
      </c>
      <c r="DR86" s="2" t="s">
        <v>362</v>
      </c>
      <c r="DS86" s="2" t="s">
        <v>362</v>
      </c>
      <c r="DT86" s="2" t="s">
        <v>362</v>
      </c>
      <c r="DU86" s="2" t="s">
        <v>362</v>
      </c>
      <c r="DV86" s="2" t="s">
        <v>362</v>
      </c>
      <c r="DW86" s="2" t="s">
        <v>362</v>
      </c>
      <c r="DX86" s="2" t="s">
        <v>362</v>
      </c>
      <c r="DY86" s="2" t="s">
        <v>362</v>
      </c>
      <c r="DZ86" s="2" t="s">
        <v>362</v>
      </c>
      <c r="EA86" s="2" t="s">
        <v>362</v>
      </c>
      <c r="EB86" s="11" t="s">
        <v>553</v>
      </c>
      <c r="EC86" s="2" t="s">
        <v>362</v>
      </c>
      <c r="ED86" s="2" t="s">
        <v>362</v>
      </c>
      <c r="EE86" s="16" t="s">
        <v>362</v>
      </c>
      <c r="EF86" s="2" t="s">
        <v>362</v>
      </c>
      <c r="EG86" s="2" t="s">
        <v>362</v>
      </c>
      <c r="EH86" s="2" t="s">
        <v>362</v>
      </c>
      <c r="EI86" s="2" t="s">
        <v>362</v>
      </c>
      <c r="EJ86" s="2" t="s">
        <v>362</v>
      </c>
      <c r="EK86" s="2" t="s">
        <v>362</v>
      </c>
      <c r="EL86" s="2" t="s">
        <v>362</v>
      </c>
      <c r="EM86" s="2" t="s">
        <v>362</v>
      </c>
      <c r="EN86" s="16" t="s">
        <v>362</v>
      </c>
      <c r="EO86" s="2" t="s">
        <v>362</v>
      </c>
      <c r="EP86" s="2" t="s">
        <v>362</v>
      </c>
      <c r="EQ86" s="12" t="s">
        <v>424</v>
      </c>
      <c r="ER86" s="2" t="s">
        <v>362</v>
      </c>
      <c r="ES86" s="2" t="s">
        <v>362</v>
      </c>
      <c r="ET86" s="11" t="s">
        <v>706</v>
      </c>
      <c r="EU86" s="2" t="s">
        <v>362</v>
      </c>
      <c r="EV86" s="2" t="s">
        <v>362</v>
      </c>
      <c r="EW86" s="16" t="s">
        <v>362</v>
      </c>
      <c r="EX86" s="2" t="s">
        <v>362</v>
      </c>
      <c r="EY86" s="2" t="s">
        <v>362</v>
      </c>
      <c r="EZ86" s="2" t="s">
        <v>362</v>
      </c>
      <c r="FA86" s="2" t="s">
        <v>362</v>
      </c>
      <c r="FB86" s="2" t="s">
        <v>362</v>
      </c>
      <c r="FC86" s="2" t="s">
        <v>362</v>
      </c>
      <c r="FD86" s="2" t="s">
        <v>362</v>
      </c>
      <c r="FE86" s="2" t="s">
        <v>362</v>
      </c>
      <c r="FF86" s="11" t="s">
        <v>522</v>
      </c>
      <c r="FG86" s="2" t="s">
        <v>362</v>
      </c>
      <c r="FH86" s="2" t="s">
        <v>362</v>
      </c>
      <c r="FI86" s="2" t="s">
        <v>362</v>
      </c>
      <c r="FJ86" s="2" t="s">
        <v>362</v>
      </c>
      <c r="FK86" s="2" t="s">
        <v>362</v>
      </c>
      <c r="FL86" s="2" t="s">
        <v>362</v>
      </c>
      <c r="FM86" s="2" t="s">
        <v>362</v>
      </c>
      <c r="FN86" s="12" t="s">
        <v>1354</v>
      </c>
      <c r="FO86" s="2" t="s">
        <v>362</v>
      </c>
      <c r="FP86" s="2" t="s">
        <v>362</v>
      </c>
      <c r="FQ86" s="2" t="s">
        <v>362</v>
      </c>
      <c r="FR86" s="16" t="s">
        <v>362</v>
      </c>
      <c r="FS86" s="2" t="s">
        <v>362</v>
      </c>
      <c r="FT86" s="2" t="s">
        <v>362</v>
      </c>
      <c r="FU86" s="2" t="s">
        <v>362</v>
      </c>
      <c r="FV86" s="2" t="s">
        <v>362</v>
      </c>
      <c r="FW86" s="2" t="s">
        <v>362</v>
      </c>
      <c r="FX86" s="2" t="s">
        <v>362</v>
      </c>
      <c r="FY86" s="2" t="s">
        <v>362</v>
      </c>
      <c r="FZ86" s="2" t="s">
        <v>362</v>
      </c>
      <c r="GA86" s="2" t="s">
        <v>362</v>
      </c>
      <c r="GB86" s="2" t="s">
        <v>362</v>
      </c>
      <c r="GC86" s="2" t="s">
        <v>362</v>
      </c>
      <c r="GD86" s="2" t="s">
        <v>362</v>
      </c>
      <c r="GE86" s="12" t="s">
        <v>1500</v>
      </c>
      <c r="GF86" s="16" t="s">
        <v>362</v>
      </c>
    </row>
    <row r="87" spans="1:188" ht="89.1" customHeight="1" x14ac:dyDescent="0.25">
      <c r="A87" s="1">
        <v>1708</v>
      </c>
      <c r="B87" s="2" t="s">
        <v>1048</v>
      </c>
      <c r="C87" s="2" t="s">
        <v>60</v>
      </c>
      <c r="D87" s="2" t="s">
        <v>87</v>
      </c>
      <c r="E87" s="2" t="s">
        <v>2084</v>
      </c>
      <c r="F87" s="2" t="s">
        <v>2000</v>
      </c>
      <c r="G87" s="11" t="s">
        <v>361</v>
      </c>
      <c r="H87" s="2" t="s">
        <v>362</v>
      </c>
      <c r="I87" s="16" t="s">
        <v>362</v>
      </c>
      <c r="J87" s="2" t="s">
        <v>362</v>
      </c>
      <c r="K87" s="2" t="s">
        <v>362</v>
      </c>
      <c r="L87" s="2" t="s">
        <v>362</v>
      </c>
      <c r="M87" s="2" t="s">
        <v>362</v>
      </c>
      <c r="N87" s="11" t="s">
        <v>475</v>
      </c>
      <c r="O87" s="2" t="s">
        <v>362</v>
      </c>
      <c r="P87" s="2" t="s">
        <v>362</v>
      </c>
      <c r="Q87" s="2" t="s">
        <v>362</v>
      </c>
      <c r="R87" s="2" t="s">
        <v>362</v>
      </c>
      <c r="S87" s="2" t="s">
        <v>362</v>
      </c>
      <c r="T87" s="2" t="s">
        <v>362</v>
      </c>
      <c r="U87" s="2" t="s">
        <v>362</v>
      </c>
      <c r="V87" s="2" t="s">
        <v>362</v>
      </c>
      <c r="W87" s="16" t="s">
        <v>362</v>
      </c>
      <c r="X87" s="11" t="s">
        <v>364</v>
      </c>
      <c r="Y87" s="2" t="s">
        <v>362</v>
      </c>
      <c r="Z87" s="16" t="s">
        <v>362</v>
      </c>
      <c r="AA87" s="2" t="s">
        <v>362</v>
      </c>
      <c r="AB87" s="2" t="s">
        <v>362</v>
      </c>
      <c r="AC87" s="11" t="s">
        <v>429</v>
      </c>
      <c r="AD87" s="2" t="s">
        <v>362</v>
      </c>
      <c r="AE87" s="2" t="s">
        <v>362</v>
      </c>
      <c r="AF87" s="2" t="s">
        <v>362</v>
      </c>
      <c r="AG87" s="2" t="s">
        <v>362</v>
      </c>
      <c r="AH87" s="2" t="s">
        <v>362</v>
      </c>
      <c r="AI87" s="16" t="s">
        <v>362</v>
      </c>
      <c r="AJ87" s="12" t="s">
        <v>527</v>
      </c>
      <c r="AK87" s="12" t="s">
        <v>1688</v>
      </c>
      <c r="AL87" s="16" t="s">
        <v>362</v>
      </c>
      <c r="AM87" s="2" t="s">
        <v>362</v>
      </c>
      <c r="AN87" s="2" t="s">
        <v>362</v>
      </c>
      <c r="AO87" s="2" t="s">
        <v>362</v>
      </c>
      <c r="AP87" s="2" t="s">
        <v>362</v>
      </c>
      <c r="AQ87" s="2" t="s">
        <v>362</v>
      </c>
      <c r="AR87" s="2" t="s">
        <v>362</v>
      </c>
      <c r="AS87" s="16" t="s">
        <v>362</v>
      </c>
      <c r="AT87" s="2" t="s">
        <v>362</v>
      </c>
      <c r="AU87" s="12" t="s">
        <v>479</v>
      </c>
      <c r="AV87" s="2" t="s">
        <v>362</v>
      </c>
      <c r="AW87" s="2" t="s">
        <v>362</v>
      </c>
      <c r="AX87" s="2" t="s">
        <v>362</v>
      </c>
      <c r="AY87" s="2" t="s">
        <v>362</v>
      </c>
      <c r="AZ87" s="12" t="s">
        <v>1161</v>
      </c>
      <c r="BA87" s="16" t="s">
        <v>362</v>
      </c>
      <c r="BB87" s="2" t="s">
        <v>362</v>
      </c>
      <c r="BC87" s="2" t="s">
        <v>362</v>
      </c>
      <c r="BD87" s="2" t="s">
        <v>362</v>
      </c>
      <c r="BE87" s="2" t="s">
        <v>362</v>
      </c>
      <c r="BF87" s="2" t="s">
        <v>362</v>
      </c>
      <c r="BG87" s="11" t="s">
        <v>449</v>
      </c>
      <c r="BH87" s="16" t="s">
        <v>362</v>
      </c>
      <c r="BI87" s="2" t="s">
        <v>362</v>
      </c>
      <c r="BJ87" s="16" t="s">
        <v>362</v>
      </c>
      <c r="BK87" s="2" t="s">
        <v>362</v>
      </c>
      <c r="BL87" s="2" t="s">
        <v>362</v>
      </c>
      <c r="BM87" s="12" t="s">
        <v>393</v>
      </c>
      <c r="BN87" s="2" t="s">
        <v>362</v>
      </c>
      <c r="BO87" s="11" t="s">
        <v>451</v>
      </c>
      <c r="BP87" s="2" t="s">
        <v>362</v>
      </c>
      <c r="BQ87" s="2" t="s">
        <v>362</v>
      </c>
      <c r="BR87" s="2" t="s">
        <v>362</v>
      </c>
      <c r="BS87" s="2" t="s">
        <v>362</v>
      </c>
      <c r="BT87" s="2" t="s">
        <v>362</v>
      </c>
      <c r="BU87" s="2" t="s">
        <v>362</v>
      </c>
      <c r="BV87" s="2" t="s">
        <v>362</v>
      </c>
      <c r="BW87" s="11" t="s">
        <v>659</v>
      </c>
      <c r="BX87" s="2" t="s">
        <v>362</v>
      </c>
      <c r="BY87" s="2" t="s">
        <v>362</v>
      </c>
      <c r="BZ87" s="16" t="s">
        <v>362</v>
      </c>
      <c r="CA87" s="2" t="s">
        <v>362</v>
      </c>
      <c r="CB87" s="2" t="s">
        <v>362</v>
      </c>
      <c r="CC87" s="2" t="s">
        <v>362</v>
      </c>
      <c r="CD87" s="2" t="s">
        <v>362</v>
      </c>
      <c r="CE87" s="12" t="s">
        <v>517</v>
      </c>
      <c r="CF87" s="2" t="s">
        <v>362</v>
      </c>
      <c r="CG87" s="2" t="s">
        <v>362</v>
      </c>
      <c r="CH87" s="16" t="s">
        <v>362</v>
      </c>
      <c r="CI87" s="2" t="s">
        <v>362</v>
      </c>
      <c r="CJ87" s="11" t="s">
        <v>1263</v>
      </c>
      <c r="CK87" s="2" t="s">
        <v>362</v>
      </c>
      <c r="CL87" s="2" t="s">
        <v>362</v>
      </c>
      <c r="CM87" s="2" t="s">
        <v>362</v>
      </c>
      <c r="CN87" s="13" t="s">
        <v>1689</v>
      </c>
      <c r="CO87" s="16" t="s">
        <v>362</v>
      </c>
      <c r="CP87" s="2" t="s">
        <v>362</v>
      </c>
      <c r="CQ87" s="2" t="s">
        <v>362</v>
      </c>
      <c r="CR87" s="2" t="s">
        <v>362</v>
      </c>
      <c r="CS87" s="2" t="s">
        <v>362</v>
      </c>
      <c r="CT87" s="2" t="s">
        <v>362</v>
      </c>
      <c r="CU87" s="12" t="s">
        <v>1271</v>
      </c>
      <c r="CV87" s="2" t="s">
        <v>362</v>
      </c>
      <c r="CW87" s="2" t="s">
        <v>362</v>
      </c>
      <c r="CX87" s="16" t="s">
        <v>362</v>
      </c>
      <c r="CY87" s="2" t="s">
        <v>362</v>
      </c>
      <c r="CZ87" s="2" t="s">
        <v>362</v>
      </c>
      <c r="DA87" s="2" t="s">
        <v>362</v>
      </c>
      <c r="DB87" s="2" t="s">
        <v>362</v>
      </c>
      <c r="DC87" s="16" t="s">
        <v>362</v>
      </c>
      <c r="DD87" s="11" t="s">
        <v>387</v>
      </c>
      <c r="DE87" s="2" t="s">
        <v>362</v>
      </c>
      <c r="DF87" s="11" t="s">
        <v>1197</v>
      </c>
      <c r="DG87" s="2" t="s">
        <v>362</v>
      </c>
      <c r="DH87" s="16" t="s">
        <v>362</v>
      </c>
      <c r="DI87" s="2" t="s">
        <v>362</v>
      </c>
      <c r="DJ87" s="2" t="s">
        <v>362</v>
      </c>
      <c r="DK87" s="2" t="s">
        <v>362</v>
      </c>
      <c r="DL87" s="2" t="s">
        <v>362</v>
      </c>
      <c r="DM87" s="2" t="s">
        <v>362</v>
      </c>
      <c r="DN87" s="2" t="s">
        <v>362</v>
      </c>
      <c r="DO87" s="2" t="s">
        <v>362</v>
      </c>
      <c r="DP87" s="12" t="s">
        <v>809</v>
      </c>
      <c r="DQ87" s="2" t="s">
        <v>362</v>
      </c>
      <c r="DR87" s="2" t="s">
        <v>362</v>
      </c>
      <c r="DS87" s="2" t="s">
        <v>362</v>
      </c>
      <c r="DT87" s="2" t="s">
        <v>362</v>
      </c>
      <c r="DU87" s="16" t="s">
        <v>362</v>
      </c>
      <c r="DV87" s="2" t="s">
        <v>362</v>
      </c>
      <c r="DW87" s="2" t="s">
        <v>362</v>
      </c>
      <c r="DX87" s="2" t="s">
        <v>362</v>
      </c>
      <c r="DY87" s="2" t="s">
        <v>362</v>
      </c>
      <c r="DZ87" s="2" t="s">
        <v>362</v>
      </c>
      <c r="EA87" s="12" t="s">
        <v>1218</v>
      </c>
      <c r="EB87" s="16" t="s">
        <v>362</v>
      </c>
      <c r="EC87" s="2" t="s">
        <v>362</v>
      </c>
      <c r="ED87" s="2" t="s">
        <v>362</v>
      </c>
      <c r="EE87" s="2" t="s">
        <v>362</v>
      </c>
      <c r="EF87" s="2" t="s">
        <v>362</v>
      </c>
      <c r="EG87" s="2" t="s">
        <v>362</v>
      </c>
      <c r="EH87" s="2" t="s">
        <v>362</v>
      </c>
      <c r="EI87" s="2" t="s">
        <v>362</v>
      </c>
      <c r="EJ87" s="16" t="s">
        <v>362</v>
      </c>
      <c r="EK87" s="2" t="s">
        <v>362</v>
      </c>
      <c r="EL87" s="12" t="s">
        <v>1137</v>
      </c>
      <c r="EM87" s="2" t="s">
        <v>362</v>
      </c>
      <c r="EN87" s="2" t="s">
        <v>362</v>
      </c>
      <c r="EO87" s="2" t="s">
        <v>362</v>
      </c>
      <c r="EP87" s="2" t="s">
        <v>362</v>
      </c>
      <c r="EQ87" s="2" t="s">
        <v>362</v>
      </c>
      <c r="ER87" s="2" t="s">
        <v>362</v>
      </c>
      <c r="ES87" s="11" t="s">
        <v>689</v>
      </c>
      <c r="ET87" s="2" t="s">
        <v>362</v>
      </c>
      <c r="EU87" s="16" t="s">
        <v>362</v>
      </c>
      <c r="EV87" s="2" t="s">
        <v>362</v>
      </c>
      <c r="EW87" s="2" t="s">
        <v>362</v>
      </c>
      <c r="EX87" s="2" t="s">
        <v>362</v>
      </c>
      <c r="EY87" s="2" t="s">
        <v>362</v>
      </c>
      <c r="EZ87" s="2" t="s">
        <v>362</v>
      </c>
      <c r="FA87" s="2" t="s">
        <v>362</v>
      </c>
      <c r="FB87" s="2" t="s">
        <v>362</v>
      </c>
      <c r="FC87" s="2" t="s">
        <v>362</v>
      </c>
      <c r="FD87" s="2" t="s">
        <v>362</v>
      </c>
      <c r="FE87" s="12" t="s">
        <v>511</v>
      </c>
      <c r="FF87" s="2" t="s">
        <v>362</v>
      </c>
      <c r="FG87" s="2" t="s">
        <v>362</v>
      </c>
      <c r="FH87" s="16" t="s">
        <v>362</v>
      </c>
      <c r="FI87" s="2" t="s">
        <v>362</v>
      </c>
      <c r="FJ87" s="2" t="s">
        <v>362</v>
      </c>
      <c r="FK87" s="2" t="s">
        <v>362</v>
      </c>
      <c r="FL87" s="2" t="s">
        <v>362</v>
      </c>
      <c r="FM87" s="2" t="s">
        <v>362</v>
      </c>
      <c r="FN87" s="12" t="s">
        <v>1690</v>
      </c>
      <c r="FO87" s="2" t="s">
        <v>362</v>
      </c>
      <c r="FP87" s="2" t="s">
        <v>362</v>
      </c>
      <c r="FQ87" s="2" t="s">
        <v>362</v>
      </c>
      <c r="FR87" s="2" t="s">
        <v>362</v>
      </c>
      <c r="FS87" s="2" t="s">
        <v>362</v>
      </c>
      <c r="FT87" s="2" t="s">
        <v>362</v>
      </c>
      <c r="FU87" s="16" t="s">
        <v>362</v>
      </c>
      <c r="FV87" s="2" t="s">
        <v>362</v>
      </c>
      <c r="FW87" s="2" t="s">
        <v>362</v>
      </c>
      <c r="FX87" s="2" t="s">
        <v>362</v>
      </c>
      <c r="FY87" s="2" t="s">
        <v>362</v>
      </c>
      <c r="FZ87" s="2" t="s">
        <v>362</v>
      </c>
      <c r="GA87" s="2" t="s">
        <v>362</v>
      </c>
      <c r="GB87" s="2" t="s">
        <v>362</v>
      </c>
      <c r="GC87" s="2" t="s">
        <v>362</v>
      </c>
      <c r="GD87" s="2" t="s">
        <v>362</v>
      </c>
      <c r="GE87" s="16" t="s">
        <v>362</v>
      </c>
      <c r="GF87" s="13" t="s">
        <v>1691</v>
      </c>
    </row>
    <row r="88" spans="1:188" ht="89.1" customHeight="1" x14ac:dyDescent="0.25">
      <c r="A88" s="1">
        <v>1758</v>
      </c>
      <c r="B88" s="2" t="s">
        <v>1029</v>
      </c>
      <c r="C88" s="2" t="s">
        <v>89</v>
      </c>
      <c r="D88" s="2" t="s">
        <v>87</v>
      </c>
      <c r="E88" s="2" t="s">
        <v>2085</v>
      </c>
      <c r="F88" s="2" t="s">
        <v>2001</v>
      </c>
      <c r="G88" s="2" t="s">
        <v>362</v>
      </c>
      <c r="H88" s="16" t="s">
        <v>362</v>
      </c>
      <c r="I88" s="2" t="s">
        <v>362</v>
      </c>
      <c r="J88" s="2" t="s">
        <v>362</v>
      </c>
      <c r="K88" s="2" t="s">
        <v>362</v>
      </c>
      <c r="L88" s="12" t="s">
        <v>632</v>
      </c>
      <c r="M88" s="2" t="s">
        <v>362</v>
      </c>
      <c r="N88" s="2" t="s">
        <v>362</v>
      </c>
      <c r="O88" s="2" t="s">
        <v>362</v>
      </c>
      <c r="P88" s="11" t="s">
        <v>386</v>
      </c>
      <c r="Q88" s="2" t="s">
        <v>362</v>
      </c>
      <c r="R88" s="16" t="s">
        <v>362</v>
      </c>
      <c r="S88" s="2" t="s">
        <v>362</v>
      </c>
      <c r="T88" s="2" t="s">
        <v>362</v>
      </c>
      <c r="U88" s="11" t="s">
        <v>615</v>
      </c>
      <c r="V88" s="2" t="s">
        <v>362</v>
      </c>
      <c r="W88" s="2" t="s">
        <v>362</v>
      </c>
      <c r="X88" s="2" t="s">
        <v>362</v>
      </c>
      <c r="Y88" s="11" t="s">
        <v>45</v>
      </c>
      <c r="Z88" s="2" t="s">
        <v>362</v>
      </c>
      <c r="AA88" s="2" t="s">
        <v>362</v>
      </c>
      <c r="AB88" s="2" t="s">
        <v>362</v>
      </c>
      <c r="AC88" s="2" t="s">
        <v>362</v>
      </c>
      <c r="AD88" s="2" t="s">
        <v>362</v>
      </c>
      <c r="AE88" s="16" t="s">
        <v>362</v>
      </c>
      <c r="AF88" s="2" t="s">
        <v>362</v>
      </c>
      <c r="AG88" s="2" t="s">
        <v>362</v>
      </c>
      <c r="AH88" s="11" t="s">
        <v>589</v>
      </c>
      <c r="AI88" s="2" t="s">
        <v>362</v>
      </c>
      <c r="AJ88" s="2" t="s">
        <v>362</v>
      </c>
      <c r="AK88" s="12" t="s">
        <v>448</v>
      </c>
      <c r="AL88" s="2" t="s">
        <v>362</v>
      </c>
      <c r="AM88" s="2" t="s">
        <v>362</v>
      </c>
      <c r="AN88" s="2" t="s">
        <v>362</v>
      </c>
      <c r="AO88" s="2" t="s">
        <v>362</v>
      </c>
      <c r="AP88" s="2" t="s">
        <v>362</v>
      </c>
      <c r="AQ88" s="11" t="s">
        <v>390</v>
      </c>
      <c r="AR88" s="2" t="s">
        <v>362</v>
      </c>
      <c r="AS88" s="2" t="s">
        <v>362</v>
      </c>
      <c r="AT88" s="16" t="s">
        <v>362</v>
      </c>
      <c r="AU88" s="2" t="s">
        <v>362</v>
      </c>
      <c r="AV88" s="2" t="s">
        <v>362</v>
      </c>
      <c r="AW88" s="11" t="s">
        <v>368</v>
      </c>
      <c r="AX88" s="2" t="s">
        <v>362</v>
      </c>
      <c r="AY88" s="2" t="s">
        <v>362</v>
      </c>
      <c r="AZ88" s="2" t="s">
        <v>362</v>
      </c>
      <c r="BA88" s="2" t="s">
        <v>362</v>
      </c>
      <c r="BB88" s="2" t="s">
        <v>362</v>
      </c>
      <c r="BC88" s="2" t="s">
        <v>362</v>
      </c>
      <c r="BD88" s="12" t="s">
        <v>1637</v>
      </c>
      <c r="BE88" s="2" t="s">
        <v>362</v>
      </c>
      <c r="BF88" s="16" t="s">
        <v>362</v>
      </c>
      <c r="BG88" s="2" t="s">
        <v>362</v>
      </c>
      <c r="BH88" s="2" t="s">
        <v>362</v>
      </c>
      <c r="BI88" s="2" t="s">
        <v>362</v>
      </c>
      <c r="BJ88" s="2" t="s">
        <v>362</v>
      </c>
      <c r="BK88" s="2" t="s">
        <v>362</v>
      </c>
      <c r="BL88" s="11" t="s">
        <v>536</v>
      </c>
      <c r="BM88" s="2" t="s">
        <v>362</v>
      </c>
      <c r="BN88" s="2" t="s">
        <v>362</v>
      </c>
      <c r="BO88" s="11" t="s">
        <v>451</v>
      </c>
      <c r="BP88" s="2" t="s">
        <v>362</v>
      </c>
      <c r="BQ88" s="2" t="s">
        <v>362</v>
      </c>
      <c r="BR88" s="2" t="s">
        <v>362</v>
      </c>
      <c r="BS88" s="16" t="s">
        <v>362</v>
      </c>
      <c r="BT88" s="2" t="s">
        <v>362</v>
      </c>
      <c r="BU88" s="2" t="s">
        <v>362</v>
      </c>
      <c r="BV88" s="2" t="s">
        <v>362</v>
      </c>
      <c r="BW88" s="11" t="s">
        <v>659</v>
      </c>
      <c r="BX88" s="2" t="s">
        <v>362</v>
      </c>
      <c r="BY88" s="2" t="s">
        <v>362</v>
      </c>
      <c r="BZ88" s="2" t="s">
        <v>362</v>
      </c>
      <c r="CA88" s="2" t="s">
        <v>362</v>
      </c>
      <c r="CB88" s="16" t="s">
        <v>362</v>
      </c>
      <c r="CC88" s="2" t="s">
        <v>362</v>
      </c>
      <c r="CD88" s="2" t="s">
        <v>362</v>
      </c>
      <c r="CE88" s="2" t="s">
        <v>362</v>
      </c>
      <c r="CF88" s="11" t="s">
        <v>757</v>
      </c>
      <c r="CG88" s="13" t="s">
        <v>686</v>
      </c>
      <c r="CH88" s="16" t="s">
        <v>362</v>
      </c>
      <c r="CI88" s="2" t="s">
        <v>362</v>
      </c>
      <c r="CJ88" s="2" t="s">
        <v>362</v>
      </c>
      <c r="CK88" s="2" t="s">
        <v>362</v>
      </c>
      <c r="CL88" s="2" t="s">
        <v>362</v>
      </c>
      <c r="CM88" s="2" t="s">
        <v>362</v>
      </c>
      <c r="CN88" s="2" t="s">
        <v>362</v>
      </c>
      <c r="CO88" s="16" t="s">
        <v>362</v>
      </c>
      <c r="CP88" s="2" t="s">
        <v>362</v>
      </c>
      <c r="CQ88" s="13" t="s">
        <v>1439</v>
      </c>
      <c r="CR88" s="2" t="s">
        <v>362</v>
      </c>
      <c r="CS88" s="2" t="s">
        <v>362</v>
      </c>
      <c r="CT88" s="16" t="s">
        <v>362</v>
      </c>
      <c r="CU88" s="2" t="s">
        <v>362</v>
      </c>
      <c r="CV88" s="2" t="s">
        <v>362</v>
      </c>
      <c r="CW88" s="2" t="s">
        <v>362</v>
      </c>
      <c r="CX88" s="12" t="s">
        <v>550</v>
      </c>
      <c r="CY88" s="12" t="s">
        <v>45</v>
      </c>
      <c r="CZ88" s="2" t="s">
        <v>362</v>
      </c>
      <c r="DA88" s="2" t="s">
        <v>362</v>
      </c>
      <c r="DB88" s="2" t="s">
        <v>362</v>
      </c>
      <c r="DC88" s="2" t="s">
        <v>362</v>
      </c>
      <c r="DD88" s="16" t="s">
        <v>362</v>
      </c>
      <c r="DE88" s="2" t="s">
        <v>362</v>
      </c>
      <c r="DF88" s="2" t="s">
        <v>362</v>
      </c>
      <c r="DG88" s="2" t="s">
        <v>362</v>
      </c>
      <c r="DH88" s="2" t="s">
        <v>362</v>
      </c>
      <c r="DI88" s="2" t="s">
        <v>362</v>
      </c>
      <c r="DJ88" s="11" t="s">
        <v>507</v>
      </c>
      <c r="DK88" s="2" t="s">
        <v>362</v>
      </c>
      <c r="DL88" s="2" t="s">
        <v>362</v>
      </c>
      <c r="DM88" s="2" t="s">
        <v>362</v>
      </c>
      <c r="DN88" s="16" t="s">
        <v>362</v>
      </c>
      <c r="DO88" s="2" t="s">
        <v>362</v>
      </c>
      <c r="DP88" s="12" t="s">
        <v>1638</v>
      </c>
      <c r="DQ88" s="2" t="s">
        <v>362</v>
      </c>
      <c r="DR88" s="2" t="s">
        <v>362</v>
      </c>
      <c r="DS88" s="2" t="s">
        <v>362</v>
      </c>
      <c r="DT88" s="2" t="s">
        <v>362</v>
      </c>
      <c r="DU88" s="2" t="s">
        <v>362</v>
      </c>
      <c r="DV88" s="2" t="s">
        <v>362</v>
      </c>
      <c r="DW88" s="2" t="s">
        <v>362</v>
      </c>
      <c r="DX88" s="16" t="s">
        <v>362</v>
      </c>
      <c r="DY88" s="2" t="s">
        <v>362</v>
      </c>
      <c r="DZ88" s="2" t="s">
        <v>362</v>
      </c>
      <c r="EA88" s="2" t="s">
        <v>362</v>
      </c>
      <c r="EB88" s="2" t="s">
        <v>362</v>
      </c>
      <c r="EC88" s="2" t="s">
        <v>362</v>
      </c>
      <c r="ED88" s="16" t="s">
        <v>362</v>
      </c>
      <c r="EE88" s="11" t="s">
        <v>497</v>
      </c>
      <c r="EF88" s="2" t="s">
        <v>362</v>
      </c>
      <c r="EG88" s="2" t="s">
        <v>362</v>
      </c>
      <c r="EH88" s="2" t="s">
        <v>362</v>
      </c>
      <c r="EI88" s="2" t="s">
        <v>362</v>
      </c>
      <c r="EJ88" s="2" t="s">
        <v>362</v>
      </c>
      <c r="EK88" s="2" t="s">
        <v>362</v>
      </c>
      <c r="EL88" s="2" t="s">
        <v>362</v>
      </c>
      <c r="EM88" s="2" t="s">
        <v>362</v>
      </c>
      <c r="EN88" s="2" t="s">
        <v>362</v>
      </c>
      <c r="EO88" s="2" t="s">
        <v>362</v>
      </c>
      <c r="EP88" s="2" t="s">
        <v>362</v>
      </c>
      <c r="EQ88" s="16" t="s">
        <v>362</v>
      </c>
      <c r="ER88" s="12" t="s">
        <v>1639</v>
      </c>
      <c r="ES88" s="2" t="s">
        <v>362</v>
      </c>
      <c r="ET88" s="2" t="s">
        <v>362</v>
      </c>
      <c r="EU88" s="2" t="s">
        <v>362</v>
      </c>
      <c r="EV88" s="2" t="s">
        <v>362</v>
      </c>
      <c r="EW88" s="2" t="s">
        <v>362</v>
      </c>
      <c r="EX88" s="11" t="s">
        <v>460</v>
      </c>
      <c r="EY88" s="2" t="s">
        <v>362</v>
      </c>
      <c r="EZ88" s="16" t="s">
        <v>362</v>
      </c>
      <c r="FA88" s="2" t="s">
        <v>362</v>
      </c>
      <c r="FB88" s="2" t="s">
        <v>362</v>
      </c>
      <c r="FC88" s="2" t="s">
        <v>362</v>
      </c>
      <c r="FD88" s="11" t="s">
        <v>679</v>
      </c>
      <c r="FE88" s="2" t="s">
        <v>362</v>
      </c>
      <c r="FF88" s="2" t="s">
        <v>362</v>
      </c>
      <c r="FG88" s="2" t="s">
        <v>362</v>
      </c>
      <c r="FH88" s="2" t="s">
        <v>362</v>
      </c>
      <c r="FI88" s="2" t="s">
        <v>362</v>
      </c>
      <c r="FJ88" s="2" t="s">
        <v>362</v>
      </c>
      <c r="FK88" s="2" t="s">
        <v>362</v>
      </c>
      <c r="FL88" s="16" t="s">
        <v>362</v>
      </c>
      <c r="FM88" s="2" t="s">
        <v>362</v>
      </c>
      <c r="FN88" s="2" t="s">
        <v>362</v>
      </c>
      <c r="FO88" s="2" t="s">
        <v>362</v>
      </c>
      <c r="FP88" s="2" t="s">
        <v>362</v>
      </c>
      <c r="FQ88" s="2" t="s">
        <v>362</v>
      </c>
      <c r="FR88" s="16" t="s">
        <v>362</v>
      </c>
      <c r="FS88" s="2" t="s">
        <v>362</v>
      </c>
      <c r="FT88" s="2" t="s">
        <v>362</v>
      </c>
      <c r="FU88" s="12" t="s">
        <v>779</v>
      </c>
      <c r="FV88" s="2" t="s">
        <v>362</v>
      </c>
      <c r="FW88" s="2" t="s">
        <v>362</v>
      </c>
      <c r="FX88" s="2" t="s">
        <v>362</v>
      </c>
      <c r="FY88" s="2" t="s">
        <v>362</v>
      </c>
      <c r="FZ88" s="2" t="s">
        <v>362</v>
      </c>
      <c r="GA88" s="2" t="s">
        <v>362</v>
      </c>
      <c r="GB88" s="12" t="s">
        <v>1118</v>
      </c>
      <c r="GC88" s="2" t="s">
        <v>362</v>
      </c>
      <c r="GD88" s="2" t="s">
        <v>362</v>
      </c>
      <c r="GE88" s="2" t="s">
        <v>362</v>
      </c>
      <c r="GF88" s="16" t="s">
        <v>362</v>
      </c>
    </row>
    <row r="89" spans="1:188" ht="89.1" customHeight="1" x14ac:dyDescent="0.25">
      <c r="A89" s="1">
        <v>1722</v>
      </c>
      <c r="B89" s="2" t="s">
        <v>1040</v>
      </c>
      <c r="C89" s="2" t="s">
        <v>52</v>
      </c>
      <c r="D89" s="2" t="s">
        <v>1041</v>
      </c>
      <c r="E89" s="2" t="s">
        <v>2076</v>
      </c>
      <c r="F89" s="2" t="s">
        <v>1997</v>
      </c>
      <c r="G89" s="2" t="s">
        <v>362</v>
      </c>
      <c r="H89" s="2" t="s">
        <v>362</v>
      </c>
      <c r="I89" s="2" t="s">
        <v>362</v>
      </c>
      <c r="J89" s="2" t="s">
        <v>362</v>
      </c>
      <c r="K89" s="16" t="s">
        <v>362</v>
      </c>
      <c r="L89" s="12" t="s">
        <v>632</v>
      </c>
      <c r="M89" s="12" t="s">
        <v>386</v>
      </c>
      <c r="N89" s="2" t="s">
        <v>362</v>
      </c>
      <c r="O89" s="2" t="s">
        <v>362</v>
      </c>
      <c r="P89" s="16" t="s">
        <v>362</v>
      </c>
      <c r="Q89" s="2" t="s">
        <v>362</v>
      </c>
      <c r="R89" s="2" t="s">
        <v>362</v>
      </c>
      <c r="S89" s="12" t="s">
        <v>428</v>
      </c>
      <c r="T89" s="2" t="s">
        <v>362</v>
      </c>
      <c r="U89" s="2" t="s">
        <v>362</v>
      </c>
      <c r="V89" s="2" t="s">
        <v>362</v>
      </c>
      <c r="W89" s="2" t="s">
        <v>362</v>
      </c>
      <c r="X89" s="2" t="s">
        <v>362</v>
      </c>
      <c r="Y89" s="16" t="s">
        <v>362</v>
      </c>
      <c r="Z89" s="2" t="s">
        <v>362</v>
      </c>
      <c r="AA89" s="2" t="s">
        <v>362</v>
      </c>
      <c r="AB89" s="2" t="s">
        <v>362</v>
      </c>
      <c r="AC89" s="11" t="s">
        <v>429</v>
      </c>
      <c r="AD89" s="2" t="s">
        <v>362</v>
      </c>
      <c r="AE89" s="2" t="s">
        <v>362</v>
      </c>
      <c r="AF89" s="2" t="s">
        <v>362</v>
      </c>
      <c r="AG89" s="16" t="s">
        <v>362</v>
      </c>
      <c r="AH89" s="2" t="s">
        <v>362</v>
      </c>
      <c r="AI89" s="11" t="s">
        <v>633</v>
      </c>
      <c r="AJ89" s="2" t="s">
        <v>362</v>
      </c>
      <c r="AK89" s="16" t="s">
        <v>362</v>
      </c>
      <c r="AL89" s="12" t="s">
        <v>1671</v>
      </c>
      <c r="AM89" s="2" t="s">
        <v>362</v>
      </c>
      <c r="AN89" s="2" t="s">
        <v>362</v>
      </c>
      <c r="AO89" s="2" t="s">
        <v>362</v>
      </c>
      <c r="AP89" s="2" t="s">
        <v>362</v>
      </c>
      <c r="AQ89" s="11" t="s">
        <v>390</v>
      </c>
      <c r="AR89" s="2" t="s">
        <v>362</v>
      </c>
      <c r="AS89" s="2" t="s">
        <v>362</v>
      </c>
      <c r="AT89" s="2" t="s">
        <v>362</v>
      </c>
      <c r="AU89" s="16" t="s">
        <v>362</v>
      </c>
      <c r="AV89" s="2" t="s">
        <v>362</v>
      </c>
      <c r="AW89" s="2" t="s">
        <v>362</v>
      </c>
      <c r="AX89" s="16" t="s">
        <v>362</v>
      </c>
      <c r="AY89" s="2" t="s">
        <v>362</v>
      </c>
      <c r="AZ89" s="2" t="s">
        <v>362</v>
      </c>
      <c r="BA89" s="2" t="s">
        <v>362</v>
      </c>
      <c r="BB89" s="11" t="s">
        <v>774</v>
      </c>
      <c r="BC89" s="16" t="s">
        <v>362</v>
      </c>
      <c r="BD89" s="2" t="s">
        <v>362</v>
      </c>
      <c r="BE89" s="11" t="s">
        <v>481</v>
      </c>
      <c r="BF89" s="2" t="s">
        <v>362</v>
      </c>
      <c r="BG89" s="2" t="s">
        <v>362</v>
      </c>
      <c r="BH89" s="2" t="s">
        <v>362</v>
      </c>
      <c r="BI89" s="2" t="s">
        <v>362</v>
      </c>
      <c r="BJ89" s="2" t="s">
        <v>362</v>
      </c>
      <c r="BK89" s="2" t="s">
        <v>362</v>
      </c>
      <c r="BL89" s="16" t="s">
        <v>362</v>
      </c>
      <c r="BM89" s="2" t="s">
        <v>362</v>
      </c>
      <c r="BN89" s="11" t="s">
        <v>370</v>
      </c>
      <c r="BO89" s="2" t="s">
        <v>362</v>
      </c>
      <c r="BP89" s="12" t="s">
        <v>1672</v>
      </c>
      <c r="BQ89" s="2" t="s">
        <v>362</v>
      </c>
      <c r="BR89" s="2" t="s">
        <v>362</v>
      </c>
      <c r="BS89" s="16" t="s">
        <v>362</v>
      </c>
      <c r="BT89" s="2" t="s">
        <v>362</v>
      </c>
      <c r="BU89" s="2" t="s">
        <v>362</v>
      </c>
      <c r="BV89" s="2" t="s">
        <v>362</v>
      </c>
      <c r="BW89" s="2" t="s">
        <v>362</v>
      </c>
      <c r="BX89" s="16" t="s">
        <v>362</v>
      </c>
      <c r="BY89" s="11" t="s">
        <v>434</v>
      </c>
      <c r="BZ89" s="2" t="s">
        <v>362</v>
      </c>
      <c r="CA89" s="2" t="s">
        <v>362</v>
      </c>
      <c r="CB89" s="16" t="s">
        <v>362</v>
      </c>
      <c r="CC89" s="2" t="s">
        <v>362</v>
      </c>
      <c r="CD89" s="12" t="s">
        <v>1257</v>
      </c>
      <c r="CE89" s="2" t="s">
        <v>362</v>
      </c>
      <c r="CF89" s="2" t="s">
        <v>362</v>
      </c>
      <c r="CG89" s="2" t="s">
        <v>362</v>
      </c>
      <c r="CH89" s="2" t="s">
        <v>362</v>
      </c>
      <c r="CI89" s="13" t="s">
        <v>1318</v>
      </c>
      <c r="CJ89" s="2" t="s">
        <v>362</v>
      </c>
      <c r="CK89" s="2" t="s">
        <v>362</v>
      </c>
      <c r="CL89" s="16" t="s">
        <v>362</v>
      </c>
      <c r="CM89" s="2" t="s">
        <v>362</v>
      </c>
      <c r="CN89" s="2" t="s">
        <v>362</v>
      </c>
      <c r="CO89" s="16" t="s">
        <v>362</v>
      </c>
      <c r="CP89" s="2" t="s">
        <v>362</v>
      </c>
      <c r="CQ89" s="2" t="s">
        <v>362</v>
      </c>
      <c r="CR89" s="11" t="s">
        <v>1169</v>
      </c>
      <c r="CS89" s="2" t="s">
        <v>362</v>
      </c>
      <c r="CT89" s="2" t="s">
        <v>362</v>
      </c>
      <c r="CU89" s="16" t="s">
        <v>362</v>
      </c>
      <c r="CV89" s="2" t="s">
        <v>362</v>
      </c>
      <c r="CW89" s="2" t="s">
        <v>362</v>
      </c>
      <c r="CX89" s="11" t="s">
        <v>376</v>
      </c>
      <c r="CY89" s="2" t="s">
        <v>362</v>
      </c>
      <c r="CZ89" s="2" t="s">
        <v>362</v>
      </c>
      <c r="DA89" s="11" t="s">
        <v>387</v>
      </c>
      <c r="DB89" s="2" t="s">
        <v>362</v>
      </c>
      <c r="DC89" s="2" t="s">
        <v>362</v>
      </c>
      <c r="DD89" s="2" t="s">
        <v>362</v>
      </c>
      <c r="DE89" s="2" t="s">
        <v>362</v>
      </c>
      <c r="DF89" s="12" t="s">
        <v>663</v>
      </c>
      <c r="DG89" s="2" t="s">
        <v>362</v>
      </c>
      <c r="DH89" s="2" t="s">
        <v>362</v>
      </c>
      <c r="DI89" s="2" t="s">
        <v>362</v>
      </c>
      <c r="DJ89" s="2" t="s">
        <v>362</v>
      </c>
      <c r="DK89" s="2" t="s">
        <v>362</v>
      </c>
      <c r="DL89" s="2" t="s">
        <v>362</v>
      </c>
      <c r="DM89" s="2" t="s">
        <v>362</v>
      </c>
      <c r="DN89" s="16" t="s">
        <v>362</v>
      </c>
      <c r="DO89" s="2" t="s">
        <v>362</v>
      </c>
      <c r="DP89" s="2" t="s">
        <v>362</v>
      </c>
      <c r="DQ89" s="2" t="s">
        <v>362</v>
      </c>
      <c r="DR89" s="16" t="s">
        <v>362</v>
      </c>
      <c r="DS89" s="2" t="s">
        <v>362</v>
      </c>
      <c r="DT89" s="12" t="s">
        <v>1092</v>
      </c>
      <c r="DU89" s="2" t="s">
        <v>362</v>
      </c>
      <c r="DV89" s="2" t="s">
        <v>362</v>
      </c>
      <c r="DW89" s="2" t="s">
        <v>362</v>
      </c>
      <c r="DX89" s="2" t="s">
        <v>362</v>
      </c>
      <c r="DY89" s="2" t="s">
        <v>362</v>
      </c>
      <c r="DZ89" s="12" t="s">
        <v>1673</v>
      </c>
      <c r="EA89" s="2" t="s">
        <v>362</v>
      </c>
      <c r="EB89" s="2" t="s">
        <v>362</v>
      </c>
      <c r="EC89" s="2" t="s">
        <v>362</v>
      </c>
      <c r="ED89" s="2" t="s">
        <v>362</v>
      </c>
      <c r="EE89" s="2" t="s">
        <v>362</v>
      </c>
      <c r="EF89" s="16" t="s">
        <v>362</v>
      </c>
      <c r="EG89" s="2" t="s">
        <v>362</v>
      </c>
      <c r="EH89" s="2" t="s">
        <v>362</v>
      </c>
      <c r="EI89" s="2" t="s">
        <v>362</v>
      </c>
      <c r="EJ89" s="2" t="s">
        <v>362</v>
      </c>
      <c r="EK89" s="2" t="s">
        <v>362</v>
      </c>
      <c r="EL89" s="2" t="s">
        <v>362</v>
      </c>
      <c r="EM89" s="12" t="s">
        <v>1265</v>
      </c>
      <c r="EN89" s="2" t="s">
        <v>362</v>
      </c>
      <c r="EO89" s="2" t="s">
        <v>362</v>
      </c>
      <c r="EP89" s="2" t="s">
        <v>362</v>
      </c>
      <c r="EQ89" s="2" t="s">
        <v>362</v>
      </c>
      <c r="ER89" s="2" t="s">
        <v>362</v>
      </c>
      <c r="ES89" s="2" t="s">
        <v>362</v>
      </c>
      <c r="ET89" s="2" t="s">
        <v>362</v>
      </c>
      <c r="EU89" s="12" t="s">
        <v>720</v>
      </c>
      <c r="EV89" s="2" t="s">
        <v>362</v>
      </c>
      <c r="EW89" s="2" t="s">
        <v>362</v>
      </c>
      <c r="EX89" s="2" t="s">
        <v>362</v>
      </c>
      <c r="EY89" s="2" t="s">
        <v>362</v>
      </c>
      <c r="EZ89" s="16" t="s">
        <v>362</v>
      </c>
      <c r="FA89" s="2" t="s">
        <v>362</v>
      </c>
      <c r="FB89" s="2" t="s">
        <v>362</v>
      </c>
      <c r="FC89" s="2" t="s">
        <v>362</v>
      </c>
      <c r="FD89" s="2" t="s">
        <v>362</v>
      </c>
      <c r="FE89" s="2" t="s">
        <v>362</v>
      </c>
      <c r="FF89" s="2" t="s">
        <v>362</v>
      </c>
      <c r="FG89" s="2" t="s">
        <v>362</v>
      </c>
      <c r="FH89" s="2" t="s">
        <v>362</v>
      </c>
      <c r="FI89" s="2" t="s">
        <v>362</v>
      </c>
      <c r="FJ89" s="2" t="s">
        <v>362</v>
      </c>
      <c r="FK89" s="11" t="s">
        <v>651</v>
      </c>
      <c r="FL89" s="16" t="s">
        <v>362</v>
      </c>
      <c r="FM89" s="2" t="s">
        <v>362</v>
      </c>
      <c r="FN89" s="12" t="s">
        <v>652</v>
      </c>
      <c r="FO89" s="2" t="s">
        <v>362</v>
      </c>
      <c r="FP89" s="2" t="s">
        <v>362</v>
      </c>
      <c r="FQ89" s="2" t="s">
        <v>362</v>
      </c>
      <c r="FR89" s="2" t="s">
        <v>362</v>
      </c>
      <c r="FS89" s="2" t="s">
        <v>362</v>
      </c>
      <c r="FT89" s="2" t="s">
        <v>362</v>
      </c>
      <c r="FU89" s="16" t="s">
        <v>362</v>
      </c>
      <c r="FV89" s="2" t="s">
        <v>362</v>
      </c>
      <c r="FW89" s="2" t="s">
        <v>362</v>
      </c>
      <c r="FX89" s="2" t="s">
        <v>362</v>
      </c>
      <c r="FY89" s="2" t="s">
        <v>362</v>
      </c>
      <c r="FZ89" s="16" t="s">
        <v>362</v>
      </c>
      <c r="GA89" s="2" t="s">
        <v>362</v>
      </c>
      <c r="GB89" s="2" t="s">
        <v>362</v>
      </c>
      <c r="GC89" s="2" t="s">
        <v>362</v>
      </c>
      <c r="GD89" s="12" t="s">
        <v>1674</v>
      </c>
      <c r="GE89" s="2" t="s">
        <v>362</v>
      </c>
      <c r="GF89" s="2" t="s">
        <v>362</v>
      </c>
    </row>
    <row r="90" spans="1:188" ht="89.1" customHeight="1" x14ac:dyDescent="0.25">
      <c r="A90" s="1">
        <v>1706</v>
      </c>
      <c r="B90" s="2" t="s">
        <v>1049</v>
      </c>
      <c r="C90" s="2" t="s">
        <v>871</v>
      </c>
      <c r="D90" s="2" t="s">
        <v>56</v>
      </c>
      <c r="E90" s="2" t="s">
        <v>2086</v>
      </c>
      <c r="F90" s="2" t="s">
        <v>1996</v>
      </c>
      <c r="G90" s="2" t="s">
        <v>362</v>
      </c>
      <c r="H90" s="2" t="s">
        <v>362</v>
      </c>
      <c r="I90" s="16" t="s">
        <v>362</v>
      </c>
      <c r="J90" s="12" t="s">
        <v>1692</v>
      </c>
      <c r="K90" s="2" t="s">
        <v>362</v>
      </c>
      <c r="L90" s="2" t="s">
        <v>362</v>
      </c>
      <c r="M90" s="2" t="s">
        <v>362</v>
      </c>
      <c r="N90" s="2" t="s">
        <v>362</v>
      </c>
      <c r="O90" s="2" t="s">
        <v>362</v>
      </c>
      <c r="P90" s="2" t="s">
        <v>362</v>
      </c>
      <c r="Q90" s="11" t="s">
        <v>409</v>
      </c>
      <c r="R90" s="2" t="s">
        <v>362</v>
      </c>
      <c r="S90" s="2" t="s">
        <v>362</v>
      </c>
      <c r="T90" s="2" t="s">
        <v>362</v>
      </c>
      <c r="U90" s="2" t="s">
        <v>362</v>
      </c>
      <c r="V90" s="2" t="s">
        <v>362</v>
      </c>
      <c r="W90" s="16" t="s">
        <v>362</v>
      </c>
      <c r="X90" s="11" t="s">
        <v>364</v>
      </c>
      <c r="Y90" s="11" t="s">
        <v>45</v>
      </c>
      <c r="Z90" s="16" t="s">
        <v>362</v>
      </c>
      <c r="AA90" s="2" t="s">
        <v>362</v>
      </c>
      <c r="AB90" s="2" t="s">
        <v>362</v>
      </c>
      <c r="AC90" s="2" t="s">
        <v>362</v>
      </c>
      <c r="AD90" s="2" t="s">
        <v>362</v>
      </c>
      <c r="AE90" s="2" t="s">
        <v>362</v>
      </c>
      <c r="AF90" s="2" t="s">
        <v>362</v>
      </c>
      <c r="AG90" s="2" t="s">
        <v>362</v>
      </c>
      <c r="AH90" s="2" t="s">
        <v>362</v>
      </c>
      <c r="AI90" s="2" t="s">
        <v>362</v>
      </c>
      <c r="AJ90" s="12" t="s">
        <v>447</v>
      </c>
      <c r="AK90" s="2" t="s">
        <v>362</v>
      </c>
      <c r="AL90" s="2" t="s">
        <v>362</v>
      </c>
      <c r="AM90" s="16" t="s">
        <v>362</v>
      </c>
      <c r="AN90" s="12" t="s">
        <v>1693</v>
      </c>
      <c r="AO90" s="2" t="s">
        <v>362</v>
      </c>
      <c r="AP90" s="2" t="s">
        <v>362</v>
      </c>
      <c r="AQ90" s="2" t="s">
        <v>362</v>
      </c>
      <c r="AR90" s="2" t="s">
        <v>362</v>
      </c>
      <c r="AS90" s="2" t="s">
        <v>362</v>
      </c>
      <c r="AT90" s="16" t="s">
        <v>362</v>
      </c>
      <c r="AU90" s="2" t="s">
        <v>362</v>
      </c>
      <c r="AV90" s="11" t="s">
        <v>1216</v>
      </c>
      <c r="AW90" s="12" t="s">
        <v>1694</v>
      </c>
      <c r="AX90" s="16" t="s">
        <v>362</v>
      </c>
      <c r="AY90" s="2" t="s">
        <v>362</v>
      </c>
      <c r="AZ90" s="2" t="s">
        <v>362</v>
      </c>
      <c r="BA90" s="2" t="s">
        <v>362</v>
      </c>
      <c r="BB90" s="2" t="s">
        <v>362</v>
      </c>
      <c r="BC90" s="2" t="s">
        <v>362</v>
      </c>
      <c r="BD90" s="2" t="s">
        <v>362</v>
      </c>
      <c r="BE90" s="2" t="s">
        <v>362</v>
      </c>
      <c r="BF90" s="16" t="s">
        <v>362</v>
      </c>
      <c r="BG90" s="2" t="s">
        <v>362</v>
      </c>
      <c r="BH90" s="11" t="s">
        <v>392</v>
      </c>
      <c r="BI90" s="2" t="s">
        <v>362</v>
      </c>
      <c r="BJ90" s="2" t="s">
        <v>362</v>
      </c>
      <c r="BK90" s="16" t="s">
        <v>362</v>
      </c>
      <c r="BL90" s="2" t="s">
        <v>362</v>
      </c>
      <c r="BM90" s="2" t="s">
        <v>362</v>
      </c>
      <c r="BN90" s="11" t="s">
        <v>370</v>
      </c>
      <c r="BO90" s="2" t="s">
        <v>362</v>
      </c>
      <c r="BP90" s="2" t="s">
        <v>362</v>
      </c>
      <c r="BQ90" s="2" t="s">
        <v>362</v>
      </c>
      <c r="BR90" s="2" t="s">
        <v>362</v>
      </c>
      <c r="BS90" s="12" t="s">
        <v>1474</v>
      </c>
      <c r="BT90" s="2" t="s">
        <v>362</v>
      </c>
      <c r="BU90" s="2" t="s">
        <v>362</v>
      </c>
      <c r="BV90" s="16" t="s">
        <v>362</v>
      </c>
      <c r="BW90" s="2" t="s">
        <v>362</v>
      </c>
      <c r="BX90" s="2" t="s">
        <v>362</v>
      </c>
      <c r="BY90" s="2" t="s">
        <v>362</v>
      </c>
      <c r="BZ90" s="11" t="s">
        <v>452</v>
      </c>
      <c r="CA90" s="2" t="s">
        <v>362</v>
      </c>
      <c r="CB90" s="2" t="s">
        <v>362</v>
      </c>
      <c r="CC90" s="2" t="s">
        <v>362</v>
      </c>
      <c r="CD90" s="16" t="s">
        <v>362</v>
      </c>
      <c r="CE90" s="2" t="s">
        <v>362</v>
      </c>
      <c r="CF90" s="12" t="s">
        <v>418</v>
      </c>
      <c r="CG90" s="13" t="s">
        <v>686</v>
      </c>
      <c r="CH90" s="16" t="s">
        <v>362</v>
      </c>
      <c r="CI90" s="2" t="s">
        <v>362</v>
      </c>
      <c r="CJ90" s="2" t="s">
        <v>362</v>
      </c>
      <c r="CK90" s="2" t="s">
        <v>362</v>
      </c>
      <c r="CL90" s="2" t="s">
        <v>362</v>
      </c>
      <c r="CM90" s="2" t="s">
        <v>362</v>
      </c>
      <c r="CN90" s="2" t="s">
        <v>362</v>
      </c>
      <c r="CO90" s="2" t="s">
        <v>362</v>
      </c>
      <c r="CP90" s="16" t="s">
        <v>362</v>
      </c>
      <c r="CQ90" s="2" t="s">
        <v>362</v>
      </c>
      <c r="CR90" s="13" t="s">
        <v>1695</v>
      </c>
      <c r="CS90" s="11" t="s">
        <v>399</v>
      </c>
      <c r="CT90" s="2" t="s">
        <v>362</v>
      </c>
      <c r="CU90" s="2" t="s">
        <v>362</v>
      </c>
      <c r="CV90" s="2" t="s">
        <v>362</v>
      </c>
      <c r="CW90" s="2" t="s">
        <v>362</v>
      </c>
      <c r="CX90" s="16" t="s">
        <v>362</v>
      </c>
      <c r="CY90" s="11" t="s">
        <v>387</v>
      </c>
      <c r="CZ90" s="16" t="s">
        <v>362</v>
      </c>
      <c r="DA90" s="2" t="s">
        <v>362</v>
      </c>
      <c r="DB90" s="2" t="s">
        <v>362</v>
      </c>
      <c r="DC90" s="2" t="s">
        <v>362</v>
      </c>
      <c r="DD90" s="2" t="s">
        <v>362</v>
      </c>
      <c r="DE90" s="2" t="s">
        <v>362</v>
      </c>
      <c r="DF90" s="2" t="s">
        <v>362</v>
      </c>
      <c r="DG90" s="12" t="s">
        <v>438</v>
      </c>
      <c r="DH90" s="2" t="s">
        <v>362</v>
      </c>
      <c r="DI90" s="2" t="s">
        <v>362</v>
      </c>
      <c r="DJ90" s="2" t="s">
        <v>362</v>
      </c>
      <c r="DK90" s="2" t="s">
        <v>362</v>
      </c>
      <c r="DL90" s="2" t="s">
        <v>362</v>
      </c>
      <c r="DM90" s="2" t="s">
        <v>362</v>
      </c>
      <c r="DN90" s="16" t="s">
        <v>362</v>
      </c>
      <c r="DO90" s="2" t="s">
        <v>362</v>
      </c>
      <c r="DP90" s="2" t="s">
        <v>362</v>
      </c>
      <c r="DQ90" s="2" t="s">
        <v>362</v>
      </c>
      <c r="DR90" s="2" t="s">
        <v>362</v>
      </c>
      <c r="DS90" s="2" t="s">
        <v>362</v>
      </c>
      <c r="DT90" s="16" t="s">
        <v>362</v>
      </c>
      <c r="DU90" s="2" t="s">
        <v>362</v>
      </c>
      <c r="DV90" s="2" t="s">
        <v>362</v>
      </c>
      <c r="DW90" s="12" t="s">
        <v>1696</v>
      </c>
      <c r="DX90" s="2" t="s">
        <v>362</v>
      </c>
      <c r="DY90" s="12" t="s">
        <v>1697</v>
      </c>
      <c r="DZ90" s="2" t="s">
        <v>362</v>
      </c>
      <c r="EA90" s="2" t="s">
        <v>362</v>
      </c>
      <c r="EB90" s="2" t="s">
        <v>362</v>
      </c>
      <c r="EC90" s="2" t="s">
        <v>362</v>
      </c>
      <c r="ED90" s="2" t="s">
        <v>362</v>
      </c>
      <c r="EE90" s="16" t="s">
        <v>362</v>
      </c>
      <c r="EF90" s="2" t="s">
        <v>362</v>
      </c>
      <c r="EG90" s="2" t="s">
        <v>362</v>
      </c>
      <c r="EH90" s="2" t="s">
        <v>362</v>
      </c>
      <c r="EI90" s="16" t="s">
        <v>362</v>
      </c>
      <c r="EJ90" s="2" t="s">
        <v>362</v>
      </c>
      <c r="EK90" s="2" t="s">
        <v>362</v>
      </c>
      <c r="EL90" s="2" t="s">
        <v>362</v>
      </c>
      <c r="EM90" s="2" t="s">
        <v>362</v>
      </c>
      <c r="EN90" s="2" t="s">
        <v>362</v>
      </c>
      <c r="EO90" s="2" t="s">
        <v>362</v>
      </c>
      <c r="EP90" s="2" t="s">
        <v>362</v>
      </c>
      <c r="EQ90" s="12" t="s">
        <v>788</v>
      </c>
      <c r="ER90" s="2" t="s">
        <v>362</v>
      </c>
      <c r="ES90" s="16" t="s">
        <v>362</v>
      </c>
      <c r="ET90" s="11" t="s">
        <v>706</v>
      </c>
      <c r="EU90" s="2" t="s">
        <v>362</v>
      </c>
      <c r="EV90" s="2" t="s">
        <v>362</v>
      </c>
      <c r="EW90" s="2" t="s">
        <v>362</v>
      </c>
      <c r="EX90" s="2" t="s">
        <v>362</v>
      </c>
      <c r="EY90" s="2" t="s">
        <v>362</v>
      </c>
      <c r="EZ90" s="2" t="s">
        <v>362</v>
      </c>
      <c r="FA90" s="2" t="s">
        <v>362</v>
      </c>
      <c r="FB90" s="2" t="s">
        <v>362</v>
      </c>
      <c r="FC90" s="2" t="s">
        <v>362</v>
      </c>
      <c r="FD90" s="2" t="s">
        <v>362</v>
      </c>
      <c r="FE90" s="2" t="s">
        <v>362</v>
      </c>
      <c r="FF90" s="2" t="s">
        <v>362</v>
      </c>
      <c r="FG90" s="11" t="s">
        <v>666</v>
      </c>
      <c r="FH90" s="16" t="s">
        <v>362</v>
      </c>
      <c r="FI90" s="2" t="s">
        <v>362</v>
      </c>
      <c r="FJ90" s="2" t="s">
        <v>362</v>
      </c>
      <c r="FK90" s="2" t="s">
        <v>362</v>
      </c>
      <c r="FL90" s="2" t="s">
        <v>362</v>
      </c>
      <c r="FM90" s="16" t="s">
        <v>362</v>
      </c>
      <c r="FN90" s="2" t="s">
        <v>362</v>
      </c>
      <c r="FO90" s="2" t="s">
        <v>362</v>
      </c>
      <c r="FP90" s="2" t="s">
        <v>362</v>
      </c>
      <c r="FQ90" s="2" t="s">
        <v>362</v>
      </c>
      <c r="FR90" s="12" t="s">
        <v>1112</v>
      </c>
      <c r="FS90" s="2" t="s">
        <v>362</v>
      </c>
      <c r="FT90" s="2" t="s">
        <v>362</v>
      </c>
      <c r="FU90" s="2" t="s">
        <v>362</v>
      </c>
      <c r="FV90" s="2" t="s">
        <v>362</v>
      </c>
      <c r="FW90" s="2" t="s">
        <v>362</v>
      </c>
      <c r="FX90" s="2" t="s">
        <v>362</v>
      </c>
      <c r="FY90" s="2" t="s">
        <v>362</v>
      </c>
      <c r="FZ90" s="16" t="s">
        <v>362</v>
      </c>
      <c r="GA90" s="2" t="s">
        <v>362</v>
      </c>
      <c r="GB90" s="2" t="s">
        <v>362</v>
      </c>
      <c r="GC90" s="2" t="s">
        <v>362</v>
      </c>
      <c r="GD90" s="2" t="s">
        <v>362</v>
      </c>
      <c r="GE90" s="2" t="s">
        <v>362</v>
      </c>
      <c r="GF90" s="12" t="s">
        <v>1085</v>
      </c>
    </row>
    <row r="91" spans="1:188" ht="89.1" customHeight="1" x14ac:dyDescent="0.25">
      <c r="A91" s="1">
        <v>5222</v>
      </c>
      <c r="B91" s="2" t="s">
        <v>59</v>
      </c>
      <c r="C91" s="2" t="s">
        <v>60</v>
      </c>
      <c r="D91" s="2" t="s">
        <v>61</v>
      </c>
      <c r="E91" s="2" t="s">
        <v>2087</v>
      </c>
      <c r="F91" s="2" t="s">
        <v>1992</v>
      </c>
      <c r="G91" s="2" t="s">
        <v>362</v>
      </c>
      <c r="H91" s="11" t="s">
        <v>385</v>
      </c>
      <c r="I91" s="2" t="s">
        <v>362</v>
      </c>
      <c r="J91" s="16" t="s">
        <v>362</v>
      </c>
      <c r="K91" s="2" t="s">
        <v>362</v>
      </c>
      <c r="L91" s="2" t="s">
        <v>362</v>
      </c>
      <c r="M91" s="2" t="s">
        <v>362</v>
      </c>
      <c r="N91" s="2" t="s">
        <v>362</v>
      </c>
      <c r="O91" s="16" t="s">
        <v>362</v>
      </c>
      <c r="P91" s="2" t="s">
        <v>362</v>
      </c>
      <c r="Q91" s="2" t="s">
        <v>362</v>
      </c>
      <c r="R91" s="12" t="s">
        <v>386</v>
      </c>
      <c r="S91" s="11" t="s">
        <v>446</v>
      </c>
      <c r="T91" s="2" t="s">
        <v>362</v>
      </c>
      <c r="U91" s="2" t="s">
        <v>362</v>
      </c>
      <c r="V91" s="2" t="s">
        <v>362</v>
      </c>
      <c r="W91" s="2" t="s">
        <v>362</v>
      </c>
      <c r="X91" s="16" t="s">
        <v>362</v>
      </c>
      <c r="Y91" s="2" t="s">
        <v>362</v>
      </c>
      <c r="Z91" s="11" t="s">
        <v>45</v>
      </c>
      <c r="AA91" s="2" t="s">
        <v>362</v>
      </c>
      <c r="AB91" s="16" t="s">
        <v>362</v>
      </c>
      <c r="AC91" s="2" t="s">
        <v>362</v>
      </c>
      <c r="AD91" s="2" t="s">
        <v>362</v>
      </c>
      <c r="AE91" s="2" t="s">
        <v>362</v>
      </c>
      <c r="AF91" s="16" t="s">
        <v>362</v>
      </c>
      <c r="AG91" s="2" t="s">
        <v>362</v>
      </c>
      <c r="AH91" s="2" t="s">
        <v>362</v>
      </c>
      <c r="AI91" s="2" t="s">
        <v>362</v>
      </c>
      <c r="AJ91" s="12" t="s">
        <v>447</v>
      </c>
      <c r="AK91" s="12" t="s">
        <v>448</v>
      </c>
      <c r="AL91" s="2" t="s">
        <v>362</v>
      </c>
      <c r="AM91" s="16" t="s">
        <v>362</v>
      </c>
      <c r="AN91" s="2" t="s">
        <v>362</v>
      </c>
      <c r="AO91" s="2" t="s">
        <v>362</v>
      </c>
      <c r="AP91" s="2" t="s">
        <v>362</v>
      </c>
      <c r="AQ91" s="11" t="s">
        <v>390</v>
      </c>
      <c r="AR91" s="2" t="s">
        <v>362</v>
      </c>
      <c r="AS91" s="16" t="s">
        <v>362</v>
      </c>
      <c r="AT91" s="2" t="s">
        <v>362</v>
      </c>
      <c r="AU91" s="2" t="s">
        <v>362</v>
      </c>
      <c r="AV91" s="2" t="s">
        <v>362</v>
      </c>
      <c r="AW91" s="11" t="s">
        <v>368</v>
      </c>
      <c r="AX91" s="2" t="s">
        <v>362</v>
      </c>
      <c r="AY91" s="16" t="s">
        <v>362</v>
      </c>
      <c r="AZ91" s="2" t="s">
        <v>362</v>
      </c>
      <c r="BA91" s="2" t="s">
        <v>362</v>
      </c>
      <c r="BB91" s="2" t="s">
        <v>362</v>
      </c>
      <c r="BC91" s="2" t="s">
        <v>362</v>
      </c>
      <c r="BD91" s="16" t="s">
        <v>362</v>
      </c>
      <c r="BE91" s="2" t="s">
        <v>362</v>
      </c>
      <c r="BF91" s="2" t="s">
        <v>362</v>
      </c>
      <c r="BG91" s="11" t="s">
        <v>449</v>
      </c>
      <c r="BH91" s="2" t="s">
        <v>362</v>
      </c>
      <c r="BI91" s="12" t="s">
        <v>450</v>
      </c>
      <c r="BJ91" s="16" t="s">
        <v>362</v>
      </c>
      <c r="BK91" s="2" t="s">
        <v>362</v>
      </c>
      <c r="BL91" s="2" t="s">
        <v>362</v>
      </c>
      <c r="BM91" s="2" t="s">
        <v>362</v>
      </c>
      <c r="BN91" s="2" t="s">
        <v>362</v>
      </c>
      <c r="BO91" s="11" t="s">
        <v>451</v>
      </c>
      <c r="BP91" s="2" t="s">
        <v>362</v>
      </c>
      <c r="BQ91" s="16" t="s">
        <v>362</v>
      </c>
      <c r="BR91" s="2" t="s">
        <v>362</v>
      </c>
      <c r="BS91" s="2" t="s">
        <v>362</v>
      </c>
      <c r="BT91" s="2" t="s">
        <v>362</v>
      </c>
      <c r="BU91" s="2" t="s">
        <v>362</v>
      </c>
      <c r="BV91" s="16" t="s">
        <v>362</v>
      </c>
      <c r="BW91" s="2" t="s">
        <v>362</v>
      </c>
      <c r="BX91" s="2" t="s">
        <v>362</v>
      </c>
      <c r="BY91" s="2" t="s">
        <v>362</v>
      </c>
      <c r="BZ91" s="11" t="s">
        <v>452</v>
      </c>
      <c r="CA91" s="2" t="s">
        <v>362</v>
      </c>
      <c r="CB91" s="2" t="s">
        <v>362</v>
      </c>
      <c r="CC91" s="12" t="s">
        <v>453</v>
      </c>
      <c r="CD91" s="2" t="s">
        <v>362</v>
      </c>
      <c r="CE91" s="2" t="s">
        <v>362</v>
      </c>
      <c r="CF91" s="2" t="s">
        <v>362</v>
      </c>
      <c r="CG91" s="2" t="s">
        <v>362</v>
      </c>
      <c r="CH91" s="11" t="s">
        <v>454</v>
      </c>
      <c r="CI91" s="2" t="s">
        <v>362</v>
      </c>
      <c r="CJ91" s="2" t="s">
        <v>362</v>
      </c>
      <c r="CK91" s="2" t="s">
        <v>362</v>
      </c>
      <c r="CL91" s="16" t="s">
        <v>362</v>
      </c>
      <c r="CM91" s="13" t="s">
        <v>455</v>
      </c>
      <c r="CN91" s="2" t="s">
        <v>362</v>
      </c>
      <c r="CO91" s="2" t="s">
        <v>362</v>
      </c>
      <c r="CP91" s="16" t="s">
        <v>362</v>
      </c>
      <c r="CQ91" s="2" t="s">
        <v>362</v>
      </c>
      <c r="CR91" s="2" t="s">
        <v>362</v>
      </c>
      <c r="CS91" s="2" t="s">
        <v>362</v>
      </c>
      <c r="CT91" s="2" t="s">
        <v>362</v>
      </c>
      <c r="CU91" s="2" t="s">
        <v>362</v>
      </c>
      <c r="CV91" s="16" t="s">
        <v>362</v>
      </c>
      <c r="CW91" s="2" t="s">
        <v>362</v>
      </c>
      <c r="CX91" s="11" t="s">
        <v>376</v>
      </c>
      <c r="CY91" s="2" t="s">
        <v>362</v>
      </c>
      <c r="CZ91" s="2" t="s">
        <v>362</v>
      </c>
      <c r="DA91" s="2" t="s">
        <v>362</v>
      </c>
      <c r="DB91" s="11" t="s">
        <v>387</v>
      </c>
      <c r="DC91" s="16" t="s">
        <v>362</v>
      </c>
      <c r="DD91" s="2" t="s">
        <v>362</v>
      </c>
      <c r="DE91" s="2" t="s">
        <v>362</v>
      </c>
      <c r="DF91" s="2" t="s">
        <v>362</v>
      </c>
      <c r="DG91" s="16" t="s">
        <v>362</v>
      </c>
      <c r="DH91" s="2" t="s">
        <v>362</v>
      </c>
      <c r="DI91" s="2" t="s">
        <v>362</v>
      </c>
      <c r="DJ91" s="2" t="s">
        <v>362</v>
      </c>
      <c r="DK91" s="11" t="s">
        <v>456</v>
      </c>
      <c r="DL91" s="2" t="s">
        <v>362</v>
      </c>
      <c r="DM91" s="2" t="s">
        <v>362</v>
      </c>
      <c r="DN91" s="2" t="s">
        <v>362</v>
      </c>
      <c r="DO91" s="2" t="s">
        <v>362</v>
      </c>
      <c r="DP91" s="16" t="s">
        <v>362</v>
      </c>
      <c r="DQ91" s="2" t="s">
        <v>362</v>
      </c>
      <c r="DR91" s="2" t="s">
        <v>362</v>
      </c>
      <c r="DS91" s="2" t="s">
        <v>362</v>
      </c>
      <c r="DT91" s="2" t="s">
        <v>362</v>
      </c>
      <c r="DU91" s="2" t="s">
        <v>362</v>
      </c>
      <c r="DV91" s="12" t="s">
        <v>457</v>
      </c>
      <c r="DW91" s="2" t="s">
        <v>362</v>
      </c>
      <c r="DX91" s="2" t="s">
        <v>362</v>
      </c>
      <c r="DY91" s="12" t="s">
        <v>458</v>
      </c>
      <c r="DZ91" s="2" t="s">
        <v>362</v>
      </c>
      <c r="EA91" s="2" t="s">
        <v>362</v>
      </c>
      <c r="EB91" s="2" t="s">
        <v>362</v>
      </c>
      <c r="EC91" s="2" t="s">
        <v>362</v>
      </c>
      <c r="ED91" s="2" t="s">
        <v>362</v>
      </c>
      <c r="EE91" s="2" t="s">
        <v>362</v>
      </c>
      <c r="EF91" s="2" t="s">
        <v>362</v>
      </c>
      <c r="EG91" s="16" t="s">
        <v>362</v>
      </c>
      <c r="EH91" s="2" t="s">
        <v>362</v>
      </c>
      <c r="EI91" s="2" t="s">
        <v>362</v>
      </c>
      <c r="EJ91" s="12" t="s">
        <v>459</v>
      </c>
      <c r="EK91" s="16" t="s">
        <v>362</v>
      </c>
      <c r="EL91" s="2" t="s">
        <v>362</v>
      </c>
      <c r="EM91" s="2" t="s">
        <v>362</v>
      </c>
      <c r="EN91" s="2" t="s">
        <v>362</v>
      </c>
      <c r="EO91" s="2" t="s">
        <v>362</v>
      </c>
      <c r="EP91" s="2" t="s">
        <v>362</v>
      </c>
      <c r="EQ91" s="2" t="s">
        <v>362</v>
      </c>
      <c r="ER91" s="2" t="s">
        <v>362</v>
      </c>
      <c r="ES91" s="16" t="s">
        <v>362</v>
      </c>
      <c r="ET91" s="2" t="s">
        <v>362</v>
      </c>
      <c r="EU91" s="2" t="s">
        <v>362</v>
      </c>
      <c r="EV91" s="2" t="s">
        <v>362</v>
      </c>
      <c r="EW91" s="2" t="s">
        <v>362</v>
      </c>
      <c r="EX91" s="11" t="s">
        <v>460</v>
      </c>
      <c r="EY91" s="2" t="s">
        <v>362</v>
      </c>
      <c r="EZ91" s="2" t="s">
        <v>362</v>
      </c>
      <c r="FA91" s="2" t="s">
        <v>362</v>
      </c>
      <c r="FB91" s="2" t="s">
        <v>362</v>
      </c>
      <c r="FC91" s="2" t="s">
        <v>362</v>
      </c>
      <c r="FD91" s="2" t="s">
        <v>362</v>
      </c>
      <c r="FE91" s="2" t="s">
        <v>362</v>
      </c>
      <c r="FF91" s="2" t="s">
        <v>362</v>
      </c>
      <c r="FG91" s="2" t="s">
        <v>362</v>
      </c>
      <c r="FH91" s="2" t="s">
        <v>362</v>
      </c>
      <c r="FI91" s="2" t="s">
        <v>362</v>
      </c>
      <c r="FJ91" s="11" t="s">
        <v>382</v>
      </c>
      <c r="FK91" s="16" t="s">
        <v>362</v>
      </c>
      <c r="FL91" s="2" t="s">
        <v>362</v>
      </c>
      <c r="FM91" s="2" t="s">
        <v>362</v>
      </c>
      <c r="FN91" s="2" t="s">
        <v>362</v>
      </c>
      <c r="FO91" s="2" t="s">
        <v>362</v>
      </c>
      <c r="FP91" s="2" t="s">
        <v>362</v>
      </c>
      <c r="FQ91" s="16" t="s">
        <v>362</v>
      </c>
      <c r="FR91" s="2" t="s">
        <v>362</v>
      </c>
      <c r="FS91" s="2" t="s">
        <v>362</v>
      </c>
      <c r="FT91" s="2" t="s">
        <v>362</v>
      </c>
      <c r="FU91" s="2" t="s">
        <v>362</v>
      </c>
      <c r="FV91" s="11" t="s">
        <v>461</v>
      </c>
      <c r="FW91" s="2" t="s">
        <v>362</v>
      </c>
      <c r="FX91" s="2" t="s">
        <v>362</v>
      </c>
      <c r="FY91" s="2" t="s">
        <v>362</v>
      </c>
      <c r="FZ91" s="13" t="s">
        <v>462</v>
      </c>
      <c r="GA91" s="2" t="s">
        <v>362</v>
      </c>
      <c r="GB91" s="2" t="s">
        <v>362</v>
      </c>
      <c r="GC91" s="2" t="s">
        <v>362</v>
      </c>
      <c r="GD91" s="2" t="s">
        <v>362</v>
      </c>
      <c r="GE91" s="16" t="s">
        <v>362</v>
      </c>
      <c r="GF91" s="2" t="s">
        <v>362</v>
      </c>
    </row>
    <row r="92" spans="1:188" ht="89.1" customHeight="1" x14ac:dyDescent="0.25">
      <c r="A92" s="1">
        <v>1818</v>
      </c>
      <c r="B92" s="2" t="s">
        <v>1006</v>
      </c>
      <c r="C92" s="2" t="s">
        <v>957</v>
      </c>
      <c r="D92" s="2" t="s">
        <v>125</v>
      </c>
      <c r="E92" s="2" t="s">
        <v>2028</v>
      </c>
      <c r="F92" s="2" t="s">
        <v>1961</v>
      </c>
      <c r="G92" s="2" t="s">
        <v>362</v>
      </c>
      <c r="H92" s="16" t="s">
        <v>362</v>
      </c>
      <c r="I92" s="2" t="s">
        <v>362</v>
      </c>
      <c r="J92" s="2" t="s">
        <v>362</v>
      </c>
      <c r="K92" s="11" t="s">
        <v>556</v>
      </c>
      <c r="L92" s="2" t="s">
        <v>362</v>
      </c>
      <c r="M92" s="11" t="s">
        <v>475</v>
      </c>
      <c r="N92" s="2" t="s">
        <v>362</v>
      </c>
      <c r="O92" s="2" t="s">
        <v>362</v>
      </c>
      <c r="P92" s="2" t="s">
        <v>362</v>
      </c>
      <c r="Q92" s="16" t="s">
        <v>362</v>
      </c>
      <c r="R92" s="2" t="s">
        <v>362</v>
      </c>
      <c r="S92" s="2" t="s">
        <v>362</v>
      </c>
      <c r="T92" s="2" t="s">
        <v>362</v>
      </c>
      <c r="U92" s="2" t="s">
        <v>362</v>
      </c>
      <c r="V92" s="16" t="s">
        <v>362</v>
      </c>
      <c r="W92" s="12" t="s">
        <v>1077</v>
      </c>
      <c r="X92" s="2" t="s">
        <v>362</v>
      </c>
      <c r="Y92" s="2" t="s">
        <v>362</v>
      </c>
      <c r="Z92" s="2" t="s">
        <v>362</v>
      </c>
      <c r="AA92" s="11" t="s">
        <v>387</v>
      </c>
      <c r="AB92" s="2" t="s">
        <v>362</v>
      </c>
      <c r="AC92" s="2" t="s">
        <v>362</v>
      </c>
      <c r="AD92" s="2" t="s">
        <v>362</v>
      </c>
      <c r="AE92" s="16" t="s">
        <v>362</v>
      </c>
      <c r="AF92" s="2" t="s">
        <v>362</v>
      </c>
      <c r="AG92" s="11" t="s">
        <v>411</v>
      </c>
      <c r="AH92" s="2" t="s">
        <v>362</v>
      </c>
      <c r="AI92" s="2" t="s">
        <v>362</v>
      </c>
      <c r="AJ92" s="2" t="s">
        <v>362</v>
      </c>
      <c r="AK92" s="2" t="s">
        <v>362</v>
      </c>
      <c r="AL92" s="2" t="s">
        <v>362</v>
      </c>
      <c r="AM92" s="2" t="s">
        <v>362</v>
      </c>
      <c r="AN92" s="2" t="s">
        <v>362</v>
      </c>
      <c r="AO92" s="16" t="s">
        <v>362</v>
      </c>
      <c r="AP92" s="12" t="s">
        <v>1598</v>
      </c>
      <c r="AQ92" s="2" t="s">
        <v>362</v>
      </c>
      <c r="AR92" s="2" t="s">
        <v>362</v>
      </c>
      <c r="AS92" s="2" t="s">
        <v>362</v>
      </c>
      <c r="AT92" s="12" t="s">
        <v>528</v>
      </c>
      <c r="AU92" s="2" t="s">
        <v>362</v>
      </c>
      <c r="AV92" s="2" t="s">
        <v>362</v>
      </c>
      <c r="AW92" s="2" t="s">
        <v>362</v>
      </c>
      <c r="AX92" s="16" t="s">
        <v>362</v>
      </c>
      <c r="AY92" s="2" t="s">
        <v>362</v>
      </c>
      <c r="AZ92" s="2" t="s">
        <v>362</v>
      </c>
      <c r="BA92" s="12" t="s">
        <v>580</v>
      </c>
      <c r="BB92" s="2" t="s">
        <v>362</v>
      </c>
      <c r="BC92" s="12" t="s">
        <v>1139</v>
      </c>
      <c r="BD92" s="2" t="s">
        <v>362</v>
      </c>
      <c r="BE92" s="2" t="s">
        <v>362</v>
      </c>
      <c r="BF92" s="2" t="s">
        <v>362</v>
      </c>
      <c r="BG92" s="2" t="s">
        <v>362</v>
      </c>
      <c r="BH92" s="16" t="s">
        <v>362</v>
      </c>
      <c r="BI92" s="12" t="s">
        <v>725</v>
      </c>
      <c r="BJ92" s="16" t="s">
        <v>362</v>
      </c>
      <c r="BK92" s="2" t="s">
        <v>362</v>
      </c>
      <c r="BL92" s="2" t="s">
        <v>362</v>
      </c>
      <c r="BM92" s="2" t="s">
        <v>362</v>
      </c>
      <c r="BN92" s="2" t="s">
        <v>362</v>
      </c>
      <c r="BO92" s="2" t="s">
        <v>362</v>
      </c>
      <c r="BP92" s="11" t="s">
        <v>416</v>
      </c>
      <c r="BQ92" s="2" t="s">
        <v>362</v>
      </c>
      <c r="BR92" s="16" t="s">
        <v>362</v>
      </c>
      <c r="BS92" s="2" t="s">
        <v>362</v>
      </c>
      <c r="BT92" s="2" t="s">
        <v>362</v>
      </c>
      <c r="BU92" s="11" t="s">
        <v>417</v>
      </c>
      <c r="BV92" s="16" t="s">
        <v>362</v>
      </c>
      <c r="BW92" s="2" t="s">
        <v>362</v>
      </c>
      <c r="BX92" s="2" t="s">
        <v>362</v>
      </c>
      <c r="BY92" s="2" t="s">
        <v>362</v>
      </c>
      <c r="BZ92" s="2" t="s">
        <v>362</v>
      </c>
      <c r="CA92" s="2" t="s">
        <v>362</v>
      </c>
      <c r="CB92" s="2" t="s">
        <v>362</v>
      </c>
      <c r="CC92" s="2" t="s">
        <v>362</v>
      </c>
      <c r="CD92" s="11" t="s">
        <v>1209</v>
      </c>
      <c r="CE92" s="16" t="s">
        <v>362</v>
      </c>
      <c r="CF92" s="2" t="s">
        <v>362</v>
      </c>
      <c r="CG92" s="11" t="s">
        <v>419</v>
      </c>
      <c r="CH92" s="2" t="s">
        <v>362</v>
      </c>
      <c r="CI92" s="2" t="s">
        <v>362</v>
      </c>
      <c r="CJ92" s="2" t="s">
        <v>362</v>
      </c>
      <c r="CK92" s="2" t="s">
        <v>362</v>
      </c>
      <c r="CL92" s="2" t="s">
        <v>362</v>
      </c>
      <c r="CM92" s="2" t="s">
        <v>362</v>
      </c>
      <c r="CN92" s="2" t="s">
        <v>362</v>
      </c>
      <c r="CO92" s="11" t="s">
        <v>398</v>
      </c>
      <c r="CP92" s="2" t="s">
        <v>362</v>
      </c>
      <c r="CQ92" s="16" t="s">
        <v>362</v>
      </c>
      <c r="CR92" s="2" t="s">
        <v>362</v>
      </c>
      <c r="CS92" s="2" t="s">
        <v>362</v>
      </c>
      <c r="CT92" s="12" t="s">
        <v>647</v>
      </c>
      <c r="CU92" s="2" t="s">
        <v>362</v>
      </c>
      <c r="CV92" s="2" t="s">
        <v>362</v>
      </c>
      <c r="CW92" s="2" t="s">
        <v>362</v>
      </c>
      <c r="CX92" s="16" t="s">
        <v>362</v>
      </c>
      <c r="CY92" s="2" t="s">
        <v>362</v>
      </c>
      <c r="CZ92" s="11" t="s">
        <v>45</v>
      </c>
      <c r="DA92" s="2" t="s">
        <v>362</v>
      </c>
      <c r="DB92" s="2" t="s">
        <v>362</v>
      </c>
      <c r="DC92" s="2" t="s">
        <v>362</v>
      </c>
      <c r="DD92" s="16" t="s">
        <v>362</v>
      </c>
      <c r="DE92" s="2" t="s">
        <v>362</v>
      </c>
      <c r="DF92" s="2" t="s">
        <v>362</v>
      </c>
      <c r="DG92" s="2" t="s">
        <v>362</v>
      </c>
      <c r="DH92" s="2" t="s">
        <v>362</v>
      </c>
      <c r="DI92" s="2" t="s">
        <v>362</v>
      </c>
      <c r="DJ92" s="2" t="s">
        <v>362</v>
      </c>
      <c r="DK92" s="11" t="s">
        <v>456</v>
      </c>
      <c r="DL92" s="16" t="s">
        <v>362</v>
      </c>
      <c r="DM92" s="2" t="s">
        <v>362</v>
      </c>
      <c r="DN92" s="2" t="s">
        <v>362</v>
      </c>
      <c r="DO92" s="2" t="s">
        <v>362</v>
      </c>
      <c r="DP92" s="16" t="s">
        <v>362</v>
      </c>
      <c r="DQ92" s="2" t="s">
        <v>362</v>
      </c>
      <c r="DR92" s="2" t="s">
        <v>362</v>
      </c>
      <c r="DS92" s="2" t="s">
        <v>362</v>
      </c>
      <c r="DT92" s="2" t="s">
        <v>362</v>
      </c>
      <c r="DU92" s="2" t="s">
        <v>362</v>
      </c>
      <c r="DV92" s="2" t="s">
        <v>362</v>
      </c>
      <c r="DW92" s="11" t="s">
        <v>729</v>
      </c>
      <c r="DX92" s="2" t="s">
        <v>362</v>
      </c>
      <c r="DY92" s="2" t="s">
        <v>362</v>
      </c>
      <c r="DZ92" s="2" t="s">
        <v>362</v>
      </c>
      <c r="EA92" s="2" t="s">
        <v>362</v>
      </c>
      <c r="EB92" s="11" t="s">
        <v>553</v>
      </c>
      <c r="EC92" s="2" t="s">
        <v>362</v>
      </c>
      <c r="ED92" s="2" t="s">
        <v>362</v>
      </c>
      <c r="EE92" s="2" t="s">
        <v>362</v>
      </c>
      <c r="EF92" s="2" t="s">
        <v>362</v>
      </c>
      <c r="EG92" s="2" t="s">
        <v>362</v>
      </c>
      <c r="EH92" s="2" t="s">
        <v>362</v>
      </c>
      <c r="EI92" s="2" t="s">
        <v>362</v>
      </c>
      <c r="EJ92" s="16" t="s">
        <v>362</v>
      </c>
      <c r="EK92" s="2" t="s">
        <v>362</v>
      </c>
      <c r="EL92" s="2" t="s">
        <v>362</v>
      </c>
      <c r="EM92" s="12" t="s">
        <v>1416</v>
      </c>
      <c r="EN92" s="2" t="s">
        <v>362</v>
      </c>
      <c r="EO92" s="2" t="s">
        <v>362</v>
      </c>
      <c r="EP92" s="2" t="s">
        <v>362</v>
      </c>
      <c r="EQ92" s="2" t="s">
        <v>362</v>
      </c>
      <c r="ER92" s="2" t="s">
        <v>362</v>
      </c>
      <c r="ES92" s="2" t="s">
        <v>362</v>
      </c>
      <c r="ET92" s="2" t="s">
        <v>362</v>
      </c>
      <c r="EU92" s="2" t="s">
        <v>362</v>
      </c>
      <c r="EV92" s="2" t="s">
        <v>362</v>
      </c>
      <c r="EW92" s="2" t="s">
        <v>362</v>
      </c>
      <c r="EX92" s="16" t="s">
        <v>362</v>
      </c>
      <c r="EY92" s="13" t="s">
        <v>1322</v>
      </c>
      <c r="EZ92" s="2" t="s">
        <v>362</v>
      </c>
      <c r="FA92" s="2" t="s">
        <v>362</v>
      </c>
      <c r="FB92" s="2" t="s">
        <v>362</v>
      </c>
      <c r="FC92" s="2" t="s">
        <v>362</v>
      </c>
      <c r="FD92" s="2" t="s">
        <v>362</v>
      </c>
      <c r="FE92" s="2" t="s">
        <v>362</v>
      </c>
      <c r="FF92" s="2" t="s">
        <v>362</v>
      </c>
      <c r="FG92" s="2" t="s">
        <v>362</v>
      </c>
      <c r="FH92" s="16" t="s">
        <v>362</v>
      </c>
      <c r="FI92" s="2" t="s">
        <v>362</v>
      </c>
      <c r="FJ92" s="2" t="s">
        <v>362</v>
      </c>
      <c r="FK92" s="2" t="s">
        <v>362</v>
      </c>
      <c r="FL92" s="11" t="s">
        <v>443</v>
      </c>
      <c r="FM92" s="2" t="s">
        <v>362</v>
      </c>
      <c r="FN92" s="2" t="s">
        <v>362</v>
      </c>
      <c r="FO92" s="16" t="s">
        <v>362</v>
      </c>
      <c r="FP92" s="2" t="s">
        <v>362</v>
      </c>
      <c r="FQ92" s="2" t="s">
        <v>362</v>
      </c>
      <c r="FR92" s="2" t="s">
        <v>362</v>
      </c>
      <c r="FS92" s="2" t="s">
        <v>362</v>
      </c>
      <c r="FT92" s="2" t="s">
        <v>362</v>
      </c>
      <c r="FU92" s="2" t="s">
        <v>362</v>
      </c>
      <c r="FV92" s="11" t="s">
        <v>461</v>
      </c>
      <c r="FW92" s="2" t="s">
        <v>362</v>
      </c>
      <c r="FX92" s="2" t="s">
        <v>362</v>
      </c>
      <c r="FY92" s="2" t="s">
        <v>362</v>
      </c>
      <c r="FZ92" s="2" t="s">
        <v>362</v>
      </c>
      <c r="GA92" s="2" t="s">
        <v>362</v>
      </c>
      <c r="GB92" s="16" t="s">
        <v>362</v>
      </c>
      <c r="GC92" s="2" t="s">
        <v>362</v>
      </c>
      <c r="GD92" s="13" t="s">
        <v>1379</v>
      </c>
      <c r="GE92" s="2" t="s">
        <v>362</v>
      </c>
      <c r="GF92" s="2" t="s">
        <v>362</v>
      </c>
    </row>
    <row r="93" spans="1:188" ht="89.1" customHeight="1" x14ac:dyDescent="0.25">
      <c r="A93" s="1">
        <v>1752</v>
      </c>
      <c r="B93" s="2" t="s">
        <v>1031</v>
      </c>
      <c r="C93" s="2" t="s">
        <v>957</v>
      </c>
      <c r="D93" s="2" t="s">
        <v>1032</v>
      </c>
      <c r="E93" s="2" t="s">
        <v>2088</v>
      </c>
      <c r="F93" s="2" t="s">
        <v>1970</v>
      </c>
      <c r="G93" s="2" t="s">
        <v>362</v>
      </c>
      <c r="H93" s="2" t="s">
        <v>362</v>
      </c>
      <c r="I93" s="16" t="s">
        <v>362</v>
      </c>
      <c r="J93" s="2" t="s">
        <v>362</v>
      </c>
      <c r="K93" s="12" t="s">
        <v>525</v>
      </c>
      <c r="L93" s="2" t="s">
        <v>362</v>
      </c>
      <c r="M93" s="2" t="s">
        <v>362</v>
      </c>
      <c r="N93" s="2" t="s">
        <v>362</v>
      </c>
      <c r="O93" s="16" t="s">
        <v>362</v>
      </c>
      <c r="P93" s="11" t="s">
        <v>386</v>
      </c>
      <c r="Q93" s="2" t="s">
        <v>362</v>
      </c>
      <c r="R93" s="2" t="s">
        <v>362</v>
      </c>
      <c r="S93" s="2" t="s">
        <v>362</v>
      </c>
      <c r="T93" s="11" t="s">
        <v>476</v>
      </c>
      <c r="U93" s="2" t="s">
        <v>362</v>
      </c>
      <c r="V93" s="2" t="s">
        <v>362</v>
      </c>
      <c r="W93" s="2" t="s">
        <v>362</v>
      </c>
      <c r="X93" s="16" t="s">
        <v>362</v>
      </c>
      <c r="Y93" s="16" t="s">
        <v>362</v>
      </c>
      <c r="Z93" s="2" t="s">
        <v>362</v>
      </c>
      <c r="AA93" s="2" t="s">
        <v>362</v>
      </c>
      <c r="AB93" s="2" t="s">
        <v>362</v>
      </c>
      <c r="AC93" s="11" t="s">
        <v>429</v>
      </c>
      <c r="AD93" s="2" t="s">
        <v>362</v>
      </c>
      <c r="AE93" s="2" t="s">
        <v>362</v>
      </c>
      <c r="AF93" s="2" t="s">
        <v>362</v>
      </c>
      <c r="AG93" s="11" t="s">
        <v>411</v>
      </c>
      <c r="AH93" s="2" t="s">
        <v>362</v>
      </c>
      <c r="AI93" s="2" t="s">
        <v>362</v>
      </c>
      <c r="AJ93" s="2" t="s">
        <v>362</v>
      </c>
      <c r="AK93" s="2" t="s">
        <v>362</v>
      </c>
      <c r="AL93" s="2" t="s">
        <v>362</v>
      </c>
      <c r="AM93" s="2" t="s">
        <v>362</v>
      </c>
      <c r="AN93" s="2" t="s">
        <v>362</v>
      </c>
      <c r="AO93" s="12" t="s">
        <v>754</v>
      </c>
      <c r="AP93" s="16" t="s">
        <v>362</v>
      </c>
      <c r="AQ93" s="2" t="s">
        <v>362</v>
      </c>
      <c r="AR93" s="16" t="s">
        <v>362</v>
      </c>
      <c r="AS93" s="2" t="s">
        <v>362</v>
      </c>
      <c r="AT93" s="2" t="s">
        <v>362</v>
      </c>
      <c r="AU93" s="2" t="s">
        <v>362</v>
      </c>
      <c r="AV93" s="12" t="s">
        <v>504</v>
      </c>
      <c r="AW93" s="16" t="s">
        <v>362</v>
      </c>
      <c r="AX93" s="2" t="s">
        <v>362</v>
      </c>
      <c r="AY93" s="12" t="s">
        <v>634</v>
      </c>
      <c r="AZ93" s="2" t="s">
        <v>362</v>
      </c>
      <c r="BA93" s="2" t="s">
        <v>362</v>
      </c>
      <c r="BB93" s="2" t="s">
        <v>362</v>
      </c>
      <c r="BC93" s="2" t="s">
        <v>362</v>
      </c>
      <c r="BD93" s="11" t="s">
        <v>712</v>
      </c>
      <c r="BE93" s="2" t="s">
        <v>362</v>
      </c>
      <c r="BF93" s="2" t="s">
        <v>362</v>
      </c>
      <c r="BG93" s="2" t="s">
        <v>362</v>
      </c>
      <c r="BH93" s="2" t="s">
        <v>362</v>
      </c>
      <c r="BI93" s="2" t="s">
        <v>362</v>
      </c>
      <c r="BJ93" s="11" t="s">
        <v>415</v>
      </c>
      <c r="BK93" s="2" t="s">
        <v>362</v>
      </c>
      <c r="BL93" s="2" t="s">
        <v>362</v>
      </c>
      <c r="BM93" s="2" t="s">
        <v>362</v>
      </c>
      <c r="BN93" s="16" t="s">
        <v>362</v>
      </c>
      <c r="BO93" s="2" t="s">
        <v>362</v>
      </c>
      <c r="BP93" s="2" t="s">
        <v>362</v>
      </c>
      <c r="BQ93" s="11" t="s">
        <v>371</v>
      </c>
      <c r="BR93" s="16" t="s">
        <v>362</v>
      </c>
      <c r="BS93" s="2" t="s">
        <v>362</v>
      </c>
      <c r="BT93" s="2" t="s">
        <v>362</v>
      </c>
      <c r="BU93" s="16" t="s">
        <v>362</v>
      </c>
      <c r="BV93" s="2" t="s">
        <v>362</v>
      </c>
      <c r="BW93" s="2" t="s">
        <v>362</v>
      </c>
      <c r="BX93" s="2" t="s">
        <v>362</v>
      </c>
      <c r="BY93" s="11" t="s">
        <v>434</v>
      </c>
      <c r="BZ93" s="2" t="s">
        <v>362</v>
      </c>
      <c r="CA93" s="16" t="s">
        <v>362</v>
      </c>
      <c r="CB93" s="2" t="s">
        <v>362</v>
      </c>
      <c r="CC93" s="2" t="s">
        <v>362</v>
      </c>
      <c r="CD93" s="2" t="s">
        <v>362</v>
      </c>
      <c r="CE93" s="12" t="s">
        <v>517</v>
      </c>
      <c r="CF93" s="2" t="s">
        <v>362</v>
      </c>
      <c r="CG93" s="16" t="s">
        <v>362</v>
      </c>
      <c r="CH93" s="12" t="s">
        <v>1641</v>
      </c>
      <c r="CI93" s="2" t="s">
        <v>362</v>
      </c>
      <c r="CJ93" s="2" t="s">
        <v>362</v>
      </c>
      <c r="CK93" s="2" t="s">
        <v>362</v>
      </c>
      <c r="CL93" s="2" t="s">
        <v>362</v>
      </c>
      <c r="CM93" s="2" t="s">
        <v>362</v>
      </c>
      <c r="CN93" s="2" t="s">
        <v>362</v>
      </c>
      <c r="CO93" s="2" t="s">
        <v>362</v>
      </c>
      <c r="CP93" s="2" t="s">
        <v>362</v>
      </c>
      <c r="CQ93" s="2" t="s">
        <v>362</v>
      </c>
      <c r="CR93" s="13" t="s">
        <v>1642</v>
      </c>
      <c r="CS93" s="2" t="s">
        <v>362</v>
      </c>
      <c r="CT93" s="2" t="s">
        <v>362</v>
      </c>
      <c r="CU93" s="11" t="s">
        <v>420</v>
      </c>
      <c r="CV93" s="2" t="s">
        <v>362</v>
      </c>
      <c r="CW93" s="2" t="s">
        <v>362</v>
      </c>
      <c r="CX93" s="2" t="s">
        <v>362</v>
      </c>
      <c r="CY93" s="16" t="s">
        <v>362</v>
      </c>
      <c r="CZ93" s="2" t="s">
        <v>362</v>
      </c>
      <c r="DA93" s="2" t="s">
        <v>362</v>
      </c>
      <c r="DB93" s="12" t="s">
        <v>45</v>
      </c>
      <c r="DC93" s="2" t="s">
        <v>362</v>
      </c>
      <c r="DD93" s="2" t="s">
        <v>362</v>
      </c>
      <c r="DE93" s="2" t="s">
        <v>362</v>
      </c>
      <c r="DF93" s="2" t="s">
        <v>362</v>
      </c>
      <c r="DG93" s="2" t="s">
        <v>362</v>
      </c>
      <c r="DH93" s="12" t="s">
        <v>551</v>
      </c>
      <c r="DI93" s="2" t="s">
        <v>362</v>
      </c>
      <c r="DJ93" s="2" t="s">
        <v>362</v>
      </c>
      <c r="DK93" s="2" t="s">
        <v>362</v>
      </c>
      <c r="DL93" s="16" t="s">
        <v>362</v>
      </c>
      <c r="DM93" s="2" t="s">
        <v>362</v>
      </c>
      <c r="DN93" s="2" t="s">
        <v>362</v>
      </c>
      <c r="DO93" s="2" t="s">
        <v>362</v>
      </c>
      <c r="DP93" s="12" t="s">
        <v>809</v>
      </c>
      <c r="DQ93" s="2" t="s">
        <v>362</v>
      </c>
      <c r="DR93" s="2" t="s">
        <v>362</v>
      </c>
      <c r="DS93" s="16" t="s">
        <v>362</v>
      </c>
      <c r="DT93" s="2" t="s">
        <v>362</v>
      </c>
      <c r="DU93" s="2" t="s">
        <v>362</v>
      </c>
      <c r="DV93" s="2" t="s">
        <v>362</v>
      </c>
      <c r="DW93" s="2" t="s">
        <v>362</v>
      </c>
      <c r="DX93" s="2" t="s">
        <v>362</v>
      </c>
      <c r="DY93" s="2" t="s">
        <v>362</v>
      </c>
      <c r="DZ93" s="2" t="s">
        <v>362</v>
      </c>
      <c r="EA93" s="2" t="s">
        <v>362</v>
      </c>
      <c r="EB93" s="16" t="s">
        <v>362</v>
      </c>
      <c r="EC93" s="2" t="s">
        <v>362</v>
      </c>
      <c r="ED93" s="11" t="s">
        <v>509</v>
      </c>
      <c r="EE93" s="2" t="s">
        <v>362</v>
      </c>
      <c r="EF93" s="2" t="s">
        <v>362</v>
      </c>
      <c r="EG93" s="2" t="s">
        <v>362</v>
      </c>
      <c r="EH93" s="2" t="s">
        <v>362</v>
      </c>
      <c r="EI93" s="2" t="s">
        <v>362</v>
      </c>
      <c r="EJ93" s="2" t="s">
        <v>362</v>
      </c>
      <c r="EK93" s="2" t="s">
        <v>362</v>
      </c>
      <c r="EL93" s="2" t="s">
        <v>362</v>
      </c>
      <c r="EM93" s="12" t="s">
        <v>1643</v>
      </c>
      <c r="EN93" s="2" t="s">
        <v>362</v>
      </c>
      <c r="EO93" s="2" t="s">
        <v>362</v>
      </c>
      <c r="EP93" s="2" t="s">
        <v>362</v>
      </c>
      <c r="EQ93" s="16" t="s">
        <v>362</v>
      </c>
      <c r="ER93" s="2" t="s">
        <v>362</v>
      </c>
      <c r="ES93" s="2" t="s">
        <v>362</v>
      </c>
      <c r="ET93" s="2" t="s">
        <v>362</v>
      </c>
      <c r="EU93" s="16" t="s">
        <v>362</v>
      </c>
      <c r="EV93" s="2" t="s">
        <v>362</v>
      </c>
      <c r="EW93" s="2" t="s">
        <v>362</v>
      </c>
      <c r="EX93" s="2" t="s">
        <v>362</v>
      </c>
      <c r="EY93" s="11" t="s">
        <v>471</v>
      </c>
      <c r="EZ93" s="2" t="s">
        <v>362</v>
      </c>
      <c r="FA93" s="2" t="s">
        <v>362</v>
      </c>
      <c r="FB93" s="2" t="s">
        <v>362</v>
      </c>
      <c r="FC93" s="2" t="s">
        <v>362</v>
      </c>
      <c r="FD93" s="2" t="s">
        <v>362</v>
      </c>
      <c r="FE93" s="16" t="s">
        <v>362</v>
      </c>
      <c r="FF93" s="2" t="s">
        <v>362</v>
      </c>
      <c r="FG93" s="2" t="s">
        <v>362</v>
      </c>
      <c r="FH93" s="2" t="s">
        <v>362</v>
      </c>
      <c r="FI93" s="2" t="s">
        <v>362</v>
      </c>
      <c r="FJ93" s="11" t="s">
        <v>382</v>
      </c>
      <c r="FK93" s="2" t="s">
        <v>362</v>
      </c>
      <c r="FL93" s="2" t="s">
        <v>362</v>
      </c>
      <c r="FM93" s="2" t="s">
        <v>362</v>
      </c>
      <c r="FN93" s="2" t="s">
        <v>362</v>
      </c>
      <c r="FO93" s="2" t="s">
        <v>362</v>
      </c>
      <c r="FP93" s="16" t="s">
        <v>362</v>
      </c>
      <c r="FQ93" s="2" t="s">
        <v>362</v>
      </c>
      <c r="FR93" s="12" t="s">
        <v>1159</v>
      </c>
      <c r="FS93" s="2" t="s">
        <v>362</v>
      </c>
      <c r="FT93" s="2" t="s">
        <v>362</v>
      </c>
      <c r="FU93" s="2" t="s">
        <v>362</v>
      </c>
      <c r="FV93" s="2" t="s">
        <v>362</v>
      </c>
      <c r="FW93" s="2" t="s">
        <v>362</v>
      </c>
      <c r="FX93" s="2" t="s">
        <v>362</v>
      </c>
      <c r="FY93" s="2" t="s">
        <v>362</v>
      </c>
      <c r="FZ93" s="16" t="s">
        <v>362</v>
      </c>
      <c r="GA93" s="2" t="s">
        <v>362</v>
      </c>
      <c r="GB93" s="2" t="s">
        <v>362</v>
      </c>
      <c r="GC93" s="2" t="s">
        <v>362</v>
      </c>
      <c r="GD93" s="2" t="s">
        <v>362</v>
      </c>
      <c r="GE93" s="2" t="s">
        <v>362</v>
      </c>
      <c r="GF93" s="13" t="s">
        <v>1644</v>
      </c>
    </row>
    <row r="94" spans="1:188" ht="89.1" customHeight="1" x14ac:dyDescent="0.25">
      <c r="A94" s="1">
        <v>1411</v>
      </c>
      <c r="B94" s="2" t="s">
        <v>1065</v>
      </c>
      <c r="C94" s="2" t="s">
        <v>956</v>
      </c>
      <c r="D94" s="2" t="s">
        <v>985</v>
      </c>
      <c r="E94" s="2" t="s">
        <v>2089</v>
      </c>
      <c r="F94" s="2" t="s">
        <v>2001</v>
      </c>
      <c r="G94" s="11" t="s">
        <v>361</v>
      </c>
      <c r="H94" s="2" t="s">
        <v>362</v>
      </c>
      <c r="I94" s="2" t="s">
        <v>362</v>
      </c>
      <c r="J94" s="2" t="s">
        <v>362</v>
      </c>
      <c r="K94" s="2" t="s">
        <v>362</v>
      </c>
      <c r="L94" s="16" t="s">
        <v>362</v>
      </c>
      <c r="M94" s="11" t="s">
        <v>475</v>
      </c>
      <c r="N94" s="2" t="s">
        <v>362</v>
      </c>
      <c r="O94" s="2" t="s">
        <v>362</v>
      </c>
      <c r="P94" s="2" t="s">
        <v>362</v>
      </c>
      <c r="Q94" s="2" t="s">
        <v>362</v>
      </c>
      <c r="R94" s="2" t="s">
        <v>362</v>
      </c>
      <c r="S94" s="2" t="s">
        <v>362</v>
      </c>
      <c r="T94" s="2" t="s">
        <v>362</v>
      </c>
      <c r="U94" s="2" t="s">
        <v>362</v>
      </c>
      <c r="V94" s="12" t="s">
        <v>654</v>
      </c>
      <c r="W94" s="2" t="s">
        <v>362</v>
      </c>
      <c r="X94" s="2" t="s">
        <v>362</v>
      </c>
      <c r="Y94" s="2" t="s">
        <v>362</v>
      </c>
      <c r="Z94" s="11" t="s">
        <v>45</v>
      </c>
      <c r="AA94" s="16" t="s">
        <v>362</v>
      </c>
      <c r="AB94" s="2" t="s">
        <v>362</v>
      </c>
      <c r="AC94" s="2" t="s">
        <v>362</v>
      </c>
      <c r="AD94" s="2" t="s">
        <v>362</v>
      </c>
      <c r="AE94" s="2" t="s">
        <v>362</v>
      </c>
      <c r="AF94" s="12" t="s">
        <v>1502</v>
      </c>
      <c r="AG94" s="2" t="s">
        <v>362</v>
      </c>
      <c r="AH94" s="2" t="s">
        <v>362</v>
      </c>
      <c r="AI94" s="2" t="s">
        <v>362</v>
      </c>
      <c r="AJ94" s="16" t="s">
        <v>362</v>
      </c>
      <c r="AK94" s="2" t="s">
        <v>362</v>
      </c>
      <c r="AL94" s="2" t="s">
        <v>362</v>
      </c>
      <c r="AM94" s="11" t="s">
        <v>412</v>
      </c>
      <c r="AN94" s="2" t="s">
        <v>362</v>
      </c>
      <c r="AO94" s="16" t="s">
        <v>362</v>
      </c>
      <c r="AP94" s="2" t="s">
        <v>362</v>
      </c>
      <c r="AQ94" s="16" t="s">
        <v>362</v>
      </c>
      <c r="AR94" s="12" t="s">
        <v>479</v>
      </c>
      <c r="AS94" s="2" t="s">
        <v>362</v>
      </c>
      <c r="AT94" s="2" t="s">
        <v>362</v>
      </c>
      <c r="AU94" s="2" t="s">
        <v>362</v>
      </c>
      <c r="AV94" s="2" t="s">
        <v>362</v>
      </c>
      <c r="AW94" s="16" t="s">
        <v>362</v>
      </c>
      <c r="AX94" s="2" t="s">
        <v>362</v>
      </c>
      <c r="AY94" s="2" t="s">
        <v>362</v>
      </c>
      <c r="AZ94" s="2" t="s">
        <v>362</v>
      </c>
      <c r="BA94" s="12" t="s">
        <v>580</v>
      </c>
      <c r="BB94" s="2" t="s">
        <v>362</v>
      </c>
      <c r="BC94" s="2" t="s">
        <v>362</v>
      </c>
      <c r="BD94" s="11" t="s">
        <v>712</v>
      </c>
      <c r="BE94" s="2" t="s">
        <v>362</v>
      </c>
      <c r="BF94" s="2" t="s">
        <v>362</v>
      </c>
      <c r="BG94" s="16" t="s">
        <v>362</v>
      </c>
      <c r="BH94" s="2" t="s">
        <v>362</v>
      </c>
      <c r="BI94" s="2" t="s">
        <v>362</v>
      </c>
      <c r="BJ94" s="2" t="s">
        <v>362</v>
      </c>
      <c r="BK94" s="11" t="s">
        <v>432</v>
      </c>
      <c r="BL94" s="2" t="s">
        <v>362</v>
      </c>
      <c r="BM94" s="2" t="s">
        <v>362</v>
      </c>
      <c r="BN94" s="2" t="s">
        <v>362</v>
      </c>
      <c r="BO94" s="16" t="s">
        <v>362</v>
      </c>
      <c r="BP94" s="2" t="s">
        <v>362</v>
      </c>
      <c r="BQ94" s="2" t="s">
        <v>362</v>
      </c>
      <c r="BR94" s="11" t="s">
        <v>433</v>
      </c>
      <c r="BS94" s="2" t="s">
        <v>362</v>
      </c>
      <c r="BT94" s="2" t="s">
        <v>362</v>
      </c>
      <c r="BU94" s="11" t="s">
        <v>417</v>
      </c>
      <c r="BV94" s="2" t="s">
        <v>362</v>
      </c>
      <c r="BW94" s="2" t="s">
        <v>362</v>
      </c>
      <c r="BX94" s="2" t="s">
        <v>362</v>
      </c>
      <c r="BY94" s="2" t="s">
        <v>362</v>
      </c>
      <c r="BZ94" s="16" t="s">
        <v>362</v>
      </c>
      <c r="CA94" s="2" t="s">
        <v>362</v>
      </c>
      <c r="CB94" s="12" t="s">
        <v>1767</v>
      </c>
      <c r="CC94" s="2" t="s">
        <v>362</v>
      </c>
      <c r="CD94" s="2" t="s">
        <v>362</v>
      </c>
      <c r="CE94" s="2" t="s">
        <v>362</v>
      </c>
      <c r="CF94" s="16" t="s">
        <v>362</v>
      </c>
      <c r="CG94" s="2" t="s">
        <v>362</v>
      </c>
      <c r="CH94" s="2" t="s">
        <v>362</v>
      </c>
      <c r="CI94" s="2" t="s">
        <v>362</v>
      </c>
      <c r="CJ94" s="13" t="s">
        <v>1116</v>
      </c>
      <c r="CK94" s="2" t="s">
        <v>362</v>
      </c>
      <c r="CL94" s="16" t="s">
        <v>362</v>
      </c>
      <c r="CM94" s="2" t="s">
        <v>362</v>
      </c>
      <c r="CN94" s="2" t="s">
        <v>362</v>
      </c>
      <c r="CO94" s="2" t="s">
        <v>362</v>
      </c>
      <c r="CP94" s="13" t="s">
        <v>1768</v>
      </c>
      <c r="CQ94" s="2" t="s">
        <v>362</v>
      </c>
      <c r="CR94" s="16" t="s">
        <v>362</v>
      </c>
      <c r="CS94" s="2" t="s">
        <v>362</v>
      </c>
      <c r="CT94" s="2" t="s">
        <v>362</v>
      </c>
      <c r="CU94" s="2" t="s">
        <v>362</v>
      </c>
      <c r="CV94" s="2" t="s">
        <v>362</v>
      </c>
      <c r="CW94" s="12" t="s">
        <v>468</v>
      </c>
      <c r="CX94" s="16" t="s">
        <v>362</v>
      </c>
      <c r="CY94" s="16" t="s">
        <v>362</v>
      </c>
      <c r="CZ94" s="2" t="s">
        <v>362</v>
      </c>
      <c r="DA94" s="2" t="s">
        <v>362</v>
      </c>
      <c r="DB94" s="12" t="s">
        <v>45</v>
      </c>
      <c r="DC94" s="2" t="s">
        <v>362</v>
      </c>
      <c r="DD94" s="2" t="s">
        <v>362</v>
      </c>
      <c r="DE94" s="11" t="s">
        <v>596</v>
      </c>
      <c r="DF94" s="2" t="s">
        <v>362</v>
      </c>
      <c r="DG94" s="2" t="s">
        <v>362</v>
      </c>
      <c r="DH94" s="2" t="s">
        <v>362</v>
      </c>
      <c r="DI94" s="2" t="s">
        <v>362</v>
      </c>
      <c r="DJ94" s="2" t="s">
        <v>362</v>
      </c>
      <c r="DK94" s="16" t="s">
        <v>362</v>
      </c>
      <c r="DL94" s="2" t="s">
        <v>362</v>
      </c>
      <c r="DM94" s="2" t="s">
        <v>362</v>
      </c>
      <c r="DN94" s="2" t="s">
        <v>362</v>
      </c>
      <c r="DO94" s="2" t="s">
        <v>362</v>
      </c>
      <c r="DP94" s="2" t="s">
        <v>362</v>
      </c>
      <c r="DQ94" s="2" t="s">
        <v>362</v>
      </c>
      <c r="DR94" s="2" t="s">
        <v>362</v>
      </c>
      <c r="DS94" s="2" t="s">
        <v>362</v>
      </c>
      <c r="DT94" s="2" t="s">
        <v>362</v>
      </c>
      <c r="DU94" s="12" t="s">
        <v>1204</v>
      </c>
      <c r="DV94" s="2" t="s">
        <v>362</v>
      </c>
      <c r="DW94" s="16" t="s">
        <v>362</v>
      </c>
      <c r="DX94" s="2" t="s">
        <v>362</v>
      </c>
      <c r="DY94" s="2" t="s">
        <v>362</v>
      </c>
      <c r="DZ94" s="12" t="s">
        <v>1769</v>
      </c>
      <c r="EA94" s="2" t="s">
        <v>362</v>
      </c>
      <c r="EB94" s="2" t="s">
        <v>362</v>
      </c>
      <c r="EC94" s="2" t="s">
        <v>362</v>
      </c>
      <c r="ED94" s="2" t="s">
        <v>362</v>
      </c>
      <c r="EE94" s="2" t="s">
        <v>362</v>
      </c>
      <c r="EF94" s="2" t="s">
        <v>362</v>
      </c>
      <c r="EG94" s="16" t="s">
        <v>362</v>
      </c>
      <c r="EH94" s="2" t="s">
        <v>362</v>
      </c>
      <c r="EI94" s="2" t="s">
        <v>362</v>
      </c>
      <c r="EJ94" s="2" t="s">
        <v>362</v>
      </c>
      <c r="EK94" s="2" t="s">
        <v>362</v>
      </c>
      <c r="EL94" s="2" t="s">
        <v>362</v>
      </c>
      <c r="EM94" s="2" t="s">
        <v>362</v>
      </c>
      <c r="EN94" s="2" t="s">
        <v>362</v>
      </c>
      <c r="EO94" s="12" t="s">
        <v>1770</v>
      </c>
      <c r="EP94" s="2" t="s">
        <v>362</v>
      </c>
      <c r="EQ94" s="2" t="s">
        <v>362</v>
      </c>
      <c r="ER94" s="2" t="s">
        <v>362</v>
      </c>
      <c r="ES94" s="2" t="s">
        <v>362</v>
      </c>
      <c r="ET94" s="11" t="s">
        <v>706</v>
      </c>
      <c r="EU94" s="2" t="s">
        <v>362</v>
      </c>
      <c r="EV94" s="16" t="s">
        <v>362</v>
      </c>
      <c r="EW94" s="2" t="s">
        <v>362</v>
      </c>
      <c r="EX94" s="2" t="s">
        <v>362</v>
      </c>
      <c r="EY94" s="2" t="s">
        <v>362</v>
      </c>
      <c r="EZ94" s="2" t="s">
        <v>362</v>
      </c>
      <c r="FA94" s="2" t="s">
        <v>362</v>
      </c>
      <c r="FB94" s="2" t="s">
        <v>362</v>
      </c>
      <c r="FC94" s="2" t="s">
        <v>362</v>
      </c>
      <c r="FD94" s="2" t="s">
        <v>362</v>
      </c>
      <c r="FE94" s="16" t="s">
        <v>362</v>
      </c>
      <c r="FF94" s="2" t="s">
        <v>362</v>
      </c>
      <c r="FG94" s="2" t="s">
        <v>362</v>
      </c>
      <c r="FH94" s="11" t="s">
        <v>629</v>
      </c>
      <c r="FI94" s="2" t="s">
        <v>362</v>
      </c>
      <c r="FJ94" s="2" t="s">
        <v>362</v>
      </c>
      <c r="FK94" s="2" t="s">
        <v>362</v>
      </c>
      <c r="FL94" s="2" t="s">
        <v>362</v>
      </c>
      <c r="FM94" s="2" t="s">
        <v>362</v>
      </c>
      <c r="FN94" s="2" t="s">
        <v>362</v>
      </c>
      <c r="FO94" s="2" t="s">
        <v>362</v>
      </c>
      <c r="FP94" s="2" t="s">
        <v>362</v>
      </c>
      <c r="FQ94" s="2" t="s">
        <v>362</v>
      </c>
      <c r="FR94" s="2" t="s">
        <v>362</v>
      </c>
      <c r="FS94" s="11" t="s">
        <v>1185</v>
      </c>
      <c r="FT94" s="2" t="s">
        <v>362</v>
      </c>
      <c r="FU94" s="2" t="s">
        <v>362</v>
      </c>
      <c r="FV94" s="16" t="s">
        <v>362</v>
      </c>
      <c r="FW94" s="2" t="s">
        <v>362</v>
      </c>
      <c r="FX94" s="2" t="s">
        <v>362</v>
      </c>
      <c r="FY94" s="11" t="s">
        <v>513</v>
      </c>
      <c r="FZ94" s="2" t="s">
        <v>362</v>
      </c>
      <c r="GA94" s="2" t="s">
        <v>362</v>
      </c>
      <c r="GB94" s="2" t="s">
        <v>362</v>
      </c>
      <c r="GC94" s="2" t="s">
        <v>362</v>
      </c>
      <c r="GD94" s="2" t="s">
        <v>362</v>
      </c>
      <c r="GE94" s="2" t="s">
        <v>362</v>
      </c>
      <c r="GF94" s="2" t="s">
        <v>362</v>
      </c>
    </row>
    <row r="95" spans="1:188" ht="89.1" customHeight="1" x14ac:dyDescent="0.25">
      <c r="A95" s="1">
        <v>2060</v>
      </c>
      <c r="B95" s="2" t="s">
        <v>899</v>
      </c>
      <c r="C95" s="2" t="s">
        <v>67</v>
      </c>
      <c r="D95" s="2" t="s">
        <v>50</v>
      </c>
      <c r="E95" s="2" t="s">
        <v>2090</v>
      </c>
      <c r="F95" s="2" t="s">
        <v>1959</v>
      </c>
      <c r="G95" s="2" t="s">
        <v>362</v>
      </c>
      <c r="H95" s="2" t="s">
        <v>362</v>
      </c>
      <c r="I95" s="12" t="s">
        <v>514</v>
      </c>
      <c r="J95" s="2" t="s">
        <v>362</v>
      </c>
      <c r="K95" s="2" t="s">
        <v>362</v>
      </c>
      <c r="L95" s="2" t="s">
        <v>362</v>
      </c>
      <c r="M95" s="2" t="s">
        <v>362</v>
      </c>
      <c r="N95" s="2" t="s">
        <v>362</v>
      </c>
      <c r="O95" s="2" t="s">
        <v>362</v>
      </c>
      <c r="P95" s="2" t="s">
        <v>362</v>
      </c>
      <c r="Q95" s="12" t="s">
        <v>363</v>
      </c>
      <c r="R95" s="2" t="s">
        <v>362</v>
      </c>
      <c r="S95" s="2" t="s">
        <v>362</v>
      </c>
      <c r="T95" s="11" t="s">
        <v>476</v>
      </c>
      <c r="U95" s="2" t="s">
        <v>362</v>
      </c>
      <c r="V95" s="2" t="s">
        <v>362</v>
      </c>
      <c r="W95" s="2" t="s">
        <v>362</v>
      </c>
      <c r="X95" s="2" t="s">
        <v>362</v>
      </c>
      <c r="Y95" s="2" t="s">
        <v>362</v>
      </c>
      <c r="Z95" s="2" t="s">
        <v>362</v>
      </c>
      <c r="AA95" s="2" t="s">
        <v>362</v>
      </c>
      <c r="AB95" s="2" t="s">
        <v>362</v>
      </c>
      <c r="AC95" s="11" t="s">
        <v>429</v>
      </c>
      <c r="AD95" s="2" t="s">
        <v>362</v>
      </c>
      <c r="AE95" s="2" t="s">
        <v>362</v>
      </c>
      <c r="AF95" s="2" t="s">
        <v>362</v>
      </c>
      <c r="AG95" s="2" t="s">
        <v>362</v>
      </c>
      <c r="AH95" s="2" t="s">
        <v>362</v>
      </c>
      <c r="AI95" s="11" t="s">
        <v>633</v>
      </c>
      <c r="AJ95" s="2" t="s">
        <v>362</v>
      </c>
      <c r="AK95" s="2" t="s">
        <v>362</v>
      </c>
      <c r="AL95" s="2" t="s">
        <v>362</v>
      </c>
      <c r="AM95" s="2" t="s">
        <v>362</v>
      </c>
      <c r="AN95" s="12" t="s">
        <v>1086</v>
      </c>
      <c r="AO95" s="2" t="s">
        <v>362</v>
      </c>
      <c r="AP95" s="2" t="s">
        <v>362</v>
      </c>
      <c r="AQ95" s="2" t="s">
        <v>362</v>
      </c>
      <c r="AR95" s="2" t="s">
        <v>362</v>
      </c>
      <c r="AS95" s="2" t="s">
        <v>362</v>
      </c>
      <c r="AT95" s="2" t="s">
        <v>362</v>
      </c>
      <c r="AU95" s="2" t="s">
        <v>362</v>
      </c>
      <c r="AV95" s="12" t="s">
        <v>1114</v>
      </c>
      <c r="AW95" s="2" t="s">
        <v>362</v>
      </c>
      <c r="AX95" s="2" t="s">
        <v>362</v>
      </c>
      <c r="AY95" s="2" t="s">
        <v>362</v>
      </c>
      <c r="AZ95" s="2" t="s">
        <v>362</v>
      </c>
      <c r="BA95" s="12" t="s">
        <v>580</v>
      </c>
      <c r="BB95" s="2" t="s">
        <v>362</v>
      </c>
      <c r="BC95" s="2" t="s">
        <v>362</v>
      </c>
      <c r="BD95" s="2" t="s">
        <v>362</v>
      </c>
      <c r="BE95" s="2" t="s">
        <v>362</v>
      </c>
      <c r="BF95" s="2" t="s">
        <v>362</v>
      </c>
      <c r="BG95" s="2" t="s">
        <v>362</v>
      </c>
      <c r="BH95" s="11" t="s">
        <v>392</v>
      </c>
      <c r="BI95" s="12" t="s">
        <v>635</v>
      </c>
      <c r="BJ95" s="2" t="s">
        <v>362</v>
      </c>
      <c r="BK95" s="2" t="s">
        <v>362</v>
      </c>
      <c r="BL95" s="2" t="s">
        <v>362</v>
      </c>
      <c r="BM95" s="2" t="s">
        <v>362</v>
      </c>
      <c r="BN95" s="2" t="s">
        <v>362</v>
      </c>
      <c r="BO95" s="2" t="s">
        <v>362</v>
      </c>
      <c r="BP95" s="11" t="s">
        <v>416</v>
      </c>
      <c r="BQ95" s="2" t="s">
        <v>362</v>
      </c>
      <c r="BR95" s="2" t="s">
        <v>362</v>
      </c>
      <c r="BS95" s="2" t="s">
        <v>362</v>
      </c>
      <c r="BT95" s="2" t="s">
        <v>362</v>
      </c>
      <c r="BU95" s="2" t="s">
        <v>362</v>
      </c>
      <c r="BV95" s="2" t="s">
        <v>362</v>
      </c>
      <c r="BW95" s="2" t="s">
        <v>362</v>
      </c>
      <c r="BX95" s="11" t="s">
        <v>395</v>
      </c>
      <c r="BY95" s="2" t="s">
        <v>362</v>
      </c>
      <c r="BZ95" s="2" t="s">
        <v>362</v>
      </c>
      <c r="CA95" s="2" t="s">
        <v>362</v>
      </c>
      <c r="CB95" s="2" t="s">
        <v>362</v>
      </c>
      <c r="CC95" s="2" t="s">
        <v>362</v>
      </c>
      <c r="CD95" s="2" t="s">
        <v>362</v>
      </c>
      <c r="CE95" s="12" t="s">
        <v>645</v>
      </c>
      <c r="CF95" s="2" t="s">
        <v>362</v>
      </c>
      <c r="CG95" s="2" t="s">
        <v>362</v>
      </c>
      <c r="CH95" s="2" t="s">
        <v>362</v>
      </c>
      <c r="CI95" s="2" t="s">
        <v>362</v>
      </c>
      <c r="CJ95" s="11" t="s">
        <v>1263</v>
      </c>
      <c r="CK95" s="2" t="s">
        <v>362</v>
      </c>
      <c r="CL95" s="2" t="s">
        <v>362</v>
      </c>
      <c r="CM95" s="2" t="s">
        <v>362</v>
      </c>
      <c r="CN95" s="2" t="s">
        <v>362</v>
      </c>
      <c r="CO95" s="11" t="s">
        <v>398</v>
      </c>
      <c r="CP95" s="2" t="s">
        <v>362</v>
      </c>
      <c r="CQ95" s="2" t="s">
        <v>362</v>
      </c>
      <c r="CR95" s="2" t="s">
        <v>362</v>
      </c>
      <c r="CS95" s="2" t="s">
        <v>362</v>
      </c>
      <c r="CT95" s="2" t="s">
        <v>362</v>
      </c>
      <c r="CU95" s="2" t="s">
        <v>362</v>
      </c>
      <c r="CV95" s="2" t="s">
        <v>362</v>
      </c>
      <c r="CW95" s="12" t="s">
        <v>799</v>
      </c>
      <c r="CX95" s="2" t="s">
        <v>362</v>
      </c>
      <c r="CY95" s="2" t="s">
        <v>362</v>
      </c>
      <c r="CZ95" s="2" t="s">
        <v>362</v>
      </c>
      <c r="DA95" s="2" t="s">
        <v>362</v>
      </c>
      <c r="DB95" s="2" t="s">
        <v>362</v>
      </c>
      <c r="DC95" s="11" t="s">
        <v>400</v>
      </c>
      <c r="DD95" s="2" t="s">
        <v>362</v>
      </c>
      <c r="DE95" s="2" t="s">
        <v>362</v>
      </c>
      <c r="DF95" s="2" t="s">
        <v>362</v>
      </c>
      <c r="DG95" s="11" t="s">
        <v>742</v>
      </c>
      <c r="DH95" s="2" t="s">
        <v>362</v>
      </c>
      <c r="DI95" s="2" t="s">
        <v>362</v>
      </c>
      <c r="DJ95" s="2" t="s">
        <v>362</v>
      </c>
      <c r="DK95" s="2" t="s">
        <v>362</v>
      </c>
      <c r="DL95" s="2" t="s">
        <v>362</v>
      </c>
      <c r="DM95" s="2" t="s">
        <v>362</v>
      </c>
      <c r="DN95" s="2" t="s">
        <v>362</v>
      </c>
      <c r="DO95" s="2" t="s">
        <v>362</v>
      </c>
      <c r="DP95" s="2" t="s">
        <v>362</v>
      </c>
      <c r="DQ95" s="2" t="s">
        <v>362</v>
      </c>
      <c r="DR95" s="2" t="s">
        <v>362</v>
      </c>
      <c r="DS95" s="2" t="s">
        <v>362</v>
      </c>
      <c r="DT95" s="2" t="s">
        <v>362</v>
      </c>
      <c r="DU95" s="2" t="s">
        <v>362</v>
      </c>
      <c r="DV95" s="12" t="s">
        <v>1264</v>
      </c>
      <c r="DW95" s="2" t="s">
        <v>362</v>
      </c>
      <c r="DX95" s="2" t="s">
        <v>362</v>
      </c>
      <c r="DY95" s="2" t="s">
        <v>362</v>
      </c>
      <c r="DZ95" s="2" t="s">
        <v>362</v>
      </c>
      <c r="EA95" s="2" t="s">
        <v>362</v>
      </c>
      <c r="EB95" s="2" t="s">
        <v>362</v>
      </c>
      <c r="EC95" s="2" t="s">
        <v>362</v>
      </c>
      <c r="ED95" s="2" t="s">
        <v>362</v>
      </c>
      <c r="EE95" s="12" t="s">
        <v>677</v>
      </c>
      <c r="EF95" s="2" t="s">
        <v>362</v>
      </c>
      <c r="EG95" s="2" t="s">
        <v>362</v>
      </c>
      <c r="EH95" s="2" t="s">
        <v>362</v>
      </c>
      <c r="EI95" s="2" t="s">
        <v>362</v>
      </c>
      <c r="EJ95" s="2" t="s">
        <v>362</v>
      </c>
      <c r="EK95" s="2" t="s">
        <v>362</v>
      </c>
      <c r="EL95" s="2" t="s">
        <v>362</v>
      </c>
      <c r="EM95" s="2" t="s">
        <v>362</v>
      </c>
      <c r="EN95" s="2" t="s">
        <v>362</v>
      </c>
      <c r="EO95" s="2" t="s">
        <v>362</v>
      </c>
      <c r="EP95" s="2" t="s">
        <v>362</v>
      </c>
      <c r="EQ95" s="12" t="s">
        <v>1265</v>
      </c>
      <c r="ER95" s="2" t="s">
        <v>362</v>
      </c>
      <c r="ES95" s="2" t="s">
        <v>362</v>
      </c>
      <c r="ET95" s="2" t="s">
        <v>362</v>
      </c>
      <c r="EU95" s="2" t="s">
        <v>362</v>
      </c>
      <c r="EV95" s="2" t="s">
        <v>362</v>
      </c>
      <c r="EW95" s="11" t="s">
        <v>381</v>
      </c>
      <c r="EX95" s="2" t="s">
        <v>362</v>
      </c>
      <c r="EY95" s="2" t="s">
        <v>362</v>
      </c>
      <c r="EZ95" s="2" t="s">
        <v>362</v>
      </c>
      <c r="FA95" s="2" t="s">
        <v>362</v>
      </c>
      <c r="FB95" s="2" t="s">
        <v>362</v>
      </c>
      <c r="FC95" s="2" t="s">
        <v>362</v>
      </c>
      <c r="FD95" s="11" t="s">
        <v>679</v>
      </c>
      <c r="FE95" s="2" t="s">
        <v>362</v>
      </c>
      <c r="FF95" s="2" t="s">
        <v>362</v>
      </c>
      <c r="FG95" s="2" t="s">
        <v>362</v>
      </c>
      <c r="FH95" s="2" t="s">
        <v>362</v>
      </c>
      <c r="FI95" s="2" t="s">
        <v>362</v>
      </c>
      <c r="FJ95" s="2" t="s">
        <v>362</v>
      </c>
      <c r="FK95" s="2" t="s">
        <v>362</v>
      </c>
      <c r="FL95" s="2" t="s">
        <v>362</v>
      </c>
      <c r="FM95" s="2" t="s">
        <v>362</v>
      </c>
      <c r="FN95" s="2" t="s">
        <v>362</v>
      </c>
      <c r="FO95" s="2" t="s">
        <v>362</v>
      </c>
      <c r="FP95" s="2" t="s">
        <v>362</v>
      </c>
      <c r="FQ95" s="2" t="s">
        <v>362</v>
      </c>
      <c r="FR95" s="12" t="s">
        <v>1112</v>
      </c>
      <c r="FS95" s="2" t="s">
        <v>362</v>
      </c>
      <c r="FT95" s="2" t="s">
        <v>362</v>
      </c>
      <c r="FU95" s="2" t="s">
        <v>362</v>
      </c>
      <c r="FV95" s="2" t="s">
        <v>362</v>
      </c>
      <c r="FW95" s="2" t="s">
        <v>362</v>
      </c>
      <c r="FX95" s="2" t="s">
        <v>362</v>
      </c>
      <c r="FY95" s="2" t="s">
        <v>362</v>
      </c>
      <c r="FZ95" s="2" t="s">
        <v>362</v>
      </c>
      <c r="GA95" s="2" t="s">
        <v>362</v>
      </c>
      <c r="GB95" s="2" t="s">
        <v>362</v>
      </c>
      <c r="GC95" s="13" t="s">
        <v>734</v>
      </c>
      <c r="GD95" s="2" t="s">
        <v>362</v>
      </c>
      <c r="GE95" s="2" t="s">
        <v>362</v>
      </c>
      <c r="GF95" s="2" t="s">
        <v>362</v>
      </c>
    </row>
    <row r="96" spans="1:188" ht="89.1" customHeight="1" x14ac:dyDescent="0.25">
      <c r="A96" s="1">
        <v>5039</v>
      </c>
      <c r="B96" s="2" t="s">
        <v>54</v>
      </c>
      <c r="C96" s="2" t="s">
        <v>55</v>
      </c>
      <c r="D96" s="2" t="s">
        <v>56</v>
      </c>
      <c r="E96" s="2" t="s">
        <v>2091</v>
      </c>
      <c r="F96" s="2" t="s">
        <v>1994</v>
      </c>
      <c r="G96" s="11" t="s">
        <v>361</v>
      </c>
      <c r="H96" s="2" t="s">
        <v>362</v>
      </c>
      <c r="I96" s="16" t="s">
        <v>362</v>
      </c>
      <c r="J96" s="2" t="s">
        <v>362</v>
      </c>
      <c r="K96" s="2" t="s">
        <v>362</v>
      </c>
      <c r="L96" s="2" t="s">
        <v>362</v>
      </c>
      <c r="M96" s="2" t="s">
        <v>362</v>
      </c>
      <c r="N96" s="2" t="s">
        <v>362</v>
      </c>
      <c r="O96" s="2" t="s">
        <v>362</v>
      </c>
      <c r="P96" s="12" t="s">
        <v>409</v>
      </c>
      <c r="Q96" s="2" t="s">
        <v>362</v>
      </c>
      <c r="R96" s="16" t="s">
        <v>362</v>
      </c>
      <c r="S96" s="2" t="s">
        <v>362</v>
      </c>
      <c r="T96" s="16" t="s">
        <v>362</v>
      </c>
      <c r="U96" s="2" t="s">
        <v>362</v>
      </c>
      <c r="V96" s="2" t="s">
        <v>362</v>
      </c>
      <c r="W96" s="12" t="s">
        <v>410</v>
      </c>
      <c r="X96" s="2" t="s">
        <v>362</v>
      </c>
      <c r="Y96" s="11" t="s">
        <v>45</v>
      </c>
      <c r="Z96" s="2" t="s">
        <v>362</v>
      </c>
      <c r="AA96" s="16" t="s">
        <v>362</v>
      </c>
      <c r="AB96" s="2" t="s">
        <v>362</v>
      </c>
      <c r="AC96" s="2" t="s">
        <v>362</v>
      </c>
      <c r="AD96" s="2" t="s">
        <v>362</v>
      </c>
      <c r="AE96" s="2" t="s">
        <v>362</v>
      </c>
      <c r="AF96" s="16" t="s">
        <v>362</v>
      </c>
      <c r="AG96" s="11" t="s">
        <v>411</v>
      </c>
      <c r="AH96" s="2" t="s">
        <v>362</v>
      </c>
      <c r="AI96" s="2" t="s">
        <v>362</v>
      </c>
      <c r="AJ96" s="2" t="s">
        <v>362</v>
      </c>
      <c r="AK96" s="2" t="s">
        <v>362</v>
      </c>
      <c r="AL96" s="16" t="s">
        <v>362</v>
      </c>
      <c r="AM96" s="11" t="s">
        <v>412</v>
      </c>
      <c r="AN96" s="2" t="s">
        <v>362</v>
      </c>
      <c r="AO96" s="2" t="s">
        <v>362</v>
      </c>
      <c r="AP96" s="2" t="s">
        <v>362</v>
      </c>
      <c r="AQ96" s="11" t="s">
        <v>390</v>
      </c>
      <c r="AR96" s="2" t="s">
        <v>362</v>
      </c>
      <c r="AS96" s="2" t="s">
        <v>362</v>
      </c>
      <c r="AT96" s="2" t="s">
        <v>362</v>
      </c>
      <c r="AU96" s="2" t="s">
        <v>362</v>
      </c>
      <c r="AV96" s="2" t="s">
        <v>362</v>
      </c>
      <c r="AW96" s="2" t="s">
        <v>362</v>
      </c>
      <c r="AX96" s="2" t="s">
        <v>362</v>
      </c>
      <c r="AY96" s="11" t="s">
        <v>413</v>
      </c>
      <c r="AZ96" s="16" t="s">
        <v>362</v>
      </c>
      <c r="BA96" s="2" t="s">
        <v>362</v>
      </c>
      <c r="BB96" s="2" t="s">
        <v>362</v>
      </c>
      <c r="BC96" s="2" t="s">
        <v>362</v>
      </c>
      <c r="BD96" s="16" t="s">
        <v>362</v>
      </c>
      <c r="BE96" s="2" t="s">
        <v>362</v>
      </c>
      <c r="BF96" s="11" t="s">
        <v>414</v>
      </c>
      <c r="BG96" s="2" t="s">
        <v>362</v>
      </c>
      <c r="BH96" s="2" t="s">
        <v>362</v>
      </c>
      <c r="BI96" s="2" t="s">
        <v>362</v>
      </c>
      <c r="BJ96" s="11" t="s">
        <v>415</v>
      </c>
      <c r="BK96" s="2" t="s">
        <v>362</v>
      </c>
      <c r="BL96" s="16" t="s">
        <v>362</v>
      </c>
      <c r="BM96" s="2" t="s">
        <v>362</v>
      </c>
      <c r="BN96" s="2" t="s">
        <v>362</v>
      </c>
      <c r="BO96" s="2" t="s">
        <v>362</v>
      </c>
      <c r="BP96" s="11" t="s">
        <v>416</v>
      </c>
      <c r="BQ96" s="2" t="s">
        <v>362</v>
      </c>
      <c r="BR96" s="16" t="s">
        <v>362</v>
      </c>
      <c r="BS96" s="2" t="s">
        <v>362</v>
      </c>
      <c r="BT96" s="2" t="s">
        <v>362</v>
      </c>
      <c r="BU96" s="11" t="s">
        <v>417</v>
      </c>
      <c r="BV96" s="2" t="s">
        <v>362</v>
      </c>
      <c r="BW96" s="16" t="s">
        <v>362</v>
      </c>
      <c r="BX96" s="2" t="s">
        <v>362</v>
      </c>
      <c r="BY96" s="2" t="s">
        <v>362</v>
      </c>
      <c r="BZ96" s="2" t="s">
        <v>362</v>
      </c>
      <c r="CA96" s="2" t="s">
        <v>362</v>
      </c>
      <c r="CB96" s="2" t="s">
        <v>362</v>
      </c>
      <c r="CC96" s="16" t="s">
        <v>362</v>
      </c>
      <c r="CD96" s="2" t="s">
        <v>362</v>
      </c>
      <c r="CE96" s="2" t="s">
        <v>362</v>
      </c>
      <c r="CF96" s="12" t="s">
        <v>418</v>
      </c>
      <c r="CG96" s="11" t="s">
        <v>419</v>
      </c>
      <c r="CH96" s="2" t="s">
        <v>362</v>
      </c>
      <c r="CI96" s="16" t="s">
        <v>362</v>
      </c>
      <c r="CJ96" s="2" t="s">
        <v>362</v>
      </c>
      <c r="CK96" s="2" t="s">
        <v>362</v>
      </c>
      <c r="CL96" s="2" t="s">
        <v>362</v>
      </c>
      <c r="CM96" s="2" t="s">
        <v>362</v>
      </c>
      <c r="CN96" s="16" t="s">
        <v>362</v>
      </c>
      <c r="CO96" s="11" t="s">
        <v>398</v>
      </c>
      <c r="CP96" s="2" t="s">
        <v>362</v>
      </c>
      <c r="CQ96" s="2" t="s">
        <v>362</v>
      </c>
      <c r="CR96" s="2" t="s">
        <v>362</v>
      </c>
      <c r="CS96" s="2" t="s">
        <v>362</v>
      </c>
      <c r="CT96" s="2" t="s">
        <v>362</v>
      </c>
      <c r="CU96" s="11" t="s">
        <v>420</v>
      </c>
      <c r="CV96" s="16" t="s">
        <v>362</v>
      </c>
      <c r="CW96" s="2" t="s">
        <v>362</v>
      </c>
      <c r="CX96" s="2" t="s">
        <v>362</v>
      </c>
      <c r="CY96" s="16" t="s">
        <v>362</v>
      </c>
      <c r="CZ96" s="2" t="s">
        <v>362</v>
      </c>
      <c r="DA96" s="12" t="s">
        <v>45</v>
      </c>
      <c r="DB96" s="2" t="s">
        <v>362</v>
      </c>
      <c r="DC96" s="2" t="s">
        <v>362</v>
      </c>
      <c r="DD96" s="2" t="s">
        <v>362</v>
      </c>
      <c r="DE96" s="2" t="s">
        <v>362</v>
      </c>
      <c r="DF96" s="2" t="s">
        <v>362</v>
      </c>
      <c r="DG96" s="2" t="s">
        <v>362</v>
      </c>
      <c r="DH96" s="2" t="s">
        <v>362</v>
      </c>
      <c r="DI96" s="16" t="s">
        <v>362</v>
      </c>
      <c r="DJ96" s="2" t="s">
        <v>362</v>
      </c>
      <c r="DK96" s="2" t="s">
        <v>362</v>
      </c>
      <c r="DL96" s="2" t="s">
        <v>362</v>
      </c>
      <c r="DM96" s="11" t="s">
        <v>421</v>
      </c>
      <c r="DN96" s="2" t="s">
        <v>362</v>
      </c>
      <c r="DO96" s="12" t="s">
        <v>422</v>
      </c>
      <c r="DP96" s="2" t="s">
        <v>362</v>
      </c>
      <c r="DQ96" s="2" t="s">
        <v>362</v>
      </c>
      <c r="DR96" s="2" t="s">
        <v>362</v>
      </c>
      <c r="DS96" s="2" t="s">
        <v>362</v>
      </c>
      <c r="DT96" s="2" t="s">
        <v>362</v>
      </c>
      <c r="DU96" s="2" t="s">
        <v>362</v>
      </c>
      <c r="DV96" s="16" t="s">
        <v>362</v>
      </c>
      <c r="DW96" s="2" t="s">
        <v>362</v>
      </c>
      <c r="DX96" s="2" t="s">
        <v>362</v>
      </c>
      <c r="DY96" s="2" t="s">
        <v>362</v>
      </c>
      <c r="DZ96" s="12" t="s">
        <v>423</v>
      </c>
      <c r="EA96" s="2" t="s">
        <v>362</v>
      </c>
      <c r="EB96" s="2" t="s">
        <v>362</v>
      </c>
      <c r="EC96" s="2" t="s">
        <v>362</v>
      </c>
      <c r="ED96" s="16" t="s">
        <v>362</v>
      </c>
      <c r="EE96" s="2" t="s">
        <v>362</v>
      </c>
      <c r="EF96" s="2" t="s">
        <v>362</v>
      </c>
      <c r="EG96" s="2" t="s">
        <v>362</v>
      </c>
      <c r="EH96" s="2" t="s">
        <v>362</v>
      </c>
      <c r="EI96" s="2" t="s">
        <v>362</v>
      </c>
      <c r="EJ96" s="2" t="s">
        <v>362</v>
      </c>
      <c r="EK96" s="2" t="s">
        <v>362</v>
      </c>
      <c r="EL96" s="2" t="s">
        <v>362</v>
      </c>
      <c r="EM96" s="2" t="s">
        <v>362</v>
      </c>
      <c r="EN96" s="2" t="s">
        <v>362</v>
      </c>
      <c r="EO96" s="2" t="s">
        <v>362</v>
      </c>
      <c r="EP96" s="16" t="s">
        <v>362</v>
      </c>
      <c r="EQ96" s="2" t="s">
        <v>362</v>
      </c>
      <c r="ER96" s="12" t="s">
        <v>424</v>
      </c>
      <c r="ES96" s="2" t="s">
        <v>362</v>
      </c>
      <c r="ET96" s="2" t="s">
        <v>362</v>
      </c>
      <c r="EU96" s="2" t="s">
        <v>362</v>
      </c>
      <c r="EV96" s="11" t="s">
        <v>425</v>
      </c>
      <c r="EW96" s="16" t="s">
        <v>362</v>
      </c>
      <c r="EX96" s="2" t="s">
        <v>362</v>
      </c>
      <c r="EY96" s="2" t="s">
        <v>362</v>
      </c>
      <c r="EZ96" s="2" t="s">
        <v>362</v>
      </c>
      <c r="FA96" s="2" t="s">
        <v>362</v>
      </c>
      <c r="FB96" s="2" t="s">
        <v>362</v>
      </c>
      <c r="FC96" s="2" t="s">
        <v>362</v>
      </c>
      <c r="FD96" s="2" t="s">
        <v>362</v>
      </c>
      <c r="FE96" s="11" t="s">
        <v>406</v>
      </c>
      <c r="FF96" s="2" t="s">
        <v>362</v>
      </c>
      <c r="FG96" s="2" t="s">
        <v>362</v>
      </c>
      <c r="FH96" s="2" t="s">
        <v>362</v>
      </c>
      <c r="FI96" s="2" t="s">
        <v>362</v>
      </c>
      <c r="FJ96" s="16" t="s">
        <v>362</v>
      </c>
      <c r="FK96" s="2" t="s">
        <v>362</v>
      </c>
      <c r="FL96" s="2" t="s">
        <v>362</v>
      </c>
      <c r="FM96" s="2" t="s">
        <v>362</v>
      </c>
      <c r="FN96" s="2" t="s">
        <v>362</v>
      </c>
      <c r="FO96" s="2" t="s">
        <v>362</v>
      </c>
      <c r="FP96" s="2" t="s">
        <v>362</v>
      </c>
      <c r="FQ96" s="12" t="s">
        <v>426</v>
      </c>
      <c r="FR96" s="16" t="s">
        <v>362</v>
      </c>
      <c r="FS96" s="2" t="s">
        <v>362</v>
      </c>
      <c r="FT96" s="2" t="s">
        <v>362</v>
      </c>
      <c r="FU96" s="2" t="s">
        <v>362</v>
      </c>
      <c r="FV96" s="2" t="s">
        <v>362</v>
      </c>
      <c r="FW96" s="2" t="s">
        <v>362</v>
      </c>
      <c r="FX96" s="2" t="s">
        <v>362</v>
      </c>
      <c r="FY96" s="2" t="s">
        <v>362</v>
      </c>
      <c r="FZ96" s="11" t="s">
        <v>427</v>
      </c>
      <c r="GA96" s="2" t="s">
        <v>362</v>
      </c>
      <c r="GB96" s="16" t="s">
        <v>362</v>
      </c>
      <c r="GC96" s="2" t="s">
        <v>362</v>
      </c>
      <c r="GD96" s="2" t="s">
        <v>362</v>
      </c>
      <c r="GE96" s="2" t="s">
        <v>362</v>
      </c>
      <c r="GF96" s="2" t="s">
        <v>362</v>
      </c>
    </row>
    <row r="97" spans="1:188" ht="89.1" customHeight="1" x14ac:dyDescent="0.25">
      <c r="A97" s="1">
        <v>1832</v>
      </c>
      <c r="B97" s="2" t="s">
        <v>1000</v>
      </c>
      <c r="C97" s="2" t="s">
        <v>86</v>
      </c>
      <c r="D97" s="2" t="s">
        <v>50</v>
      </c>
      <c r="E97" s="2" t="s">
        <v>2092</v>
      </c>
      <c r="F97" s="2" t="s">
        <v>1972</v>
      </c>
      <c r="G97" s="2" t="s">
        <v>362</v>
      </c>
      <c r="H97" s="16" t="s">
        <v>362</v>
      </c>
      <c r="I97" s="2" t="s">
        <v>362</v>
      </c>
      <c r="J97" s="12" t="s">
        <v>1587</v>
      </c>
      <c r="K97" s="2" t="s">
        <v>362</v>
      </c>
      <c r="L97" s="2" t="s">
        <v>362</v>
      </c>
      <c r="M97" s="2" t="s">
        <v>362</v>
      </c>
      <c r="N97" s="2" t="s">
        <v>362</v>
      </c>
      <c r="O97" s="2" t="s">
        <v>362</v>
      </c>
      <c r="P97" s="11" t="s">
        <v>386</v>
      </c>
      <c r="Q97" s="16" t="s">
        <v>362</v>
      </c>
      <c r="R97" s="2" t="s">
        <v>362</v>
      </c>
      <c r="S97" s="2" t="s">
        <v>362</v>
      </c>
      <c r="T97" s="2" t="s">
        <v>362</v>
      </c>
      <c r="U97" s="16" t="s">
        <v>362</v>
      </c>
      <c r="V97" s="2" t="s">
        <v>362</v>
      </c>
      <c r="W97" s="12" t="s">
        <v>410</v>
      </c>
      <c r="X97" s="2" t="s">
        <v>362</v>
      </c>
      <c r="Y97" s="2" t="s">
        <v>362</v>
      </c>
      <c r="Z97" s="2" t="s">
        <v>362</v>
      </c>
      <c r="AA97" s="11" t="s">
        <v>387</v>
      </c>
      <c r="AB97" s="2" t="s">
        <v>362</v>
      </c>
      <c r="AC97" s="2" t="s">
        <v>362</v>
      </c>
      <c r="AD97" s="2" t="s">
        <v>362</v>
      </c>
      <c r="AE97" s="2" t="s">
        <v>362</v>
      </c>
      <c r="AF97" s="12" t="s">
        <v>1165</v>
      </c>
      <c r="AG97" s="2" t="s">
        <v>362</v>
      </c>
      <c r="AH97" s="2" t="s">
        <v>362</v>
      </c>
      <c r="AI97" s="2" t="s">
        <v>362</v>
      </c>
      <c r="AJ97" s="16" t="s">
        <v>362</v>
      </c>
      <c r="AK97" s="2" t="s">
        <v>362</v>
      </c>
      <c r="AL97" s="2" t="s">
        <v>362</v>
      </c>
      <c r="AM97" s="16" t="s">
        <v>362</v>
      </c>
      <c r="AN97" s="12" t="s">
        <v>546</v>
      </c>
      <c r="AO97" s="2" t="s">
        <v>362</v>
      </c>
      <c r="AP97" s="2" t="s">
        <v>362</v>
      </c>
      <c r="AQ97" s="11" t="s">
        <v>390</v>
      </c>
      <c r="AR97" s="2" t="s">
        <v>362</v>
      </c>
      <c r="AS97" s="16" t="s">
        <v>362</v>
      </c>
      <c r="AT97" s="2" t="s">
        <v>362</v>
      </c>
      <c r="AU97" s="2" t="s">
        <v>362</v>
      </c>
      <c r="AV97" s="2" t="s">
        <v>362</v>
      </c>
      <c r="AW97" s="2" t="s">
        <v>362</v>
      </c>
      <c r="AX97" s="2" t="s">
        <v>362</v>
      </c>
      <c r="AY97" s="12" t="s">
        <v>591</v>
      </c>
      <c r="AZ97" s="2" t="s">
        <v>362</v>
      </c>
      <c r="BA97" s="2" t="s">
        <v>362</v>
      </c>
      <c r="BB97" s="16" t="s">
        <v>362</v>
      </c>
      <c r="BC97" s="2" t="s">
        <v>362</v>
      </c>
      <c r="BD97" s="2" t="s">
        <v>362</v>
      </c>
      <c r="BE97" s="2" t="s">
        <v>362</v>
      </c>
      <c r="BF97" s="2" t="s">
        <v>362</v>
      </c>
      <c r="BG97" s="11" t="s">
        <v>449</v>
      </c>
      <c r="BH97" s="2" t="s">
        <v>362</v>
      </c>
      <c r="BI97" s="2" t="s">
        <v>362</v>
      </c>
      <c r="BJ97" s="16" t="s">
        <v>362</v>
      </c>
      <c r="BK97" s="11" t="s">
        <v>432</v>
      </c>
      <c r="BL97" s="2" t="s">
        <v>362</v>
      </c>
      <c r="BM97" s="2" t="s">
        <v>362</v>
      </c>
      <c r="BN97" s="2" t="s">
        <v>362</v>
      </c>
      <c r="BO97" s="2" t="s">
        <v>362</v>
      </c>
      <c r="BP97" s="11" t="s">
        <v>416</v>
      </c>
      <c r="BQ97" s="2" t="s">
        <v>362</v>
      </c>
      <c r="BR97" s="2" t="s">
        <v>362</v>
      </c>
      <c r="BS97" s="2" t="s">
        <v>362</v>
      </c>
      <c r="BT97" s="2" t="s">
        <v>362</v>
      </c>
      <c r="BU97" s="2" t="s">
        <v>362</v>
      </c>
      <c r="BV97" s="2" t="s">
        <v>362</v>
      </c>
      <c r="BW97" s="11" t="s">
        <v>659</v>
      </c>
      <c r="BX97" s="2" t="s">
        <v>362</v>
      </c>
      <c r="BY97" s="2" t="s">
        <v>362</v>
      </c>
      <c r="BZ97" s="2" t="s">
        <v>362</v>
      </c>
      <c r="CA97" s="2" t="s">
        <v>362</v>
      </c>
      <c r="CB97" s="2" t="s">
        <v>362</v>
      </c>
      <c r="CC97" s="2" t="s">
        <v>362</v>
      </c>
      <c r="CD97" s="16" t="s">
        <v>362</v>
      </c>
      <c r="CE97" s="11" t="s">
        <v>548</v>
      </c>
      <c r="CF97" s="2" t="s">
        <v>362</v>
      </c>
      <c r="CG97" s="2" t="s">
        <v>362</v>
      </c>
      <c r="CH97" s="2" t="s">
        <v>362</v>
      </c>
      <c r="CI97" s="2" t="s">
        <v>362</v>
      </c>
      <c r="CJ97" s="2" t="s">
        <v>362</v>
      </c>
      <c r="CK97" s="11" t="s">
        <v>1588</v>
      </c>
      <c r="CL97" s="2" t="s">
        <v>362</v>
      </c>
      <c r="CM97" s="13" t="s">
        <v>1589</v>
      </c>
      <c r="CN97" s="16" t="s">
        <v>362</v>
      </c>
      <c r="CO97" s="2" t="s">
        <v>362</v>
      </c>
      <c r="CP97" s="2" t="s">
        <v>362</v>
      </c>
      <c r="CQ97" s="2" t="s">
        <v>362</v>
      </c>
      <c r="CR97" s="2" t="s">
        <v>362</v>
      </c>
      <c r="CS97" s="11" t="s">
        <v>399</v>
      </c>
      <c r="CT97" s="2" t="s">
        <v>362</v>
      </c>
      <c r="CU97" s="16" t="s">
        <v>362</v>
      </c>
      <c r="CV97" s="2" t="s">
        <v>362</v>
      </c>
      <c r="CW97" s="2" t="s">
        <v>362</v>
      </c>
      <c r="CX97" s="2" t="s">
        <v>362</v>
      </c>
      <c r="CY97" s="2" t="s">
        <v>362</v>
      </c>
      <c r="CZ97" s="11" t="s">
        <v>45</v>
      </c>
      <c r="DA97" s="2" t="s">
        <v>362</v>
      </c>
      <c r="DB97" s="16" t="s">
        <v>362</v>
      </c>
      <c r="DC97" s="2" t="s">
        <v>362</v>
      </c>
      <c r="DD97" s="2" t="s">
        <v>362</v>
      </c>
      <c r="DE97" s="16" t="s">
        <v>362</v>
      </c>
      <c r="DF97" s="11" t="s">
        <v>1197</v>
      </c>
      <c r="DG97" s="2" t="s">
        <v>362</v>
      </c>
      <c r="DH97" s="2" t="s">
        <v>362</v>
      </c>
      <c r="DI97" s="2" t="s">
        <v>362</v>
      </c>
      <c r="DJ97" s="2" t="s">
        <v>362</v>
      </c>
      <c r="DK97" s="2" t="s">
        <v>362</v>
      </c>
      <c r="DL97" s="2" t="s">
        <v>362</v>
      </c>
      <c r="DM97" s="2" t="s">
        <v>362</v>
      </c>
      <c r="DN97" s="2" t="s">
        <v>362</v>
      </c>
      <c r="DO97" s="2" t="s">
        <v>362</v>
      </c>
      <c r="DP97" s="2" t="s">
        <v>362</v>
      </c>
      <c r="DQ97" s="2" t="s">
        <v>362</v>
      </c>
      <c r="DR97" s="16" t="s">
        <v>362</v>
      </c>
      <c r="DS97" s="2" t="s">
        <v>362</v>
      </c>
      <c r="DT97" s="2" t="s">
        <v>362</v>
      </c>
      <c r="DU97" s="2" t="s">
        <v>362</v>
      </c>
      <c r="DV97" s="2" t="s">
        <v>362</v>
      </c>
      <c r="DW97" s="2" t="s">
        <v>362</v>
      </c>
      <c r="DX97" s="12" t="s">
        <v>1340</v>
      </c>
      <c r="DY97" s="2" t="s">
        <v>362</v>
      </c>
      <c r="DZ97" s="2" t="s">
        <v>362</v>
      </c>
      <c r="EA97" s="16" t="s">
        <v>362</v>
      </c>
      <c r="EB97" s="11" t="s">
        <v>553</v>
      </c>
      <c r="EC97" s="2" t="s">
        <v>362</v>
      </c>
      <c r="ED97" s="2" t="s">
        <v>362</v>
      </c>
      <c r="EE97" s="2" t="s">
        <v>362</v>
      </c>
      <c r="EF97" s="2" t="s">
        <v>362</v>
      </c>
      <c r="EG97" s="2" t="s">
        <v>362</v>
      </c>
      <c r="EH97" s="2" t="s">
        <v>362</v>
      </c>
      <c r="EI97" s="2" t="s">
        <v>362</v>
      </c>
      <c r="EJ97" s="2" t="s">
        <v>362</v>
      </c>
      <c r="EK97" s="2" t="s">
        <v>362</v>
      </c>
      <c r="EL97" s="2" t="s">
        <v>362</v>
      </c>
      <c r="EM97" s="2" t="s">
        <v>362</v>
      </c>
      <c r="EN97" s="2" t="s">
        <v>362</v>
      </c>
      <c r="EO97" s="2" t="s">
        <v>362</v>
      </c>
      <c r="EP97" s="11" t="s">
        <v>1083</v>
      </c>
      <c r="EQ97" s="2" t="s">
        <v>362</v>
      </c>
      <c r="ER97" s="16" t="s">
        <v>362</v>
      </c>
      <c r="ES97" s="2" t="s">
        <v>362</v>
      </c>
      <c r="ET97" s="2" t="s">
        <v>362</v>
      </c>
      <c r="EU97" s="16" t="s">
        <v>362</v>
      </c>
      <c r="EV97" s="2" t="s">
        <v>362</v>
      </c>
      <c r="EW97" s="2" t="s">
        <v>362</v>
      </c>
      <c r="EX97" s="2" t="s">
        <v>362</v>
      </c>
      <c r="EY97" s="2" t="s">
        <v>362</v>
      </c>
      <c r="EZ97" s="2" t="s">
        <v>362</v>
      </c>
      <c r="FA97" s="2" t="s">
        <v>362</v>
      </c>
      <c r="FB97" s="11" t="s">
        <v>405</v>
      </c>
      <c r="FC97" s="2" t="s">
        <v>362</v>
      </c>
      <c r="FD97" s="2" t="s">
        <v>362</v>
      </c>
      <c r="FE97" s="2" t="s">
        <v>362</v>
      </c>
      <c r="FF97" s="2" t="s">
        <v>362</v>
      </c>
      <c r="FG97" s="2" t="s">
        <v>362</v>
      </c>
      <c r="FH97" s="2" t="s">
        <v>362</v>
      </c>
      <c r="FI97" s="2" t="s">
        <v>362</v>
      </c>
      <c r="FJ97" s="2" t="s">
        <v>362</v>
      </c>
      <c r="FK97" s="2" t="s">
        <v>362</v>
      </c>
      <c r="FL97" s="11" t="s">
        <v>443</v>
      </c>
      <c r="FM97" s="2" t="s">
        <v>362</v>
      </c>
      <c r="FN97" s="2" t="s">
        <v>362</v>
      </c>
      <c r="FO97" s="2" t="s">
        <v>362</v>
      </c>
      <c r="FP97" s="2" t="s">
        <v>362</v>
      </c>
      <c r="FQ97" s="2" t="s">
        <v>362</v>
      </c>
      <c r="FR97" s="11" t="s">
        <v>444</v>
      </c>
      <c r="FS97" s="16" t="s">
        <v>362</v>
      </c>
      <c r="FT97" s="2" t="s">
        <v>362</v>
      </c>
      <c r="FU97" s="2" t="s">
        <v>362</v>
      </c>
      <c r="FV97" s="2" t="s">
        <v>362</v>
      </c>
      <c r="FW97" s="2" t="s">
        <v>362</v>
      </c>
      <c r="FX97" s="16" t="s">
        <v>362</v>
      </c>
      <c r="FY97" s="2" t="s">
        <v>362</v>
      </c>
      <c r="FZ97" s="2" t="s">
        <v>362</v>
      </c>
      <c r="GA97" s="2" t="s">
        <v>362</v>
      </c>
      <c r="GB97" s="2" t="s">
        <v>362</v>
      </c>
      <c r="GC97" s="2" t="s">
        <v>362</v>
      </c>
      <c r="GD97" s="2" t="s">
        <v>362</v>
      </c>
      <c r="GE97" s="12" t="s">
        <v>1590</v>
      </c>
      <c r="GF97" s="2" t="s">
        <v>362</v>
      </c>
    </row>
    <row r="98" spans="1:188" ht="89.1" customHeight="1" x14ac:dyDescent="0.25">
      <c r="A98" s="1">
        <v>2085</v>
      </c>
      <c r="B98" s="2" t="s">
        <v>884</v>
      </c>
      <c r="C98" s="2" t="s">
        <v>58</v>
      </c>
      <c r="D98" s="2" t="s">
        <v>110</v>
      </c>
      <c r="E98" s="2" t="s">
        <v>2030</v>
      </c>
      <c r="F98" s="2" t="s">
        <v>1959</v>
      </c>
      <c r="G98" s="2" t="s">
        <v>362</v>
      </c>
      <c r="H98" s="2" t="s">
        <v>362</v>
      </c>
      <c r="I98" s="2" t="s">
        <v>362</v>
      </c>
      <c r="J98" s="11" t="s">
        <v>1199</v>
      </c>
      <c r="K98" s="16" t="s">
        <v>362</v>
      </c>
      <c r="L98" s="2" t="s">
        <v>362</v>
      </c>
      <c r="M98" s="16" t="s">
        <v>362</v>
      </c>
      <c r="N98" s="2" t="s">
        <v>362</v>
      </c>
      <c r="O98" s="2" t="s">
        <v>362</v>
      </c>
      <c r="P98" s="2" t="s">
        <v>362</v>
      </c>
      <c r="Q98" s="11" t="s">
        <v>409</v>
      </c>
      <c r="R98" s="2" t="s">
        <v>362</v>
      </c>
      <c r="S98" s="11" t="s">
        <v>446</v>
      </c>
      <c r="T98" s="2" t="s">
        <v>362</v>
      </c>
      <c r="U98" s="2" t="s">
        <v>362</v>
      </c>
      <c r="V98" s="2" t="s">
        <v>362</v>
      </c>
      <c r="W98" s="2" t="s">
        <v>362</v>
      </c>
      <c r="X98" s="2" t="s">
        <v>362</v>
      </c>
      <c r="Y98" s="2" t="s">
        <v>362</v>
      </c>
      <c r="Z98" s="2" t="s">
        <v>362</v>
      </c>
      <c r="AA98" s="2" t="s">
        <v>362</v>
      </c>
      <c r="AB98" s="16" t="s">
        <v>362</v>
      </c>
      <c r="AC98" s="2" t="s">
        <v>362</v>
      </c>
      <c r="AD98" s="11" t="s">
        <v>387</v>
      </c>
      <c r="AE98" s="2" t="s">
        <v>362</v>
      </c>
      <c r="AF98" s="2" t="s">
        <v>362</v>
      </c>
      <c r="AG98" s="2" t="s">
        <v>362</v>
      </c>
      <c r="AH98" s="2" t="s">
        <v>362</v>
      </c>
      <c r="AI98" s="16" t="s">
        <v>362</v>
      </c>
      <c r="AJ98" s="15" t="s">
        <v>447</v>
      </c>
      <c r="AK98" s="2" t="s">
        <v>362</v>
      </c>
      <c r="AL98" s="2" t="s">
        <v>362</v>
      </c>
      <c r="AM98" s="16" t="s">
        <v>362</v>
      </c>
      <c r="AN98" s="2" t="s">
        <v>362</v>
      </c>
      <c r="AO98" s="12" t="s">
        <v>1200</v>
      </c>
      <c r="AP98" s="2" t="s">
        <v>362</v>
      </c>
      <c r="AQ98" s="11" t="s">
        <v>390</v>
      </c>
      <c r="AR98" s="2" t="s">
        <v>362</v>
      </c>
      <c r="AS98" s="16" t="s">
        <v>362</v>
      </c>
      <c r="AT98" s="2" t="s">
        <v>362</v>
      </c>
      <c r="AU98" s="2" t="s">
        <v>362</v>
      </c>
      <c r="AV98" s="2" t="s">
        <v>362</v>
      </c>
      <c r="AW98" s="2" t="s">
        <v>362</v>
      </c>
      <c r="AX98" s="2" t="s">
        <v>362</v>
      </c>
      <c r="AY98" s="2" t="s">
        <v>362</v>
      </c>
      <c r="AZ98" s="2" t="s">
        <v>362</v>
      </c>
      <c r="BA98" s="12" t="s">
        <v>711</v>
      </c>
      <c r="BB98" s="2" t="s">
        <v>362</v>
      </c>
      <c r="BC98" s="2" t="s">
        <v>362</v>
      </c>
      <c r="BD98" s="2" t="s">
        <v>362</v>
      </c>
      <c r="BE98" s="2" t="s">
        <v>362</v>
      </c>
      <c r="BF98" s="2" t="s">
        <v>362</v>
      </c>
      <c r="BG98" s="11" t="s">
        <v>449</v>
      </c>
      <c r="BH98" s="16" t="s">
        <v>362</v>
      </c>
      <c r="BI98" s="2" t="s">
        <v>362</v>
      </c>
      <c r="BJ98" s="16" t="s">
        <v>362</v>
      </c>
      <c r="BK98" s="12" t="s">
        <v>1201</v>
      </c>
      <c r="BL98" s="2" t="s">
        <v>362</v>
      </c>
      <c r="BM98" s="2" t="s">
        <v>362</v>
      </c>
      <c r="BN98" s="2" t="s">
        <v>362</v>
      </c>
      <c r="BO98" s="2" t="s">
        <v>362</v>
      </c>
      <c r="BP98" s="11" t="s">
        <v>416</v>
      </c>
      <c r="BQ98" s="2" t="s">
        <v>362</v>
      </c>
      <c r="BR98" s="2" t="s">
        <v>362</v>
      </c>
      <c r="BS98" s="16" t="s">
        <v>362</v>
      </c>
      <c r="BT98" s="2" t="s">
        <v>362</v>
      </c>
      <c r="BU98" s="11" t="s">
        <v>417</v>
      </c>
      <c r="BV98" s="16" t="s">
        <v>362</v>
      </c>
      <c r="BW98" s="2" t="s">
        <v>362</v>
      </c>
      <c r="BX98" s="2" t="s">
        <v>362</v>
      </c>
      <c r="BY98" s="2" t="s">
        <v>362</v>
      </c>
      <c r="BZ98" s="2" t="s">
        <v>362</v>
      </c>
      <c r="CA98" s="2" t="s">
        <v>362</v>
      </c>
      <c r="CB98" s="2" t="s">
        <v>362</v>
      </c>
      <c r="CC98" s="16" t="s">
        <v>362</v>
      </c>
      <c r="CD98" s="12" t="s">
        <v>1202</v>
      </c>
      <c r="CE98" s="2" t="s">
        <v>362</v>
      </c>
      <c r="CF98" s="2" t="s">
        <v>362</v>
      </c>
      <c r="CG98" s="2" t="s">
        <v>362</v>
      </c>
      <c r="CH98" s="2" t="s">
        <v>362</v>
      </c>
      <c r="CI98" s="2" t="s">
        <v>362</v>
      </c>
      <c r="CJ98" s="2" t="s">
        <v>362</v>
      </c>
      <c r="CK98" s="2" t="s">
        <v>362</v>
      </c>
      <c r="CL98" s="13" t="s">
        <v>1203</v>
      </c>
      <c r="CM98" s="2" t="s">
        <v>362</v>
      </c>
      <c r="CN98" s="2" t="s">
        <v>362</v>
      </c>
      <c r="CO98" s="16" t="s">
        <v>362</v>
      </c>
      <c r="CP98" s="2" t="s">
        <v>362</v>
      </c>
      <c r="CQ98" s="2" t="s">
        <v>362</v>
      </c>
      <c r="CR98" s="11" t="s">
        <v>1169</v>
      </c>
      <c r="CS98" s="2" t="s">
        <v>362</v>
      </c>
      <c r="CT98" s="2" t="s">
        <v>362</v>
      </c>
      <c r="CU98" s="2" t="s">
        <v>362</v>
      </c>
      <c r="CV98" s="11" t="s">
        <v>494</v>
      </c>
      <c r="CW98" s="16" t="s">
        <v>362</v>
      </c>
      <c r="CX98" s="2" t="s">
        <v>362</v>
      </c>
      <c r="CY98" s="16" t="s">
        <v>362</v>
      </c>
      <c r="CZ98" s="2" t="s">
        <v>362</v>
      </c>
      <c r="DA98" s="2" t="s">
        <v>362</v>
      </c>
      <c r="DB98" s="12" t="s">
        <v>45</v>
      </c>
      <c r="DC98" s="2" t="s">
        <v>362</v>
      </c>
      <c r="DD98" s="2" t="s">
        <v>362</v>
      </c>
      <c r="DE98" s="2" t="s">
        <v>362</v>
      </c>
      <c r="DF98" s="2" t="s">
        <v>362</v>
      </c>
      <c r="DG98" s="2" t="s">
        <v>362</v>
      </c>
      <c r="DH98" s="2" t="s">
        <v>362</v>
      </c>
      <c r="DI98" s="11" t="s">
        <v>401</v>
      </c>
      <c r="DJ98" s="2" t="s">
        <v>362</v>
      </c>
      <c r="DK98" s="2" t="s">
        <v>362</v>
      </c>
      <c r="DL98" s="2" t="s">
        <v>362</v>
      </c>
      <c r="DM98" s="2" t="s">
        <v>362</v>
      </c>
      <c r="DN98" s="2" t="s">
        <v>362</v>
      </c>
      <c r="DO98" s="2" t="s">
        <v>362</v>
      </c>
      <c r="DP98" s="2" t="s">
        <v>362</v>
      </c>
      <c r="DQ98" s="2" t="s">
        <v>362</v>
      </c>
      <c r="DR98" s="2" t="s">
        <v>362</v>
      </c>
      <c r="DS98" s="16" t="s">
        <v>362</v>
      </c>
      <c r="DT98" s="2" t="s">
        <v>362</v>
      </c>
      <c r="DU98" s="2" t="s">
        <v>362</v>
      </c>
      <c r="DV98" s="12" t="s">
        <v>1204</v>
      </c>
      <c r="DW98" s="2" t="s">
        <v>362</v>
      </c>
      <c r="DX98" s="2" t="s">
        <v>362</v>
      </c>
      <c r="DY98" s="2" t="s">
        <v>362</v>
      </c>
      <c r="DZ98" s="2" t="s">
        <v>362</v>
      </c>
      <c r="EA98" s="2" t="s">
        <v>362</v>
      </c>
      <c r="EB98" s="11" t="s">
        <v>553</v>
      </c>
      <c r="EC98" s="16" t="s">
        <v>362</v>
      </c>
      <c r="ED98" s="2" t="s">
        <v>362</v>
      </c>
      <c r="EE98" s="2" t="s">
        <v>362</v>
      </c>
      <c r="EF98" s="2" t="s">
        <v>362</v>
      </c>
      <c r="EG98" s="2" t="s">
        <v>362</v>
      </c>
      <c r="EH98" s="2" t="s">
        <v>362</v>
      </c>
      <c r="EI98" s="2" t="s">
        <v>362</v>
      </c>
      <c r="EJ98" s="2" t="s">
        <v>362</v>
      </c>
      <c r="EK98" s="2" t="s">
        <v>362</v>
      </c>
      <c r="EL98" s="16" t="s">
        <v>362</v>
      </c>
      <c r="EM98" s="2" t="s">
        <v>362</v>
      </c>
      <c r="EN98" s="2" t="s">
        <v>362</v>
      </c>
      <c r="EO98" s="2" t="s">
        <v>362</v>
      </c>
      <c r="EP98" s="12" t="s">
        <v>575</v>
      </c>
      <c r="EQ98" s="2" t="s">
        <v>362</v>
      </c>
      <c r="ER98" s="2" t="s">
        <v>362</v>
      </c>
      <c r="ES98" s="2" t="s">
        <v>362</v>
      </c>
      <c r="ET98" s="2" t="s">
        <v>362</v>
      </c>
      <c r="EU98" s="2" t="s">
        <v>362</v>
      </c>
      <c r="EV98" s="11" t="s">
        <v>425</v>
      </c>
      <c r="EW98" s="2" t="s">
        <v>362</v>
      </c>
      <c r="EX98" s="2" t="s">
        <v>362</v>
      </c>
      <c r="EY98" s="16" t="s">
        <v>362</v>
      </c>
      <c r="EZ98" s="2" t="s">
        <v>362</v>
      </c>
      <c r="FA98" s="2" t="s">
        <v>362</v>
      </c>
      <c r="FB98" s="2" t="s">
        <v>362</v>
      </c>
      <c r="FC98" s="11" t="s">
        <v>744</v>
      </c>
      <c r="FD98" s="2" t="s">
        <v>362</v>
      </c>
      <c r="FE98" s="2" t="s">
        <v>362</v>
      </c>
      <c r="FF98" s="2" t="s">
        <v>362</v>
      </c>
      <c r="FG98" s="2" t="s">
        <v>362</v>
      </c>
      <c r="FH98" s="2" t="s">
        <v>362</v>
      </c>
      <c r="FI98" s="2" t="s">
        <v>362</v>
      </c>
      <c r="FJ98" s="2" t="s">
        <v>362</v>
      </c>
      <c r="FK98" s="16" t="s">
        <v>362</v>
      </c>
      <c r="FL98" s="2" t="s">
        <v>362</v>
      </c>
      <c r="FM98" s="2" t="s">
        <v>362</v>
      </c>
      <c r="FN98" s="2" t="s">
        <v>362</v>
      </c>
      <c r="FO98" s="2" t="s">
        <v>362</v>
      </c>
      <c r="FP98" s="2" t="s">
        <v>362</v>
      </c>
      <c r="FQ98" s="2" t="s">
        <v>362</v>
      </c>
      <c r="FR98" s="16" t="s">
        <v>362</v>
      </c>
      <c r="FS98" s="12" t="s">
        <v>461</v>
      </c>
      <c r="FT98" s="2" t="s">
        <v>362</v>
      </c>
      <c r="FU98" s="2" t="s">
        <v>362</v>
      </c>
      <c r="FV98" s="2" t="s">
        <v>362</v>
      </c>
      <c r="FW98" s="2" t="s">
        <v>362</v>
      </c>
      <c r="FX98" s="2" t="s">
        <v>362</v>
      </c>
      <c r="FY98" s="2" t="s">
        <v>362</v>
      </c>
      <c r="FZ98" s="2" t="s">
        <v>362</v>
      </c>
      <c r="GA98" s="11" t="s">
        <v>408</v>
      </c>
      <c r="GB98" s="2" t="s">
        <v>362</v>
      </c>
      <c r="GC98" s="2" t="s">
        <v>362</v>
      </c>
      <c r="GD98" s="2" t="s">
        <v>362</v>
      </c>
      <c r="GE98" s="2" t="s">
        <v>362</v>
      </c>
      <c r="GF98" s="2" t="s">
        <v>362</v>
      </c>
    </row>
    <row r="99" spans="1:188" ht="89.1" customHeight="1" x14ac:dyDescent="0.25">
      <c r="A99" s="1">
        <v>1773</v>
      </c>
      <c r="B99" s="2" t="s">
        <v>1023</v>
      </c>
      <c r="C99" s="2" t="s">
        <v>141</v>
      </c>
      <c r="D99" s="2" t="s">
        <v>1024</v>
      </c>
      <c r="E99" s="2" t="s">
        <v>2043</v>
      </c>
      <c r="F99" s="2" t="s">
        <v>1967</v>
      </c>
      <c r="G99" s="16" t="s">
        <v>362</v>
      </c>
      <c r="H99" s="11" t="s">
        <v>385</v>
      </c>
      <c r="I99" s="2" t="s">
        <v>362</v>
      </c>
      <c r="J99" s="2" t="s">
        <v>362</v>
      </c>
      <c r="K99" s="2" t="s">
        <v>362</v>
      </c>
      <c r="L99" s="2" t="s">
        <v>362</v>
      </c>
      <c r="M99" s="12" t="s">
        <v>386</v>
      </c>
      <c r="N99" s="2" t="s">
        <v>362</v>
      </c>
      <c r="O99" s="2" t="s">
        <v>362</v>
      </c>
      <c r="P99" s="2" t="s">
        <v>362</v>
      </c>
      <c r="Q99" s="2" t="s">
        <v>362</v>
      </c>
      <c r="R99" s="2" t="s">
        <v>362</v>
      </c>
      <c r="S99" s="2" t="s">
        <v>362</v>
      </c>
      <c r="T99" s="16" t="s">
        <v>362</v>
      </c>
      <c r="U99" s="2" t="s">
        <v>362</v>
      </c>
      <c r="V99" s="2" t="s">
        <v>362</v>
      </c>
      <c r="W99" s="2" t="s">
        <v>362</v>
      </c>
      <c r="X99" s="11" t="s">
        <v>364</v>
      </c>
      <c r="Y99" s="2" t="s">
        <v>362</v>
      </c>
      <c r="Z99" s="16" t="s">
        <v>362</v>
      </c>
      <c r="AA99" s="2" t="s">
        <v>362</v>
      </c>
      <c r="AB99" s="11" t="s">
        <v>387</v>
      </c>
      <c r="AC99" s="2" t="s">
        <v>362</v>
      </c>
      <c r="AD99" s="2" t="s">
        <v>362</v>
      </c>
      <c r="AE99" s="16" t="s">
        <v>362</v>
      </c>
      <c r="AF99" s="2" t="s">
        <v>362</v>
      </c>
      <c r="AG99" s="2" t="s">
        <v>362</v>
      </c>
      <c r="AH99" s="2" t="s">
        <v>362</v>
      </c>
      <c r="AI99" s="2" t="s">
        <v>362</v>
      </c>
      <c r="AJ99" s="11" t="s">
        <v>477</v>
      </c>
      <c r="AK99" s="2" t="s">
        <v>362</v>
      </c>
      <c r="AL99" s="12" t="s">
        <v>1305</v>
      </c>
      <c r="AM99" s="16" t="s">
        <v>362</v>
      </c>
      <c r="AN99" s="2" t="s">
        <v>362</v>
      </c>
      <c r="AO99" s="2" t="s">
        <v>362</v>
      </c>
      <c r="AP99" s="2" t="s">
        <v>362</v>
      </c>
      <c r="AQ99" s="2" t="s">
        <v>362</v>
      </c>
      <c r="AR99" s="2" t="s">
        <v>362</v>
      </c>
      <c r="AS99" s="12" t="s">
        <v>1390</v>
      </c>
      <c r="AT99" s="16" t="s">
        <v>362</v>
      </c>
      <c r="AU99" s="2" t="s">
        <v>362</v>
      </c>
      <c r="AV99" s="2" t="s">
        <v>362</v>
      </c>
      <c r="AW99" s="11" t="s">
        <v>368</v>
      </c>
      <c r="AX99" s="2" t="s">
        <v>362</v>
      </c>
      <c r="AY99" s="16" t="s">
        <v>362</v>
      </c>
      <c r="AZ99" s="2" t="s">
        <v>362</v>
      </c>
      <c r="BA99" s="2" t="s">
        <v>362</v>
      </c>
      <c r="BB99" s="2" t="s">
        <v>362</v>
      </c>
      <c r="BC99" s="11" t="s">
        <v>369</v>
      </c>
      <c r="BD99" s="16" t="s">
        <v>362</v>
      </c>
      <c r="BE99" s="2" t="s">
        <v>362</v>
      </c>
      <c r="BF99" s="2" t="s">
        <v>362</v>
      </c>
      <c r="BG99" s="2" t="s">
        <v>362</v>
      </c>
      <c r="BH99" s="2" t="s">
        <v>362</v>
      </c>
      <c r="BI99" s="2" t="s">
        <v>362</v>
      </c>
      <c r="BJ99" s="12" t="s">
        <v>547</v>
      </c>
      <c r="BK99" s="2" t="s">
        <v>362</v>
      </c>
      <c r="BL99" s="2" t="s">
        <v>362</v>
      </c>
      <c r="BM99" s="16" t="s">
        <v>362</v>
      </c>
      <c r="BN99" s="2" t="s">
        <v>362</v>
      </c>
      <c r="BO99" s="2" t="s">
        <v>362</v>
      </c>
      <c r="BP99" s="2" t="s">
        <v>362</v>
      </c>
      <c r="BQ99" s="2" t="s">
        <v>362</v>
      </c>
      <c r="BR99" s="2" t="s">
        <v>362</v>
      </c>
      <c r="BS99" s="16" t="s">
        <v>362</v>
      </c>
      <c r="BT99" s="11" t="s">
        <v>1178</v>
      </c>
      <c r="BU99" s="2" t="s">
        <v>362</v>
      </c>
      <c r="BV99" s="2" t="s">
        <v>362</v>
      </c>
      <c r="BW99" s="2" t="s">
        <v>362</v>
      </c>
      <c r="BX99" s="16" t="s">
        <v>362</v>
      </c>
      <c r="BY99" s="11" t="s">
        <v>434</v>
      </c>
      <c r="BZ99" s="2" t="s">
        <v>362</v>
      </c>
      <c r="CA99" s="2" t="s">
        <v>362</v>
      </c>
      <c r="CB99" s="2" t="s">
        <v>362</v>
      </c>
      <c r="CC99" s="2" t="s">
        <v>362</v>
      </c>
      <c r="CD99" s="2" t="s">
        <v>362</v>
      </c>
      <c r="CE99" s="2" t="s">
        <v>362</v>
      </c>
      <c r="CF99" s="11" t="s">
        <v>757</v>
      </c>
      <c r="CG99" s="2" t="s">
        <v>362</v>
      </c>
      <c r="CH99" s="2" t="s">
        <v>362</v>
      </c>
      <c r="CI99" s="11" t="s">
        <v>1405</v>
      </c>
      <c r="CJ99" s="16" t="s">
        <v>362</v>
      </c>
      <c r="CK99" s="2" t="s">
        <v>362</v>
      </c>
      <c r="CL99" s="2" t="s">
        <v>362</v>
      </c>
      <c r="CM99" s="2" t="s">
        <v>362</v>
      </c>
      <c r="CN99" s="2" t="s">
        <v>362</v>
      </c>
      <c r="CO99" s="13" t="s">
        <v>1628</v>
      </c>
      <c r="CP99" s="2" t="s">
        <v>362</v>
      </c>
      <c r="CQ99" s="2" t="s">
        <v>362</v>
      </c>
      <c r="CR99" s="2" t="s">
        <v>362</v>
      </c>
      <c r="CS99" s="2" t="s">
        <v>362</v>
      </c>
      <c r="CT99" s="11" t="s">
        <v>640</v>
      </c>
      <c r="CU99" s="2" t="s">
        <v>362</v>
      </c>
      <c r="CV99" s="16" t="s">
        <v>362</v>
      </c>
      <c r="CW99" s="2" t="s">
        <v>362</v>
      </c>
      <c r="CX99" s="2" t="s">
        <v>362</v>
      </c>
      <c r="CY99" s="2" t="s">
        <v>362</v>
      </c>
      <c r="CZ99" s="2" t="s">
        <v>362</v>
      </c>
      <c r="DA99" s="2" t="s">
        <v>362</v>
      </c>
      <c r="DB99" s="11" t="s">
        <v>387</v>
      </c>
      <c r="DC99" s="2" t="s">
        <v>362</v>
      </c>
      <c r="DD99" s="16" t="s">
        <v>362</v>
      </c>
      <c r="DE99" s="2" t="s">
        <v>362</v>
      </c>
      <c r="DF99" s="2" t="s">
        <v>362</v>
      </c>
      <c r="DG99" s="16" t="s">
        <v>362</v>
      </c>
      <c r="DH99" s="2" t="s">
        <v>362</v>
      </c>
      <c r="DI99" s="2" t="s">
        <v>362</v>
      </c>
      <c r="DJ99" s="2" t="s">
        <v>362</v>
      </c>
      <c r="DK99" s="2" t="s">
        <v>362</v>
      </c>
      <c r="DL99" s="12" t="s">
        <v>716</v>
      </c>
      <c r="DM99" s="2" t="s">
        <v>362</v>
      </c>
      <c r="DN99" s="2" t="s">
        <v>362</v>
      </c>
      <c r="DO99" s="12" t="s">
        <v>1629</v>
      </c>
      <c r="DP99" s="2" t="s">
        <v>362</v>
      </c>
      <c r="DQ99" s="2" t="s">
        <v>362</v>
      </c>
      <c r="DR99" s="2" t="s">
        <v>362</v>
      </c>
      <c r="DS99" s="16" t="s">
        <v>362</v>
      </c>
      <c r="DT99" s="2" t="s">
        <v>362</v>
      </c>
      <c r="DU99" s="2" t="s">
        <v>362</v>
      </c>
      <c r="DV99" s="2" t="s">
        <v>362</v>
      </c>
      <c r="DW99" s="2" t="s">
        <v>362</v>
      </c>
      <c r="DX99" s="2" t="s">
        <v>362</v>
      </c>
      <c r="DY99" s="2" t="s">
        <v>362</v>
      </c>
      <c r="DZ99" s="2" t="s">
        <v>362</v>
      </c>
      <c r="EA99" s="2" t="s">
        <v>362</v>
      </c>
      <c r="EB99" s="2" t="s">
        <v>362</v>
      </c>
      <c r="EC99" s="2" t="s">
        <v>362</v>
      </c>
      <c r="ED99" s="2" t="s">
        <v>362</v>
      </c>
      <c r="EE99" s="12" t="s">
        <v>677</v>
      </c>
      <c r="EF99" s="2" t="s">
        <v>362</v>
      </c>
      <c r="EG99" s="2" t="s">
        <v>362</v>
      </c>
      <c r="EH99" s="16" t="s">
        <v>362</v>
      </c>
      <c r="EI99" s="12" t="s">
        <v>1630</v>
      </c>
      <c r="EJ99" s="2" t="s">
        <v>362</v>
      </c>
      <c r="EK99" s="2" t="s">
        <v>362</v>
      </c>
      <c r="EL99" s="2" t="s">
        <v>362</v>
      </c>
      <c r="EM99" s="2" t="s">
        <v>362</v>
      </c>
      <c r="EN99" s="2" t="s">
        <v>362</v>
      </c>
      <c r="EO99" s="2" t="s">
        <v>362</v>
      </c>
      <c r="EP99" s="2" t="s">
        <v>362</v>
      </c>
      <c r="EQ99" s="2" t="s">
        <v>362</v>
      </c>
      <c r="ER99" s="2" t="s">
        <v>362</v>
      </c>
      <c r="ES99" s="11" t="s">
        <v>689</v>
      </c>
      <c r="ET99" s="2" t="s">
        <v>362</v>
      </c>
      <c r="EU99" s="2" t="s">
        <v>362</v>
      </c>
      <c r="EV99" s="2" t="s">
        <v>362</v>
      </c>
      <c r="EW99" s="2" t="s">
        <v>362</v>
      </c>
      <c r="EX99" s="2" t="s">
        <v>362</v>
      </c>
      <c r="EY99" s="2" t="s">
        <v>362</v>
      </c>
      <c r="EZ99" s="2" t="s">
        <v>362</v>
      </c>
      <c r="FA99" s="16" t="s">
        <v>362</v>
      </c>
      <c r="FB99" s="2" t="s">
        <v>362</v>
      </c>
      <c r="FC99" s="11" t="s">
        <v>744</v>
      </c>
      <c r="FD99" s="2" t="s">
        <v>362</v>
      </c>
      <c r="FE99" s="2" t="s">
        <v>362</v>
      </c>
      <c r="FF99" s="2" t="s">
        <v>362</v>
      </c>
      <c r="FG99" s="2" t="s">
        <v>362</v>
      </c>
      <c r="FH99" s="2" t="s">
        <v>362</v>
      </c>
      <c r="FI99" s="2" t="s">
        <v>362</v>
      </c>
      <c r="FJ99" s="2" t="s">
        <v>362</v>
      </c>
      <c r="FK99" s="16" t="s">
        <v>362</v>
      </c>
      <c r="FL99" s="2" t="s">
        <v>362</v>
      </c>
      <c r="FM99" s="2" t="s">
        <v>362</v>
      </c>
      <c r="FN99" s="11" t="s">
        <v>613</v>
      </c>
      <c r="FO99" s="2" t="s">
        <v>362</v>
      </c>
      <c r="FP99" s="2" t="s">
        <v>362</v>
      </c>
      <c r="FQ99" s="2" t="s">
        <v>362</v>
      </c>
      <c r="FR99" s="16" t="s">
        <v>362</v>
      </c>
      <c r="FS99" s="2" t="s">
        <v>362</v>
      </c>
      <c r="FT99" s="2" t="s">
        <v>362</v>
      </c>
      <c r="FU99" s="2" t="s">
        <v>362</v>
      </c>
      <c r="FV99" s="2" t="s">
        <v>362</v>
      </c>
      <c r="FW99" s="2" t="s">
        <v>362</v>
      </c>
      <c r="FX99" s="16" t="s">
        <v>362</v>
      </c>
      <c r="FY99" s="2" t="s">
        <v>362</v>
      </c>
      <c r="FZ99" s="2" t="s">
        <v>362</v>
      </c>
      <c r="GA99" s="2" t="s">
        <v>362</v>
      </c>
      <c r="GB99" s="2" t="s">
        <v>362</v>
      </c>
      <c r="GC99" s="2" t="s">
        <v>362</v>
      </c>
      <c r="GD99" s="2" t="s">
        <v>362</v>
      </c>
      <c r="GE99" s="2" t="s">
        <v>362</v>
      </c>
      <c r="GF99" s="13" t="s">
        <v>1568</v>
      </c>
    </row>
    <row r="100" spans="1:188" ht="89.1" customHeight="1" x14ac:dyDescent="0.25">
      <c r="A100" s="1">
        <v>1395</v>
      </c>
      <c r="B100" s="2" t="s">
        <v>1066</v>
      </c>
      <c r="C100" s="2" t="s">
        <v>58</v>
      </c>
      <c r="D100" s="2" t="s">
        <v>99</v>
      </c>
      <c r="E100" s="2" t="s">
        <v>2093</v>
      </c>
      <c r="F100" s="2" t="s">
        <v>2002</v>
      </c>
      <c r="G100" s="2" t="s">
        <v>362</v>
      </c>
      <c r="H100" s="2" t="s">
        <v>362</v>
      </c>
      <c r="I100" s="2" t="s">
        <v>362</v>
      </c>
      <c r="J100" s="16" t="s">
        <v>362</v>
      </c>
      <c r="K100" s="12" t="s">
        <v>1771</v>
      </c>
      <c r="L100" s="2" t="s">
        <v>362</v>
      </c>
      <c r="M100" s="16" t="s">
        <v>362</v>
      </c>
      <c r="N100" s="12" t="s">
        <v>386</v>
      </c>
      <c r="O100" s="2" t="s">
        <v>362</v>
      </c>
      <c r="P100" s="2" t="s">
        <v>362</v>
      </c>
      <c r="Q100" s="2" t="s">
        <v>362</v>
      </c>
      <c r="R100" s="2" t="s">
        <v>362</v>
      </c>
      <c r="S100" s="11" t="s">
        <v>446</v>
      </c>
      <c r="T100" s="2" t="s">
        <v>362</v>
      </c>
      <c r="U100" s="2" t="s">
        <v>362</v>
      </c>
      <c r="V100" s="16" t="s">
        <v>362</v>
      </c>
      <c r="W100" s="2" t="s">
        <v>362</v>
      </c>
      <c r="X100" s="2" t="s">
        <v>362</v>
      </c>
      <c r="Y100" s="2" t="s">
        <v>362</v>
      </c>
      <c r="Z100" s="2" t="s">
        <v>362</v>
      </c>
      <c r="AA100" s="2" t="s">
        <v>362</v>
      </c>
      <c r="AB100" s="16" t="s">
        <v>362</v>
      </c>
      <c r="AC100" s="11" t="s">
        <v>429</v>
      </c>
      <c r="AD100" s="2" t="s">
        <v>362</v>
      </c>
      <c r="AE100" s="2" t="s">
        <v>362</v>
      </c>
      <c r="AF100" s="2" t="s">
        <v>362</v>
      </c>
      <c r="AG100" s="2" t="s">
        <v>362</v>
      </c>
      <c r="AH100" s="11" t="s">
        <v>589</v>
      </c>
      <c r="AI100" s="16" t="s">
        <v>362</v>
      </c>
      <c r="AJ100" s="2" t="s">
        <v>362</v>
      </c>
      <c r="AK100" s="2" t="s">
        <v>362</v>
      </c>
      <c r="AL100" s="12" t="s">
        <v>1090</v>
      </c>
      <c r="AM100" s="2" t="s">
        <v>362</v>
      </c>
      <c r="AN100" s="2" t="s">
        <v>362</v>
      </c>
      <c r="AO100" s="16" t="s">
        <v>362</v>
      </c>
      <c r="AP100" s="2" t="s">
        <v>362</v>
      </c>
      <c r="AQ100" s="2" t="s">
        <v>362</v>
      </c>
      <c r="AR100" s="16" t="s">
        <v>362</v>
      </c>
      <c r="AS100" s="2" t="s">
        <v>362</v>
      </c>
      <c r="AT100" s="2" t="s">
        <v>362</v>
      </c>
      <c r="AU100" s="12" t="s">
        <v>479</v>
      </c>
      <c r="AV100" s="2" t="s">
        <v>362</v>
      </c>
      <c r="AW100" s="2" t="s">
        <v>362</v>
      </c>
      <c r="AX100" s="2" t="s">
        <v>362</v>
      </c>
      <c r="AY100" s="2" t="s">
        <v>362</v>
      </c>
      <c r="AZ100" s="16" t="s">
        <v>362</v>
      </c>
      <c r="BA100" s="2" t="s">
        <v>362</v>
      </c>
      <c r="BB100" s="11" t="s">
        <v>774</v>
      </c>
      <c r="BC100" s="2" t="s">
        <v>362</v>
      </c>
      <c r="BD100" s="2" t="s">
        <v>362</v>
      </c>
      <c r="BE100" s="2" t="s">
        <v>362</v>
      </c>
      <c r="BF100" s="2" t="s">
        <v>362</v>
      </c>
      <c r="BG100" s="16" t="s">
        <v>362</v>
      </c>
      <c r="BH100" s="12" t="s">
        <v>1772</v>
      </c>
      <c r="BI100" s="2" t="s">
        <v>362</v>
      </c>
      <c r="BJ100" s="2" t="s">
        <v>362</v>
      </c>
      <c r="BK100" s="11" t="s">
        <v>432</v>
      </c>
      <c r="BL100" s="2" t="s">
        <v>362</v>
      </c>
      <c r="BM100" s="16" t="s">
        <v>362</v>
      </c>
      <c r="BN100" s="2" t="s">
        <v>362</v>
      </c>
      <c r="BO100" s="2" t="s">
        <v>362</v>
      </c>
      <c r="BP100" s="2" t="s">
        <v>362</v>
      </c>
      <c r="BQ100" s="2" t="s">
        <v>362</v>
      </c>
      <c r="BR100" s="16" t="s">
        <v>362</v>
      </c>
      <c r="BS100" s="2" t="s">
        <v>362</v>
      </c>
      <c r="BT100" s="11" t="s">
        <v>1178</v>
      </c>
      <c r="BU100" s="2" t="s">
        <v>362</v>
      </c>
      <c r="BV100" s="2" t="s">
        <v>362</v>
      </c>
      <c r="BW100" s="2" t="s">
        <v>362</v>
      </c>
      <c r="BX100" s="11" t="s">
        <v>395</v>
      </c>
      <c r="BY100" s="2" t="s">
        <v>362</v>
      </c>
      <c r="BZ100" s="16" t="s">
        <v>362</v>
      </c>
      <c r="CA100" s="11" t="s">
        <v>373</v>
      </c>
      <c r="CB100" s="2" t="s">
        <v>362</v>
      </c>
      <c r="CC100" s="2" t="s">
        <v>362</v>
      </c>
      <c r="CD100" s="2" t="s">
        <v>362</v>
      </c>
      <c r="CE100" s="16" t="s">
        <v>362</v>
      </c>
      <c r="CF100" s="2" t="s">
        <v>362</v>
      </c>
      <c r="CG100" s="2" t="s">
        <v>362</v>
      </c>
      <c r="CH100" s="2" t="s">
        <v>362</v>
      </c>
      <c r="CI100" s="13" t="s">
        <v>560</v>
      </c>
      <c r="CJ100" s="2" t="s">
        <v>362</v>
      </c>
      <c r="CK100" s="2" t="s">
        <v>362</v>
      </c>
      <c r="CL100" s="2" t="s">
        <v>362</v>
      </c>
      <c r="CM100" s="16" t="s">
        <v>362</v>
      </c>
      <c r="CN100" s="2" t="s">
        <v>362</v>
      </c>
      <c r="CO100" s="2" t="s">
        <v>362</v>
      </c>
      <c r="CP100" s="2" t="s">
        <v>362</v>
      </c>
      <c r="CQ100" s="2" t="s">
        <v>362</v>
      </c>
      <c r="CR100" s="13" t="s">
        <v>1773</v>
      </c>
      <c r="CS100" s="16" t="s">
        <v>362</v>
      </c>
      <c r="CT100" s="2" t="s">
        <v>362</v>
      </c>
      <c r="CU100" s="2" t="s">
        <v>362</v>
      </c>
      <c r="CV100" s="2" t="s">
        <v>362</v>
      </c>
      <c r="CW100" s="2" t="s">
        <v>362</v>
      </c>
      <c r="CX100" s="12" t="s">
        <v>562</v>
      </c>
      <c r="CY100" s="16" t="s">
        <v>362</v>
      </c>
      <c r="CZ100" s="2" t="s">
        <v>362</v>
      </c>
      <c r="DA100" s="12" t="s">
        <v>429</v>
      </c>
      <c r="DB100" s="2" t="s">
        <v>362</v>
      </c>
      <c r="DC100" s="2" t="s">
        <v>362</v>
      </c>
      <c r="DD100" s="2" t="s">
        <v>362</v>
      </c>
      <c r="DE100" s="16" t="s">
        <v>362</v>
      </c>
      <c r="DF100" s="2" t="s">
        <v>362</v>
      </c>
      <c r="DG100" s="2" t="s">
        <v>362</v>
      </c>
      <c r="DH100" s="2" t="s">
        <v>362</v>
      </c>
      <c r="DI100" s="2" t="s">
        <v>362</v>
      </c>
      <c r="DJ100" s="2" t="s">
        <v>362</v>
      </c>
      <c r="DK100" s="12" t="s">
        <v>1344</v>
      </c>
      <c r="DL100" s="2" t="s">
        <v>362</v>
      </c>
      <c r="DM100" s="2" t="s">
        <v>362</v>
      </c>
      <c r="DN100" s="2" t="s">
        <v>362</v>
      </c>
      <c r="DO100" s="2" t="s">
        <v>362</v>
      </c>
      <c r="DP100" s="2" t="s">
        <v>362</v>
      </c>
      <c r="DQ100" s="2" t="s">
        <v>362</v>
      </c>
      <c r="DR100" s="16" t="s">
        <v>362</v>
      </c>
      <c r="DS100" s="2" t="s">
        <v>362</v>
      </c>
      <c r="DT100" s="2" t="s">
        <v>362</v>
      </c>
      <c r="DU100" s="2" t="s">
        <v>362</v>
      </c>
      <c r="DV100" s="2" t="s">
        <v>362</v>
      </c>
      <c r="DW100" s="12" t="s">
        <v>1696</v>
      </c>
      <c r="DX100" s="2" t="s">
        <v>362</v>
      </c>
      <c r="DY100" s="2" t="s">
        <v>362</v>
      </c>
      <c r="DZ100" s="2" t="s">
        <v>362</v>
      </c>
      <c r="EA100" s="2" t="s">
        <v>362</v>
      </c>
      <c r="EB100" s="2" t="s">
        <v>362</v>
      </c>
      <c r="EC100" s="2" t="s">
        <v>362</v>
      </c>
      <c r="ED100" s="2" t="s">
        <v>362</v>
      </c>
      <c r="EE100" s="11" t="s">
        <v>497</v>
      </c>
      <c r="EF100" s="2" t="s">
        <v>362</v>
      </c>
      <c r="EG100" s="2" t="s">
        <v>362</v>
      </c>
      <c r="EH100" s="16" t="s">
        <v>362</v>
      </c>
      <c r="EI100" s="2" t="s">
        <v>362</v>
      </c>
      <c r="EJ100" s="2" t="s">
        <v>362</v>
      </c>
      <c r="EK100" s="2" t="s">
        <v>362</v>
      </c>
      <c r="EL100" s="2" t="s">
        <v>362</v>
      </c>
      <c r="EM100" s="2" t="s">
        <v>362</v>
      </c>
      <c r="EN100" s="2" t="s">
        <v>362</v>
      </c>
      <c r="EO100" s="12" t="s">
        <v>751</v>
      </c>
      <c r="EP100" s="2" t="s">
        <v>362</v>
      </c>
      <c r="EQ100" s="2" t="s">
        <v>362</v>
      </c>
      <c r="ER100" s="2" t="s">
        <v>362</v>
      </c>
      <c r="ES100" s="2" t="s">
        <v>362</v>
      </c>
      <c r="ET100" s="2" t="s">
        <v>362</v>
      </c>
      <c r="EU100" s="11" t="s">
        <v>689</v>
      </c>
      <c r="EV100" s="16" t="s">
        <v>362</v>
      </c>
      <c r="EW100" s="2" t="s">
        <v>362</v>
      </c>
      <c r="EX100" s="2" t="s">
        <v>362</v>
      </c>
      <c r="EY100" s="2" t="s">
        <v>362</v>
      </c>
      <c r="EZ100" s="2" t="s">
        <v>362</v>
      </c>
      <c r="FA100" s="2" t="s">
        <v>362</v>
      </c>
      <c r="FB100" s="2" t="s">
        <v>362</v>
      </c>
      <c r="FC100" s="11" t="s">
        <v>744</v>
      </c>
      <c r="FD100" s="2" t="s">
        <v>362</v>
      </c>
      <c r="FE100" s="2" t="s">
        <v>362</v>
      </c>
      <c r="FF100" s="2" t="s">
        <v>362</v>
      </c>
      <c r="FG100" s="2" t="s">
        <v>362</v>
      </c>
      <c r="FH100" s="16" t="s">
        <v>362</v>
      </c>
      <c r="FI100" s="2" t="s">
        <v>362</v>
      </c>
      <c r="FJ100" s="2" t="s">
        <v>362</v>
      </c>
      <c r="FK100" s="2" t="s">
        <v>362</v>
      </c>
      <c r="FL100" s="2" t="s">
        <v>362</v>
      </c>
      <c r="FM100" s="2" t="s">
        <v>362</v>
      </c>
      <c r="FN100" s="2" t="s">
        <v>362</v>
      </c>
      <c r="FO100" s="2" t="s">
        <v>362</v>
      </c>
      <c r="FP100" s="12" t="s">
        <v>1378</v>
      </c>
      <c r="FQ100" s="2" t="s">
        <v>362</v>
      </c>
      <c r="FR100" s="2" t="s">
        <v>362</v>
      </c>
      <c r="FS100" s="2" t="s">
        <v>362</v>
      </c>
      <c r="FT100" s="2" t="s">
        <v>362</v>
      </c>
      <c r="FU100" s="16" t="s">
        <v>362</v>
      </c>
      <c r="FV100" s="2" t="s">
        <v>362</v>
      </c>
      <c r="FW100" s="2" t="s">
        <v>362</v>
      </c>
      <c r="FX100" s="2" t="s">
        <v>362</v>
      </c>
      <c r="FY100" s="2" t="s">
        <v>362</v>
      </c>
      <c r="FZ100" s="12" t="s">
        <v>545</v>
      </c>
      <c r="GA100" s="2" t="s">
        <v>362</v>
      </c>
      <c r="GB100" s="2" t="s">
        <v>362</v>
      </c>
      <c r="GC100" s="2" t="s">
        <v>362</v>
      </c>
      <c r="GD100" s="16" t="s">
        <v>362</v>
      </c>
      <c r="GE100" s="2" t="s">
        <v>362</v>
      </c>
      <c r="GF100" s="2" t="s">
        <v>362</v>
      </c>
    </row>
    <row r="101" spans="1:188" ht="89.1" customHeight="1" x14ac:dyDescent="0.25">
      <c r="A101" s="1">
        <v>1725</v>
      </c>
      <c r="B101" s="2" t="s">
        <v>1038</v>
      </c>
      <c r="C101" s="2" t="s">
        <v>96</v>
      </c>
      <c r="D101" s="2" t="s">
        <v>102</v>
      </c>
      <c r="E101" s="2" t="s">
        <v>2094</v>
      </c>
      <c r="F101" s="2" t="s">
        <v>2003</v>
      </c>
      <c r="G101" s="12" t="s">
        <v>1599</v>
      </c>
      <c r="H101" s="16" t="s">
        <v>362</v>
      </c>
      <c r="I101" s="2" t="s">
        <v>362</v>
      </c>
      <c r="J101" s="2" t="s">
        <v>362</v>
      </c>
      <c r="K101" s="2" t="s">
        <v>362</v>
      </c>
      <c r="L101" s="2" t="s">
        <v>362</v>
      </c>
      <c r="M101" s="2" t="s">
        <v>362</v>
      </c>
      <c r="N101" s="11" t="s">
        <v>475</v>
      </c>
      <c r="O101" s="2" t="s">
        <v>362</v>
      </c>
      <c r="P101" s="2" t="s">
        <v>362</v>
      </c>
      <c r="Q101" s="2" t="s">
        <v>362</v>
      </c>
      <c r="R101" s="16" t="s">
        <v>362</v>
      </c>
      <c r="S101" s="2" t="s">
        <v>362</v>
      </c>
      <c r="T101" s="2" t="s">
        <v>362</v>
      </c>
      <c r="U101" s="2" t="s">
        <v>362</v>
      </c>
      <c r="V101" s="12" t="s">
        <v>489</v>
      </c>
      <c r="W101" s="2" t="s">
        <v>362</v>
      </c>
      <c r="X101" s="2" t="s">
        <v>362</v>
      </c>
      <c r="Y101" s="16" t="s">
        <v>362</v>
      </c>
      <c r="Z101" s="2" t="s">
        <v>362</v>
      </c>
      <c r="AA101" s="11" t="s">
        <v>387</v>
      </c>
      <c r="AB101" s="2" t="s">
        <v>362</v>
      </c>
      <c r="AC101" s="2" t="s">
        <v>362</v>
      </c>
      <c r="AD101" s="2" t="s">
        <v>362</v>
      </c>
      <c r="AE101" s="11" t="s">
        <v>365</v>
      </c>
      <c r="AF101" s="2" t="s">
        <v>362</v>
      </c>
      <c r="AG101" s="2" t="s">
        <v>362</v>
      </c>
      <c r="AH101" s="2" t="s">
        <v>362</v>
      </c>
      <c r="AI101" s="16" t="s">
        <v>362</v>
      </c>
      <c r="AJ101" s="2" t="s">
        <v>362</v>
      </c>
      <c r="AK101" s="12" t="s">
        <v>604</v>
      </c>
      <c r="AL101" s="2" t="s">
        <v>362</v>
      </c>
      <c r="AM101" s="2" t="s">
        <v>362</v>
      </c>
      <c r="AN101" s="2" t="s">
        <v>362</v>
      </c>
      <c r="AO101" s="2" t="s">
        <v>362</v>
      </c>
      <c r="AP101" s="16" t="s">
        <v>362</v>
      </c>
      <c r="AQ101" s="11" t="s">
        <v>390</v>
      </c>
      <c r="AR101" s="16" t="s">
        <v>362</v>
      </c>
      <c r="AS101" s="2" t="s">
        <v>362</v>
      </c>
      <c r="AT101" s="2" t="s">
        <v>362</v>
      </c>
      <c r="AU101" s="2" t="s">
        <v>362</v>
      </c>
      <c r="AV101" s="2" t="s">
        <v>362</v>
      </c>
      <c r="AW101" s="16" t="s">
        <v>362</v>
      </c>
      <c r="AX101" s="2" t="s">
        <v>362</v>
      </c>
      <c r="AY101" s="12" t="s">
        <v>591</v>
      </c>
      <c r="AZ101" s="2" t="s">
        <v>362</v>
      </c>
      <c r="BA101" s="2" t="s">
        <v>362</v>
      </c>
      <c r="BB101" s="2" t="s">
        <v>362</v>
      </c>
      <c r="BC101" s="2" t="s">
        <v>362</v>
      </c>
      <c r="BD101" s="11" t="s">
        <v>712</v>
      </c>
      <c r="BE101" s="2" t="s">
        <v>362</v>
      </c>
      <c r="BF101" s="16" t="s">
        <v>362</v>
      </c>
      <c r="BG101" s="2" t="s">
        <v>362</v>
      </c>
      <c r="BH101" s="2" t="s">
        <v>362</v>
      </c>
      <c r="BI101" s="2" t="s">
        <v>362</v>
      </c>
      <c r="BJ101" s="16" t="s">
        <v>362</v>
      </c>
      <c r="BK101" s="2" t="s">
        <v>362</v>
      </c>
      <c r="BL101" s="2" t="s">
        <v>362</v>
      </c>
      <c r="BM101" s="12" t="s">
        <v>393</v>
      </c>
      <c r="BN101" s="2" t="s">
        <v>362</v>
      </c>
      <c r="BO101" s="2" t="s">
        <v>362</v>
      </c>
      <c r="BP101" s="12" t="s">
        <v>1665</v>
      </c>
      <c r="BQ101" s="16" t="s">
        <v>362</v>
      </c>
      <c r="BR101" s="2" t="s">
        <v>362</v>
      </c>
      <c r="BS101" s="2" t="s">
        <v>362</v>
      </c>
      <c r="BT101" s="2" t="s">
        <v>362</v>
      </c>
      <c r="BU101" s="2" t="s">
        <v>362</v>
      </c>
      <c r="BV101" s="2" t="s">
        <v>362</v>
      </c>
      <c r="BW101" s="2" t="s">
        <v>362</v>
      </c>
      <c r="BX101" s="11" t="s">
        <v>395</v>
      </c>
      <c r="BY101" s="2" t="s">
        <v>362</v>
      </c>
      <c r="BZ101" s="2" t="s">
        <v>362</v>
      </c>
      <c r="CA101" s="2" t="s">
        <v>362</v>
      </c>
      <c r="CB101" s="2" t="s">
        <v>362</v>
      </c>
      <c r="CC101" s="12" t="s">
        <v>1666</v>
      </c>
      <c r="CD101" s="2" t="s">
        <v>362</v>
      </c>
      <c r="CE101" s="2" t="s">
        <v>362</v>
      </c>
      <c r="CF101" s="2" t="s">
        <v>362</v>
      </c>
      <c r="CG101" s="2" t="s">
        <v>362</v>
      </c>
      <c r="CH101" s="2" t="s">
        <v>362</v>
      </c>
      <c r="CI101" s="11" t="s">
        <v>660</v>
      </c>
      <c r="CJ101" s="2" t="s">
        <v>362</v>
      </c>
      <c r="CK101" s="2" t="s">
        <v>362</v>
      </c>
      <c r="CL101" s="16" t="s">
        <v>362</v>
      </c>
      <c r="CM101" s="2" t="s">
        <v>362</v>
      </c>
      <c r="CN101" s="2" t="s">
        <v>362</v>
      </c>
      <c r="CO101" s="16" t="s">
        <v>362</v>
      </c>
      <c r="CP101" s="2" t="s">
        <v>362</v>
      </c>
      <c r="CQ101" s="2" t="s">
        <v>362</v>
      </c>
      <c r="CR101" s="13" t="s">
        <v>1667</v>
      </c>
      <c r="CS101" s="2" t="s">
        <v>362</v>
      </c>
      <c r="CT101" s="2" t="s">
        <v>362</v>
      </c>
      <c r="CU101" s="2" t="s">
        <v>362</v>
      </c>
      <c r="CV101" s="16" t="s">
        <v>362</v>
      </c>
      <c r="CW101" s="12" t="s">
        <v>799</v>
      </c>
      <c r="CX101" s="2" t="s">
        <v>362</v>
      </c>
      <c r="CY101" s="2" t="s">
        <v>362</v>
      </c>
      <c r="CZ101" s="2" t="s">
        <v>362</v>
      </c>
      <c r="DA101" s="12" t="s">
        <v>45</v>
      </c>
      <c r="DB101" s="2" t="s">
        <v>362</v>
      </c>
      <c r="DC101" s="2" t="s">
        <v>362</v>
      </c>
      <c r="DD101" s="2" t="s">
        <v>362</v>
      </c>
      <c r="DE101" s="2" t="s">
        <v>362</v>
      </c>
      <c r="DF101" s="2" t="s">
        <v>362</v>
      </c>
      <c r="DG101" s="2" t="s">
        <v>362</v>
      </c>
      <c r="DH101" s="2" t="s">
        <v>362</v>
      </c>
      <c r="DI101" s="2" t="s">
        <v>362</v>
      </c>
      <c r="DJ101" s="11" t="s">
        <v>507</v>
      </c>
      <c r="DK101" s="16" t="s">
        <v>362</v>
      </c>
      <c r="DL101" s="2" t="s">
        <v>362</v>
      </c>
      <c r="DM101" s="2" t="s">
        <v>362</v>
      </c>
      <c r="DN101" s="2" t="s">
        <v>362</v>
      </c>
      <c r="DO101" s="2" t="s">
        <v>362</v>
      </c>
      <c r="DP101" s="2" t="s">
        <v>362</v>
      </c>
      <c r="DQ101" s="2" t="s">
        <v>362</v>
      </c>
      <c r="DR101" s="2" t="s">
        <v>362</v>
      </c>
      <c r="DS101" s="16" t="s">
        <v>362</v>
      </c>
      <c r="DT101" s="12" t="s">
        <v>486</v>
      </c>
      <c r="DU101" s="2" t="s">
        <v>362</v>
      </c>
      <c r="DV101" s="2" t="s">
        <v>362</v>
      </c>
      <c r="DW101" s="2" t="s">
        <v>362</v>
      </c>
      <c r="DX101" s="2" t="s">
        <v>362</v>
      </c>
      <c r="DY101" s="2" t="s">
        <v>362</v>
      </c>
      <c r="DZ101" s="2" t="s">
        <v>362</v>
      </c>
      <c r="EA101" s="2" t="s">
        <v>362</v>
      </c>
      <c r="EB101" s="2" t="s">
        <v>362</v>
      </c>
      <c r="EC101" s="2" t="s">
        <v>362</v>
      </c>
      <c r="ED101" s="12" t="s">
        <v>553</v>
      </c>
      <c r="EE101" s="2" t="s">
        <v>362</v>
      </c>
      <c r="EF101" s="16" t="s">
        <v>362</v>
      </c>
      <c r="EG101" s="2" t="s">
        <v>362</v>
      </c>
      <c r="EH101" s="2" t="s">
        <v>362</v>
      </c>
      <c r="EI101" s="2" t="s">
        <v>362</v>
      </c>
      <c r="EJ101" s="2" t="s">
        <v>362</v>
      </c>
      <c r="EK101" s="2" t="s">
        <v>362</v>
      </c>
      <c r="EL101" s="2" t="s">
        <v>362</v>
      </c>
      <c r="EM101" s="2" t="s">
        <v>362</v>
      </c>
      <c r="EN101" s="2" t="s">
        <v>362</v>
      </c>
      <c r="EO101" s="16" t="s">
        <v>362</v>
      </c>
      <c r="EP101" s="2" t="s">
        <v>362</v>
      </c>
      <c r="EQ101" s="2" t="s">
        <v>362</v>
      </c>
      <c r="ER101" s="12" t="s">
        <v>847</v>
      </c>
      <c r="ES101" s="2" t="s">
        <v>362</v>
      </c>
      <c r="ET101" s="2" t="s">
        <v>362</v>
      </c>
      <c r="EU101" s="2" t="s">
        <v>362</v>
      </c>
      <c r="EV101" s="13" t="s">
        <v>1668</v>
      </c>
      <c r="EW101" s="2" t="s">
        <v>362</v>
      </c>
      <c r="EX101" s="2" t="s">
        <v>362</v>
      </c>
      <c r="EY101" s="2" t="s">
        <v>362</v>
      </c>
      <c r="EZ101" s="2" t="s">
        <v>362</v>
      </c>
      <c r="FA101" s="16" t="s">
        <v>362</v>
      </c>
      <c r="FB101" s="2" t="s">
        <v>362</v>
      </c>
      <c r="FC101" s="2" t="s">
        <v>362</v>
      </c>
      <c r="FD101" s="2" t="s">
        <v>362</v>
      </c>
      <c r="FE101" s="2" t="s">
        <v>362</v>
      </c>
      <c r="FF101" s="2" t="s">
        <v>362</v>
      </c>
      <c r="FG101" s="2" t="s">
        <v>362</v>
      </c>
      <c r="FH101" s="2" t="s">
        <v>362</v>
      </c>
      <c r="FI101" s="16" t="s">
        <v>362</v>
      </c>
      <c r="FJ101" s="2" t="s">
        <v>362</v>
      </c>
      <c r="FK101" s="2" t="s">
        <v>362</v>
      </c>
      <c r="FL101" s="11" t="s">
        <v>443</v>
      </c>
      <c r="FM101" s="2" t="s">
        <v>362</v>
      </c>
      <c r="FN101" s="11" t="s">
        <v>613</v>
      </c>
      <c r="FO101" s="2" t="s">
        <v>362</v>
      </c>
      <c r="FP101" s="2" t="s">
        <v>362</v>
      </c>
      <c r="FQ101" s="2" t="s">
        <v>362</v>
      </c>
      <c r="FR101" s="2" t="s">
        <v>362</v>
      </c>
      <c r="FS101" s="2" t="s">
        <v>362</v>
      </c>
      <c r="FT101" s="2" t="s">
        <v>362</v>
      </c>
      <c r="FU101" s="16" t="s">
        <v>362</v>
      </c>
      <c r="FV101" s="2" t="s">
        <v>362</v>
      </c>
      <c r="FW101" s="2" t="s">
        <v>362</v>
      </c>
      <c r="FX101" s="2" t="s">
        <v>362</v>
      </c>
      <c r="FY101" s="2" t="s">
        <v>362</v>
      </c>
      <c r="FZ101" s="2" t="s">
        <v>362</v>
      </c>
      <c r="GA101" s="16" t="s">
        <v>362</v>
      </c>
      <c r="GB101" s="13" t="s">
        <v>1669</v>
      </c>
      <c r="GC101" s="2" t="s">
        <v>362</v>
      </c>
      <c r="GD101" s="2" t="s">
        <v>362</v>
      </c>
      <c r="GE101" s="2" t="s">
        <v>362</v>
      </c>
      <c r="GF101" s="2" t="s">
        <v>362</v>
      </c>
    </row>
    <row r="102" spans="1:188" ht="89.1" customHeight="1" x14ac:dyDescent="0.25">
      <c r="A102" s="1">
        <v>2506</v>
      </c>
      <c r="B102" s="2" t="s">
        <v>1808</v>
      </c>
      <c r="C102" s="2" t="s">
        <v>60</v>
      </c>
      <c r="D102" s="2" t="s">
        <v>50</v>
      </c>
      <c r="E102" s="2" t="s">
        <v>2095</v>
      </c>
      <c r="F102" s="2" t="s">
        <v>1971</v>
      </c>
      <c r="G102" s="2" t="s">
        <v>362</v>
      </c>
      <c r="H102" s="2" t="s">
        <v>362</v>
      </c>
      <c r="I102" s="16" t="s">
        <v>362</v>
      </c>
      <c r="J102" s="12" t="s">
        <v>1850</v>
      </c>
      <c r="K102" s="2" t="s">
        <v>362</v>
      </c>
      <c r="L102" s="2" t="s">
        <v>362</v>
      </c>
      <c r="M102" s="12" t="s">
        <v>386</v>
      </c>
      <c r="N102" s="2" t="s">
        <v>362</v>
      </c>
      <c r="O102" s="2" t="s">
        <v>362</v>
      </c>
      <c r="P102" s="16" t="s">
        <v>362</v>
      </c>
      <c r="Q102" s="2" t="s">
        <v>362</v>
      </c>
      <c r="R102" s="2" t="s">
        <v>362</v>
      </c>
      <c r="S102" s="11" t="s">
        <v>446</v>
      </c>
      <c r="T102" s="2" t="s">
        <v>362</v>
      </c>
      <c r="U102" s="2" t="s">
        <v>362</v>
      </c>
      <c r="V102" s="2" t="s">
        <v>362</v>
      </c>
      <c r="W102" s="16" t="s">
        <v>362</v>
      </c>
      <c r="X102" s="2" t="s">
        <v>362</v>
      </c>
      <c r="Y102" s="2" t="s">
        <v>362</v>
      </c>
      <c r="Z102" s="11" t="s">
        <v>45</v>
      </c>
      <c r="AA102" s="2" t="s">
        <v>362</v>
      </c>
      <c r="AB102" s="2" t="s">
        <v>362</v>
      </c>
      <c r="AC102" s="2" t="s">
        <v>362</v>
      </c>
      <c r="AD102" s="2" t="s">
        <v>362</v>
      </c>
      <c r="AE102" s="2" t="s">
        <v>362</v>
      </c>
      <c r="AF102" s="16" t="s">
        <v>362</v>
      </c>
      <c r="AG102" s="2" t="s">
        <v>362</v>
      </c>
      <c r="AH102" s="11" t="s">
        <v>589</v>
      </c>
      <c r="AI102" s="2" t="s">
        <v>362</v>
      </c>
      <c r="AJ102" s="2" t="s">
        <v>362</v>
      </c>
      <c r="AK102" s="2" t="s">
        <v>362</v>
      </c>
      <c r="AL102" s="2" t="s">
        <v>362</v>
      </c>
      <c r="AM102" s="11" t="s">
        <v>412</v>
      </c>
      <c r="AN102" s="2" t="s">
        <v>362</v>
      </c>
      <c r="AO102" s="16" t="s">
        <v>362</v>
      </c>
      <c r="AP102" s="2" t="s">
        <v>362</v>
      </c>
      <c r="AQ102" s="16" t="s">
        <v>362</v>
      </c>
      <c r="AR102" s="11" t="s">
        <v>671</v>
      </c>
      <c r="AS102" s="2" t="s">
        <v>362</v>
      </c>
      <c r="AT102" s="2" t="s">
        <v>362</v>
      </c>
      <c r="AU102" s="2" t="s">
        <v>362</v>
      </c>
      <c r="AV102" s="2" t="s">
        <v>362</v>
      </c>
      <c r="AW102" s="2" t="s">
        <v>362</v>
      </c>
      <c r="AX102" s="2" t="s">
        <v>362</v>
      </c>
      <c r="AY102" s="2" t="s">
        <v>362</v>
      </c>
      <c r="AZ102" s="11" t="s">
        <v>657</v>
      </c>
      <c r="BA102" s="2" t="s">
        <v>362</v>
      </c>
      <c r="BB102" s="16" t="s">
        <v>362</v>
      </c>
      <c r="BC102" s="2" t="s">
        <v>362</v>
      </c>
      <c r="BD102" s="2" t="s">
        <v>362</v>
      </c>
      <c r="BE102" s="2" t="s">
        <v>362</v>
      </c>
      <c r="BF102" s="11" t="s">
        <v>414</v>
      </c>
      <c r="BG102" s="16" t="s">
        <v>362</v>
      </c>
      <c r="BH102" s="2" t="s">
        <v>362</v>
      </c>
      <c r="BI102" s="2" t="s">
        <v>362</v>
      </c>
      <c r="BJ102" s="2" t="s">
        <v>362</v>
      </c>
      <c r="BK102" s="11" t="s">
        <v>432</v>
      </c>
      <c r="BL102" s="2" t="s">
        <v>362</v>
      </c>
      <c r="BM102" s="2" t="s">
        <v>362</v>
      </c>
      <c r="BN102" s="16" t="s">
        <v>362</v>
      </c>
      <c r="BO102" s="2" t="s">
        <v>362</v>
      </c>
      <c r="BP102" s="2" t="s">
        <v>362</v>
      </c>
      <c r="BQ102" s="2" t="s">
        <v>362</v>
      </c>
      <c r="BR102" s="16" t="s">
        <v>362</v>
      </c>
      <c r="BS102" s="12" t="s">
        <v>1171</v>
      </c>
      <c r="BT102" s="2" t="s">
        <v>362</v>
      </c>
      <c r="BU102" s="11" t="s">
        <v>417</v>
      </c>
      <c r="BV102" s="2" t="s">
        <v>362</v>
      </c>
      <c r="BW102" s="2" t="s">
        <v>362</v>
      </c>
      <c r="BX102" s="2" t="s">
        <v>362</v>
      </c>
      <c r="BY102" s="16" t="s">
        <v>362</v>
      </c>
      <c r="BZ102" s="2" t="s">
        <v>362</v>
      </c>
      <c r="CA102" s="2" t="s">
        <v>362</v>
      </c>
      <c r="CB102" s="16" t="s">
        <v>362</v>
      </c>
      <c r="CC102" s="2" t="s">
        <v>362</v>
      </c>
      <c r="CD102" s="2" t="s">
        <v>362</v>
      </c>
      <c r="CE102" s="12" t="s">
        <v>517</v>
      </c>
      <c r="CF102" s="2" t="s">
        <v>362</v>
      </c>
      <c r="CG102" s="13" t="s">
        <v>686</v>
      </c>
      <c r="CH102" s="16" t="s">
        <v>362</v>
      </c>
      <c r="CI102" s="2" t="s">
        <v>362</v>
      </c>
      <c r="CJ102" s="2" t="s">
        <v>362</v>
      </c>
      <c r="CK102" s="2" t="s">
        <v>362</v>
      </c>
      <c r="CL102" s="2" t="s">
        <v>362</v>
      </c>
      <c r="CM102" s="2" t="s">
        <v>362</v>
      </c>
      <c r="CN102" s="16" t="s">
        <v>362</v>
      </c>
      <c r="CO102" s="2" t="s">
        <v>362</v>
      </c>
      <c r="CP102" s="2" t="s">
        <v>362</v>
      </c>
      <c r="CQ102" s="2" t="s">
        <v>362</v>
      </c>
      <c r="CR102" s="13" t="s">
        <v>1851</v>
      </c>
      <c r="CS102" s="2" t="s">
        <v>362</v>
      </c>
      <c r="CT102" s="16" t="s">
        <v>362</v>
      </c>
      <c r="CU102" s="11" t="s">
        <v>420</v>
      </c>
      <c r="CV102" s="2" t="s">
        <v>362</v>
      </c>
      <c r="CW102" s="2" t="s">
        <v>362</v>
      </c>
      <c r="CX102" s="2" t="s">
        <v>362</v>
      </c>
      <c r="CY102" s="16" t="s">
        <v>362</v>
      </c>
      <c r="CZ102" s="2" t="s">
        <v>362</v>
      </c>
      <c r="DA102" s="2" t="s">
        <v>362</v>
      </c>
      <c r="DB102" s="2" t="s">
        <v>362</v>
      </c>
      <c r="DC102" s="2" t="s">
        <v>362</v>
      </c>
      <c r="DD102" s="11" t="s">
        <v>387</v>
      </c>
      <c r="DE102" s="2" t="s">
        <v>362</v>
      </c>
      <c r="DF102" s="2" t="s">
        <v>362</v>
      </c>
      <c r="DG102" s="2" t="s">
        <v>362</v>
      </c>
      <c r="DH102" s="2" t="s">
        <v>362</v>
      </c>
      <c r="DI102" s="11" t="s">
        <v>401</v>
      </c>
      <c r="DJ102" s="2" t="s">
        <v>362</v>
      </c>
      <c r="DK102" s="2" t="s">
        <v>362</v>
      </c>
      <c r="DL102" s="2" t="s">
        <v>362</v>
      </c>
      <c r="DM102" s="2" t="s">
        <v>362</v>
      </c>
      <c r="DN102" s="16" t="s">
        <v>362</v>
      </c>
      <c r="DO102" s="2" t="s">
        <v>362</v>
      </c>
      <c r="DP102" s="2" t="s">
        <v>362</v>
      </c>
      <c r="DQ102" s="12" t="s">
        <v>532</v>
      </c>
      <c r="DR102" s="2" t="s">
        <v>362</v>
      </c>
      <c r="DS102" s="2" t="s">
        <v>362</v>
      </c>
      <c r="DT102" s="2" t="s">
        <v>362</v>
      </c>
      <c r="DU102" s="16" t="s">
        <v>362</v>
      </c>
      <c r="DV102" s="2" t="s">
        <v>362</v>
      </c>
      <c r="DW102" s="2" t="s">
        <v>362</v>
      </c>
      <c r="DX102" s="2" t="s">
        <v>362</v>
      </c>
      <c r="DY102" s="2" t="s">
        <v>362</v>
      </c>
      <c r="DZ102" s="2" t="s">
        <v>362</v>
      </c>
      <c r="EA102" s="2" t="s">
        <v>362</v>
      </c>
      <c r="EB102" s="2" t="s">
        <v>362</v>
      </c>
      <c r="EC102" s="2" t="s">
        <v>362</v>
      </c>
      <c r="ED102" s="2" t="s">
        <v>362</v>
      </c>
      <c r="EE102" s="2" t="s">
        <v>362</v>
      </c>
      <c r="EF102" s="2" t="s">
        <v>362</v>
      </c>
      <c r="EG102" s="2" t="s">
        <v>362</v>
      </c>
      <c r="EH102" s="12" t="s">
        <v>677</v>
      </c>
      <c r="EI102" s="16" t="s">
        <v>362</v>
      </c>
      <c r="EJ102" s="2" t="s">
        <v>362</v>
      </c>
      <c r="EK102" s="12" t="s">
        <v>1593</v>
      </c>
      <c r="EL102" s="2" t="s">
        <v>362</v>
      </c>
      <c r="EM102" s="2" t="s">
        <v>362</v>
      </c>
      <c r="EN102" s="2" t="s">
        <v>362</v>
      </c>
      <c r="EO102" s="2" t="s">
        <v>362</v>
      </c>
      <c r="EP102" s="2" t="s">
        <v>362</v>
      </c>
      <c r="EQ102" s="2" t="s">
        <v>362</v>
      </c>
      <c r="ER102" s="2" t="s">
        <v>362</v>
      </c>
      <c r="ES102" s="2" t="s">
        <v>362</v>
      </c>
      <c r="ET102" s="2" t="s">
        <v>362</v>
      </c>
      <c r="EU102" s="2" t="s">
        <v>362</v>
      </c>
      <c r="EV102" s="2" t="s">
        <v>362</v>
      </c>
      <c r="EW102" s="2" t="s">
        <v>362</v>
      </c>
      <c r="EX102" s="11" t="s">
        <v>460</v>
      </c>
      <c r="EY102" s="2" t="s">
        <v>362</v>
      </c>
      <c r="EZ102" s="2" t="s">
        <v>362</v>
      </c>
      <c r="FA102" s="16" t="s">
        <v>362</v>
      </c>
      <c r="FB102" s="2" t="s">
        <v>362</v>
      </c>
      <c r="FC102" s="11" t="s">
        <v>744</v>
      </c>
      <c r="FD102" s="2" t="s">
        <v>362</v>
      </c>
      <c r="FE102" s="2" t="s">
        <v>362</v>
      </c>
      <c r="FF102" s="2" t="s">
        <v>362</v>
      </c>
      <c r="FG102" s="2" t="s">
        <v>362</v>
      </c>
      <c r="FH102" s="2" t="s">
        <v>362</v>
      </c>
      <c r="FI102" s="16" t="s">
        <v>362</v>
      </c>
      <c r="FJ102" s="2" t="s">
        <v>362</v>
      </c>
      <c r="FK102" s="2" t="s">
        <v>362</v>
      </c>
      <c r="FL102" s="2" t="s">
        <v>362</v>
      </c>
      <c r="FM102" s="2" t="s">
        <v>362</v>
      </c>
      <c r="FN102" s="2" t="s">
        <v>362</v>
      </c>
      <c r="FO102" s="11" t="s">
        <v>641</v>
      </c>
      <c r="FP102" s="2" t="s">
        <v>362</v>
      </c>
      <c r="FQ102" s="2" t="s">
        <v>362</v>
      </c>
      <c r="FR102" s="2" t="s">
        <v>362</v>
      </c>
      <c r="FS102" s="2" t="s">
        <v>362</v>
      </c>
      <c r="FT102" s="2" t="s">
        <v>362</v>
      </c>
      <c r="FU102" s="2" t="s">
        <v>362</v>
      </c>
      <c r="FV102" s="16" t="s">
        <v>362</v>
      </c>
      <c r="FW102" s="2" t="s">
        <v>362</v>
      </c>
      <c r="FX102" s="11" t="s">
        <v>1345</v>
      </c>
      <c r="FY102" s="2" t="s">
        <v>362</v>
      </c>
      <c r="FZ102" s="2" t="s">
        <v>362</v>
      </c>
      <c r="GA102" s="2" t="s">
        <v>362</v>
      </c>
      <c r="GB102" s="2" t="s">
        <v>362</v>
      </c>
      <c r="GC102" s="2" t="s">
        <v>362</v>
      </c>
      <c r="GD102" s="2" t="s">
        <v>362</v>
      </c>
      <c r="GE102" s="2" t="s">
        <v>362</v>
      </c>
      <c r="GF102" s="2" t="s">
        <v>362</v>
      </c>
    </row>
    <row r="103" spans="1:188" ht="89.1" customHeight="1" x14ac:dyDescent="0.25">
      <c r="A103" s="1">
        <v>1947</v>
      </c>
      <c r="B103" s="2" t="s">
        <v>942</v>
      </c>
      <c r="C103" s="2" t="s">
        <v>52</v>
      </c>
      <c r="D103" s="2" t="s">
        <v>68</v>
      </c>
      <c r="E103" s="2" t="s">
        <v>2096</v>
      </c>
      <c r="F103" s="2" t="s">
        <v>1963</v>
      </c>
      <c r="G103" s="16" t="s">
        <v>362</v>
      </c>
      <c r="H103" s="2" t="s">
        <v>362</v>
      </c>
      <c r="I103" s="2" t="s">
        <v>362</v>
      </c>
      <c r="J103" s="2" t="s">
        <v>362</v>
      </c>
      <c r="K103" s="12" t="s">
        <v>1431</v>
      </c>
      <c r="L103" s="2" t="s">
        <v>362</v>
      </c>
      <c r="M103" s="2" t="s">
        <v>362</v>
      </c>
      <c r="N103" s="16" t="s">
        <v>362</v>
      </c>
      <c r="O103" s="2" t="s">
        <v>362</v>
      </c>
      <c r="P103" s="2" t="s">
        <v>362</v>
      </c>
      <c r="Q103" s="11" t="s">
        <v>409</v>
      </c>
      <c r="R103" s="2" t="s">
        <v>362</v>
      </c>
      <c r="S103" s="11" t="s">
        <v>446</v>
      </c>
      <c r="T103" s="2" t="s">
        <v>362</v>
      </c>
      <c r="U103" s="2" t="s">
        <v>362</v>
      </c>
      <c r="V103" s="16" t="s">
        <v>362</v>
      </c>
      <c r="W103" s="2" t="s">
        <v>362</v>
      </c>
      <c r="X103" s="2" t="s">
        <v>362</v>
      </c>
      <c r="Y103" s="2" t="s">
        <v>362</v>
      </c>
      <c r="Z103" s="2" t="s">
        <v>362</v>
      </c>
      <c r="AA103" s="2" t="s">
        <v>362</v>
      </c>
      <c r="AB103" s="2" t="s">
        <v>362</v>
      </c>
      <c r="AC103" s="16" t="s">
        <v>362</v>
      </c>
      <c r="AD103" s="11" t="s">
        <v>387</v>
      </c>
      <c r="AE103" s="2" t="s">
        <v>362</v>
      </c>
      <c r="AF103" s="2" t="s">
        <v>362</v>
      </c>
      <c r="AG103" s="2" t="s">
        <v>362</v>
      </c>
      <c r="AH103" s="2" t="s">
        <v>362</v>
      </c>
      <c r="AI103" s="2" t="s">
        <v>362</v>
      </c>
      <c r="AJ103" s="12" t="s">
        <v>447</v>
      </c>
      <c r="AK103" s="16" t="s">
        <v>362</v>
      </c>
      <c r="AL103" s="2" t="s">
        <v>362</v>
      </c>
      <c r="AM103" s="12" t="s">
        <v>792</v>
      </c>
      <c r="AN103" s="2" t="s">
        <v>362</v>
      </c>
      <c r="AO103" s="2" t="s">
        <v>362</v>
      </c>
      <c r="AP103" s="2" t="s">
        <v>362</v>
      </c>
      <c r="AQ103" s="2" t="s">
        <v>362</v>
      </c>
      <c r="AR103" s="16" t="s">
        <v>362</v>
      </c>
      <c r="AS103" s="2" t="s">
        <v>362</v>
      </c>
      <c r="AT103" s="2" t="s">
        <v>362</v>
      </c>
      <c r="AU103" s="12" t="s">
        <v>479</v>
      </c>
      <c r="AV103" s="2" t="s">
        <v>362</v>
      </c>
      <c r="AW103" s="2" t="s">
        <v>362</v>
      </c>
      <c r="AX103" s="11" t="s">
        <v>480</v>
      </c>
      <c r="AY103" s="2" t="s">
        <v>362</v>
      </c>
      <c r="AZ103" s="2" t="s">
        <v>362</v>
      </c>
      <c r="BA103" s="2" t="s">
        <v>362</v>
      </c>
      <c r="BB103" s="2" t="s">
        <v>362</v>
      </c>
      <c r="BC103" s="11" t="s">
        <v>369</v>
      </c>
      <c r="BD103" s="2" t="s">
        <v>362</v>
      </c>
      <c r="BE103" s="2" t="s">
        <v>362</v>
      </c>
      <c r="BF103" s="16" t="s">
        <v>362</v>
      </c>
      <c r="BG103" s="2" t="s">
        <v>362</v>
      </c>
      <c r="BH103" s="2" t="s">
        <v>362</v>
      </c>
      <c r="BI103" s="2" t="s">
        <v>362</v>
      </c>
      <c r="BJ103" s="2" t="s">
        <v>362</v>
      </c>
      <c r="BK103" s="2" t="s">
        <v>362</v>
      </c>
      <c r="BL103" s="16" t="s">
        <v>362</v>
      </c>
      <c r="BM103" s="2" t="s">
        <v>362</v>
      </c>
      <c r="BN103" s="11" t="s">
        <v>370</v>
      </c>
      <c r="BO103" s="16" t="s">
        <v>362</v>
      </c>
      <c r="BP103" s="11" t="s">
        <v>416</v>
      </c>
      <c r="BQ103" s="2" t="s">
        <v>362</v>
      </c>
      <c r="BR103" s="2" t="s">
        <v>362</v>
      </c>
      <c r="BS103" s="2" t="s">
        <v>362</v>
      </c>
      <c r="BT103" s="2" t="s">
        <v>362</v>
      </c>
      <c r="BU103" s="2" t="s">
        <v>362</v>
      </c>
      <c r="BV103" s="2" t="s">
        <v>362</v>
      </c>
      <c r="BW103" s="11" t="s">
        <v>659</v>
      </c>
      <c r="BX103" s="2" t="s">
        <v>362</v>
      </c>
      <c r="BY103" s="16" t="s">
        <v>362</v>
      </c>
      <c r="BZ103" s="2" t="s">
        <v>362</v>
      </c>
      <c r="CA103" s="2" t="s">
        <v>362</v>
      </c>
      <c r="CB103" s="2" t="s">
        <v>362</v>
      </c>
      <c r="CC103" s="2" t="s">
        <v>362</v>
      </c>
      <c r="CD103" s="15" t="s">
        <v>1432</v>
      </c>
      <c r="CE103" s="16" t="s">
        <v>362</v>
      </c>
      <c r="CF103" s="2" t="s">
        <v>362</v>
      </c>
      <c r="CG103" s="2" t="s">
        <v>362</v>
      </c>
      <c r="CH103" s="16" t="s">
        <v>362</v>
      </c>
      <c r="CI103" s="13" t="s">
        <v>560</v>
      </c>
      <c r="CJ103" s="2" t="s">
        <v>362</v>
      </c>
      <c r="CK103" s="2" t="s">
        <v>362</v>
      </c>
      <c r="CL103" s="2" t="s">
        <v>362</v>
      </c>
      <c r="CM103" s="2" t="s">
        <v>362</v>
      </c>
      <c r="CN103" s="2" t="s">
        <v>362</v>
      </c>
      <c r="CO103" s="2" t="s">
        <v>362</v>
      </c>
      <c r="CP103" s="2" t="s">
        <v>362</v>
      </c>
      <c r="CQ103" s="13" t="s">
        <v>1433</v>
      </c>
      <c r="CR103" s="2" t="s">
        <v>362</v>
      </c>
      <c r="CS103" s="16" t="s">
        <v>362</v>
      </c>
      <c r="CT103" s="12" t="s">
        <v>647</v>
      </c>
      <c r="CU103" s="2" t="s">
        <v>362</v>
      </c>
      <c r="CV103" s="2" t="s">
        <v>362</v>
      </c>
      <c r="CW103" s="2" t="s">
        <v>362</v>
      </c>
      <c r="CX103" s="2" t="s">
        <v>362</v>
      </c>
      <c r="CY103" s="2" t="s">
        <v>362</v>
      </c>
      <c r="CZ103" s="11" t="s">
        <v>45</v>
      </c>
      <c r="DA103" s="2" t="s">
        <v>362</v>
      </c>
      <c r="DB103" s="2" t="s">
        <v>362</v>
      </c>
      <c r="DC103" s="16" t="s">
        <v>362</v>
      </c>
      <c r="DD103" s="2" t="s">
        <v>362</v>
      </c>
      <c r="DE103" s="12" t="s">
        <v>1434</v>
      </c>
      <c r="DF103" s="2" t="s">
        <v>362</v>
      </c>
      <c r="DG103" s="2" t="s">
        <v>362</v>
      </c>
      <c r="DH103" s="2" t="s">
        <v>362</v>
      </c>
      <c r="DI103" s="2" t="s">
        <v>362</v>
      </c>
      <c r="DJ103" s="2" t="s">
        <v>362</v>
      </c>
      <c r="DK103" s="2" t="s">
        <v>362</v>
      </c>
      <c r="DL103" s="2" t="s">
        <v>362</v>
      </c>
      <c r="DM103" s="2" t="s">
        <v>362</v>
      </c>
      <c r="DN103" s="16" t="s">
        <v>362</v>
      </c>
      <c r="DO103" s="2" t="s">
        <v>362</v>
      </c>
      <c r="DP103" s="2" t="s">
        <v>362</v>
      </c>
      <c r="DQ103" s="2" t="s">
        <v>362</v>
      </c>
      <c r="DR103" s="12" t="s">
        <v>1368</v>
      </c>
      <c r="DS103" s="2" t="s">
        <v>362</v>
      </c>
      <c r="DT103" s="2" t="s">
        <v>362</v>
      </c>
      <c r="DU103" s="2" t="s">
        <v>362</v>
      </c>
      <c r="DV103" s="2" t="s">
        <v>362</v>
      </c>
      <c r="DW103" s="2" t="s">
        <v>362</v>
      </c>
      <c r="DX103" s="16" t="s">
        <v>362</v>
      </c>
      <c r="DY103" s="16" t="s">
        <v>362</v>
      </c>
      <c r="DZ103" s="2" t="s">
        <v>362</v>
      </c>
      <c r="EA103" s="2" t="s">
        <v>362</v>
      </c>
      <c r="EB103" s="2" t="s">
        <v>362</v>
      </c>
      <c r="EC103" s="2" t="s">
        <v>362</v>
      </c>
      <c r="ED103" s="2" t="s">
        <v>362</v>
      </c>
      <c r="EE103" s="2" t="s">
        <v>362</v>
      </c>
      <c r="EF103" s="12" t="s">
        <v>497</v>
      </c>
      <c r="EG103" s="2" t="s">
        <v>362</v>
      </c>
      <c r="EH103" s="2" t="s">
        <v>362</v>
      </c>
      <c r="EI103" s="2" t="s">
        <v>362</v>
      </c>
      <c r="EJ103" s="2" t="s">
        <v>362</v>
      </c>
      <c r="EK103" s="2" t="s">
        <v>362</v>
      </c>
      <c r="EL103" s="2" t="s">
        <v>362</v>
      </c>
      <c r="EM103" s="2" t="s">
        <v>362</v>
      </c>
      <c r="EN103" s="2" t="s">
        <v>362</v>
      </c>
      <c r="EO103" s="12" t="s">
        <v>1435</v>
      </c>
      <c r="EP103" s="2" t="s">
        <v>362</v>
      </c>
      <c r="EQ103" s="2" t="s">
        <v>362</v>
      </c>
      <c r="ER103" s="2" t="s">
        <v>362</v>
      </c>
      <c r="ES103" s="2" t="s">
        <v>362</v>
      </c>
      <c r="ET103" s="2" t="s">
        <v>362</v>
      </c>
      <c r="EU103" s="2" t="s">
        <v>362</v>
      </c>
      <c r="EV103" s="2" t="s">
        <v>362</v>
      </c>
      <c r="EW103" s="2" t="s">
        <v>362</v>
      </c>
      <c r="EX103" s="11" t="s">
        <v>460</v>
      </c>
      <c r="EY103" s="2" t="s">
        <v>362</v>
      </c>
      <c r="EZ103" s="16" t="s">
        <v>362</v>
      </c>
      <c r="FA103" s="2" t="s">
        <v>362</v>
      </c>
      <c r="FB103" s="2" t="s">
        <v>362</v>
      </c>
      <c r="FC103" s="2" t="s">
        <v>362</v>
      </c>
      <c r="FD103" s="2" t="s">
        <v>362</v>
      </c>
      <c r="FE103" s="2" t="s">
        <v>362</v>
      </c>
      <c r="FF103" s="16" t="s">
        <v>362</v>
      </c>
      <c r="FG103" s="2" t="s">
        <v>362</v>
      </c>
      <c r="FH103" s="2" t="s">
        <v>362</v>
      </c>
      <c r="FI103" s="2" t="s">
        <v>362</v>
      </c>
      <c r="FJ103" s="2" t="s">
        <v>362</v>
      </c>
      <c r="FK103" s="12" t="s">
        <v>1245</v>
      </c>
      <c r="FL103" s="2" t="s">
        <v>362</v>
      </c>
      <c r="FM103" s="2" t="s">
        <v>362</v>
      </c>
      <c r="FN103" s="2" t="s">
        <v>362</v>
      </c>
      <c r="FO103" s="2" t="s">
        <v>362</v>
      </c>
      <c r="FP103" s="12" t="s">
        <v>461</v>
      </c>
      <c r="FQ103" s="2" t="s">
        <v>362</v>
      </c>
      <c r="FR103" s="2" t="s">
        <v>362</v>
      </c>
      <c r="FS103" s="2" t="s">
        <v>362</v>
      </c>
      <c r="FT103" s="16" t="s">
        <v>362</v>
      </c>
      <c r="FU103" s="2" t="s">
        <v>362</v>
      </c>
      <c r="FV103" s="2" t="s">
        <v>362</v>
      </c>
      <c r="FW103" s="2" t="s">
        <v>362</v>
      </c>
      <c r="FX103" s="2" t="s">
        <v>362</v>
      </c>
      <c r="FY103" s="2" t="s">
        <v>362</v>
      </c>
      <c r="FZ103" s="12" t="s">
        <v>1232</v>
      </c>
      <c r="GA103" s="2" t="s">
        <v>362</v>
      </c>
      <c r="GB103" s="2" t="s">
        <v>362</v>
      </c>
      <c r="GC103" s="2" t="s">
        <v>362</v>
      </c>
      <c r="GD103" s="2" t="s">
        <v>362</v>
      </c>
      <c r="GE103" s="16" t="s">
        <v>362</v>
      </c>
      <c r="GF103" s="2" t="s">
        <v>362</v>
      </c>
    </row>
    <row r="104" spans="1:188" ht="89.1" customHeight="1" x14ac:dyDescent="0.25">
      <c r="A104" s="1">
        <v>2097</v>
      </c>
      <c r="B104" s="2" t="s">
        <v>879</v>
      </c>
      <c r="C104" s="2" t="s">
        <v>880</v>
      </c>
      <c r="D104" s="2" t="s">
        <v>102</v>
      </c>
      <c r="E104" s="2" t="s">
        <v>2097</v>
      </c>
      <c r="F104" s="2" t="s">
        <v>2001</v>
      </c>
      <c r="G104" s="2" t="s">
        <v>362</v>
      </c>
      <c r="H104" s="2" t="s">
        <v>362</v>
      </c>
      <c r="I104" s="2" t="s">
        <v>362</v>
      </c>
      <c r="J104" s="12" t="s">
        <v>1176</v>
      </c>
      <c r="K104" s="2" t="s">
        <v>362</v>
      </c>
      <c r="L104" s="2" t="s">
        <v>362</v>
      </c>
      <c r="M104" s="16" t="s">
        <v>362</v>
      </c>
      <c r="N104" s="11" t="s">
        <v>475</v>
      </c>
      <c r="O104" s="2" t="s">
        <v>362</v>
      </c>
      <c r="P104" s="2" t="s">
        <v>362</v>
      </c>
      <c r="Q104" s="2" t="s">
        <v>362</v>
      </c>
      <c r="R104" s="2" t="s">
        <v>362</v>
      </c>
      <c r="S104" s="2" t="s">
        <v>362</v>
      </c>
      <c r="T104" s="11" t="s">
        <v>476</v>
      </c>
      <c r="U104" s="2" t="s">
        <v>362</v>
      </c>
      <c r="V104" s="2" t="s">
        <v>362</v>
      </c>
      <c r="W104" s="2" t="s">
        <v>362</v>
      </c>
      <c r="X104" s="16" t="s">
        <v>362</v>
      </c>
      <c r="Y104" s="2" t="s">
        <v>362</v>
      </c>
      <c r="Z104" s="11" t="s">
        <v>45</v>
      </c>
      <c r="AA104" s="2" t="s">
        <v>362</v>
      </c>
      <c r="AB104" s="2" t="s">
        <v>362</v>
      </c>
      <c r="AC104" s="2" t="s">
        <v>362</v>
      </c>
      <c r="AD104" s="16" t="s">
        <v>362</v>
      </c>
      <c r="AE104" s="16" t="s">
        <v>362</v>
      </c>
      <c r="AF104" s="2" t="s">
        <v>362</v>
      </c>
      <c r="AG104" s="2" t="s">
        <v>362</v>
      </c>
      <c r="AH104" s="2" t="s">
        <v>362</v>
      </c>
      <c r="AI104" s="2" t="s">
        <v>362</v>
      </c>
      <c r="AJ104" s="12" t="s">
        <v>527</v>
      </c>
      <c r="AK104" s="12" t="s">
        <v>448</v>
      </c>
      <c r="AL104" s="16" t="s">
        <v>362</v>
      </c>
      <c r="AM104" s="2" t="s">
        <v>362</v>
      </c>
      <c r="AN104" s="2" t="s">
        <v>362</v>
      </c>
      <c r="AO104" s="2" t="s">
        <v>362</v>
      </c>
      <c r="AP104" s="2" t="s">
        <v>362</v>
      </c>
      <c r="AQ104" s="2" t="s">
        <v>362</v>
      </c>
      <c r="AR104" s="12" t="s">
        <v>736</v>
      </c>
      <c r="AS104" s="2" t="s">
        <v>362</v>
      </c>
      <c r="AT104" s="2" t="s">
        <v>362</v>
      </c>
      <c r="AU104" s="16" t="s">
        <v>362</v>
      </c>
      <c r="AV104" s="2" t="s">
        <v>362</v>
      </c>
      <c r="AW104" s="2" t="s">
        <v>362</v>
      </c>
      <c r="AX104" s="2" t="s">
        <v>362</v>
      </c>
      <c r="AY104" s="2" t="s">
        <v>362</v>
      </c>
      <c r="AZ104" s="12" t="s">
        <v>1161</v>
      </c>
      <c r="BA104" s="2" t="s">
        <v>362</v>
      </c>
      <c r="BB104" s="2" t="s">
        <v>362</v>
      </c>
      <c r="BC104" s="12" t="s">
        <v>1177</v>
      </c>
      <c r="BD104" s="2" t="s">
        <v>362</v>
      </c>
      <c r="BE104" s="2" t="s">
        <v>362</v>
      </c>
      <c r="BF104" s="2" t="s">
        <v>362</v>
      </c>
      <c r="BG104" s="2" t="s">
        <v>362</v>
      </c>
      <c r="BH104" s="2" t="s">
        <v>362</v>
      </c>
      <c r="BI104" s="2" t="s">
        <v>362</v>
      </c>
      <c r="BJ104" s="2" t="s">
        <v>362</v>
      </c>
      <c r="BK104" s="16" t="s">
        <v>362</v>
      </c>
      <c r="BL104" s="2" t="s">
        <v>362</v>
      </c>
      <c r="BM104" s="12" t="s">
        <v>393</v>
      </c>
      <c r="BN104" s="2" t="s">
        <v>362</v>
      </c>
      <c r="BO104" s="2" t="s">
        <v>362</v>
      </c>
      <c r="BP104" s="2" t="s">
        <v>362</v>
      </c>
      <c r="BQ104" s="2" t="s">
        <v>362</v>
      </c>
      <c r="BR104" s="16" t="s">
        <v>362</v>
      </c>
      <c r="BS104" s="2" t="s">
        <v>362</v>
      </c>
      <c r="BT104" s="11" t="s">
        <v>1178</v>
      </c>
      <c r="BU104" s="11" t="s">
        <v>417</v>
      </c>
      <c r="BV104" s="16" t="s">
        <v>362</v>
      </c>
      <c r="BW104" s="2" t="s">
        <v>362</v>
      </c>
      <c r="BX104" s="2" t="s">
        <v>362</v>
      </c>
      <c r="BY104" s="2" t="s">
        <v>362</v>
      </c>
      <c r="BZ104" s="2" t="s">
        <v>362</v>
      </c>
      <c r="CA104" s="2" t="s">
        <v>362</v>
      </c>
      <c r="CB104" s="12" t="s">
        <v>1179</v>
      </c>
      <c r="CC104" s="16" t="s">
        <v>362</v>
      </c>
      <c r="CD104" s="2" t="s">
        <v>362</v>
      </c>
      <c r="CE104" s="2" t="s">
        <v>362</v>
      </c>
      <c r="CF104" s="2" t="s">
        <v>362</v>
      </c>
      <c r="CG104" s="11" t="s">
        <v>419</v>
      </c>
      <c r="CH104" s="2" t="s">
        <v>362</v>
      </c>
      <c r="CI104" s="2" t="s">
        <v>362</v>
      </c>
      <c r="CJ104" s="16" t="s">
        <v>362</v>
      </c>
      <c r="CK104" s="2" t="s">
        <v>362</v>
      </c>
      <c r="CL104" s="2" t="s">
        <v>362</v>
      </c>
      <c r="CM104" s="2" t="s">
        <v>362</v>
      </c>
      <c r="CN104" s="2" t="s">
        <v>362</v>
      </c>
      <c r="CO104" s="13" t="s">
        <v>1180</v>
      </c>
      <c r="CP104" s="16" t="s">
        <v>362</v>
      </c>
      <c r="CQ104" s="2" t="s">
        <v>362</v>
      </c>
      <c r="CR104" s="2" t="s">
        <v>362</v>
      </c>
      <c r="CS104" s="2" t="s">
        <v>362</v>
      </c>
      <c r="CT104" s="2" t="s">
        <v>362</v>
      </c>
      <c r="CU104" s="16" t="s">
        <v>362</v>
      </c>
      <c r="CV104" s="2" t="s">
        <v>362</v>
      </c>
      <c r="CW104" s="2" t="s">
        <v>362</v>
      </c>
      <c r="CX104" s="11" t="s">
        <v>376</v>
      </c>
      <c r="CY104" s="2" t="s">
        <v>362</v>
      </c>
      <c r="CZ104" s="11" t="s">
        <v>45</v>
      </c>
      <c r="DA104" s="2" t="s">
        <v>362</v>
      </c>
      <c r="DB104" s="2" t="s">
        <v>362</v>
      </c>
      <c r="DC104" s="2" t="s">
        <v>362</v>
      </c>
      <c r="DD104" s="16" t="s">
        <v>362</v>
      </c>
      <c r="DE104" s="2" t="s">
        <v>362</v>
      </c>
      <c r="DF104" s="2" t="s">
        <v>362</v>
      </c>
      <c r="DG104" s="2" t="s">
        <v>362</v>
      </c>
      <c r="DH104" s="2" t="s">
        <v>362</v>
      </c>
      <c r="DI104" s="2" t="s">
        <v>362</v>
      </c>
      <c r="DJ104" s="16" t="s">
        <v>362</v>
      </c>
      <c r="DK104" s="2" t="s">
        <v>362</v>
      </c>
      <c r="DL104" s="2" t="s">
        <v>362</v>
      </c>
      <c r="DM104" s="11" t="s">
        <v>421</v>
      </c>
      <c r="DN104" s="2" t="s">
        <v>362</v>
      </c>
      <c r="DO104" s="2" t="s">
        <v>362</v>
      </c>
      <c r="DP104" s="2" t="s">
        <v>362</v>
      </c>
      <c r="DQ104" s="2" t="s">
        <v>362</v>
      </c>
      <c r="DR104" s="2" t="s">
        <v>362</v>
      </c>
      <c r="DS104" s="2" t="s">
        <v>362</v>
      </c>
      <c r="DT104" s="2" t="s">
        <v>362</v>
      </c>
      <c r="DU104" s="16" t="s">
        <v>362</v>
      </c>
      <c r="DV104" s="2" t="s">
        <v>362</v>
      </c>
      <c r="DW104" s="11" t="s">
        <v>729</v>
      </c>
      <c r="DX104" s="2" t="s">
        <v>362</v>
      </c>
      <c r="DY104" s="2" t="s">
        <v>362</v>
      </c>
      <c r="DZ104" s="2" t="s">
        <v>362</v>
      </c>
      <c r="EA104" s="2" t="s">
        <v>362</v>
      </c>
      <c r="EB104" s="16" t="s">
        <v>362</v>
      </c>
      <c r="EC104" s="2" t="s">
        <v>362</v>
      </c>
      <c r="ED104" s="2" t="s">
        <v>362</v>
      </c>
      <c r="EE104" s="2" t="s">
        <v>362</v>
      </c>
      <c r="EF104" s="2" t="s">
        <v>362</v>
      </c>
      <c r="EG104" s="2" t="s">
        <v>362</v>
      </c>
      <c r="EH104" s="12" t="s">
        <v>497</v>
      </c>
      <c r="EI104" s="12" t="s">
        <v>1181</v>
      </c>
      <c r="EJ104" s="2" t="s">
        <v>362</v>
      </c>
      <c r="EK104" s="2" t="s">
        <v>362</v>
      </c>
      <c r="EL104" s="2" t="s">
        <v>362</v>
      </c>
      <c r="EM104" s="16" t="s">
        <v>362</v>
      </c>
      <c r="EN104" s="2" t="s">
        <v>362</v>
      </c>
      <c r="EO104" s="2" t="s">
        <v>362</v>
      </c>
      <c r="EP104" s="2" t="s">
        <v>362</v>
      </c>
      <c r="EQ104" s="2" t="s">
        <v>362</v>
      </c>
      <c r="ER104" s="2" t="s">
        <v>362</v>
      </c>
      <c r="ES104" s="2" t="s">
        <v>362</v>
      </c>
      <c r="ET104" s="2" t="s">
        <v>362</v>
      </c>
      <c r="EU104" s="2" t="s">
        <v>362</v>
      </c>
      <c r="EV104" s="2" t="s">
        <v>362</v>
      </c>
      <c r="EW104" s="16" t="s">
        <v>362</v>
      </c>
      <c r="EX104" s="11" t="s">
        <v>460</v>
      </c>
      <c r="EY104" s="2" t="s">
        <v>362</v>
      </c>
      <c r="EZ104" s="2" t="s">
        <v>362</v>
      </c>
      <c r="FA104" s="2" t="s">
        <v>362</v>
      </c>
      <c r="FB104" s="2" t="s">
        <v>362</v>
      </c>
      <c r="FC104" s="11" t="s">
        <v>744</v>
      </c>
      <c r="FD104" s="2" t="s">
        <v>362</v>
      </c>
      <c r="FE104" s="16" t="s">
        <v>362</v>
      </c>
      <c r="FF104" s="2" t="s">
        <v>362</v>
      </c>
      <c r="FG104" s="2" t="s">
        <v>362</v>
      </c>
      <c r="FH104" s="2" t="s">
        <v>362</v>
      </c>
      <c r="FI104" s="2" t="s">
        <v>362</v>
      </c>
      <c r="FJ104" s="2" t="s">
        <v>362</v>
      </c>
      <c r="FK104" s="2" t="s">
        <v>362</v>
      </c>
      <c r="FL104" s="2" t="s">
        <v>362</v>
      </c>
      <c r="FM104" s="16" t="s">
        <v>362</v>
      </c>
      <c r="FN104" s="2" t="s">
        <v>362</v>
      </c>
      <c r="FO104" s="11" t="s">
        <v>641</v>
      </c>
      <c r="FP104" s="2" t="s">
        <v>362</v>
      </c>
      <c r="FQ104" s="2" t="s">
        <v>362</v>
      </c>
      <c r="FR104" s="2" t="s">
        <v>362</v>
      </c>
      <c r="FS104" s="2" t="s">
        <v>362</v>
      </c>
      <c r="FT104" s="2" t="s">
        <v>362</v>
      </c>
      <c r="FU104" s="2" t="s">
        <v>362</v>
      </c>
      <c r="FV104" s="2" t="s">
        <v>362</v>
      </c>
      <c r="FW104" s="2" t="s">
        <v>362</v>
      </c>
      <c r="FX104" s="13" t="s">
        <v>1182</v>
      </c>
      <c r="FY104" s="2" t="s">
        <v>362</v>
      </c>
      <c r="FZ104" s="2" t="s">
        <v>362</v>
      </c>
      <c r="GA104" s="2" t="s">
        <v>362</v>
      </c>
      <c r="GB104" s="2" t="s">
        <v>362</v>
      </c>
      <c r="GC104" s="2" t="s">
        <v>362</v>
      </c>
      <c r="GD104" s="2" t="s">
        <v>362</v>
      </c>
      <c r="GE104" s="2" t="s">
        <v>362</v>
      </c>
      <c r="GF104" s="16" t="s">
        <v>362</v>
      </c>
    </row>
    <row r="105" spans="1:188" ht="89.1" customHeight="1" x14ac:dyDescent="0.25">
      <c r="A105" s="1">
        <v>3255</v>
      </c>
      <c r="B105" s="2" t="s">
        <v>107</v>
      </c>
      <c r="C105" s="2" t="s">
        <v>60</v>
      </c>
      <c r="D105" s="2" t="s">
        <v>108</v>
      </c>
      <c r="E105" s="2" t="s">
        <v>2098</v>
      </c>
      <c r="F105" s="2" t="s">
        <v>1963</v>
      </c>
      <c r="G105" s="2" t="s">
        <v>362</v>
      </c>
      <c r="H105" s="2" t="s">
        <v>362</v>
      </c>
      <c r="I105" s="12" t="s">
        <v>668</v>
      </c>
      <c r="J105" s="2" t="s">
        <v>362</v>
      </c>
      <c r="K105" s="2" t="s">
        <v>362</v>
      </c>
      <c r="L105" s="16" t="s">
        <v>362</v>
      </c>
      <c r="M105" s="2" t="s">
        <v>362</v>
      </c>
      <c r="N105" s="2" t="s">
        <v>362</v>
      </c>
      <c r="O105" s="11" t="s">
        <v>386</v>
      </c>
      <c r="P105" s="16" t="s">
        <v>362</v>
      </c>
      <c r="Q105" s="2" t="s">
        <v>362</v>
      </c>
      <c r="R105" s="2" t="s">
        <v>362</v>
      </c>
      <c r="S105" s="2" t="s">
        <v>362</v>
      </c>
      <c r="T105" s="2" t="s">
        <v>362</v>
      </c>
      <c r="U105" s="11" t="s">
        <v>615</v>
      </c>
      <c r="V105" s="2" t="s">
        <v>362</v>
      </c>
      <c r="W105" s="2" t="s">
        <v>362</v>
      </c>
      <c r="X105" s="16" t="s">
        <v>362</v>
      </c>
      <c r="Y105" s="2" t="s">
        <v>362</v>
      </c>
      <c r="Z105" s="2" t="s">
        <v>362</v>
      </c>
      <c r="AA105" s="16" t="s">
        <v>362</v>
      </c>
      <c r="AB105" s="11" t="s">
        <v>387</v>
      </c>
      <c r="AC105" s="2" t="s">
        <v>362</v>
      </c>
      <c r="AD105" s="2" t="s">
        <v>362</v>
      </c>
      <c r="AE105" s="2" t="s">
        <v>362</v>
      </c>
      <c r="AF105" s="12" t="s">
        <v>669</v>
      </c>
      <c r="AG105" s="2" t="s">
        <v>362</v>
      </c>
      <c r="AH105" s="2" t="s">
        <v>362</v>
      </c>
      <c r="AI105" s="2" t="s">
        <v>362</v>
      </c>
      <c r="AJ105" s="2" t="s">
        <v>362</v>
      </c>
      <c r="AK105" s="2" t="s">
        <v>362</v>
      </c>
      <c r="AL105" s="2" t="s">
        <v>362</v>
      </c>
      <c r="AM105" s="12" t="s">
        <v>670</v>
      </c>
      <c r="AN105" s="2" t="s">
        <v>362</v>
      </c>
      <c r="AO105" s="16" t="s">
        <v>362</v>
      </c>
      <c r="AP105" s="2" t="s">
        <v>362</v>
      </c>
      <c r="AQ105" s="16" t="s">
        <v>362</v>
      </c>
      <c r="AR105" s="2" t="s">
        <v>362</v>
      </c>
      <c r="AS105" s="11" t="s">
        <v>671</v>
      </c>
      <c r="AT105" s="2" t="s">
        <v>362</v>
      </c>
      <c r="AU105" s="2" t="s">
        <v>362</v>
      </c>
      <c r="AV105" s="2" t="s">
        <v>362</v>
      </c>
      <c r="AW105" s="12" t="s">
        <v>672</v>
      </c>
      <c r="AX105" s="2" t="s">
        <v>362</v>
      </c>
      <c r="AY105" s="2" t="s">
        <v>362</v>
      </c>
      <c r="AZ105" s="2" t="s">
        <v>362</v>
      </c>
      <c r="BA105" s="2" t="s">
        <v>362</v>
      </c>
      <c r="BB105" s="2" t="s">
        <v>362</v>
      </c>
      <c r="BC105" s="2" t="s">
        <v>362</v>
      </c>
      <c r="BD105" s="16" t="s">
        <v>362</v>
      </c>
      <c r="BE105" s="2" t="s">
        <v>362</v>
      </c>
      <c r="BF105" s="2" t="s">
        <v>362</v>
      </c>
      <c r="BG105" s="11" t="s">
        <v>449</v>
      </c>
      <c r="BH105" s="2" t="s">
        <v>362</v>
      </c>
      <c r="BI105" s="2" t="s">
        <v>362</v>
      </c>
      <c r="BJ105" s="2" t="s">
        <v>362</v>
      </c>
      <c r="BK105" s="2" t="s">
        <v>362</v>
      </c>
      <c r="BL105" s="2" t="s">
        <v>362</v>
      </c>
      <c r="BM105" s="12" t="s">
        <v>393</v>
      </c>
      <c r="BN105" s="2" t="s">
        <v>362</v>
      </c>
      <c r="BO105" s="2" t="s">
        <v>362</v>
      </c>
      <c r="BP105" s="2" t="s">
        <v>362</v>
      </c>
      <c r="BQ105" s="12" t="s">
        <v>673</v>
      </c>
      <c r="BR105" s="2" t="s">
        <v>362</v>
      </c>
      <c r="BS105" s="16" t="s">
        <v>362</v>
      </c>
      <c r="BT105" s="2" t="s">
        <v>362</v>
      </c>
      <c r="BU105" s="11" t="s">
        <v>417</v>
      </c>
      <c r="BV105" s="2" t="s">
        <v>362</v>
      </c>
      <c r="BW105" s="2" t="s">
        <v>362</v>
      </c>
      <c r="BX105" s="2" t="s">
        <v>362</v>
      </c>
      <c r="BY105" s="2" t="s">
        <v>362</v>
      </c>
      <c r="BZ105" s="16" t="s">
        <v>362</v>
      </c>
      <c r="CA105" s="2" t="s">
        <v>362</v>
      </c>
      <c r="CB105" s="2" t="s">
        <v>362</v>
      </c>
      <c r="CC105" s="12" t="s">
        <v>674</v>
      </c>
      <c r="CD105" s="2" t="s">
        <v>362</v>
      </c>
      <c r="CE105" s="16" t="s">
        <v>362</v>
      </c>
      <c r="CF105" s="2" t="s">
        <v>362</v>
      </c>
      <c r="CG105" s="2" t="s">
        <v>362</v>
      </c>
      <c r="CH105" s="2" t="s">
        <v>362</v>
      </c>
      <c r="CI105" s="2" t="s">
        <v>362</v>
      </c>
      <c r="CJ105" s="2" t="s">
        <v>362</v>
      </c>
      <c r="CK105" s="12" t="s">
        <v>626</v>
      </c>
      <c r="CL105" s="16" t="s">
        <v>362</v>
      </c>
      <c r="CM105" s="13" t="s">
        <v>675</v>
      </c>
      <c r="CN105" s="2" t="s">
        <v>362</v>
      </c>
      <c r="CO105" s="2" t="s">
        <v>362</v>
      </c>
      <c r="CP105" s="2" t="s">
        <v>362</v>
      </c>
      <c r="CQ105" s="16" t="s">
        <v>362</v>
      </c>
      <c r="CR105" s="2" t="s">
        <v>362</v>
      </c>
      <c r="CS105" s="2" t="s">
        <v>362</v>
      </c>
      <c r="CT105" s="11" t="s">
        <v>640</v>
      </c>
      <c r="CU105" s="16" t="s">
        <v>362</v>
      </c>
      <c r="CV105" s="2" t="s">
        <v>362</v>
      </c>
      <c r="CW105" s="2" t="s">
        <v>362</v>
      </c>
      <c r="CX105" s="2" t="s">
        <v>362</v>
      </c>
      <c r="CY105" s="2" t="s">
        <v>362</v>
      </c>
      <c r="CZ105" s="12" t="s">
        <v>387</v>
      </c>
      <c r="DA105" s="2" t="s">
        <v>362</v>
      </c>
      <c r="DB105" s="2" t="s">
        <v>362</v>
      </c>
      <c r="DC105" s="16" t="s">
        <v>362</v>
      </c>
      <c r="DD105" s="2" t="s">
        <v>362</v>
      </c>
      <c r="DE105" s="11" t="s">
        <v>596</v>
      </c>
      <c r="DF105" s="2" t="s">
        <v>362</v>
      </c>
      <c r="DG105" s="2" t="s">
        <v>362</v>
      </c>
      <c r="DH105" s="2" t="s">
        <v>362</v>
      </c>
      <c r="DI105" s="2" t="s">
        <v>362</v>
      </c>
      <c r="DJ105" s="2" t="s">
        <v>362</v>
      </c>
      <c r="DK105" s="2" t="s">
        <v>362</v>
      </c>
      <c r="DL105" s="2" t="s">
        <v>362</v>
      </c>
      <c r="DM105" s="2" t="s">
        <v>362</v>
      </c>
      <c r="DN105" s="2" t="s">
        <v>362</v>
      </c>
      <c r="DO105" s="2" t="s">
        <v>362</v>
      </c>
      <c r="DP105" s="2" t="s">
        <v>362</v>
      </c>
      <c r="DQ105" s="2" t="s">
        <v>362</v>
      </c>
      <c r="DR105" s="2" t="s">
        <v>362</v>
      </c>
      <c r="DS105" s="16" t="s">
        <v>362</v>
      </c>
      <c r="DT105" s="2" t="s">
        <v>362</v>
      </c>
      <c r="DU105" s="12" t="s">
        <v>676</v>
      </c>
      <c r="DV105" s="2" t="s">
        <v>362</v>
      </c>
      <c r="DW105" s="2" t="s">
        <v>362</v>
      </c>
      <c r="DX105" s="2" t="s">
        <v>362</v>
      </c>
      <c r="DY105" s="2" t="s">
        <v>362</v>
      </c>
      <c r="DZ105" s="2" t="s">
        <v>362</v>
      </c>
      <c r="EA105" s="2" t="s">
        <v>362</v>
      </c>
      <c r="EB105" s="2" t="s">
        <v>362</v>
      </c>
      <c r="EC105" s="2" t="s">
        <v>362</v>
      </c>
      <c r="ED105" s="2" t="s">
        <v>362</v>
      </c>
      <c r="EE105" s="2" t="s">
        <v>362</v>
      </c>
      <c r="EF105" s="2" t="s">
        <v>362</v>
      </c>
      <c r="EG105" s="16" t="s">
        <v>362</v>
      </c>
      <c r="EH105" s="12" t="s">
        <v>677</v>
      </c>
      <c r="EI105" s="2" t="s">
        <v>362</v>
      </c>
      <c r="EJ105" s="2" t="s">
        <v>362</v>
      </c>
      <c r="EK105" s="2" t="s">
        <v>362</v>
      </c>
      <c r="EL105" s="11" t="s">
        <v>678</v>
      </c>
      <c r="EM105" s="2" t="s">
        <v>362</v>
      </c>
      <c r="EN105" s="2" t="s">
        <v>362</v>
      </c>
      <c r="EO105" s="2" t="s">
        <v>362</v>
      </c>
      <c r="EP105" s="2" t="s">
        <v>362</v>
      </c>
      <c r="EQ105" s="2" t="s">
        <v>362</v>
      </c>
      <c r="ER105" s="2" t="s">
        <v>362</v>
      </c>
      <c r="ES105" s="2" t="s">
        <v>362</v>
      </c>
      <c r="ET105" s="2" t="s">
        <v>362</v>
      </c>
      <c r="EU105" s="2" t="s">
        <v>362</v>
      </c>
      <c r="EV105" s="2" t="s">
        <v>362</v>
      </c>
      <c r="EW105" s="2" t="s">
        <v>362</v>
      </c>
      <c r="EX105" s="16" t="s">
        <v>362</v>
      </c>
      <c r="EY105" s="2" t="s">
        <v>362</v>
      </c>
      <c r="EZ105" s="2" t="s">
        <v>362</v>
      </c>
      <c r="FA105" s="11" t="s">
        <v>442</v>
      </c>
      <c r="FB105" s="2" t="s">
        <v>362</v>
      </c>
      <c r="FC105" s="2" t="s">
        <v>362</v>
      </c>
      <c r="FD105" s="11" t="s">
        <v>679</v>
      </c>
      <c r="FE105" s="2" t="s">
        <v>362</v>
      </c>
      <c r="FF105" s="2" t="s">
        <v>362</v>
      </c>
      <c r="FG105" s="2" t="s">
        <v>362</v>
      </c>
      <c r="FH105" s="2" t="s">
        <v>362</v>
      </c>
      <c r="FI105" s="16" t="s">
        <v>362</v>
      </c>
      <c r="FJ105" s="2" t="s">
        <v>362</v>
      </c>
      <c r="FK105" s="2" t="s">
        <v>362</v>
      </c>
      <c r="FL105" s="2" t="s">
        <v>362</v>
      </c>
      <c r="FM105" s="2" t="s">
        <v>362</v>
      </c>
      <c r="FN105" s="2" t="s">
        <v>362</v>
      </c>
      <c r="FO105" s="2" t="s">
        <v>362</v>
      </c>
      <c r="FP105" s="12" t="s">
        <v>461</v>
      </c>
      <c r="FQ105" s="16" t="s">
        <v>362</v>
      </c>
      <c r="FR105" s="2" t="s">
        <v>362</v>
      </c>
      <c r="FS105" s="2" t="s">
        <v>362</v>
      </c>
      <c r="FT105" s="2" t="s">
        <v>362</v>
      </c>
      <c r="FU105" s="2" t="s">
        <v>362</v>
      </c>
      <c r="FV105" s="2" t="s">
        <v>362</v>
      </c>
      <c r="FW105" s="2" t="s">
        <v>362</v>
      </c>
      <c r="FX105" s="2" t="s">
        <v>362</v>
      </c>
      <c r="FY105" s="2" t="s">
        <v>362</v>
      </c>
      <c r="FZ105" s="2" t="s">
        <v>362</v>
      </c>
      <c r="GA105" s="11" t="s">
        <v>408</v>
      </c>
      <c r="GB105" s="16" t="s">
        <v>362</v>
      </c>
      <c r="GC105" s="2" t="s">
        <v>362</v>
      </c>
      <c r="GD105" s="2" t="s">
        <v>362</v>
      </c>
      <c r="GE105" s="2" t="s">
        <v>362</v>
      </c>
      <c r="GF105" s="2" t="s">
        <v>362</v>
      </c>
    </row>
    <row r="106" spans="1:188" ht="89.1" customHeight="1" x14ac:dyDescent="0.25">
      <c r="A106" s="1">
        <v>1844</v>
      </c>
      <c r="B106" s="2" t="s">
        <v>996</v>
      </c>
      <c r="C106" s="2" t="s">
        <v>63</v>
      </c>
      <c r="D106" s="2" t="s">
        <v>112</v>
      </c>
      <c r="E106" s="2" t="s">
        <v>2040</v>
      </c>
      <c r="F106" s="2" t="s">
        <v>1974</v>
      </c>
      <c r="G106" s="16" t="s">
        <v>362</v>
      </c>
      <c r="H106" s="12" t="s">
        <v>1472</v>
      </c>
      <c r="I106" s="2" t="s">
        <v>362</v>
      </c>
      <c r="J106" s="2" t="s">
        <v>362</v>
      </c>
      <c r="K106" s="2" t="s">
        <v>362</v>
      </c>
      <c r="L106" s="2" t="s">
        <v>362</v>
      </c>
      <c r="M106" s="2" t="s">
        <v>362</v>
      </c>
      <c r="N106" s="2" t="s">
        <v>362</v>
      </c>
      <c r="O106" s="11" t="s">
        <v>386</v>
      </c>
      <c r="P106" s="2" t="s">
        <v>362</v>
      </c>
      <c r="Q106" s="2" t="s">
        <v>362</v>
      </c>
      <c r="R106" s="16" t="s">
        <v>362</v>
      </c>
      <c r="S106" s="16" t="s">
        <v>362</v>
      </c>
      <c r="T106" s="2" t="s">
        <v>362</v>
      </c>
      <c r="U106" s="2" t="s">
        <v>362</v>
      </c>
      <c r="V106" s="2" t="s">
        <v>362</v>
      </c>
      <c r="W106" s="2" t="s">
        <v>362</v>
      </c>
      <c r="X106" s="11" t="s">
        <v>364</v>
      </c>
      <c r="Y106" s="2" t="s">
        <v>362</v>
      </c>
      <c r="Z106" s="2" t="s">
        <v>362</v>
      </c>
      <c r="AA106" s="2" t="s">
        <v>362</v>
      </c>
      <c r="AB106" s="11" t="s">
        <v>387</v>
      </c>
      <c r="AC106" s="2" t="s">
        <v>362</v>
      </c>
      <c r="AD106" s="16" t="s">
        <v>362</v>
      </c>
      <c r="AE106" s="2" t="s">
        <v>362</v>
      </c>
      <c r="AF106" s="2" t="s">
        <v>362</v>
      </c>
      <c r="AG106" s="2" t="s">
        <v>362</v>
      </c>
      <c r="AH106" s="11" t="s">
        <v>589</v>
      </c>
      <c r="AI106" s="2" t="s">
        <v>362</v>
      </c>
      <c r="AJ106" s="2" t="s">
        <v>362</v>
      </c>
      <c r="AK106" s="2" t="s">
        <v>362</v>
      </c>
      <c r="AL106" s="12" t="s">
        <v>1193</v>
      </c>
      <c r="AM106" s="2" t="s">
        <v>362</v>
      </c>
      <c r="AN106" s="16" t="s">
        <v>362</v>
      </c>
      <c r="AO106" s="2" t="s">
        <v>362</v>
      </c>
      <c r="AP106" s="2" t="s">
        <v>362</v>
      </c>
      <c r="AQ106" s="2" t="s">
        <v>362</v>
      </c>
      <c r="AR106" s="16" t="s">
        <v>362</v>
      </c>
      <c r="AS106" s="12" t="s">
        <v>479</v>
      </c>
      <c r="AT106" s="2" t="s">
        <v>362</v>
      </c>
      <c r="AU106" s="2" t="s">
        <v>362</v>
      </c>
      <c r="AV106" s="2" t="s">
        <v>362</v>
      </c>
      <c r="AW106" s="2" t="s">
        <v>362</v>
      </c>
      <c r="AX106" s="2" t="s">
        <v>362</v>
      </c>
      <c r="AY106" s="16" t="s">
        <v>362</v>
      </c>
      <c r="AZ106" s="12" t="s">
        <v>1183</v>
      </c>
      <c r="BA106" s="2" t="s">
        <v>362</v>
      </c>
      <c r="BB106" s="2" t="s">
        <v>362</v>
      </c>
      <c r="BC106" s="2" t="s">
        <v>362</v>
      </c>
      <c r="BD106" s="16" t="s">
        <v>362</v>
      </c>
      <c r="BE106" s="2" t="s">
        <v>362</v>
      </c>
      <c r="BF106" s="12" t="s">
        <v>1235</v>
      </c>
      <c r="BG106" s="2" t="s">
        <v>362</v>
      </c>
      <c r="BH106" s="2" t="s">
        <v>362</v>
      </c>
      <c r="BI106" s="2" t="s">
        <v>362</v>
      </c>
      <c r="BJ106" s="2" t="s">
        <v>362</v>
      </c>
      <c r="BK106" s="2" t="s">
        <v>362</v>
      </c>
      <c r="BL106" s="16" t="s">
        <v>362</v>
      </c>
      <c r="BM106" s="2" t="s">
        <v>362</v>
      </c>
      <c r="BN106" s="11" t="s">
        <v>370</v>
      </c>
      <c r="BO106" s="2" t="s">
        <v>362</v>
      </c>
      <c r="BP106" s="2" t="s">
        <v>362</v>
      </c>
      <c r="BQ106" s="2" t="s">
        <v>362</v>
      </c>
      <c r="BR106" s="2" t="s">
        <v>362</v>
      </c>
      <c r="BS106" s="12" t="s">
        <v>1575</v>
      </c>
      <c r="BT106" s="2" t="s">
        <v>362</v>
      </c>
      <c r="BU106" s="16" t="s">
        <v>362</v>
      </c>
      <c r="BV106" s="2" t="s">
        <v>362</v>
      </c>
      <c r="BW106" s="11" t="s">
        <v>659</v>
      </c>
      <c r="BX106" s="2" t="s">
        <v>362</v>
      </c>
      <c r="BY106" s="2" t="s">
        <v>362</v>
      </c>
      <c r="BZ106" s="2" t="s">
        <v>362</v>
      </c>
      <c r="CA106" s="2" t="s">
        <v>362</v>
      </c>
      <c r="CB106" s="11" t="s">
        <v>713</v>
      </c>
      <c r="CC106" s="2" t="s">
        <v>362</v>
      </c>
      <c r="CD106" s="16" t="s">
        <v>362</v>
      </c>
      <c r="CE106" s="2" t="s">
        <v>362</v>
      </c>
      <c r="CF106" s="2" t="s">
        <v>362</v>
      </c>
      <c r="CG106" s="2" t="s">
        <v>362</v>
      </c>
      <c r="CH106" s="13" t="s">
        <v>1195</v>
      </c>
      <c r="CI106" s="2" t="s">
        <v>362</v>
      </c>
      <c r="CJ106" s="2" t="s">
        <v>362</v>
      </c>
      <c r="CK106" s="2" t="s">
        <v>362</v>
      </c>
      <c r="CL106" s="16" t="s">
        <v>362</v>
      </c>
      <c r="CM106" s="2" t="s">
        <v>362</v>
      </c>
      <c r="CN106" s="2" t="s">
        <v>362</v>
      </c>
      <c r="CO106" s="13" t="s">
        <v>1576</v>
      </c>
      <c r="CP106" s="16" t="s">
        <v>362</v>
      </c>
      <c r="CQ106" s="2" t="s">
        <v>362</v>
      </c>
      <c r="CR106" s="2" t="s">
        <v>362</v>
      </c>
      <c r="CS106" s="11" t="s">
        <v>399</v>
      </c>
      <c r="CT106" s="2" t="s">
        <v>362</v>
      </c>
      <c r="CU106" s="16" t="s">
        <v>362</v>
      </c>
      <c r="CV106" s="2" t="s">
        <v>362</v>
      </c>
      <c r="CW106" s="2" t="s">
        <v>362</v>
      </c>
      <c r="CX106" s="2" t="s">
        <v>362</v>
      </c>
      <c r="CY106" s="2" t="s">
        <v>362</v>
      </c>
      <c r="CZ106" s="2" t="s">
        <v>362</v>
      </c>
      <c r="DA106" s="16" t="s">
        <v>362</v>
      </c>
      <c r="DB106" s="2" t="s">
        <v>362</v>
      </c>
      <c r="DC106" s="2" t="s">
        <v>362</v>
      </c>
      <c r="DD106" s="11" t="s">
        <v>387</v>
      </c>
      <c r="DE106" s="2" t="s">
        <v>362</v>
      </c>
      <c r="DF106" s="2" t="s">
        <v>362</v>
      </c>
      <c r="DG106" s="2" t="s">
        <v>362</v>
      </c>
      <c r="DH106" s="2" t="s">
        <v>362</v>
      </c>
      <c r="DI106" s="2" t="s">
        <v>362</v>
      </c>
      <c r="DJ106" s="2" t="s">
        <v>362</v>
      </c>
      <c r="DK106" s="2" t="s">
        <v>362</v>
      </c>
      <c r="DL106" s="2" t="s">
        <v>362</v>
      </c>
      <c r="DM106" s="11" t="s">
        <v>421</v>
      </c>
      <c r="DN106" s="2" t="s">
        <v>362</v>
      </c>
      <c r="DO106" s="2" t="s">
        <v>362</v>
      </c>
      <c r="DP106" s="2" t="s">
        <v>362</v>
      </c>
      <c r="DQ106" s="2" t="s">
        <v>362</v>
      </c>
      <c r="DR106" s="2" t="s">
        <v>362</v>
      </c>
      <c r="DS106" s="2" t="s">
        <v>362</v>
      </c>
      <c r="DT106" s="12" t="s">
        <v>1443</v>
      </c>
      <c r="DU106" s="2" t="s">
        <v>362</v>
      </c>
      <c r="DV106" s="16" t="s">
        <v>362</v>
      </c>
      <c r="DW106" s="2" t="s">
        <v>362</v>
      </c>
      <c r="DX106" s="2" t="s">
        <v>362</v>
      </c>
      <c r="DY106" s="2" t="s">
        <v>362</v>
      </c>
      <c r="DZ106" s="2" t="s">
        <v>362</v>
      </c>
      <c r="EA106" s="16" t="s">
        <v>362</v>
      </c>
      <c r="EB106" s="2" t="s">
        <v>362</v>
      </c>
      <c r="EC106" s="11" t="s">
        <v>403</v>
      </c>
      <c r="ED106" s="2" t="s">
        <v>362</v>
      </c>
      <c r="EE106" s="2" t="s">
        <v>362</v>
      </c>
      <c r="EF106" s="2" t="s">
        <v>362</v>
      </c>
      <c r="EG106" s="2" t="s">
        <v>362</v>
      </c>
      <c r="EH106" s="2" t="s">
        <v>362</v>
      </c>
      <c r="EI106" s="12" t="s">
        <v>1577</v>
      </c>
      <c r="EJ106" s="2" t="s">
        <v>362</v>
      </c>
      <c r="EK106" s="2" t="s">
        <v>362</v>
      </c>
      <c r="EL106" s="2" t="s">
        <v>362</v>
      </c>
      <c r="EM106" s="16" t="s">
        <v>362</v>
      </c>
      <c r="EN106" s="2" t="s">
        <v>362</v>
      </c>
      <c r="EO106" s="2" t="s">
        <v>362</v>
      </c>
      <c r="EP106" s="2" t="s">
        <v>362</v>
      </c>
      <c r="EQ106" s="2" t="s">
        <v>362</v>
      </c>
      <c r="ER106" s="2" t="s">
        <v>362</v>
      </c>
      <c r="ES106" s="2" t="s">
        <v>362</v>
      </c>
      <c r="ET106" s="2" t="s">
        <v>362</v>
      </c>
      <c r="EU106" s="2" t="s">
        <v>362</v>
      </c>
      <c r="EV106" s="2" t="s">
        <v>362</v>
      </c>
      <c r="EW106" s="2" t="s">
        <v>362</v>
      </c>
      <c r="EX106" s="2" t="s">
        <v>362</v>
      </c>
      <c r="EY106" s="16" t="s">
        <v>362</v>
      </c>
      <c r="EZ106" s="2" t="s">
        <v>362</v>
      </c>
      <c r="FA106" s="11" t="s">
        <v>442</v>
      </c>
      <c r="FB106" s="2" t="s">
        <v>362</v>
      </c>
      <c r="FC106" s="2" t="s">
        <v>362</v>
      </c>
      <c r="FD106" s="16" t="s">
        <v>362</v>
      </c>
      <c r="FE106" s="2" t="s">
        <v>362</v>
      </c>
      <c r="FF106" s="2" t="s">
        <v>362</v>
      </c>
      <c r="FG106" s="2" t="s">
        <v>362</v>
      </c>
      <c r="FH106" s="2" t="s">
        <v>362</v>
      </c>
      <c r="FI106" s="2" t="s">
        <v>362</v>
      </c>
      <c r="FJ106" s="11" t="s">
        <v>382</v>
      </c>
      <c r="FK106" s="2" t="s">
        <v>362</v>
      </c>
      <c r="FL106" s="2" t="s">
        <v>362</v>
      </c>
      <c r="FM106" s="2" t="s">
        <v>362</v>
      </c>
      <c r="FN106" s="2" t="s">
        <v>362</v>
      </c>
      <c r="FO106" s="2" t="s">
        <v>362</v>
      </c>
      <c r="FP106" s="11" t="s">
        <v>407</v>
      </c>
      <c r="FQ106" s="2" t="s">
        <v>362</v>
      </c>
      <c r="FR106" s="2" t="s">
        <v>362</v>
      </c>
      <c r="FS106" s="2" t="s">
        <v>362</v>
      </c>
      <c r="FT106" s="2" t="s">
        <v>362</v>
      </c>
      <c r="FU106" s="2" t="s">
        <v>362</v>
      </c>
      <c r="FV106" s="16" t="s">
        <v>362</v>
      </c>
      <c r="FW106" s="2" t="s">
        <v>362</v>
      </c>
      <c r="FX106" s="2" t="s">
        <v>362</v>
      </c>
      <c r="FY106" s="2" t="s">
        <v>362</v>
      </c>
      <c r="FZ106" s="13" t="s">
        <v>1578</v>
      </c>
      <c r="GA106" s="16" t="s">
        <v>362</v>
      </c>
      <c r="GB106" s="2" t="s">
        <v>362</v>
      </c>
      <c r="GC106" s="2" t="s">
        <v>362</v>
      </c>
      <c r="GD106" s="2" t="s">
        <v>362</v>
      </c>
      <c r="GE106" s="2" t="s">
        <v>362</v>
      </c>
      <c r="GF106" s="2" t="s">
        <v>362</v>
      </c>
    </row>
    <row r="107" spans="1:188" ht="89.1" customHeight="1" x14ac:dyDescent="0.25">
      <c r="A107" s="1">
        <v>2474</v>
      </c>
      <c r="B107" s="2" t="s">
        <v>1817</v>
      </c>
      <c r="C107" s="2" t="s">
        <v>915</v>
      </c>
      <c r="D107" s="2" t="s">
        <v>64</v>
      </c>
      <c r="E107" s="2" t="s">
        <v>2099</v>
      </c>
      <c r="F107" s="2" t="s">
        <v>1983</v>
      </c>
      <c r="G107" s="2" t="s">
        <v>362</v>
      </c>
      <c r="H107" s="2" t="s">
        <v>362</v>
      </c>
      <c r="I107" s="2" t="s">
        <v>362</v>
      </c>
      <c r="J107" s="2" t="s">
        <v>362</v>
      </c>
      <c r="K107" s="16" t="s">
        <v>362</v>
      </c>
      <c r="L107" s="12" t="s">
        <v>791</v>
      </c>
      <c r="M107" s="16" t="s">
        <v>362</v>
      </c>
      <c r="N107" s="2" t="s">
        <v>362</v>
      </c>
      <c r="O107" s="12" t="s">
        <v>475</v>
      </c>
      <c r="P107" s="2" t="s">
        <v>362</v>
      </c>
      <c r="Q107" s="2" t="s">
        <v>362</v>
      </c>
      <c r="R107" s="2" t="s">
        <v>362</v>
      </c>
      <c r="S107" s="2" t="s">
        <v>362</v>
      </c>
      <c r="T107" s="2" t="s">
        <v>362</v>
      </c>
      <c r="U107" s="2" t="s">
        <v>362</v>
      </c>
      <c r="V107" s="16" t="s">
        <v>362</v>
      </c>
      <c r="W107" s="12" t="s">
        <v>410</v>
      </c>
      <c r="X107" s="2" t="s">
        <v>362</v>
      </c>
      <c r="Y107" s="2" t="s">
        <v>362</v>
      </c>
      <c r="Z107" s="2" t="s">
        <v>362</v>
      </c>
      <c r="AA107" s="2" t="s">
        <v>362</v>
      </c>
      <c r="AB107" s="11" t="s">
        <v>387</v>
      </c>
      <c r="AC107" s="2" t="s">
        <v>362</v>
      </c>
      <c r="AD107" s="16" t="s">
        <v>362</v>
      </c>
      <c r="AE107" s="2" t="s">
        <v>362</v>
      </c>
      <c r="AF107" s="16" t="s">
        <v>362</v>
      </c>
      <c r="AG107" s="2" t="s">
        <v>362</v>
      </c>
      <c r="AH107" s="11" t="s">
        <v>589</v>
      </c>
      <c r="AI107" s="2" t="s">
        <v>362</v>
      </c>
      <c r="AJ107" s="2" t="s">
        <v>362</v>
      </c>
      <c r="AK107" s="12" t="s">
        <v>1870</v>
      </c>
      <c r="AL107" s="2" t="s">
        <v>362</v>
      </c>
      <c r="AM107" s="2" t="s">
        <v>362</v>
      </c>
      <c r="AN107" s="2" t="s">
        <v>362</v>
      </c>
      <c r="AO107" s="2" t="s">
        <v>362</v>
      </c>
      <c r="AP107" s="2" t="s">
        <v>362</v>
      </c>
      <c r="AQ107" s="2" t="s">
        <v>362</v>
      </c>
      <c r="AR107" s="2" t="s">
        <v>362</v>
      </c>
      <c r="AS107" s="16" t="s">
        <v>362</v>
      </c>
      <c r="AT107" s="2" t="s">
        <v>362</v>
      </c>
      <c r="AU107" s="12" t="s">
        <v>479</v>
      </c>
      <c r="AV107" s="2" t="s">
        <v>362</v>
      </c>
      <c r="AW107" s="11" t="s">
        <v>368</v>
      </c>
      <c r="AX107" s="2" t="s">
        <v>362</v>
      </c>
      <c r="AY107" s="2" t="s">
        <v>362</v>
      </c>
      <c r="AZ107" s="2" t="s">
        <v>362</v>
      </c>
      <c r="BA107" s="16" t="s">
        <v>362</v>
      </c>
      <c r="BB107" s="2" t="s">
        <v>362</v>
      </c>
      <c r="BC107" s="2" t="s">
        <v>362</v>
      </c>
      <c r="BD107" s="2" t="s">
        <v>362</v>
      </c>
      <c r="BE107" s="16" t="s">
        <v>362</v>
      </c>
      <c r="BF107" s="2" t="s">
        <v>362</v>
      </c>
      <c r="BG107" s="11" t="s">
        <v>449</v>
      </c>
      <c r="BH107" s="2" t="s">
        <v>362</v>
      </c>
      <c r="BI107" s="12" t="s">
        <v>725</v>
      </c>
      <c r="BJ107" s="16" t="s">
        <v>362</v>
      </c>
      <c r="BK107" s="2" t="s">
        <v>362</v>
      </c>
      <c r="BL107" s="2" t="s">
        <v>362</v>
      </c>
      <c r="BM107" s="2" t="s">
        <v>362</v>
      </c>
      <c r="BN107" s="2" t="s">
        <v>362</v>
      </c>
      <c r="BO107" s="11" t="s">
        <v>451</v>
      </c>
      <c r="BP107" s="2" t="s">
        <v>362</v>
      </c>
      <c r="BQ107" s="2" t="s">
        <v>362</v>
      </c>
      <c r="BR107" s="2" t="s">
        <v>362</v>
      </c>
      <c r="BS107" s="2" t="s">
        <v>362</v>
      </c>
      <c r="BT107" s="2" t="s">
        <v>362</v>
      </c>
      <c r="BU107" s="2" t="s">
        <v>362</v>
      </c>
      <c r="BV107" s="16" t="s">
        <v>362</v>
      </c>
      <c r="BW107" s="11" t="s">
        <v>659</v>
      </c>
      <c r="BX107" s="2" t="s">
        <v>362</v>
      </c>
      <c r="BY107" s="2" t="s">
        <v>362</v>
      </c>
      <c r="BZ107" s="2" t="s">
        <v>362</v>
      </c>
      <c r="CA107" s="16" t="s">
        <v>362</v>
      </c>
      <c r="CB107" s="2" t="s">
        <v>362</v>
      </c>
      <c r="CC107" s="2" t="s">
        <v>362</v>
      </c>
      <c r="CD107" s="2" t="s">
        <v>362</v>
      </c>
      <c r="CE107" s="2" t="s">
        <v>362</v>
      </c>
      <c r="CF107" s="12" t="s">
        <v>559</v>
      </c>
      <c r="CG107" s="2" t="s">
        <v>362</v>
      </c>
      <c r="CH107" s="13" t="s">
        <v>1656</v>
      </c>
      <c r="CI107" s="16" t="s">
        <v>362</v>
      </c>
      <c r="CJ107" s="2" t="s">
        <v>362</v>
      </c>
      <c r="CK107" s="2" t="s">
        <v>362</v>
      </c>
      <c r="CL107" s="2" t="s">
        <v>362</v>
      </c>
      <c r="CM107" s="13" t="s">
        <v>1464</v>
      </c>
      <c r="CN107" s="2" t="s">
        <v>362</v>
      </c>
      <c r="CO107" s="2" t="s">
        <v>362</v>
      </c>
      <c r="CP107" s="2" t="s">
        <v>362</v>
      </c>
      <c r="CQ107" s="16" t="s">
        <v>362</v>
      </c>
      <c r="CR107" s="2" t="s">
        <v>362</v>
      </c>
      <c r="CS107" s="11" t="s">
        <v>399</v>
      </c>
      <c r="CT107" s="2" t="s">
        <v>362</v>
      </c>
      <c r="CU107" s="2" t="s">
        <v>362</v>
      </c>
      <c r="CV107" s="2" t="s">
        <v>362</v>
      </c>
      <c r="CW107" s="2" t="s">
        <v>362</v>
      </c>
      <c r="CX107" s="2" t="s">
        <v>362</v>
      </c>
      <c r="CY107" s="16" t="s">
        <v>362</v>
      </c>
      <c r="CZ107" s="2" t="s">
        <v>362</v>
      </c>
      <c r="DA107" s="2" t="s">
        <v>362</v>
      </c>
      <c r="DB107" s="2" t="s">
        <v>362</v>
      </c>
      <c r="DC107" s="2" t="s">
        <v>362</v>
      </c>
      <c r="DD107" s="12" t="s">
        <v>45</v>
      </c>
      <c r="DE107" s="2" t="s">
        <v>362</v>
      </c>
      <c r="DF107" s="16" t="s">
        <v>362</v>
      </c>
      <c r="DG107" s="2" t="s">
        <v>362</v>
      </c>
      <c r="DH107" s="2" t="s">
        <v>362</v>
      </c>
      <c r="DI107" s="2" t="s">
        <v>362</v>
      </c>
      <c r="DJ107" s="2" t="s">
        <v>362</v>
      </c>
      <c r="DK107" s="2" t="s">
        <v>362</v>
      </c>
      <c r="DL107" s="2" t="s">
        <v>362</v>
      </c>
      <c r="DM107" s="2" t="s">
        <v>362</v>
      </c>
      <c r="DN107" s="11" t="s">
        <v>540</v>
      </c>
      <c r="DO107" s="2" t="s">
        <v>362</v>
      </c>
      <c r="DP107" s="2" t="s">
        <v>362</v>
      </c>
      <c r="DQ107" s="16" t="s">
        <v>362</v>
      </c>
      <c r="DR107" s="2" t="s">
        <v>362</v>
      </c>
      <c r="DS107" s="12" t="s">
        <v>1871</v>
      </c>
      <c r="DT107" s="2" t="s">
        <v>362</v>
      </c>
      <c r="DU107" s="2" t="s">
        <v>362</v>
      </c>
      <c r="DV107" s="2" t="s">
        <v>362</v>
      </c>
      <c r="DW107" s="2" t="s">
        <v>362</v>
      </c>
      <c r="DX107" s="2" t="s">
        <v>362</v>
      </c>
      <c r="DY107" s="2" t="s">
        <v>362</v>
      </c>
      <c r="DZ107" s="2" t="s">
        <v>362</v>
      </c>
      <c r="EA107" s="2" t="s">
        <v>362</v>
      </c>
      <c r="EB107" s="11" t="s">
        <v>553</v>
      </c>
      <c r="EC107" s="16" t="s">
        <v>362</v>
      </c>
      <c r="ED107" s="2" t="s">
        <v>362</v>
      </c>
      <c r="EE107" s="2" t="s">
        <v>362</v>
      </c>
      <c r="EF107" s="2" t="s">
        <v>362</v>
      </c>
      <c r="EG107" s="2" t="s">
        <v>362</v>
      </c>
      <c r="EH107" s="2" t="s">
        <v>362</v>
      </c>
      <c r="EI107" s="2" t="s">
        <v>362</v>
      </c>
      <c r="EJ107" s="2" t="s">
        <v>362</v>
      </c>
      <c r="EK107" s="2" t="s">
        <v>362</v>
      </c>
      <c r="EL107" s="2" t="s">
        <v>362</v>
      </c>
      <c r="EM107" s="2" t="s">
        <v>362</v>
      </c>
      <c r="EN107" s="12" t="s">
        <v>1872</v>
      </c>
      <c r="EO107" s="16" t="s">
        <v>362</v>
      </c>
      <c r="EP107" s="2" t="s">
        <v>362</v>
      </c>
      <c r="EQ107" s="2" t="s">
        <v>362</v>
      </c>
      <c r="ER107" s="2" t="s">
        <v>362</v>
      </c>
      <c r="ES107" s="2" t="s">
        <v>362</v>
      </c>
      <c r="ET107" s="2" t="s">
        <v>362</v>
      </c>
      <c r="EU107" s="2" t="s">
        <v>362</v>
      </c>
      <c r="EV107" s="2" t="s">
        <v>362</v>
      </c>
      <c r="EW107" s="2" t="s">
        <v>362</v>
      </c>
      <c r="EX107" s="2" t="s">
        <v>362</v>
      </c>
      <c r="EY107" s="16" t="s">
        <v>362</v>
      </c>
      <c r="EZ107" s="11" t="s">
        <v>543</v>
      </c>
      <c r="FA107" s="2" t="s">
        <v>362</v>
      </c>
      <c r="FB107" s="2" t="s">
        <v>362</v>
      </c>
      <c r="FC107" s="2" t="s">
        <v>362</v>
      </c>
      <c r="FD107" s="2" t="s">
        <v>362</v>
      </c>
      <c r="FE107" s="2" t="s">
        <v>362</v>
      </c>
      <c r="FF107" s="2" t="s">
        <v>362</v>
      </c>
      <c r="FG107" s="2" t="s">
        <v>362</v>
      </c>
      <c r="FH107" s="2" t="s">
        <v>362</v>
      </c>
      <c r="FI107" s="11" t="s">
        <v>499</v>
      </c>
      <c r="FJ107" s="2" t="s">
        <v>362</v>
      </c>
      <c r="FK107" s="16" t="s">
        <v>362</v>
      </c>
      <c r="FL107" s="2" t="s">
        <v>362</v>
      </c>
      <c r="FM107" s="2" t="s">
        <v>362</v>
      </c>
      <c r="FN107" s="2" t="s">
        <v>362</v>
      </c>
      <c r="FO107" s="2" t="s">
        <v>362</v>
      </c>
      <c r="FP107" s="11" t="s">
        <v>407</v>
      </c>
      <c r="FQ107" s="2" t="s">
        <v>362</v>
      </c>
      <c r="FR107" s="2" t="s">
        <v>362</v>
      </c>
      <c r="FS107" s="2" t="s">
        <v>362</v>
      </c>
      <c r="FT107" s="2" t="s">
        <v>362</v>
      </c>
      <c r="FU107" s="2" t="s">
        <v>362</v>
      </c>
      <c r="FV107" s="2" t="s">
        <v>362</v>
      </c>
      <c r="FW107" s="11" t="s">
        <v>1873</v>
      </c>
      <c r="FX107" s="2" t="s">
        <v>362</v>
      </c>
      <c r="FY107" s="16" t="s">
        <v>362</v>
      </c>
      <c r="FZ107" s="2" t="s">
        <v>362</v>
      </c>
      <c r="GA107" s="2" t="s">
        <v>362</v>
      </c>
      <c r="GB107" s="2" t="s">
        <v>362</v>
      </c>
      <c r="GC107" s="2" t="s">
        <v>362</v>
      </c>
      <c r="GD107" s="2" t="s">
        <v>362</v>
      </c>
      <c r="GE107" s="2" t="s">
        <v>362</v>
      </c>
      <c r="GF107" s="2" t="s">
        <v>362</v>
      </c>
    </row>
    <row r="108" spans="1:188" ht="89.1" customHeight="1" x14ac:dyDescent="0.25">
      <c r="A108" s="1">
        <v>2063</v>
      </c>
      <c r="B108" s="2" t="s">
        <v>896</v>
      </c>
      <c r="C108" s="2" t="s">
        <v>55</v>
      </c>
      <c r="D108" s="2" t="s">
        <v>860</v>
      </c>
      <c r="E108" s="2" t="s">
        <v>2044</v>
      </c>
      <c r="F108" s="2" t="s">
        <v>1962</v>
      </c>
      <c r="G108" s="2" t="s">
        <v>362</v>
      </c>
      <c r="H108" s="2" t="s">
        <v>362</v>
      </c>
      <c r="I108" s="2" t="s">
        <v>362</v>
      </c>
      <c r="J108" s="16" t="s">
        <v>362</v>
      </c>
      <c r="K108" s="11" t="s">
        <v>556</v>
      </c>
      <c r="L108" s="2" t="s">
        <v>362</v>
      </c>
      <c r="M108" s="12" t="s">
        <v>409</v>
      </c>
      <c r="N108" s="2" t="s">
        <v>362</v>
      </c>
      <c r="O108" s="2" t="s">
        <v>362</v>
      </c>
      <c r="P108" s="2" t="s">
        <v>362</v>
      </c>
      <c r="Q108" s="16" t="s">
        <v>362</v>
      </c>
      <c r="R108" s="2" t="s">
        <v>362</v>
      </c>
      <c r="S108" s="2" t="s">
        <v>362</v>
      </c>
      <c r="T108" s="2" t="s">
        <v>362</v>
      </c>
      <c r="U108" s="16" t="s">
        <v>362</v>
      </c>
      <c r="V108" s="12" t="s">
        <v>1252</v>
      </c>
      <c r="W108" s="2" t="s">
        <v>362</v>
      </c>
      <c r="X108" s="2" t="s">
        <v>362</v>
      </c>
      <c r="Y108" s="2" t="s">
        <v>362</v>
      </c>
      <c r="Z108" s="2" t="s">
        <v>362</v>
      </c>
      <c r="AA108" s="2" t="s">
        <v>362</v>
      </c>
      <c r="AB108" s="2" t="s">
        <v>362</v>
      </c>
      <c r="AC108" s="2" t="s">
        <v>362</v>
      </c>
      <c r="AD108" s="11" t="s">
        <v>387</v>
      </c>
      <c r="AE108" s="11" t="s">
        <v>365</v>
      </c>
      <c r="AF108" s="2" t="s">
        <v>362</v>
      </c>
      <c r="AG108" s="16" t="s">
        <v>362</v>
      </c>
      <c r="AH108" s="2" t="s">
        <v>362</v>
      </c>
      <c r="AI108" s="2" t="s">
        <v>362</v>
      </c>
      <c r="AJ108" s="2" t="s">
        <v>362</v>
      </c>
      <c r="AK108" s="2" t="s">
        <v>362</v>
      </c>
      <c r="AL108" s="2" t="s">
        <v>362</v>
      </c>
      <c r="AM108" s="16" t="s">
        <v>362</v>
      </c>
      <c r="AN108" s="2" t="s">
        <v>362</v>
      </c>
      <c r="AO108" s="2" t="s">
        <v>362</v>
      </c>
      <c r="AP108" s="12" t="s">
        <v>503</v>
      </c>
      <c r="AQ108" s="16" t="s">
        <v>362</v>
      </c>
      <c r="AR108" s="2" t="s">
        <v>362</v>
      </c>
      <c r="AS108" s="2" t="s">
        <v>362</v>
      </c>
      <c r="AT108" s="12" t="s">
        <v>528</v>
      </c>
      <c r="AU108" s="2" t="s">
        <v>362</v>
      </c>
      <c r="AV108" s="2" t="s">
        <v>362</v>
      </c>
      <c r="AW108" s="2" t="s">
        <v>362</v>
      </c>
      <c r="AX108" s="16" t="s">
        <v>362</v>
      </c>
      <c r="AY108" s="2" t="s">
        <v>362</v>
      </c>
      <c r="AZ108" s="2" t="s">
        <v>362</v>
      </c>
      <c r="BA108" s="2" t="s">
        <v>362</v>
      </c>
      <c r="BB108" s="11" t="s">
        <v>774</v>
      </c>
      <c r="BC108" s="2" t="s">
        <v>362</v>
      </c>
      <c r="BD108" s="11" t="s">
        <v>712</v>
      </c>
      <c r="BE108" s="2" t="s">
        <v>362</v>
      </c>
      <c r="BF108" s="16" t="s">
        <v>362</v>
      </c>
      <c r="BG108" s="2" t="s">
        <v>362</v>
      </c>
      <c r="BH108" s="2" t="s">
        <v>362</v>
      </c>
      <c r="BI108" s="12" t="s">
        <v>581</v>
      </c>
      <c r="BJ108" s="2" t="s">
        <v>362</v>
      </c>
      <c r="BK108" s="2" t="s">
        <v>362</v>
      </c>
      <c r="BL108" s="2" t="s">
        <v>362</v>
      </c>
      <c r="BM108" s="2" t="s">
        <v>362</v>
      </c>
      <c r="BN108" s="16" t="s">
        <v>362</v>
      </c>
      <c r="BO108" s="2" t="s">
        <v>362</v>
      </c>
      <c r="BP108" s="2" t="s">
        <v>362</v>
      </c>
      <c r="BQ108" s="2" t="s">
        <v>362</v>
      </c>
      <c r="BR108" s="11" t="s">
        <v>433</v>
      </c>
      <c r="BS108" s="2" t="s">
        <v>362</v>
      </c>
      <c r="BT108" s="2" t="s">
        <v>362</v>
      </c>
      <c r="BU108" s="11" t="s">
        <v>417</v>
      </c>
      <c r="BV108" s="2" t="s">
        <v>362</v>
      </c>
      <c r="BW108" s="16" t="s">
        <v>362</v>
      </c>
      <c r="BX108" s="2" t="s">
        <v>362</v>
      </c>
      <c r="BY108" s="2" t="s">
        <v>362</v>
      </c>
      <c r="BZ108" s="2" t="s">
        <v>362</v>
      </c>
      <c r="CA108" s="16" t="s">
        <v>362</v>
      </c>
      <c r="CB108" s="2" t="s">
        <v>362</v>
      </c>
      <c r="CC108" s="11" t="s">
        <v>396</v>
      </c>
      <c r="CD108" s="2" t="s">
        <v>362</v>
      </c>
      <c r="CE108" s="2" t="s">
        <v>362</v>
      </c>
      <c r="CF108" s="2" t="s">
        <v>362</v>
      </c>
      <c r="CG108" s="16" t="s">
        <v>362</v>
      </c>
      <c r="CH108" s="2" t="s">
        <v>362</v>
      </c>
      <c r="CI108" s="2" t="s">
        <v>362</v>
      </c>
      <c r="CJ108" s="14" t="s">
        <v>599</v>
      </c>
      <c r="CK108" s="2" t="s">
        <v>362</v>
      </c>
      <c r="CL108" s="2" t="s">
        <v>362</v>
      </c>
      <c r="CM108" s="2" t="s">
        <v>362</v>
      </c>
      <c r="CN108" s="2" t="s">
        <v>362</v>
      </c>
      <c r="CO108" s="2" t="s">
        <v>362</v>
      </c>
      <c r="CP108" s="2" t="s">
        <v>362</v>
      </c>
      <c r="CQ108" s="2" t="s">
        <v>362</v>
      </c>
      <c r="CR108" s="13" t="s">
        <v>1253</v>
      </c>
      <c r="CS108" s="2" t="s">
        <v>362</v>
      </c>
      <c r="CT108" s="2" t="s">
        <v>362</v>
      </c>
      <c r="CU108" s="12" t="s">
        <v>609</v>
      </c>
      <c r="CV108" s="16" t="s">
        <v>362</v>
      </c>
      <c r="CW108" s="2" t="s">
        <v>362</v>
      </c>
      <c r="CX108" s="2" t="s">
        <v>362</v>
      </c>
      <c r="CY108" s="2" t="s">
        <v>362</v>
      </c>
      <c r="CZ108" s="2" t="s">
        <v>362</v>
      </c>
      <c r="DA108" s="12" t="s">
        <v>400</v>
      </c>
      <c r="DB108" s="2" t="s">
        <v>362</v>
      </c>
      <c r="DC108" s="2" t="s">
        <v>362</v>
      </c>
      <c r="DD108" s="16" t="s">
        <v>362</v>
      </c>
      <c r="DE108" s="2" t="s">
        <v>362</v>
      </c>
      <c r="DF108" s="2" t="s">
        <v>362</v>
      </c>
      <c r="DG108" s="2" t="s">
        <v>362</v>
      </c>
      <c r="DH108" s="2" t="s">
        <v>362</v>
      </c>
      <c r="DI108" s="16" t="s">
        <v>362</v>
      </c>
      <c r="DJ108" s="2" t="s">
        <v>362</v>
      </c>
      <c r="DK108" s="2" t="s">
        <v>362</v>
      </c>
      <c r="DL108" s="11" t="s">
        <v>495</v>
      </c>
      <c r="DM108" s="2" t="s">
        <v>362</v>
      </c>
      <c r="DN108" s="2" t="s">
        <v>362</v>
      </c>
      <c r="DO108" s="12" t="s">
        <v>1239</v>
      </c>
      <c r="DP108" s="2" t="s">
        <v>362</v>
      </c>
      <c r="DQ108" s="16" t="s">
        <v>362</v>
      </c>
      <c r="DR108" s="2" t="s">
        <v>362</v>
      </c>
      <c r="DS108" s="2" t="s">
        <v>362</v>
      </c>
      <c r="DT108" s="2" t="s">
        <v>362</v>
      </c>
      <c r="DU108" s="2" t="s">
        <v>362</v>
      </c>
      <c r="DV108" s="2" t="s">
        <v>362</v>
      </c>
      <c r="DW108" s="2" t="s">
        <v>362</v>
      </c>
      <c r="DX108" s="2" t="s">
        <v>362</v>
      </c>
      <c r="DY108" s="2" t="s">
        <v>362</v>
      </c>
      <c r="DZ108" s="2" t="s">
        <v>362</v>
      </c>
      <c r="EA108" s="2" t="s">
        <v>362</v>
      </c>
      <c r="EB108" s="2" t="s">
        <v>362</v>
      </c>
      <c r="EC108" s="2" t="s">
        <v>362</v>
      </c>
      <c r="ED108" s="2" t="s">
        <v>362</v>
      </c>
      <c r="EE108" s="2" t="s">
        <v>362</v>
      </c>
      <c r="EF108" s="12" t="s">
        <v>497</v>
      </c>
      <c r="EG108" s="16" t="s">
        <v>362</v>
      </c>
      <c r="EH108" s="2" t="s">
        <v>362</v>
      </c>
      <c r="EI108" s="2" t="s">
        <v>362</v>
      </c>
      <c r="EJ108" s="2" t="s">
        <v>362</v>
      </c>
      <c r="EK108" s="2" t="s">
        <v>362</v>
      </c>
      <c r="EL108" s="2" t="s">
        <v>362</v>
      </c>
      <c r="EM108" s="2" t="s">
        <v>362</v>
      </c>
      <c r="EN108" s="2" t="s">
        <v>362</v>
      </c>
      <c r="EO108" s="2" t="s">
        <v>362</v>
      </c>
      <c r="EP108" s="12" t="s">
        <v>1254</v>
      </c>
      <c r="EQ108" s="2" t="s">
        <v>362</v>
      </c>
      <c r="ER108" s="16" t="s">
        <v>362</v>
      </c>
      <c r="ES108" s="2" t="s">
        <v>362</v>
      </c>
      <c r="ET108" s="2" t="s">
        <v>362</v>
      </c>
      <c r="EU108" s="13" t="s">
        <v>1251</v>
      </c>
      <c r="EV108" s="2" t="s">
        <v>362</v>
      </c>
      <c r="EW108" s="2" t="s">
        <v>362</v>
      </c>
      <c r="EX108" s="16" t="s">
        <v>362</v>
      </c>
      <c r="EY108" s="2" t="s">
        <v>362</v>
      </c>
      <c r="EZ108" s="2" t="s">
        <v>362</v>
      </c>
      <c r="FA108" s="2" t="s">
        <v>362</v>
      </c>
      <c r="FB108" s="2" t="s">
        <v>362</v>
      </c>
      <c r="FC108" s="2" t="s">
        <v>362</v>
      </c>
      <c r="FD108" s="2" t="s">
        <v>362</v>
      </c>
      <c r="FE108" s="2" t="s">
        <v>362</v>
      </c>
      <c r="FF108" s="16" t="s">
        <v>362</v>
      </c>
      <c r="FG108" s="2" t="s">
        <v>362</v>
      </c>
      <c r="FH108" s="2" t="s">
        <v>362</v>
      </c>
      <c r="FI108" s="2" t="s">
        <v>362</v>
      </c>
      <c r="FJ108" s="2" t="s">
        <v>362</v>
      </c>
      <c r="FK108" s="11" t="s">
        <v>651</v>
      </c>
      <c r="FL108" s="2" t="s">
        <v>362</v>
      </c>
      <c r="FM108" s="2" t="s">
        <v>362</v>
      </c>
      <c r="FN108" s="2" t="s">
        <v>362</v>
      </c>
      <c r="FO108" s="16" t="s">
        <v>362</v>
      </c>
      <c r="FP108" s="11" t="s">
        <v>407</v>
      </c>
      <c r="FQ108" s="2" t="s">
        <v>362</v>
      </c>
      <c r="FR108" s="2" t="s">
        <v>362</v>
      </c>
      <c r="FS108" s="2" t="s">
        <v>362</v>
      </c>
      <c r="FT108" s="2" t="s">
        <v>362</v>
      </c>
      <c r="FU108" s="2" t="s">
        <v>362</v>
      </c>
      <c r="FV108" s="2" t="s">
        <v>362</v>
      </c>
      <c r="FW108" s="2" t="s">
        <v>362</v>
      </c>
      <c r="FX108" s="2" t="s">
        <v>362</v>
      </c>
      <c r="FY108" s="2" t="s">
        <v>362</v>
      </c>
      <c r="FZ108" s="2" t="s">
        <v>362</v>
      </c>
      <c r="GA108" s="2" t="s">
        <v>362</v>
      </c>
      <c r="GB108" s="16" t="s">
        <v>362</v>
      </c>
      <c r="GC108" s="12" t="s">
        <v>1255</v>
      </c>
      <c r="GD108" s="2" t="s">
        <v>362</v>
      </c>
      <c r="GE108" s="2" t="s">
        <v>362</v>
      </c>
      <c r="GF108" s="2" t="s">
        <v>362</v>
      </c>
    </row>
    <row r="109" spans="1:188" ht="89.1" customHeight="1" x14ac:dyDescent="0.25">
      <c r="A109" s="1">
        <v>1817</v>
      </c>
      <c r="B109" s="2" t="s">
        <v>1007</v>
      </c>
      <c r="C109" s="2" t="s">
        <v>101</v>
      </c>
      <c r="D109" s="2" t="s">
        <v>865</v>
      </c>
      <c r="E109" s="2" t="s">
        <v>2100</v>
      </c>
      <c r="F109" s="2" t="s">
        <v>1975</v>
      </c>
      <c r="G109" s="12" t="s">
        <v>1599</v>
      </c>
      <c r="H109" s="2" t="s">
        <v>362</v>
      </c>
      <c r="I109" s="16" t="s">
        <v>362</v>
      </c>
      <c r="J109" s="2" t="s">
        <v>362</v>
      </c>
      <c r="K109" s="2" t="s">
        <v>362</v>
      </c>
      <c r="L109" s="2" t="s">
        <v>362</v>
      </c>
      <c r="M109" s="11" t="s">
        <v>475</v>
      </c>
      <c r="N109" s="2" t="s">
        <v>362</v>
      </c>
      <c r="O109" s="2" t="s">
        <v>362</v>
      </c>
      <c r="P109" s="2" t="s">
        <v>362</v>
      </c>
      <c r="Q109" s="16" t="s">
        <v>362</v>
      </c>
      <c r="R109" s="2" t="s">
        <v>362</v>
      </c>
      <c r="S109" s="11" t="s">
        <v>446</v>
      </c>
      <c r="T109" s="2" t="s">
        <v>362</v>
      </c>
      <c r="U109" s="2" t="s">
        <v>362</v>
      </c>
      <c r="V109" s="2" t="s">
        <v>362</v>
      </c>
      <c r="W109" s="16" t="s">
        <v>362</v>
      </c>
      <c r="X109" s="2" t="s">
        <v>362</v>
      </c>
      <c r="Y109" s="11" t="s">
        <v>45</v>
      </c>
      <c r="Z109" s="2" t="s">
        <v>362</v>
      </c>
      <c r="AA109" s="16" t="s">
        <v>362</v>
      </c>
      <c r="AB109" s="2" t="s">
        <v>362</v>
      </c>
      <c r="AC109" s="2" t="s">
        <v>362</v>
      </c>
      <c r="AD109" s="2" t="s">
        <v>362</v>
      </c>
      <c r="AE109" s="2" t="s">
        <v>362</v>
      </c>
      <c r="AF109" s="12" t="s">
        <v>763</v>
      </c>
      <c r="AG109" s="2" t="s">
        <v>362</v>
      </c>
      <c r="AH109" s="2" t="s">
        <v>362</v>
      </c>
      <c r="AI109" s="2" t="s">
        <v>362</v>
      </c>
      <c r="AJ109" s="2" t="s">
        <v>362</v>
      </c>
      <c r="AK109" s="12" t="s">
        <v>448</v>
      </c>
      <c r="AL109" s="16" t="s">
        <v>362</v>
      </c>
      <c r="AM109" s="2" t="s">
        <v>362</v>
      </c>
      <c r="AN109" s="2" t="s">
        <v>362</v>
      </c>
      <c r="AO109" s="2" t="s">
        <v>362</v>
      </c>
      <c r="AP109" s="2" t="s">
        <v>362</v>
      </c>
      <c r="AQ109" s="2" t="s">
        <v>362</v>
      </c>
      <c r="AR109" s="2" t="s">
        <v>362</v>
      </c>
      <c r="AS109" s="2" t="s">
        <v>362</v>
      </c>
      <c r="AT109" s="2" t="s">
        <v>362</v>
      </c>
      <c r="AU109" s="11" t="s">
        <v>367</v>
      </c>
      <c r="AV109" s="16" t="s">
        <v>362</v>
      </c>
      <c r="AW109" s="2" t="s">
        <v>362</v>
      </c>
      <c r="AX109" s="16" t="s">
        <v>362</v>
      </c>
      <c r="AY109" s="2" t="s">
        <v>362</v>
      </c>
      <c r="AZ109" s="2" t="s">
        <v>362</v>
      </c>
      <c r="BA109" s="12" t="s">
        <v>391</v>
      </c>
      <c r="BB109" s="2" t="s">
        <v>362</v>
      </c>
      <c r="BC109" s="2" t="s">
        <v>362</v>
      </c>
      <c r="BD109" s="11" t="s">
        <v>712</v>
      </c>
      <c r="BE109" s="2" t="s">
        <v>362</v>
      </c>
      <c r="BF109" s="16" t="s">
        <v>362</v>
      </c>
      <c r="BG109" s="2" t="s">
        <v>362</v>
      </c>
      <c r="BH109" s="2" t="s">
        <v>362</v>
      </c>
      <c r="BI109" s="2" t="s">
        <v>362</v>
      </c>
      <c r="BJ109" s="2" t="s">
        <v>362</v>
      </c>
      <c r="BK109" s="2" t="s">
        <v>362</v>
      </c>
      <c r="BL109" s="16" t="s">
        <v>362</v>
      </c>
      <c r="BM109" s="12" t="s">
        <v>393</v>
      </c>
      <c r="BN109" s="2" t="s">
        <v>362</v>
      </c>
      <c r="BO109" s="16" t="s">
        <v>362</v>
      </c>
      <c r="BP109" s="2" t="s">
        <v>362</v>
      </c>
      <c r="BQ109" s="2" t="s">
        <v>362</v>
      </c>
      <c r="BR109" s="2" t="s">
        <v>362</v>
      </c>
      <c r="BS109" s="12" t="s">
        <v>1171</v>
      </c>
      <c r="BT109" s="2" t="s">
        <v>362</v>
      </c>
      <c r="BU109" s="11" t="s">
        <v>417</v>
      </c>
      <c r="BV109" s="2" t="s">
        <v>362</v>
      </c>
      <c r="BW109" s="2" t="s">
        <v>362</v>
      </c>
      <c r="BX109" s="2" t="s">
        <v>362</v>
      </c>
      <c r="BY109" s="2" t="s">
        <v>362</v>
      </c>
      <c r="BZ109" s="16" t="s">
        <v>362</v>
      </c>
      <c r="CA109" s="2" t="s">
        <v>362</v>
      </c>
      <c r="CB109" s="2" t="s">
        <v>362</v>
      </c>
      <c r="CC109" s="2" t="s">
        <v>362</v>
      </c>
      <c r="CD109" s="12" t="s">
        <v>1600</v>
      </c>
      <c r="CE109" s="2" t="s">
        <v>362</v>
      </c>
      <c r="CF109" s="16" t="s">
        <v>362</v>
      </c>
      <c r="CG109" s="2" t="s">
        <v>362</v>
      </c>
      <c r="CH109" s="2" t="s">
        <v>362</v>
      </c>
      <c r="CI109" s="16" t="s">
        <v>362</v>
      </c>
      <c r="CJ109" s="2" t="s">
        <v>362</v>
      </c>
      <c r="CK109" s="13" t="s">
        <v>466</v>
      </c>
      <c r="CL109" s="2" t="s">
        <v>362</v>
      </c>
      <c r="CM109" s="2" t="s">
        <v>362</v>
      </c>
      <c r="CN109" s="13" t="s">
        <v>1601</v>
      </c>
      <c r="CO109" s="2" t="s">
        <v>362</v>
      </c>
      <c r="CP109" s="2" t="s">
        <v>362</v>
      </c>
      <c r="CQ109" s="2" t="s">
        <v>362</v>
      </c>
      <c r="CR109" s="2" t="s">
        <v>362</v>
      </c>
      <c r="CS109" s="12" t="s">
        <v>662</v>
      </c>
      <c r="CT109" s="16" t="s">
        <v>362</v>
      </c>
      <c r="CU109" s="2" t="s">
        <v>362</v>
      </c>
      <c r="CV109" s="2" t="s">
        <v>362</v>
      </c>
      <c r="CW109" s="2" t="s">
        <v>362</v>
      </c>
      <c r="CX109" s="2" t="s">
        <v>362</v>
      </c>
      <c r="CY109" s="2" t="s">
        <v>362</v>
      </c>
      <c r="CZ109" s="2" t="s">
        <v>362</v>
      </c>
      <c r="DA109" s="16" t="s">
        <v>362</v>
      </c>
      <c r="DB109" s="11" t="s">
        <v>387</v>
      </c>
      <c r="DC109" s="2" t="s">
        <v>362</v>
      </c>
      <c r="DD109" s="2" t="s">
        <v>362</v>
      </c>
      <c r="DE109" s="2" t="s">
        <v>362</v>
      </c>
      <c r="DF109" s="2" t="s">
        <v>362</v>
      </c>
      <c r="DG109" s="2" t="s">
        <v>362</v>
      </c>
      <c r="DH109" s="16" t="s">
        <v>362</v>
      </c>
      <c r="DI109" s="2" t="s">
        <v>362</v>
      </c>
      <c r="DJ109" s="2" t="s">
        <v>362</v>
      </c>
      <c r="DK109" s="2" t="s">
        <v>362</v>
      </c>
      <c r="DL109" s="2" t="s">
        <v>362</v>
      </c>
      <c r="DM109" s="11" t="s">
        <v>421</v>
      </c>
      <c r="DN109" s="2" t="s">
        <v>362</v>
      </c>
      <c r="DO109" s="2" t="s">
        <v>362</v>
      </c>
      <c r="DP109" s="2" t="s">
        <v>362</v>
      </c>
      <c r="DQ109" s="2" t="s">
        <v>362</v>
      </c>
      <c r="DR109" s="16" t="s">
        <v>362</v>
      </c>
      <c r="DS109" s="12" t="s">
        <v>1602</v>
      </c>
      <c r="DT109" s="2" t="s">
        <v>362</v>
      </c>
      <c r="DU109" s="2" t="s">
        <v>362</v>
      </c>
      <c r="DV109" s="2" t="s">
        <v>362</v>
      </c>
      <c r="DW109" s="2" t="s">
        <v>362</v>
      </c>
      <c r="DX109" s="2" t="s">
        <v>362</v>
      </c>
      <c r="DY109" s="2" t="s">
        <v>362</v>
      </c>
      <c r="DZ109" s="12" t="s">
        <v>1603</v>
      </c>
      <c r="EA109" s="2" t="s">
        <v>362</v>
      </c>
      <c r="EB109" s="2" t="s">
        <v>362</v>
      </c>
      <c r="EC109" s="2" t="s">
        <v>362</v>
      </c>
      <c r="ED109" s="2" t="s">
        <v>362</v>
      </c>
      <c r="EE109" s="2" t="s">
        <v>362</v>
      </c>
      <c r="EF109" s="2" t="s">
        <v>362</v>
      </c>
      <c r="EG109" s="2" t="s">
        <v>362</v>
      </c>
      <c r="EH109" s="16" t="s">
        <v>362</v>
      </c>
      <c r="EI109" s="2" t="s">
        <v>362</v>
      </c>
      <c r="EJ109" s="2" t="s">
        <v>362</v>
      </c>
      <c r="EK109" s="2" t="s">
        <v>362</v>
      </c>
      <c r="EL109" s="2" t="s">
        <v>362</v>
      </c>
      <c r="EM109" s="16" t="s">
        <v>362</v>
      </c>
      <c r="EN109" s="2" t="s">
        <v>362</v>
      </c>
      <c r="EO109" s="2" t="s">
        <v>362</v>
      </c>
      <c r="EP109" s="12" t="s">
        <v>1505</v>
      </c>
      <c r="EQ109" s="2" t="s">
        <v>362</v>
      </c>
      <c r="ER109" s="2" t="s">
        <v>362</v>
      </c>
      <c r="ES109" s="2" t="s">
        <v>362</v>
      </c>
      <c r="ET109" s="2" t="s">
        <v>362</v>
      </c>
      <c r="EU109" s="2" t="s">
        <v>362</v>
      </c>
      <c r="EV109" s="2" t="s">
        <v>362</v>
      </c>
      <c r="EW109" s="2" t="s">
        <v>362</v>
      </c>
      <c r="EX109" s="2" t="s">
        <v>362</v>
      </c>
      <c r="EY109" s="11" t="s">
        <v>471</v>
      </c>
      <c r="EZ109" s="16" t="s">
        <v>362</v>
      </c>
      <c r="FA109" s="2" t="s">
        <v>362</v>
      </c>
      <c r="FB109" s="2" t="s">
        <v>362</v>
      </c>
      <c r="FC109" s="2" t="s">
        <v>362</v>
      </c>
      <c r="FD109" s="2" t="s">
        <v>362</v>
      </c>
      <c r="FE109" s="16" t="s">
        <v>362</v>
      </c>
      <c r="FF109" s="2" t="s">
        <v>362</v>
      </c>
      <c r="FG109" s="11" t="s">
        <v>666</v>
      </c>
      <c r="FH109" s="2" t="s">
        <v>362</v>
      </c>
      <c r="FI109" s="2" t="s">
        <v>362</v>
      </c>
      <c r="FJ109" s="2" t="s">
        <v>362</v>
      </c>
      <c r="FK109" s="2" t="s">
        <v>362</v>
      </c>
      <c r="FL109" s="2" t="s">
        <v>362</v>
      </c>
      <c r="FM109" s="2" t="s">
        <v>362</v>
      </c>
      <c r="FN109" s="2" t="s">
        <v>362</v>
      </c>
      <c r="FO109" s="2" t="s">
        <v>362</v>
      </c>
      <c r="FP109" s="2" t="s">
        <v>362</v>
      </c>
      <c r="FQ109" s="11" t="s">
        <v>1231</v>
      </c>
      <c r="FR109" s="2" t="s">
        <v>362</v>
      </c>
      <c r="FS109" s="2" t="s">
        <v>362</v>
      </c>
      <c r="FT109" s="2" t="s">
        <v>362</v>
      </c>
      <c r="FU109" s="2" t="s">
        <v>362</v>
      </c>
      <c r="FV109" s="16" t="s">
        <v>362</v>
      </c>
      <c r="FW109" s="2" t="s">
        <v>362</v>
      </c>
      <c r="FX109" s="2" t="s">
        <v>362</v>
      </c>
      <c r="FY109" s="2" t="s">
        <v>362</v>
      </c>
      <c r="FZ109" s="12" t="s">
        <v>1232</v>
      </c>
      <c r="GA109" s="16" t="s">
        <v>362</v>
      </c>
      <c r="GB109" s="2" t="s">
        <v>362</v>
      </c>
      <c r="GC109" s="2" t="s">
        <v>362</v>
      </c>
      <c r="GD109" s="2" t="s">
        <v>362</v>
      </c>
      <c r="GE109" s="2" t="s">
        <v>362</v>
      </c>
      <c r="GF109" s="2" t="s">
        <v>362</v>
      </c>
    </row>
    <row r="110" spans="1:188" ht="89.1" customHeight="1" x14ac:dyDescent="0.25">
      <c r="A110" s="1">
        <v>2078</v>
      </c>
      <c r="B110" s="2" t="s">
        <v>887</v>
      </c>
      <c r="C110" s="2" t="s">
        <v>63</v>
      </c>
      <c r="D110" s="2" t="s">
        <v>125</v>
      </c>
      <c r="E110" s="2" t="s">
        <v>2101</v>
      </c>
      <c r="F110" s="2" t="s">
        <v>2004</v>
      </c>
      <c r="G110" s="2" t="s">
        <v>362</v>
      </c>
      <c r="H110" s="2" t="s">
        <v>362</v>
      </c>
      <c r="I110" s="16" t="s">
        <v>362</v>
      </c>
      <c r="J110" s="2" t="s">
        <v>362</v>
      </c>
      <c r="K110" s="11" t="s">
        <v>556</v>
      </c>
      <c r="L110" s="2" t="s">
        <v>362</v>
      </c>
      <c r="M110" s="11" t="s">
        <v>475</v>
      </c>
      <c r="N110" s="16" t="s">
        <v>362</v>
      </c>
      <c r="O110" s="2" t="s">
        <v>362</v>
      </c>
      <c r="P110" s="2" t="s">
        <v>362</v>
      </c>
      <c r="Q110" s="2" t="s">
        <v>362</v>
      </c>
      <c r="R110" s="2" t="s">
        <v>362</v>
      </c>
      <c r="S110" s="11" t="s">
        <v>446</v>
      </c>
      <c r="T110" s="2" t="s">
        <v>362</v>
      </c>
      <c r="U110" s="2" t="s">
        <v>362</v>
      </c>
      <c r="V110" s="2" t="s">
        <v>362</v>
      </c>
      <c r="W110" s="16" t="s">
        <v>362</v>
      </c>
      <c r="X110" s="2" t="s">
        <v>362</v>
      </c>
      <c r="Y110" s="2" t="s">
        <v>362</v>
      </c>
      <c r="Z110" s="2" t="s">
        <v>362</v>
      </c>
      <c r="AA110" s="2" t="s">
        <v>362</v>
      </c>
      <c r="AB110" s="16" t="s">
        <v>362</v>
      </c>
      <c r="AC110" s="11" t="s">
        <v>429</v>
      </c>
      <c r="AD110" s="2" t="s">
        <v>362</v>
      </c>
      <c r="AE110" s="11" t="s">
        <v>365</v>
      </c>
      <c r="AF110" s="2" t="s">
        <v>362</v>
      </c>
      <c r="AG110" s="2" t="s">
        <v>362</v>
      </c>
      <c r="AH110" s="2" t="s">
        <v>362</v>
      </c>
      <c r="AI110" s="16" t="s">
        <v>362</v>
      </c>
      <c r="AJ110" s="2" t="s">
        <v>362</v>
      </c>
      <c r="AK110" s="2" t="s">
        <v>362</v>
      </c>
      <c r="AL110" s="2" t="s">
        <v>362</v>
      </c>
      <c r="AM110" s="2" t="s">
        <v>362</v>
      </c>
      <c r="AN110" s="2" t="s">
        <v>362</v>
      </c>
      <c r="AO110" s="12" t="s">
        <v>478</v>
      </c>
      <c r="AP110" s="16" t="s">
        <v>362</v>
      </c>
      <c r="AQ110" s="2" t="s">
        <v>362</v>
      </c>
      <c r="AR110" s="16" t="s">
        <v>362</v>
      </c>
      <c r="AS110" s="2" t="s">
        <v>362</v>
      </c>
      <c r="AT110" s="2" t="s">
        <v>362</v>
      </c>
      <c r="AU110" s="2" t="s">
        <v>362</v>
      </c>
      <c r="AV110" s="12" t="s">
        <v>504</v>
      </c>
      <c r="AW110" s="2" t="s">
        <v>362</v>
      </c>
      <c r="AX110" s="2" t="s">
        <v>362</v>
      </c>
      <c r="AY110" s="12" t="s">
        <v>567</v>
      </c>
      <c r="AZ110" s="2" t="s">
        <v>362</v>
      </c>
      <c r="BA110" s="16" t="s">
        <v>362</v>
      </c>
      <c r="BB110" s="2" t="s">
        <v>362</v>
      </c>
      <c r="BC110" s="12" t="s">
        <v>1139</v>
      </c>
      <c r="BD110" s="2" t="s">
        <v>362</v>
      </c>
      <c r="BE110" s="2" t="s">
        <v>362</v>
      </c>
      <c r="BF110" s="2" t="s">
        <v>362</v>
      </c>
      <c r="BG110" s="2" t="s">
        <v>362</v>
      </c>
      <c r="BH110" s="2" t="s">
        <v>362</v>
      </c>
      <c r="BI110" s="12" t="s">
        <v>805</v>
      </c>
      <c r="BJ110" s="2" t="s">
        <v>362</v>
      </c>
      <c r="BK110" s="16" t="s">
        <v>362</v>
      </c>
      <c r="BL110" s="2" t="s">
        <v>362</v>
      </c>
      <c r="BM110" s="2" t="s">
        <v>362</v>
      </c>
      <c r="BN110" s="2" t="s">
        <v>362</v>
      </c>
      <c r="BO110" s="2" t="s">
        <v>362</v>
      </c>
      <c r="BP110" s="16" t="s">
        <v>362</v>
      </c>
      <c r="BQ110" s="2" t="s">
        <v>362</v>
      </c>
      <c r="BR110" s="2" t="s">
        <v>362</v>
      </c>
      <c r="BS110" s="2" t="s">
        <v>362</v>
      </c>
      <c r="BT110" s="12" t="s">
        <v>766</v>
      </c>
      <c r="BU110" s="2" t="s">
        <v>362</v>
      </c>
      <c r="BV110" s="2" t="s">
        <v>362</v>
      </c>
      <c r="BW110" s="2" t="s">
        <v>362</v>
      </c>
      <c r="BX110" s="16" t="s">
        <v>362</v>
      </c>
      <c r="BY110" s="11" t="s">
        <v>434</v>
      </c>
      <c r="BZ110" s="2" t="s">
        <v>362</v>
      </c>
      <c r="CA110" s="2" t="s">
        <v>362</v>
      </c>
      <c r="CB110" s="2" t="s">
        <v>362</v>
      </c>
      <c r="CC110" s="2" t="s">
        <v>362</v>
      </c>
      <c r="CD110" s="11" t="s">
        <v>1209</v>
      </c>
      <c r="CE110" s="16" t="s">
        <v>362</v>
      </c>
      <c r="CF110" s="2" t="s">
        <v>362</v>
      </c>
      <c r="CG110" s="2" t="s">
        <v>362</v>
      </c>
      <c r="CH110" s="11" t="s">
        <v>607</v>
      </c>
      <c r="CI110" s="2" t="s">
        <v>362</v>
      </c>
      <c r="CJ110" s="16" t="s">
        <v>362</v>
      </c>
      <c r="CK110" s="2" t="s">
        <v>362</v>
      </c>
      <c r="CL110" s="2" t="s">
        <v>362</v>
      </c>
      <c r="CM110" s="2" t="s">
        <v>362</v>
      </c>
      <c r="CN110" s="2" t="s">
        <v>362</v>
      </c>
      <c r="CO110" s="13" t="s">
        <v>1220</v>
      </c>
      <c r="CP110" s="2" t="s">
        <v>362</v>
      </c>
      <c r="CQ110" s="2" t="s">
        <v>362</v>
      </c>
      <c r="CR110" s="2" t="s">
        <v>362</v>
      </c>
      <c r="CS110" s="16" t="s">
        <v>362</v>
      </c>
      <c r="CT110" s="2" t="s">
        <v>362</v>
      </c>
      <c r="CU110" s="12" t="s">
        <v>609</v>
      </c>
      <c r="CV110" s="2" t="s">
        <v>362</v>
      </c>
      <c r="CW110" s="2" t="s">
        <v>362</v>
      </c>
      <c r="CX110" s="2" t="s">
        <v>362</v>
      </c>
      <c r="CY110" s="11" t="s">
        <v>387</v>
      </c>
      <c r="CZ110" s="2" t="s">
        <v>362</v>
      </c>
      <c r="DA110" s="2" t="s">
        <v>362</v>
      </c>
      <c r="DB110" s="16" t="s">
        <v>362</v>
      </c>
      <c r="DC110" s="2" t="s">
        <v>362</v>
      </c>
      <c r="DD110" s="2" t="s">
        <v>362</v>
      </c>
      <c r="DE110" s="2" t="s">
        <v>362</v>
      </c>
      <c r="DF110" s="16" t="s">
        <v>362</v>
      </c>
      <c r="DG110" s="2" t="s">
        <v>362</v>
      </c>
      <c r="DH110" s="2" t="s">
        <v>362</v>
      </c>
      <c r="DI110" s="2" t="s">
        <v>362</v>
      </c>
      <c r="DJ110" s="2" t="s">
        <v>362</v>
      </c>
      <c r="DK110" s="12" t="s">
        <v>495</v>
      </c>
      <c r="DL110" s="2" t="s">
        <v>362</v>
      </c>
      <c r="DM110" s="2" t="s">
        <v>362</v>
      </c>
      <c r="DN110" s="2" t="s">
        <v>362</v>
      </c>
      <c r="DO110" s="2" t="s">
        <v>362</v>
      </c>
      <c r="DP110" s="2" t="s">
        <v>362</v>
      </c>
      <c r="DQ110" s="2" t="s">
        <v>362</v>
      </c>
      <c r="DR110" s="2" t="s">
        <v>362</v>
      </c>
      <c r="DS110" s="2" t="s">
        <v>362</v>
      </c>
      <c r="DT110" s="2" t="s">
        <v>362</v>
      </c>
      <c r="DU110" s="2" t="s">
        <v>362</v>
      </c>
      <c r="DV110" s="2" t="s">
        <v>362</v>
      </c>
      <c r="DW110" s="2" t="s">
        <v>362</v>
      </c>
      <c r="DX110" s="12" t="s">
        <v>1221</v>
      </c>
      <c r="DY110" s="2" t="s">
        <v>362</v>
      </c>
      <c r="DZ110" s="2" t="s">
        <v>362</v>
      </c>
      <c r="EA110" s="2" t="s">
        <v>362</v>
      </c>
      <c r="EB110" s="16" t="s">
        <v>362</v>
      </c>
      <c r="EC110" s="2" t="s">
        <v>362</v>
      </c>
      <c r="ED110" s="2" t="s">
        <v>362</v>
      </c>
      <c r="EE110" s="2" t="s">
        <v>362</v>
      </c>
      <c r="EF110" s="2" t="s">
        <v>362</v>
      </c>
      <c r="EG110" s="11" t="s">
        <v>611</v>
      </c>
      <c r="EH110" s="2" t="s">
        <v>362</v>
      </c>
      <c r="EI110" s="2" t="s">
        <v>362</v>
      </c>
      <c r="EJ110" s="2" t="s">
        <v>362</v>
      </c>
      <c r="EK110" s="2" t="s">
        <v>362</v>
      </c>
      <c r="EL110" s="2" t="s">
        <v>362</v>
      </c>
      <c r="EM110" s="2" t="s">
        <v>362</v>
      </c>
      <c r="EN110" s="2" t="s">
        <v>362</v>
      </c>
      <c r="EO110" s="16" t="s">
        <v>362</v>
      </c>
      <c r="EP110" s="12" t="s">
        <v>1222</v>
      </c>
      <c r="EQ110" s="2" t="s">
        <v>362</v>
      </c>
      <c r="ER110" s="2" t="s">
        <v>362</v>
      </c>
      <c r="ES110" s="2" t="s">
        <v>362</v>
      </c>
      <c r="ET110" s="2" t="s">
        <v>362</v>
      </c>
      <c r="EU110" s="2" t="s">
        <v>362</v>
      </c>
      <c r="EV110" s="16" t="s">
        <v>362</v>
      </c>
      <c r="EW110" s="2" t="s">
        <v>362</v>
      </c>
      <c r="EX110" s="11" t="s">
        <v>460</v>
      </c>
      <c r="EY110" s="2" t="s">
        <v>362</v>
      </c>
      <c r="EZ110" s="2" t="s">
        <v>362</v>
      </c>
      <c r="FA110" s="2" t="s">
        <v>362</v>
      </c>
      <c r="FB110" s="2" t="s">
        <v>362</v>
      </c>
      <c r="FC110" s="2" t="s">
        <v>362</v>
      </c>
      <c r="FD110" s="11" t="s">
        <v>679</v>
      </c>
      <c r="FE110" s="2" t="s">
        <v>362</v>
      </c>
      <c r="FF110" s="2" t="s">
        <v>362</v>
      </c>
      <c r="FG110" s="2" t="s">
        <v>362</v>
      </c>
      <c r="FH110" s="2" t="s">
        <v>362</v>
      </c>
      <c r="FI110" s="16" t="s">
        <v>362</v>
      </c>
      <c r="FJ110" s="2" t="s">
        <v>362</v>
      </c>
      <c r="FK110" s="2" t="s">
        <v>362</v>
      </c>
      <c r="FL110" s="2" t="s">
        <v>362</v>
      </c>
      <c r="FM110" s="2" t="s">
        <v>362</v>
      </c>
      <c r="FN110" s="2" t="s">
        <v>362</v>
      </c>
      <c r="FO110" s="16" t="s">
        <v>362</v>
      </c>
      <c r="FP110" s="2" t="s">
        <v>362</v>
      </c>
      <c r="FQ110" s="2" t="s">
        <v>362</v>
      </c>
      <c r="FR110" s="2" t="s">
        <v>362</v>
      </c>
      <c r="FS110" s="2" t="s">
        <v>362</v>
      </c>
      <c r="FT110" s="12" t="s">
        <v>383</v>
      </c>
      <c r="FU110" s="2" t="s">
        <v>362</v>
      </c>
      <c r="FV110" s="2" t="s">
        <v>362</v>
      </c>
      <c r="FW110" s="2" t="s">
        <v>362</v>
      </c>
      <c r="FX110" s="2" t="s">
        <v>362</v>
      </c>
      <c r="FY110" s="11" t="s">
        <v>513</v>
      </c>
      <c r="FZ110" s="2" t="s">
        <v>362</v>
      </c>
      <c r="GA110" s="2" t="s">
        <v>362</v>
      </c>
      <c r="GB110" s="2" t="s">
        <v>362</v>
      </c>
      <c r="GC110" s="2" t="s">
        <v>362</v>
      </c>
      <c r="GD110" s="16" t="s">
        <v>362</v>
      </c>
      <c r="GE110" s="2" t="s">
        <v>362</v>
      </c>
      <c r="GF110" s="2" t="s">
        <v>362</v>
      </c>
    </row>
    <row r="111" spans="1:188" ht="89.1" customHeight="1" x14ac:dyDescent="0.25">
      <c r="A111" s="1">
        <v>2509</v>
      </c>
      <c r="B111" s="2" t="s">
        <v>1816</v>
      </c>
      <c r="C111" s="2" t="s">
        <v>52</v>
      </c>
      <c r="D111" s="2" t="s">
        <v>56</v>
      </c>
      <c r="E111" s="2" t="s">
        <v>2045</v>
      </c>
      <c r="F111" s="2" t="s">
        <v>1978</v>
      </c>
      <c r="G111" s="2" t="s">
        <v>362</v>
      </c>
      <c r="H111" s="11" t="s">
        <v>385</v>
      </c>
      <c r="I111" s="2" t="s">
        <v>362</v>
      </c>
      <c r="J111" s="2" t="s">
        <v>362</v>
      </c>
      <c r="K111" s="16" t="s">
        <v>362</v>
      </c>
      <c r="L111" s="2" t="s">
        <v>362</v>
      </c>
      <c r="M111" s="2" t="s">
        <v>362</v>
      </c>
      <c r="N111" s="2" t="s">
        <v>362</v>
      </c>
      <c r="O111" s="11" t="s">
        <v>386</v>
      </c>
      <c r="P111" s="2" t="s">
        <v>362</v>
      </c>
      <c r="Q111" s="2" t="s">
        <v>362</v>
      </c>
      <c r="R111" s="2" t="s">
        <v>362</v>
      </c>
      <c r="S111" s="2" t="s">
        <v>362</v>
      </c>
      <c r="T111" s="2" t="s">
        <v>362</v>
      </c>
      <c r="U111" s="2" t="s">
        <v>362</v>
      </c>
      <c r="V111" s="2" t="s">
        <v>362</v>
      </c>
      <c r="W111" s="12" t="s">
        <v>410</v>
      </c>
      <c r="X111" s="2" t="s">
        <v>362</v>
      </c>
      <c r="Y111" s="2" t="s">
        <v>362</v>
      </c>
      <c r="Z111" s="16" t="s">
        <v>362</v>
      </c>
      <c r="AA111" s="2" t="s">
        <v>362</v>
      </c>
      <c r="AB111" s="2" t="s">
        <v>362</v>
      </c>
      <c r="AC111" s="2" t="s">
        <v>362</v>
      </c>
      <c r="AD111" s="12" t="s">
        <v>45</v>
      </c>
      <c r="AE111" s="16" t="s">
        <v>362</v>
      </c>
      <c r="AF111" s="11" t="s">
        <v>1214</v>
      </c>
      <c r="AG111" s="2" t="s">
        <v>362</v>
      </c>
      <c r="AH111" s="2" t="s">
        <v>362</v>
      </c>
      <c r="AI111" s="2" t="s">
        <v>362</v>
      </c>
      <c r="AJ111" s="2" t="s">
        <v>362</v>
      </c>
      <c r="AK111" s="16" t="s">
        <v>362</v>
      </c>
      <c r="AL111" s="2" t="s">
        <v>362</v>
      </c>
      <c r="AM111" s="2" t="s">
        <v>362</v>
      </c>
      <c r="AN111" s="2" t="s">
        <v>362</v>
      </c>
      <c r="AO111" s="12" t="s">
        <v>478</v>
      </c>
      <c r="AP111" s="2" t="s">
        <v>362</v>
      </c>
      <c r="AQ111" s="2" t="s">
        <v>362</v>
      </c>
      <c r="AR111" s="12" t="s">
        <v>431</v>
      </c>
      <c r="AS111" s="2" t="s">
        <v>362</v>
      </c>
      <c r="AT111" s="2" t="s">
        <v>362</v>
      </c>
      <c r="AU111" s="16" t="s">
        <v>362</v>
      </c>
      <c r="AV111" s="2" t="s">
        <v>362</v>
      </c>
      <c r="AW111" s="2" t="s">
        <v>362</v>
      </c>
      <c r="AX111" s="2" t="s">
        <v>362</v>
      </c>
      <c r="AY111" s="2" t="s">
        <v>362</v>
      </c>
      <c r="AZ111" s="16" t="s">
        <v>362</v>
      </c>
      <c r="BA111" s="12" t="s">
        <v>1867</v>
      </c>
      <c r="BB111" s="2" t="s">
        <v>362</v>
      </c>
      <c r="BC111" s="16" t="s">
        <v>362</v>
      </c>
      <c r="BD111" s="2" t="s">
        <v>362</v>
      </c>
      <c r="BE111" s="2" t="s">
        <v>362</v>
      </c>
      <c r="BF111" s="11" t="s">
        <v>414</v>
      </c>
      <c r="BG111" s="2" t="s">
        <v>362</v>
      </c>
      <c r="BH111" s="2" t="s">
        <v>362</v>
      </c>
      <c r="BI111" s="2" t="s">
        <v>362</v>
      </c>
      <c r="BJ111" s="2" t="s">
        <v>362</v>
      </c>
      <c r="BK111" s="12" t="s">
        <v>1201</v>
      </c>
      <c r="BL111" s="2" t="s">
        <v>362</v>
      </c>
      <c r="BM111" s="16" t="s">
        <v>362</v>
      </c>
      <c r="BN111" s="2" t="s">
        <v>362</v>
      </c>
      <c r="BO111" s="11" t="s">
        <v>451</v>
      </c>
      <c r="BP111" s="2" t="s">
        <v>362</v>
      </c>
      <c r="BQ111" s="2" t="s">
        <v>362</v>
      </c>
      <c r="BR111" s="2" t="s">
        <v>362</v>
      </c>
      <c r="BS111" s="2" t="s">
        <v>362</v>
      </c>
      <c r="BT111" s="2" t="s">
        <v>362</v>
      </c>
      <c r="BU111" s="2" t="s">
        <v>362</v>
      </c>
      <c r="BV111" s="2" t="s">
        <v>362</v>
      </c>
      <c r="BW111" s="2" t="s">
        <v>362</v>
      </c>
      <c r="BX111" s="2" t="s">
        <v>362</v>
      </c>
      <c r="BY111" s="11" t="s">
        <v>434</v>
      </c>
      <c r="BZ111" s="16" t="s">
        <v>362</v>
      </c>
      <c r="CA111" s="2" t="s">
        <v>362</v>
      </c>
      <c r="CB111" s="2" t="s">
        <v>362</v>
      </c>
      <c r="CC111" s="2" t="s">
        <v>362</v>
      </c>
      <c r="CD111" s="12" t="s">
        <v>1419</v>
      </c>
      <c r="CE111" s="2" t="s">
        <v>362</v>
      </c>
      <c r="CF111" s="16" t="s">
        <v>362</v>
      </c>
      <c r="CG111" s="2" t="s">
        <v>362</v>
      </c>
      <c r="CH111" s="11" t="s">
        <v>607</v>
      </c>
      <c r="CI111" s="16" t="s">
        <v>362</v>
      </c>
      <c r="CJ111" s="2" t="s">
        <v>362</v>
      </c>
      <c r="CK111" s="2" t="s">
        <v>362</v>
      </c>
      <c r="CL111" s="2" t="s">
        <v>362</v>
      </c>
      <c r="CM111" s="16" t="s">
        <v>362</v>
      </c>
      <c r="CN111" s="2" t="s">
        <v>362</v>
      </c>
      <c r="CO111" s="2" t="s">
        <v>362</v>
      </c>
      <c r="CP111" s="2" t="s">
        <v>362</v>
      </c>
      <c r="CQ111" s="2" t="s">
        <v>362</v>
      </c>
      <c r="CR111" s="13" t="s">
        <v>1868</v>
      </c>
      <c r="CS111" s="2" t="s">
        <v>362</v>
      </c>
      <c r="CT111" s="12" t="s">
        <v>647</v>
      </c>
      <c r="CU111" s="2" t="s">
        <v>362</v>
      </c>
      <c r="CV111" s="2" t="s">
        <v>362</v>
      </c>
      <c r="CW111" s="2" t="s">
        <v>362</v>
      </c>
      <c r="CX111" s="16" t="s">
        <v>362</v>
      </c>
      <c r="CY111" s="2" t="s">
        <v>362</v>
      </c>
      <c r="CZ111" s="2" t="s">
        <v>362</v>
      </c>
      <c r="DA111" s="2" t="s">
        <v>362</v>
      </c>
      <c r="DB111" s="11" t="s">
        <v>387</v>
      </c>
      <c r="DC111" s="2" t="s">
        <v>362</v>
      </c>
      <c r="DD111" s="16" t="s">
        <v>362</v>
      </c>
      <c r="DE111" s="2" t="s">
        <v>362</v>
      </c>
      <c r="DF111" s="2" t="s">
        <v>362</v>
      </c>
      <c r="DG111" s="2" t="s">
        <v>362</v>
      </c>
      <c r="DH111" s="2" t="s">
        <v>362</v>
      </c>
      <c r="DI111" s="2" t="s">
        <v>362</v>
      </c>
      <c r="DJ111" s="16" t="s">
        <v>362</v>
      </c>
      <c r="DK111" s="2" t="s">
        <v>362</v>
      </c>
      <c r="DL111" s="12" t="s">
        <v>716</v>
      </c>
      <c r="DM111" s="2" t="s">
        <v>362</v>
      </c>
      <c r="DN111" s="2" t="s">
        <v>362</v>
      </c>
      <c r="DO111" s="2" t="s">
        <v>362</v>
      </c>
      <c r="DP111" s="2" t="s">
        <v>362</v>
      </c>
      <c r="DQ111" s="2" t="s">
        <v>362</v>
      </c>
      <c r="DR111" s="2" t="s">
        <v>362</v>
      </c>
      <c r="DS111" s="16" t="s">
        <v>362</v>
      </c>
      <c r="DT111" s="2" t="s">
        <v>362</v>
      </c>
      <c r="DU111" s="2" t="s">
        <v>362</v>
      </c>
      <c r="DV111" s="12" t="s">
        <v>1869</v>
      </c>
      <c r="DW111" s="2" t="s">
        <v>362</v>
      </c>
      <c r="DX111" s="2" t="s">
        <v>362</v>
      </c>
      <c r="DY111" s="2" t="s">
        <v>362</v>
      </c>
      <c r="DZ111" s="2" t="s">
        <v>362</v>
      </c>
      <c r="EA111" s="2" t="s">
        <v>362</v>
      </c>
      <c r="EB111" s="16" t="s">
        <v>362</v>
      </c>
      <c r="EC111" s="2" t="s">
        <v>362</v>
      </c>
      <c r="ED111" s="11" t="s">
        <v>509</v>
      </c>
      <c r="EE111" s="2" t="s">
        <v>362</v>
      </c>
      <c r="EF111" s="2" t="s">
        <v>362</v>
      </c>
      <c r="EG111" s="2" t="s">
        <v>362</v>
      </c>
      <c r="EH111" s="2" t="s">
        <v>362</v>
      </c>
      <c r="EI111" s="2" t="s">
        <v>362</v>
      </c>
      <c r="EJ111" s="2" t="s">
        <v>362</v>
      </c>
      <c r="EK111" s="2" t="s">
        <v>362</v>
      </c>
      <c r="EL111" s="2" t="s">
        <v>362</v>
      </c>
      <c r="EM111" s="2" t="s">
        <v>362</v>
      </c>
      <c r="EN111" s="2" t="s">
        <v>362</v>
      </c>
      <c r="EO111" s="2" t="s">
        <v>362</v>
      </c>
      <c r="EP111" s="2" t="s">
        <v>362</v>
      </c>
      <c r="EQ111" s="16" t="s">
        <v>362</v>
      </c>
      <c r="ER111" s="12" t="s">
        <v>542</v>
      </c>
      <c r="ES111" s="2" t="s">
        <v>362</v>
      </c>
      <c r="ET111" s="2" t="s">
        <v>362</v>
      </c>
      <c r="EU111" s="11" t="s">
        <v>689</v>
      </c>
      <c r="EV111" s="2" t="s">
        <v>362</v>
      </c>
      <c r="EW111" s="2" t="s">
        <v>362</v>
      </c>
      <c r="EX111" s="2" t="s">
        <v>362</v>
      </c>
      <c r="EY111" s="2" t="s">
        <v>362</v>
      </c>
      <c r="EZ111" s="2" t="s">
        <v>362</v>
      </c>
      <c r="FA111" s="16" t="s">
        <v>362</v>
      </c>
      <c r="FB111" s="2" t="s">
        <v>362</v>
      </c>
      <c r="FC111" s="2" t="s">
        <v>362</v>
      </c>
      <c r="FD111" s="2" t="s">
        <v>362</v>
      </c>
      <c r="FE111" s="2" t="s">
        <v>362</v>
      </c>
      <c r="FF111" s="2" t="s">
        <v>362</v>
      </c>
      <c r="FG111" s="2" t="s">
        <v>362</v>
      </c>
      <c r="FH111" s="2" t="s">
        <v>362</v>
      </c>
      <c r="FI111" s="16" t="s">
        <v>362</v>
      </c>
      <c r="FJ111" s="2" t="s">
        <v>362</v>
      </c>
      <c r="FK111" s="11" t="s">
        <v>651</v>
      </c>
      <c r="FL111" s="2" t="s">
        <v>362</v>
      </c>
      <c r="FM111" s="16" t="s">
        <v>362</v>
      </c>
      <c r="FN111" s="2" t="s">
        <v>362</v>
      </c>
      <c r="FO111" s="2" t="s">
        <v>362</v>
      </c>
      <c r="FP111" s="2" t="s">
        <v>362</v>
      </c>
      <c r="FQ111" s="2" t="s">
        <v>362</v>
      </c>
      <c r="FR111" s="2" t="s">
        <v>362</v>
      </c>
      <c r="FS111" s="2" t="s">
        <v>362</v>
      </c>
      <c r="FT111" s="11" t="s">
        <v>1100</v>
      </c>
      <c r="FU111" s="2" t="s">
        <v>362</v>
      </c>
      <c r="FV111" s="2" t="s">
        <v>362</v>
      </c>
      <c r="FW111" s="11" t="s">
        <v>1089</v>
      </c>
      <c r="FX111" s="2" t="s">
        <v>362</v>
      </c>
      <c r="FY111" s="2" t="s">
        <v>362</v>
      </c>
      <c r="FZ111" s="2" t="s">
        <v>362</v>
      </c>
      <c r="GA111" s="2" t="s">
        <v>362</v>
      </c>
      <c r="GB111" s="2" t="s">
        <v>362</v>
      </c>
      <c r="GC111" s="2" t="s">
        <v>362</v>
      </c>
      <c r="GD111" s="2" t="s">
        <v>362</v>
      </c>
      <c r="GE111" s="2" t="s">
        <v>362</v>
      </c>
      <c r="GF111" s="2" t="s">
        <v>362</v>
      </c>
    </row>
    <row r="112" spans="1:188" ht="89.1" customHeight="1" x14ac:dyDescent="0.25">
      <c r="A112" s="1">
        <v>1628</v>
      </c>
      <c r="B112" s="2" t="s">
        <v>1059</v>
      </c>
      <c r="C112" s="2" t="s">
        <v>141</v>
      </c>
      <c r="D112" s="2" t="s">
        <v>1060</v>
      </c>
      <c r="E112" s="2" t="s">
        <v>2102</v>
      </c>
      <c r="F112" s="2" t="s">
        <v>1966</v>
      </c>
      <c r="G112" s="16" t="s">
        <v>362</v>
      </c>
      <c r="H112" s="2" t="s">
        <v>362</v>
      </c>
      <c r="I112" s="2" t="s">
        <v>362</v>
      </c>
      <c r="J112" s="2" t="s">
        <v>362</v>
      </c>
      <c r="K112" s="11" t="s">
        <v>556</v>
      </c>
      <c r="L112" s="2" t="s">
        <v>362</v>
      </c>
      <c r="M112" s="12" t="s">
        <v>386</v>
      </c>
      <c r="N112" s="2" t="s">
        <v>362</v>
      </c>
      <c r="O112" s="2" t="s">
        <v>362</v>
      </c>
      <c r="P112" s="16" t="s">
        <v>362</v>
      </c>
      <c r="Q112" s="2" t="s">
        <v>362</v>
      </c>
      <c r="R112" s="2" t="s">
        <v>362</v>
      </c>
      <c r="S112" s="2" t="s">
        <v>362</v>
      </c>
      <c r="T112" s="12" t="s">
        <v>821</v>
      </c>
      <c r="U112" s="2" t="s">
        <v>362</v>
      </c>
      <c r="V112" s="2" t="s">
        <v>362</v>
      </c>
      <c r="W112" s="2" t="s">
        <v>362</v>
      </c>
      <c r="X112" s="16" t="s">
        <v>362</v>
      </c>
      <c r="Y112" s="16" t="s">
        <v>362</v>
      </c>
      <c r="Z112" s="12" t="s">
        <v>387</v>
      </c>
      <c r="AA112" s="2" t="s">
        <v>362</v>
      </c>
      <c r="AB112" s="2" t="s">
        <v>362</v>
      </c>
      <c r="AC112" s="2" t="s">
        <v>362</v>
      </c>
      <c r="AD112" s="2" t="s">
        <v>362</v>
      </c>
      <c r="AE112" s="2" t="s">
        <v>362</v>
      </c>
      <c r="AF112" s="16" t="s">
        <v>362</v>
      </c>
      <c r="AG112" s="2" t="s">
        <v>362</v>
      </c>
      <c r="AH112" s="2" t="s">
        <v>362</v>
      </c>
      <c r="AI112" s="12" t="s">
        <v>430</v>
      </c>
      <c r="AJ112" s="2" t="s">
        <v>362</v>
      </c>
      <c r="AK112" s="12" t="s">
        <v>1688</v>
      </c>
      <c r="AL112" s="2" t="s">
        <v>362</v>
      </c>
      <c r="AM112" s="2" t="s">
        <v>362</v>
      </c>
      <c r="AN112" s="2" t="s">
        <v>362</v>
      </c>
      <c r="AO112" s="2" t="s">
        <v>362</v>
      </c>
      <c r="AP112" s="2" t="s">
        <v>362</v>
      </c>
      <c r="AQ112" s="2" t="s">
        <v>362</v>
      </c>
      <c r="AR112" s="2" t="s">
        <v>362</v>
      </c>
      <c r="AS112" s="16" t="s">
        <v>362</v>
      </c>
      <c r="AT112" s="11" t="s">
        <v>1512</v>
      </c>
      <c r="AU112" s="2" t="s">
        <v>362</v>
      </c>
      <c r="AV112" s="2" t="s">
        <v>362</v>
      </c>
      <c r="AW112" s="2" t="s">
        <v>362</v>
      </c>
      <c r="AX112" s="2" t="s">
        <v>362</v>
      </c>
      <c r="AY112" s="2" t="s">
        <v>362</v>
      </c>
      <c r="AZ112" s="12" t="s">
        <v>1161</v>
      </c>
      <c r="BA112" s="2" t="s">
        <v>362</v>
      </c>
      <c r="BB112" s="2" t="s">
        <v>362</v>
      </c>
      <c r="BC112" s="2" t="s">
        <v>362</v>
      </c>
      <c r="BD112" s="2" t="s">
        <v>362</v>
      </c>
      <c r="BE112" s="2" t="s">
        <v>362</v>
      </c>
      <c r="BF112" s="2" t="s">
        <v>362</v>
      </c>
      <c r="BG112" s="11" t="s">
        <v>449</v>
      </c>
      <c r="BH112" s="2" t="s">
        <v>362</v>
      </c>
      <c r="BI112" s="2" t="s">
        <v>362</v>
      </c>
      <c r="BJ112" s="16" t="s">
        <v>362</v>
      </c>
      <c r="BK112" s="2" t="s">
        <v>362</v>
      </c>
      <c r="BL112" s="12" t="s">
        <v>644</v>
      </c>
      <c r="BM112" s="2" t="s">
        <v>362</v>
      </c>
      <c r="BN112" s="2" t="s">
        <v>362</v>
      </c>
      <c r="BO112" s="2" t="s">
        <v>362</v>
      </c>
      <c r="BP112" s="12" t="s">
        <v>1747</v>
      </c>
      <c r="BQ112" s="2" t="s">
        <v>362</v>
      </c>
      <c r="BR112" s="16" t="s">
        <v>362</v>
      </c>
      <c r="BS112" s="2" t="s">
        <v>362</v>
      </c>
      <c r="BT112" s="2" t="s">
        <v>362</v>
      </c>
      <c r="BU112" s="2" t="s">
        <v>362</v>
      </c>
      <c r="BV112" s="2" t="s">
        <v>362</v>
      </c>
      <c r="BW112" s="16" t="s">
        <v>362</v>
      </c>
      <c r="BX112" s="11" t="s">
        <v>395</v>
      </c>
      <c r="BY112" s="2" t="s">
        <v>362</v>
      </c>
      <c r="BZ112" s="2" t="s">
        <v>362</v>
      </c>
      <c r="CA112" s="2" t="s">
        <v>362</v>
      </c>
      <c r="CB112" s="2" t="s">
        <v>362</v>
      </c>
      <c r="CC112" s="2" t="s">
        <v>362</v>
      </c>
      <c r="CD112" s="2" t="s">
        <v>362</v>
      </c>
      <c r="CE112" s="16" t="s">
        <v>362</v>
      </c>
      <c r="CF112" s="11" t="s">
        <v>757</v>
      </c>
      <c r="CG112" s="2" t="s">
        <v>362</v>
      </c>
      <c r="CH112" s="2" t="s">
        <v>362</v>
      </c>
      <c r="CI112" s="2" t="s">
        <v>362</v>
      </c>
      <c r="CJ112" s="2" t="s">
        <v>362</v>
      </c>
      <c r="CK112" s="13" t="s">
        <v>1686</v>
      </c>
      <c r="CL112" s="2" t="s">
        <v>362</v>
      </c>
      <c r="CM112" s="2" t="s">
        <v>362</v>
      </c>
      <c r="CN112" s="2" t="s">
        <v>362</v>
      </c>
      <c r="CO112" s="13" t="s">
        <v>1748</v>
      </c>
      <c r="CP112" s="2" t="s">
        <v>362</v>
      </c>
      <c r="CQ112" s="2" t="s">
        <v>362</v>
      </c>
      <c r="CR112" s="2" t="s">
        <v>362</v>
      </c>
      <c r="CS112" s="2" t="s">
        <v>362</v>
      </c>
      <c r="CT112" s="2" t="s">
        <v>362</v>
      </c>
      <c r="CU112" s="11" t="s">
        <v>420</v>
      </c>
      <c r="CV112" s="2" t="s">
        <v>362</v>
      </c>
      <c r="CW112" s="2" t="s">
        <v>362</v>
      </c>
      <c r="CX112" s="2" t="s">
        <v>362</v>
      </c>
      <c r="CY112" s="2" t="s">
        <v>362</v>
      </c>
      <c r="CZ112" s="11" t="s">
        <v>45</v>
      </c>
      <c r="DA112" s="2" t="s">
        <v>362</v>
      </c>
      <c r="DB112" s="2" t="s">
        <v>362</v>
      </c>
      <c r="DC112" s="2" t="s">
        <v>362</v>
      </c>
      <c r="DD112" s="16" t="s">
        <v>362</v>
      </c>
      <c r="DE112" s="2" t="s">
        <v>362</v>
      </c>
      <c r="DF112" s="12" t="s">
        <v>663</v>
      </c>
      <c r="DG112" s="2" t="s">
        <v>362</v>
      </c>
      <c r="DH112" s="2" t="s">
        <v>362</v>
      </c>
      <c r="DI112" s="2" t="s">
        <v>362</v>
      </c>
      <c r="DJ112" s="2" t="s">
        <v>362</v>
      </c>
      <c r="DK112" s="2" t="s">
        <v>362</v>
      </c>
      <c r="DL112" s="2" t="s">
        <v>362</v>
      </c>
      <c r="DM112" s="2" t="s">
        <v>362</v>
      </c>
      <c r="DN112" s="16" t="s">
        <v>362</v>
      </c>
      <c r="DO112" s="2" t="s">
        <v>362</v>
      </c>
      <c r="DP112" s="2" t="s">
        <v>362</v>
      </c>
      <c r="DQ112" s="2" t="s">
        <v>362</v>
      </c>
      <c r="DR112" s="16" t="s">
        <v>362</v>
      </c>
      <c r="DS112" s="2" t="s">
        <v>362</v>
      </c>
      <c r="DT112" s="2" t="s">
        <v>362</v>
      </c>
      <c r="DU112" s="2" t="s">
        <v>362</v>
      </c>
      <c r="DV112" s="2" t="s">
        <v>362</v>
      </c>
      <c r="DW112" s="11" t="s">
        <v>729</v>
      </c>
      <c r="DX112" s="2" t="s">
        <v>362</v>
      </c>
      <c r="DY112" s="2" t="s">
        <v>362</v>
      </c>
      <c r="DZ112" s="2" t="s">
        <v>362</v>
      </c>
      <c r="EA112" s="2" t="s">
        <v>362</v>
      </c>
      <c r="EB112" s="2" t="s">
        <v>362</v>
      </c>
      <c r="EC112" s="12" t="s">
        <v>553</v>
      </c>
      <c r="ED112" s="2" t="s">
        <v>362</v>
      </c>
      <c r="EE112" s="2" t="s">
        <v>362</v>
      </c>
      <c r="EF112" s="2" t="s">
        <v>362</v>
      </c>
      <c r="EG112" s="2" t="s">
        <v>362</v>
      </c>
      <c r="EH112" s="2" t="s">
        <v>362</v>
      </c>
      <c r="EI112" s="2" t="s">
        <v>362</v>
      </c>
      <c r="EJ112" s="2" t="s">
        <v>362</v>
      </c>
      <c r="EK112" s="2" t="s">
        <v>362</v>
      </c>
      <c r="EL112" s="2" t="s">
        <v>362</v>
      </c>
      <c r="EM112" s="2" t="s">
        <v>362</v>
      </c>
      <c r="EN112" s="2" t="s">
        <v>362</v>
      </c>
      <c r="EO112" s="2" t="s">
        <v>362</v>
      </c>
      <c r="EP112" s="16" t="s">
        <v>362</v>
      </c>
      <c r="EQ112" s="2" t="s">
        <v>362</v>
      </c>
      <c r="ER112" s="12" t="s">
        <v>1727</v>
      </c>
      <c r="ES112" s="2" t="s">
        <v>362</v>
      </c>
      <c r="ET112" s="16" t="s">
        <v>362</v>
      </c>
      <c r="EU112" s="2" t="s">
        <v>362</v>
      </c>
      <c r="EV112" s="2" t="s">
        <v>362</v>
      </c>
      <c r="EW112" s="2" t="s">
        <v>362</v>
      </c>
      <c r="EX112" s="2" t="s">
        <v>362</v>
      </c>
      <c r="EY112" s="11" t="s">
        <v>471</v>
      </c>
      <c r="EZ112" s="2" t="s">
        <v>362</v>
      </c>
      <c r="FA112" s="2" t="s">
        <v>362</v>
      </c>
      <c r="FB112" s="2" t="s">
        <v>362</v>
      </c>
      <c r="FC112" s="2" t="s">
        <v>362</v>
      </c>
      <c r="FD112" s="2" t="s">
        <v>362</v>
      </c>
      <c r="FE112" s="11" t="s">
        <v>406</v>
      </c>
      <c r="FF112" s="16" t="s">
        <v>362</v>
      </c>
      <c r="FG112" s="2" t="s">
        <v>362</v>
      </c>
      <c r="FH112" s="2" t="s">
        <v>362</v>
      </c>
      <c r="FI112" s="2" t="s">
        <v>362</v>
      </c>
      <c r="FJ112" s="2" t="s">
        <v>362</v>
      </c>
      <c r="FK112" s="2" t="s">
        <v>362</v>
      </c>
      <c r="FL112" s="2" t="s">
        <v>362</v>
      </c>
      <c r="FM112" s="2" t="s">
        <v>362</v>
      </c>
      <c r="FN112" s="2" t="s">
        <v>362</v>
      </c>
      <c r="FO112" s="2" t="s">
        <v>362</v>
      </c>
      <c r="FP112" s="11" t="s">
        <v>407</v>
      </c>
      <c r="FQ112" s="2" t="s">
        <v>362</v>
      </c>
      <c r="FR112" s="2" t="s">
        <v>362</v>
      </c>
      <c r="FS112" s="2" t="s">
        <v>362</v>
      </c>
      <c r="FT112" s="2" t="s">
        <v>362</v>
      </c>
      <c r="FU112" s="2" t="s">
        <v>362</v>
      </c>
      <c r="FV112" s="2" t="s">
        <v>362</v>
      </c>
      <c r="FW112" s="2" t="s">
        <v>362</v>
      </c>
      <c r="FX112" s="2" t="s">
        <v>362</v>
      </c>
      <c r="FY112" s="2" t="s">
        <v>362</v>
      </c>
      <c r="FZ112" s="16" t="s">
        <v>362</v>
      </c>
      <c r="GA112" s="11" t="s">
        <v>408</v>
      </c>
      <c r="GB112" s="2" t="s">
        <v>362</v>
      </c>
      <c r="GC112" s="2" t="s">
        <v>362</v>
      </c>
      <c r="GD112" s="2" t="s">
        <v>362</v>
      </c>
      <c r="GE112" s="2" t="s">
        <v>362</v>
      </c>
      <c r="GF112" s="2" t="s">
        <v>362</v>
      </c>
    </row>
    <row r="113" spans="1:188" ht="89.1" customHeight="1" x14ac:dyDescent="0.25">
      <c r="A113" s="1">
        <v>3213</v>
      </c>
      <c r="B113" s="2" t="s">
        <v>105</v>
      </c>
      <c r="C113" s="2" t="s">
        <v>106</v>
      </c>
      <c r="D113" s="2" t="s">
        <v>97</v>
      </c>
      <c r="E113" s="2" t="s">
        <v>2103</v>
      </c>
      <c r="F113" s="2" t="s">
        <v>1970</v>
      </c>
      <c r="G113" s="2" t="s">
        <v>362</v>
      </c>
      <c r="H113" s="2" t="s">
        <v>362</v>
      </c>
      <c r="I113" s="2" t="s">
        <v>362</v>
      </c>
      <c r="J113" s="2" t="s">
        <v>362</v>
      </c>
      <c r="K113" s="11" t="s">
        <v>556</v>
      </c>
      <c r="L113" s="16" t="s">
        <v>362</v>
      </c>
      <c r="M113" s="2" t="s">
        <v>362</v>
      </c>
      <c r="N113" s="2" t="s">
        <v>362</v>
      </c>
      <c r="O113" s="2" t="s">
        <v>362</v>
      </c>
      <c r="P113" s="12" t="s">
        <v>475</v>
      </c>
      <c r="Q113" s="16" t="s">
        <v>362</v>
      </c>
      <c r="R113" s="2" t="s">
        <v>362</v>
      </c>
      <c r="S113" s="16" t="s">
        <v>362</v>
      </c>
      <c r="T113" s="2" t="s">
        <v>362</v>
      </c>
      <c r="U113" s="2" t="s">
        <v>362</v>
      </c>
      <c r="V113" s="12" t="s">
        <v>654</v>
      </c>
      <c r="W113" s="2" t="s">
        <v>362</v>
      </c>
      <c r="X113" s="2" t="s">
        <v>362</v>
      </c>
      <c r="Y113" s="2" t="s">
        <v>362</v>
      </c>
      <c r="Z113" s="2" t="s">
        <v>362</v>
      </c>
      <c r="AA113" s="2" t="s">
        <v>362</v>
      </c>
      <c r="AB113" s="16" t="s">
        <v>362</v>
      </c>
      <c r="AC113" s="11" t="s">
        <v>429</v>
      </c>
      <c r="AD113" s="2" t="s">
        <v>362</v>
      </c>
      <c r="AE113" s="11" t="s">
        <v>365</v>
      </c>
      <c r="AF113" s="2" t="s">
        <v>362</v>
      </c>
      <c r="AG113" s="2" t="s">
        <v>362</v>
      </c>
      <c r="AH113" s="2" t="s">
        <v>362</v>
      </c>
      <c r="AI113" s="2" t="s">
        <v>362</v>
      </c>
      <c r="AJ113" s="16" t="s">
        <v>362</v>
      </c>
      <c r="AK113" s="2" t="s">
        <v>362</v>
      </c>
      <c r="AL113" s="2" t="s">
        <v>362</v>
      </c>
      <c r="AM113" s="2" t="s">
        <v>362</v>
      </c>
      <c r="AN113" s="16" t="s">
        <v>362</v>
      </c>
      <c r="AO113" s="12" t="s">
        <v>655</v>
      </c>
      <c r="AP113" s="2" t="s">
        <v>362</v>
      </c>
      <c r="AQ113" s="12" t="s">
        <v>656</v>
      </c>
      <c r="AR113" s="2" t="s">
        <v>362</v>
      </c>
      <c r="AS113" s="2" t="s">
        <v>362</v>
      </c>
      <c r="AT113" s="16" t="s">
        <v>362</v>
      </c>
      <c r="AU113" s="2" t="s">
        <v>362</v>
      </c>
      <c r="AV113" s="2" t="s">
        <v>362</v>
      </c>
      <c r="AW113" s="2" t="s">
        <v>362</v>
      </c>
      <c r="AX113" s="2" t="s">
        <v>362</v>
      </c>
      <c r="AY113" s="2" t="s">
        <v>362</v>
      </c>
      <c r="AZ113" s="11" t="s">
        <v>657</v>
      </c>
      <c r="BA113" s="16" t="s">
        <v>362</v>
      </c>
      <c r="BB113" s="2" t="s">
        <v>362</v>
      </c>
      <c r="BC113" s="2" t="s">
        <v>362</v>
      </c>
      <c r="BD113" s="2" t="s">
        <v>362</v>
      </c>
      <c r="BE113" s="2" t="s">
        <v>362</v>
      </c>
      <c r="BF113" s="16" t="s">
        <v>362</v>
      </c>
      <c r="BG113" s="2" t="s">
        <v>362</v>
      </c>
      <c r="BH113" s="12" t="s">
        <v>658</v>
      </c>
      <c r="BI113" s="2" t="s">
        <v>362</v>
      </c>
      <c r="BJ113" s="12" t="s">
        <v>547</v>
      </c>
      <c r="BK113" s="2" t="s">
        <v>362</v>
      </c>
      <c r="BL113" s="16" t="s">
        <v>362</v>
      </c>
      <c r="BM113" s="2" t="s">
        <v>362</v>
      </c>
      <c r="BN113" s="2" t="s">
        <v>362</v>
      </c>
      <c r="BO113" s="11" t="s">
        <v>451</v>
      </c>
      <c r="BP113" s="2" t="s">
        <v>362</v>
      </c>
      <c r="BQ113" s="2" t="s">
        <v>362</v>
      </c>
      <c r="BR113" s="16" t="s">
        <v>362</v>
      </c>
      <c r="BS113" s="2" t="s">
        <v>362</v>
      </c>
      <c r="BT113" s="2" t="s">
        <v>362</v>
      </c>
      <c r="BU113" s="2" t="s">
        <v>362</v>
      </c>
      <c r="BV113" s="2" t="s">
        <v>362</v>
      </c>
      <c r="BW113" s="11" t="s">
        <v>659</v>
      </c>
      <c r="BX113" s="2" t="s">
        <v>362</v>
      </c>
      <c r="BY113" s="16" t="s">
        <v>362</v>
      </c>
      <c r="BZ113" s="2" t="s">
        <v>362</v>
      </c>
      <c r="CA113" s="16" t="s">
        <v>362</v>
      </c>
      <c r="CB113" s="2" t="s">
        <v>362</v>
      </c>
      <c r="CC113" s="2" t="s">
        <v>362</v>
      </c>
      <c r="CD113" s="2" t="s">
        <v>362</v>
      </c>
      <c r="CE113" s="11" t="s">
        <v>548</v>
      </c>
      <c r="CF113" s="2" t="s">
        <v>362</v>
      </c>
      <c r="CG113" s="2" t="s">
        <v>362</v>
      </c>
      <c r="CH113" s="2" t="s">
        <v>362</v>
      </c>
      <c r="CI113" s="11" t="s">
        <v>660</v>
      </c>
      <c r="CJ113" s="2" t="s">
        <v>362</v>
      </c>
      <c r="CK113" s="16" t="s">
        <v>362</v>
      </c>
      <c r="CL113" s="2" t="s">
        <v>362</v>
      </c>
      <c r="CM113" s="2" t="s">
        <v>362</v>
      </c>
      <c r="CN113" s="13" t="s">
        <v>661</v>
      </c>
      <c r="CO113" s="16" t="s">
        <v>362</v>
      </c>
      <c r="CP113" s="2" t="s">
        <v>362</v>
      </c>
      <c r="CQ113" s="2" t="s">
        <v>362</v>
      </c>
      <c r="CR113" s="2" t="s">
        <v>362</v>
      </c>
      <c r="CS113" s="12" t="s">
        <v>662</v>
      </c>
      <c r="CT113" s="2" t="s">
        <v>362</v>
      </c>
      <c r="CU113" s="16" t="s">
        <v>362</v>
      </c>
      <c r="CV113" s="2" t="s">
        <v>362</v>
      </c>
      <c r="CW113" s="2" t="s">
        <v>362</v>
      </c>
      <c r="CX113" s="2" t="s">
        <v>362</v>
      </c>
      <c r="CY113" s="2" t="s">
        <v>362</v>
      </c>
      <c r="CZ113" s="12" t="s">
        <v>400</v>
      </c>
      <c r="DA113" s="2" t="s">
        <v>362</v>
      </c>
      <c r="DB113" s="2" t="s">
        <v>362</v>
      </c>
      <c r="DC113" s="2" t="s">
        <v>362</v>
      </c>
      <c r="DD113" s="16" t="s">
        <v>362</v>
      </c>
      <c r="DE113" s="2" t="s">
        <v>362</v>
      </c>
      <c r="DF113" s="12" t="s">
        <v>663</v>
      </c>
      <c r="DG113" s="2" t="s">
        <v>362</v>
      </c>
      <c r="DH113" s="2" t="s">
        <v>362</v>
      </c>
      <c r="DI113" s="16" t="s">
        <v>362</v>
      </c>
      <c r="DJ113" s="2" t="s">
        <v>362</v>
      </c>
      <c r="DK113" s="2" t="s">
        <v>362</v>
      </c>
      <c r="DL113" s="2" t="s">
        <v>362</v>
      </c>
      <c r="DM113" s="2" t="s">
        <v>362</v>
      </c>
      <c r="DN113" s="2" t="s">
        <v>362</v>
      </c>
      <c r="DO113" s="2" t="s">
        <v>362</v>
      </c>
      <c r="DP113" s="2" t="s">
        <v>362</v>
      </c>
      <c r="DQ113" s="2" t="s">
        <v>362</v>
      </c>
      <c r="DR113" s="2" t="s">
        <v>362</v>
      </c>
      <c r="DS113" s="12" t="s">
        <v>664</v>
      </c>
      <c r="DT113" s="16" t="s">
        <v>362</v>
      </c>
      <c r="DU113" s="2" t="s">
        <v>362</v>
      </c>
      <c r="DV113" s="2" t="s">
        <v>362</v>
      </c>
      <c r="DW113" s="2" t="s">
        <v>362</v>
      </c>
      <c r="DX113" s="2" t="s">
        <v>362</v>
      </c>
      <c r="DY113" s="2" t="s">
        <v>362</v>
      </c>
      <c r="DZ113" s="2" t="s">
        <v>362</v>
      </c>
      <c r="EA113" s="2" t="s">
        <v>362</v>
      </c>
      <c r="EB113" s="2" t="s">
        <v>362</v>
      </c>
      <c r="EC113" s="12" t="s">
        <v>553</v>
      </c>
      <c r="ED113" s="2" t="s">
        <v>362</v>
      </c>
      <c r="EE113" s="2" t="s">
        <v>362</v>
      </c>
      <c r="EF113" s="2" t="s">
        <v>362</v>
      </c>
      <c r="EG113" s="2" t="s">
        <v>362</v>
      </c>
      <c r="EH113" s="2" t="s">
        <v>362</v>
      </c>
      <c r="EI113" s="2" t="s">
        <v>362</v>
      </c>
      <c r="EJ113" s="16" t="s">
        <v>362</v>
      </c>
      <c r="EK113" s="2" t="s">
        <v>362</v>
      </c>
      <c r="EL113" s="2" t="s">
        <v>362</v>
      </c>
      <c r="EM113" s="2" t="s">
        <v>362</v>
      </c>
      <c r="EN113" s="2" t="s">
        <v>362</v>
      </c>
      <c r="EO113" s="2" t="s">
        <v>362</v>
      </c>
      <c r="EP113" s="12" t="s">
        <v>665</v>
      </c>
      <c r="EQ113" s="2" t="s">
        <v>362</v>
      </c>
      <c r="ER113" s="2" t="s">
        <v>362</v>
      </c>
      <c r="ES113" s="2" t="s">
        <v>362</v>
      </c>
      <c r="ET113" s="2" t="s">
        <v>362</v>
      </c>
      <c r="EU113" s="2" t="s">
        <v>362</v>
      </c>
      <c r="EV113" s="2" t="s">
        <v>362</v>
      </c>
      <c r="EW113" s="11" t="s">
        <v>381</v>
      </c>
      <c r="EX113" s="16" t="s">
        <v>362</v>
      </c>
      <c r="EY113" s="2" t="s">
        <v>362</v>
      </c>
      <c r="EZ113" s="2" t="s">
        <v>362</v>
      </c>
      <c r="FA113" s="2" t="s">
        <v>362</v>
      </c>
      <c r="FB113" s="2" t="s">
        <v>362</v>
      </c>
      <c r="FC113" s="2" t="s">
        <v>362</v>
      </c>
      <c r="FD113" s="2" t="s">
        <v>362</v>
      </c>
      <c r="FE113" s="2" t="s">
        <v>362</v>
      </c>
      <c r="FF113" s="2" t="s">
        <v>362</v>
      </c>
      <c r="FG113" s="11" t="s">
        <v>666</v>
      </c>
      <c r="FH113" s="16" t="s">
        <v>362</v>
      </c>
      <c r="FI113" s="2" t="s">
        <v>362</v>
      </c>
      <c r="FJ113" s="2" t="s">
        <v>362</v>
      </c>
      <c r="FK113" s="2" t="s">
        <v>362</v>
      </c>
      <c r="FL113" s="2" t="s">
        <v>362</v>
      </c>
      <c r="FM113" s="2" t="s">
        <v>362</v>
      </c>
      <c r="FN113" s="2" t="s">
        <v>362</v>
      </c>
      <c r="FO113" s="16" t="s">
        <v>362</v>
      </c>
      <c r="FP113" s="2" t="s">
        <v>362</v>
      </c>
      <c r="FQ113" s="2" t="s">
        <v>362</v>
      </c>
      <c r="FR113" s="12" t="s">
        <v>523</v>
      </c>
      <c r="FS113" s="2" t="s">
        <v>362</v>
      </c>
      <c r="FT113" s="2" t="s">
        <v>362</v>
      </c>
      <c r="FU113" s="2" t="s">
        <v>362</v>
      </c>
      <c r="FV113" s="2" t="s">
        <v>362</v>
      </c>
      <c r="FW113" s="2" t="s">
        <v>362</v>
      </c>
      <c r="FX113" s="2" t="s">
        <v>362</v>
      </c>
      <c r="FY113" s="2" t="s">
        <v>362</v>
      </c>
      <c r="FZ113" s="2" t="s">
        <v>362</v>
      </c>
      <c r="GA113" s="2" t="s">
        <v>362</v>
      </c>
      <c r="GB113" s="16" t="s">
        <v>362</v>
      </c>
      <c r="GC113" s="2" t="s">
        <v>362</v>
      </c>
      <c r="GD113" s="2" t="s">
        <v>362</v>
      </c>
      <c r="GE113" s="11" t="s">
        <v>667</v>
      </c>
      <c r="GF113" s="2" t="s">
        <v>362</v>
      </c>
    </row>
    <row r="114" spans="1:188" ht="89.1" customHeight="1" x14ac:dyDescent="0.25">
      <c r="A114" s="1">
        <v>1962</v>
      </c>
      <c r="B114" s="2" t="s">
        <v>935</v>
      </c>
      <c r="C114" s="2" t="s">
        <v>76</v>
      </c>
      <c r="D114" s="2" t="s">
        <v>64</v>
      </c>
      <c r="E114" s="2" t="s">
        <v>2090</v>
      </c>
      <c r="F114" s="2" t="s">
        <v>1959</v>
      </c>
      <c r="G114" s="11" t="s">
        <v>361</v>
      </c>
      <c r="H114" s="2" t="s">
        <v>362</v>
      </c>
      <c r="I114" s="16" t="s">
        <v>362</v>
      </c>
      <c r="J114" s="2" t="s">
        <v>362</v>
      </c>
      <c r="K114" s="2" t="s">
        <v>362</v>
      </c>
      <c r="L114" s="2" t="s">
        <v>362</v>
      </c>
      <c r="M114" s="2" t="s">
        <v>362</v>
      </c>
      <c r="N114" s="2" t="s">
        <v>362</v>
      </c>
      <c r="O114" s="2" t="s">
        <v>362</v>
      </c>
      <c r="P114" s="2" t="s">
        <v>362</v>
      </c>
      <c r="Q114" s="2" t="s">
        <v>362</v>
      </c>
      <c r="R114" s="12" t="s">
        <v>363</v>
      </c>
      <c r="S114" s="2" t="s">
        <v>362</v>
      </c>
      <c r="T114" s="16" t="s">
        <v>362</v>
      </c>
      <c r="U114" s="2" t="s">
        <v>362</v>
      </c>
      <c r="V114" s="2" t="s">
        <v>362</v>
      </c>
      <c r="W114" s="2" t="s">
        <v>362</v>
      </c>
      <c r="X114" s="12" t="s">
        <v>753</v>
      </c>
      <c r="Y114" s="2" t="s">
        <v>362</v>
      </c>
      <c r="Z114" s="2" t="s">
        <v>362</v>
      </c>
      <c r="AA114" s="11" t="s">
        <v>387</v>
      </c>
      <c r="AB114" s="16" t="s">
        <v>362</v>
      </c>
      <c r="AC114" s="2" t="s">
        <v>362</v>
      </c>
      <c r="AD114" s="2" t="s">
        <v>362</v>
      </c>
      <c r="AE114" s="2" t="s">
        <v>362</v>
      </c>
      <c r="AF114" s="11" t="s">
        <v>1214</v>
      </c>
      <c r="AG114" s="16" t="s">
        <v>362</v>
      </c>
      <c r="AH114" s="2" t="s">
        <v>362</v>
      </c>
      <c r="AI114" s="2" t="s">
        <v>362</v>
      </c>
      <c r="AJ114" s="2" t="s">
        <v>362</v>
      </c>
      <c r="AK114" s="16" t="s">
        <v>362</v>
      </c>
      <c r="AL114" s="2" t="s">
        <v>362</v>
      </c>
      <c r="AM114" s="11" t="s">
        <v>412</v>
      </c>
      <c r="AN114" s="2" t="s">
        <v>362</v>
      </c>
      <c r="AO114" s="2" t="s">
        <v>362</v>
      </c>
      <c r="AP114" s="2" t="s">
        <v>362</v>
      </c>
      <c r="AQ114" s="12" t="s">
        <v>1402</v>
      </c>
      <c r="AR114" s="2" t="s">
        <v>362</v>
      </c>
      <c r="AS114" s="2" t="s">
        <v>362</v>
      </c>
      <c r="AT114" s="16" t="s">
        <v>362</v>
      </c>
      <c r="AU114" s="2" t="s">
        <v>362</v>
      </c>
      <c r="AV114" s="2" t="s">
        <v>362</v>
      </c>
      <c r="AW114" s="2" t="s">
        <v>362</v>
      </c>
      <c r="AX114" s="11" t="s">
        <v>480</v>
      </c>
      <c r="AY114" s="2" t="s">
        <v>362</v>
      </c>
      <c r="AZ114" s="2" t="s">
        <v>362</v>
      </c>
      <c r="BA114" s="2" t="s">
        <v>362</v>
      </c>
      <c r="BB114" s="16" t="s">
        <v>362</v>
      </c>
      <c r="BC114" s="2" t="s">
        <v>362</v>
      </c>
      <c r="BD114" s="2" t="s">
        <v>362</v>
      </c>
      <c r="BE114" s="2" t="s">
        <v>362</v>
      </c>
      <c r="BF114" s="12" t="s">
        <v>1403</v>
      </c>
      <c r="BG114" s="2" t="s">
        <v>362</v>
      </c>
      <c r="BH114" s="16" t="s">
        <v>362</v>
      </c>
      <c r="BI114" s="2" t="s">
        <v>362</v>
      </c>
      <c r="BJ114" s="12" t="s">
        <v>568</v>
      </c>
      <c r="BK114" s="16" t="s">
        <v>362</v>
      </c>
      <c r="BL114" s="2" t="s">
        <v>362</v>
      </c>
      <c r="BM114" s="2" t="s">
        <v>362</v>
      </c>
      <c r="BN114" s="2" t="s">
        <v>362</v>
      </c>
      <c r="BO114" s="2" t="s">
        <v>362</v>
      </c>
      <c r="BP114" s="2" t="s">
        <v>362</v>
      </c>
      <c r="BQ114" s="12" t="s">
        <v>1404</v>
      </c>
      <c r="BR114" s="2" t="s">
        <v>362</v>
      </c>
      <c r="BS114" s="2" t="s">
        <v>362</v>
      </c>
      <c r="BT114" s="2" t="s">
        <v>362</v>
      </c>
      <c r="BU114" s="2" t="s">
        <v>362</v>
      </c>
      <c r="BV114" s="11" t="s">
        <v>372</v>
      </c>
      <c r="BW114" s="2" t="s">
        <v>362</v>
      </c>
      <c r="BX114" s="2" t="s">
        <v>362</v>
      </c>
      <c r="BY114" s="16" t="s">
        <v>362</v>
      </c>
      <c r="BZ114" s="2" t="s">
        <v>362</v>
      </c>
      <c r="CA114" s="16" t="s">
        <v>362</v>
      </c>
      <c r="CB114" s="2" t="s">
        <v>362</v>
      </c>
      <c r="CC114" s="2" t="s">
        <v>362</v>
      </c>
      <c r="CD114" s="2" t="s">
        <v>362</v>
      </c>
      <c r="CE114" s="12" t="s">
        <v>517</v>
      </c>
      <c r="CF114" s="2" t="s">
        <v>362</v>
      </c>
      <c r="CG114" s="2" t="s">
        <v>362</v>
      </c>
      <c r="CH114" s="2" t="s">
        <v>362</v>
      </c>
      <c r="CI114" s="11" t="s">
        <v>1405</v>
      </c>
      <c r="CJ114" s="2" t="s">
        <v>362</v>
      </c>
      <c r="CK114" s="2" t="s">
        <v>362</v>
      </c>
      <c r="CL114" s="16" t="s">
        <v>362</v>
      </c>
      <c r="CM114" s="13" t="s">
        <v>1406</v>
      </c>
      <c r="CN114" s="2" t="s">
        <v>362</v>
      </c>
      <c r="CO114" s="2" t="s">
        <v>362</v>
      </c>
      <c r="CP114" s="2" t="s">
        <v>362</v>
      </c>
      <c r="CQ114" s="16" t="s">
        <v>362</v>
      </c>
      <c r="CR114" s="2" t="s">
        <v>362</v>
      </c>
      <c r="CS114" s="16" t="s">
        <v>362</v>
      </c>
      <c r="CT114" s="12" t="s">
        <v>647</v>
      </c>
      <c r="CU114" s="2" t="s">
        <v>362</v>
      </c>
      <c r="CV114" s="2" t="s">
        <v>362</v>
      </c>
      <c r="CW114" s="2" t="s">
        <v>362</v>
      </c>
      <c r="CX114" s="2" t="s">
        <v>362</v>
      </c>
      <c r="CY114" s="2" t="s">
        <v>362</v>
      </c>
      <c r="CZ114" s="11" t="s">
        <v>45</v>
      </c>
      <c r="DA114" s="2" t="s">
        <v>362</v>
      </c>
      <c r="DB114" s="16" t="s">
        <v>362</v>
      </c>
      <c r="DC114" s="2" t="s">
        <v>362</v>
      </c>
      <c r="DD114" s="2" t="s">
        <v>362</v>
      </c>
      <c r="DE114" s="2" t="s">
        <v>362</v>
      </c>
      <c r="DF114" s="11" t="s">
        <v>1197</v>
      </c>
      <c r="DG114" s="2" t="s">
        <v>362</v>
      </c>
      <c r="DH114" s="2" t="s">
        <v>362</v>
      </c>
      <c r="DI114" s="2" t="s">
        <v>362</v>
      </c>
      <c r="DJ114" s="2" t="s">
        <v>362</v>
      </c>
      <c r="DK114" s="2" t="s">
        <v>362</v>
      </c>
      <c r="DL114" s="2" t="s">
        <v>362</v>
      </c>
      <c r="DM114" s="2" t="s">
        <v>362</v>
      </c>
      <c r="DN114" s="16" t="s">
        <v>362</v>
      </c>
      <c r="DO114" s="2" t="s">
        <v>362</v>
      </c>
      <c r="DP114" s="2" t="s">
        <v>362</v>
      </c>
      <c r="DQ114" s="12" t="s">
        <v>1239</v>
      </c>
      <c r="DR114" s="2" t="s">
        <v>362</v>
      </c>
      <c r="DS114" s="16" t="s">
        <v>362</v>
      </c>
      <c r="DT114" s="2" t="s">
        <v>362</v>
      </c>
      <c r="DU114" s="2" t="s">
        <v>362</v>
      </c>
      <c r="DV114" s="2" t="s">
        <v>362</v>
      </c>
      <c r="DW114" s="2" t="s">
        <v>362</v>
      </c>
      <c r="DX114" s="2" t="s">
        <v>362</v>
      </c>
      <c r="DY114" s="2" t="s">
        <v>362</v>
      </c>
      <c r="DZ114" s="2" t="s">
        <v>362</v>
      </c>
      <c r="EA114" s="2" t="s">
        <v>362</v>
      </c>
      <c r="EB114" s="2" t="s">
        <v>362</v>
      </c>
      <c r="EC114" s="2" t="s">
        <v>362</v>
      </c>
      <c r="ED114" s="2" t="s">
        <v>362</v>
      </c>
      <c r="EE114" s="16" t="s">
        <v>362</v>
      </c>
      <c r="EF114" s="2" t="s">
        <v>362</v>
      </c>
      <c r="EG114" s="12" t="s">
        <v>677</v>
      </c>
      <c r="EH114" s="2" t="s">
        <v>362</v>
      </c>
      <c r="EI114" s="16" t="s">
        <v>362</v>
      </c>
      <c r="EJ114" s="2" t="s">
        <v>362</v>
      </c>
      <c r="EK114" s="2" t="s">
        <v>362</v>
      </c>
      <c r="EL114" s="2" t="s">
        <v>362</v>
      </c>
      <c r="EM114" s="2" t="s">
        <v>362</v>
      </c>
      <c r="EN114" s="2" t="s">
        <v>362</v>
      </c>
      <c r="EO114" s="2" t="s">
        <v>362</v>
      </c>
      <c r="EP114" s="2" t="s">
        <v>362</v>
      </c>
      <c r="EQ114" s="2" t="s">
        <v>362</v>
      </c>
      <c r="ER114" s="12" t="s">
        <v>1296</v>
      </c>
      <c r="ES114" s="2" t="s">
        <v>362</v>
      </c>
      <c r="ET114" s="2" t="s">
        <v>362</v>
      </c>
      <c r="EU114" s="12" t="s">
        <v>720</v>
      </c>
      <c r="EV114" s="2" t="s">
        <v>362</v>
      </c>
      <c r="EW114" s="2" t="s">
        <v>362</v>
      </c>
      <c r="EX114" s="2" t="s">
        <v>362</v>
      </c>
      <c r="EY114" s="2" t="s">
        <v>362</v>
      </c>
      <c r="EZ114" s="16" t="s">
        <v>362</v>
      </c>
      <c r="FA114" s="2" t="s">
        <v>362</v>
      </c>
      <c r="FB114" s="2" t="s">
        <v>362</v>
      </c>
      <c r="FC114" s="2" t="s">
        <v>362</v>
      </c>
      <c r="FD114" s="11" t="s">
        <v>679</v>
      </c>
      <c r="FE114" s="2" t="s">
        <v>362</v>
      </c>
      <c r="FF114" s="2" t="s">
        <v>362</v>
      </c>
      <c r="FG114" s="2" t="s">
        <v>362</v>
      </c>
      <c r="FH114" s="2" t="s">
        <v>362</v>
      </c>
      <c r="FI114" s="2" t="s">
        <v>362</v>
      </c>
      <c r="FJ114" s="16" t="s">
        <v>362</v>
      </c>
      <c r="FK114" s="2" t="s">
        <v>362</v>
      </c>
      <c r="FL114" s="2" t="s">
        <v>362</v>
      </c>
      <c r="FM114" s="2" t="s">
        <v>362</v>
      </c>
      <c r="FN114" s="11" t="s">
        <v>613</v>
      </c>
      <c r="FO114" s="2" t="s">
        <v>362</v>
      </c>
      <c r="FP114" s="2" t="s">
        <v>362</v>
      </c>
      <c r="FQ114" s="2" t="s">
        <v>362</v>
      </c>
      <c r="FR114" s="2" t="s">
        <v>362</v>
      </c>
      <c r="FS114" s="2" t="s">
        <v>362</v>
      </c>
      <c r="FT114" s="2" t="s">
        <v>362</v>
      </c>
      <c r="FU114" s="16" t="s">
        <v>362</v>
      </c>
      <c r="FV114" s="2" t="s">
        <v>362</v>
      </c>
      <c r="FW114" s="2" t="s">
        <v>362</v>
      </c>
      <c r="FX114" s="2" t="s">
        <v>362</v>
      </c>
      <c r="FY114" s="13" t="s">
        <v>653</v>
      </c>
      <c r="FZ114" s="2" t="s">
        <v>362</v>
      </c>
      <c r="GA114" s="16" t="s">
        <v>362</v>
      </c>
      <c r="GB114" s="2" t="s">
        <v>362</v>
      </c>
      <c r="GC114" s="2" t="s">
        <v>362</v>
      </c>
      <c r="GD114" s="2" t="s">
        <v>362</v>
      </c>
      <c r="GE114" s="2" t="s">
        <v>362</v>
      </c>
      <c r="GF114" s="2" t="s">
        <v>362</v>
      </c>
    </row>
    <row r="115" spans="1:188" ht="89.1" customHeight="1" x14ac:dyDescent="0.25">
      <c r="A115" s="1">
        <v>2322</v>
      </c>
      <c r="B115" s="2" t="s">
        <v>1805</v>
      </c>
      <c r="C115" s="2" t="s">
        <v>1806</v>
      </c>
      <c r="D115" s="2" t="s">
        <v>102</v>
      </c>
      <c r="E115" s="2" t="s">
        <v>2104</v>
      </c>
      <c r="F115" s="2" t="s">
        <v>2002</v>
      </c>
      <c r="G115" s="16" t="s">
        <v>362</v>
      </c>
      <c r="H115" s="2" t="s">
        <v>362</v>
      </c>
      <c r="I115" s="11" t="s">
        <v>463</v>
      </c>
      <c r="J115" s="2" t="s">
        <v>362</v>
      </c>
      <c r="K115" s="2" t="s">
        <v>362</v>
      </c>
      <c r="L115" s="2" t="s">
        <v>362</v>
      </c>
      <c r="M115" s="2" t="s">
        <v>362</v>
      </c>
      <c r="N115" s="2" t="s">
        <v>362</v>
      </c>
      <c r="O115" s="11" t="s">
        <v>386</v>
      </c>
      <c r="P115" s="16" t="s">
        <v>362</v>
      </c>
      <c r="Q115" s="2" t="s">
        <v>362</v>
      </c>
      <c r="R115" s="2" t="s">
        <v>362</v>
      </c>
      <c r="S115" s="2" t="s">
        <v>362</v>
      </c>
      <c r="T115" s="16" t="s">
        <v>362</v>
      </c>
      <c r="U115" s="2" t="s">
        <v>362</v>
      </c>
      <c r="V115" s="2" t="s">
        <v>362</v>
      </c>
      <c r="W115" s="2" t="s">
        <v>362</v>
      </c>
      <c r="X115" s="11" t="s">
        <v>364</v>
      </c>
      <c r="Y115" s="11" t="s">
        <v>45</v>
      </c>
      <c r="Z115" s="2" t="s">
        <v>362</v>
      </c>
      <c r="AA115" s="2" t="s">
        <v>362</v>
      </c>
      <c r="AB115" s="16" t="s">
        <v>362</v>
      </c>
      <c r="AC115" s="2" t="s">
        <v>362</v>
      </c>
      <c r="AD115" s="2" t="s">
        <v>362</v>
      </c>
      <c r="AE115" s="2" t="s">
        <v>362</v>
      </c>
      <c r="AF115" s="2" t="s">
        <v>362</v>
      </c>
      <c r="AG115" s="11" t="s">
        <v>411</v>
      </c>
      <c r="AH115" s="2" t="s">
        <v>362</v>
      </c>
      <c r="AI115" s="2" t="s">
        <v>362</v>
      </c>
      <c r="AJ115" s="2" t="s">
        <v>362</v>
      </c>
      <c r="AK115" s="2" t="s">
        <v>362</v>
      </c>
      <c r="AL115" s="16" t="s">
        <v>362</v>
      </c>
      <c r="AM115" s="2" t="s">
        <v>362</v>
      </c>
      <c r="AN115" s="2" t="s">
        <v>362</v>
      </c>
      <c r="AO115" s="2" t="s">
        <v>362</v>
      </c>
      <c r="AP115" s="12" t="s">
        <v>1848</v>
      </c>
      <c r="AQ115" s="2" t="s">
        <v>362</v>
      </c>
      <c r="AR115" s="11" t="s">
        <v>671</v>
      </c>
      <c r="AS115" s="2" t="s">
        <v>362</v>
      </c>
      <c r="AT115" s="16" t="s">
        <v>362</v>
      </c>
      <c r="AU115" s="2" t="s">
        <v>362</v>
      </c>
      <c r="AV115" s="2" t="s">
        <v>362</v>
      </c>
      <c r="AW115" s="12" t="s">
        <v>672</v>
      </c>
      <c r="AX115" s="16" t="s">
        <v>362</v>
      </c>
      <c r="AY115" s="2" t="s">
        <v>362</v>
      </c>
      <c r="AZ115" s="2" t="s">
        <v>362</v>
      </c>
      <c r="BA115" s="2" t="s">
        <v>362</v>
      </c>
      <c r="BB115" s="2" t="s">
        <v>362</v>
      </c>
      <c r="BC115" s="16" t="s">
        <v>362</v>
      </c>
      <c r="BD115" s="11" t="s">
        <v>712</v>
      </c>
      <c r="BE115" s="2" t="s">
        <v>362</v>
      </c>
      <c r="BF115" s="2" t="s">
        <v>362</v>
      </c>
      <c r="BG115" s="2" t="s">
        <v>362</v>
      </c>
      <c r="BH115" s="2" t="s">
        <v>362</v>
      </c>
      <c r="BI115" s="2" t="s">
        <v>362</v>
      </c>
      <c r="BJ115" s="16" t="s">
        <v>362</v>
      </c>
      <c r="BK115" s="2" t="s">
        <v>362</v>
      </c>
      <c r="BL115" s="2" t="s">
        <v>362</v>
      </c>
      <c r="BM115" s="2" t="s">
        <v>362</v>
      </c>
      <c r="BN115" s="11" t="s">
        <v>370</v>
      </c>
      <c r="BO115" s="2" t="s">
        <v>362</v>
      </c>
      <c r="BP115" s="2" t="s">
        <v>362</v>
      </c>
      <c r="BQ115" s="16" t="s">
        <v>362</v>
      </c>
      <c r="BR115" s="11" t="s">
        <v>433</v>
      </c>
      <c r="BS115" s="2" t="s">
        <v>362</v>
      </c>
      <c r="BT115" s="2" t="s">
        <v>362</v>
      </c>
      <c r="BU115" s="11" t="s">
        <v>417</v>
      </c>
      <c r="BV115" s="2" t="s">
        <v>362</v>
      </c>
      <c r="BW115" s="2" t="s">
        <v>362</v>
      </c>
      <c r="BX115" s="2" t="s">
        <v>362</v>
      </c>
      <c r="BY115" s="2" t="s">
        <v>362</v>
      </c>
      <c r="BZ115" s="16" t="s">
        <v>362</v>
      </c>
      <c r="CA115" s="15" t="s">
        <v>1849</v>
      </c>
      <c r="CB115" s="2" t="s">
        <v>362</v>
      </c>
      <c r="CC115" s="2" t="s">
        <v>362</v>
      </c>
      <c r="CD115" s="16" t="s">
        <v>362</v>
      </c>
      <c r="CE115" s="2" t="s">
        <v>362</v>
      </c>
      <c r="CF115" s="2" t="s">
        <v>362</v>
      </c>
      <c r="CG115" s="11" t="s">
        <v>419</v>
      </c>
      <c r="CH115" s="2" t="s">
        <v>362</v>
      </c>
      <c r="CI115" s="2" t="s">
        <v>362</v>
      </c>
      <c r="CJ115" s="2" t="s">
        <v>362</v>
      </c>
      <c r="CK115" s="16" t="s">
        <v>362</v>
      </c>
      <c r="CL115" s="2" t="s">
        <v>362</v>
      </c>
      <c r="CM115" s="2" t="s">
        <v>362</v>
      </c>
      <c r="CN115" s="16" t="s">
        <v>362</v>
      </c>
      <c r="CO115" s="2" t="s">
        <v>362</v>
      </c>
      <c r="CP115" s="2" t="s">
        <v>362</v>
      </c>
      <c r="CQ115" s="2" t="s">
        <v>362</v>
      </c>
      <c r="CR115" s="11" t="s">
        <v>1169</v>
      </c>
      <c r="CS115" s="2" t="s">
        <v>362</v>
      </c>
      <c r="CT115" s="2" t="s">
        <v>362</v>
      </c>
      <c r="CU115" s="11" t="s">
        <v>420</v>
      </c>
      <c r="CV115" s="2" t="s">
        <v>362</v>
      </c>
      <c r="CW115" s="16" t="s">
        <v>362</v>
      </c>
      <c r="CX115" s="2" t="s">
        <v>362</v>
      </c>
      <c r="CY115" s="11" t="s">
        <v>387</v>
      </c>
      <c r="CZ115" s="2" t="s">
        <v>362</v>
      </c>
      <c r="DA115" s="16" t="s">
        <v>362</v>
      </c>
      <c r="DB115" s="2" t="s">
        <v>362</v>
      </c>
      <c r="DC115" s="2" t="s">
        <v>362</v>
      </c>
      <c r="DD115" s="2" t="s">
        <v>362</v>
      </c>
      <c r="DE115" s="16" t="s">
        <v>362</v>
      </c>
      <c r="DF115" s="2" t="s">
        <v>362</v>
      </c>
      <c r="DG115" s="2" t="s">
        <v>362</v>
      </c>
      <c r="DH115" s="2" t="s">
        <v>362</v>
      </c>
      <c r="DI115" s="2" t="s">
        <v>362</v>
      </c>
      <c r="DJ115" s="2" t="s">
        <v>362</v>
      </c>
      <c r="DK115" s="2" t="s">
        <v>362</v>
      </c>
      <c r="DL115" s="11" t="s">
        <v>495</v>
      </c>
      <c r="DM115" s="2" t="s">
        <v>362</v>
      </c>
      <c r="DN115" s="2" t="s">
        <v>362</v>
      </c>
      <c r="DO115" s="2" t="s">
        <v>362</v>
      </c>
      <c r="DP115" s="2" t="s">
        <v>362</v>
      </c>
      <c r="DQ115" s="2" t="s">
        <v>362</v>
      </c>
      <c r="DR115" s="2" t="s">
        <v>362</v>
      </c>
      <c r="DS115" s="12" t="s">
        <v>1268</v>
      </c>
      <c r="DT115" s="16" t="s">
        <v>362</v>
      </c>
      <c r="DU115" s="2" t="s">
        <v>362</v>
      </c>
      <c r="DV115" s="2" t="s">
        <v>362</v>
      </c>
      <c r="DW115" s="2" t="s">
        <v>362</v>
      </c>
      <c r="DX115" s="2" t="s">
        <v>362</v>
      </c>
      <c r="DY115" s="2" t="s">
        <v>362</v>
      </c>
      <c r="DZ115" s="2" t="s">
        <v>362</v>
      </c>
      <c r="EA115" s="2" t="s">
        <v>362</v>
      </c>
      <c r="EB115" s="11" t="s">
        <v>553</v>
      </c>
      <c r="EC115" s="16" t="s">
        <v>362</v>
      </c>
      <c r="ED115" s="2" t="s">
        <v>362</v>
      </c>
      <c r="EE115" s="2" t="s">
        <v>362</v>
      </c>
      <c r="EF115" s="2" t="s">
        <v>362</v>
      </c>
      <c r="EG115" s="2" t="s">
        <v>362</v>
      </c>
      <c r="EH115" s="2" t="s">
        <v>362</v>
      </c>
      <c r="EI115" s="2" t="s">
        <v>362</v>
      </c>
      <c r="EJ115" s="16" t="s">
        <v>362</v>
      </c>
      <c r="EK115" s="2" t="s">
        <v>362</v>
      </c>
      <c r="EL115" s="2" t="s">
        <v>362</v>
      </c>
      <c r="EM115" s="2" t="s">
        <v>362</v>
      </c>
      <c r="EN115" s="2" t="s">
        <v>362</v>
      </c>
      <c r="EO115" s="2" t="s">
        <v>362</v>
      </c>
      <c r="EP115" s="2" t="s">
        <v>362</v>
      </c>
      <c r="EQ115" s="12" t="s">
        <v>1416</v>
      </c>
      <c r="ER115" s="2" t="s">
        <v>362</v>
      </c>
      <c r="ES115" s="2" t="s">
        <v>362</v>
      </c>
      <c r="ET115" s="2" t="s">
        <v>362</v>
      </c>
      <c r="EU115" s="11" t="s">
        <v>689</v>
      </c>
      <c r="EV115" s="2" t="s">
        <v>362</v>
      </c>
      <c r="EW115" s="2" t="s">
        <v>362</v>
      </c>
      <c r="EX115" s="2" t="s">
        <v>362</v>
      </c>
      <c r="EY115" s="16" t="s">
        <v>362</v>
      </c>
      <c r="EZ115" s="2" t="s">
        <v>362</v>
      </c>
      <c r="FA115" s="2" t="s">
        <v>362</v>
      </c>
      <c r="FB115" s="2" t="s">
        <v>362</v>
      </c>
      <c r="FC115" s="2" t="s">
        <v>362</v>
      </c>
      <c r="FD115" s="2" t="s">
        <v>362</v>
      </c>
      <c r="FE115" s="11" t="s">
        <v>406</v>
      </c>
      <c r="FF115" s="2" t="s">
        <v>362</v>
      </c>
      <c r="FG115" s="2" t="s">
        <v>362</v>
      </c>
      <c r="FH115" s="2" t="s">
        <v>362</v>
      </c>
      <c r="FI115" s="2" t="s">
        <v>362</v>
      </c>
      <c r="FJ115" s="2" t="s">
        <v>362</v>
      </c>
      <c r="FK115" s="2" t="s">
        <v>362</v>
      </c>
      <c r="FL115" s="16" t="s">
        <v>362</v>
      </c>
      <c r="FM115" s="2" t="s">
        <v>362</v>
      </c>
      <c r="FN115" s="2" t="s">
        <v>362</v>
      </c>
      <c r="FO115" s="2" t="s">
        <v>362</v>
      </c>
      <c r="FP115" s="11" t="s">
        <v>407</v>
      </c>
      <c r="FQ115" s="2" t="s">
        <v>362</v>
      </c>
      <c r="FR115" s="2" t="s">
        <v>362</v>
      </c>
      <c r="FS115" s="2" t="s">
        <v>362</v>
      </c>
      <c r="FT115" s="2" t="s">
        <v>362</v>
      </c>
      <c r="FU115" s="2" t="s">
        <v>362</v>
      </c>
      <c r="FV115" s="2" t="s">
        <v>362</v>
      </c>
      <c r="FW115" s="2" t="s">
        <v>362</v>
      </c>
      <c r="FX115" s="16" t="s">
        <v>362</v>
      </c>
      <c r="FY115" s="2" t="s">
        <v>362</v>
      </c>
      <c r="FZ115" s="12" t="s">
        <v>1232</v>
      </c>
      <c r="GA115" s="2" t="s">
        <v>362</v>
      </c>
      <c r="GB115" s="2" t="s">
        <v>362</v>
      </c>
      <c r="GC115" s="2" t="s">
        <v>362</v>
      </c>
      <c r="GD115" s="2" t="s">
        <v>362</v>
      </c>
      <c r="GE115" s="2" t="s">
        <v>362</v>
      </c>
      <c r="GF115" s="2" t="s">
        <v>362</v>
      </c>
    </row>
    <row r="116" spans="1:188" ht="89.1" customHeight="1" x14ac:dyDescent="0.25">
      <c r="A116" s="1">
        <v>1784</v>
      </c>
      <c r="B116" s="2" t="s">
        <v>1015</v>
      </c>
      <c r="C116" s="2" t="s">
        <v>104</v>
      </c>
      <c r="D116" s="2" t="s">
        <v>81</v>
      </c>
      <c r="E116" s="2" t="s">
        <v>2105</v>
      </c>
      <c r="F116" s="2" t="s">
        <v>1975</v>
      </c>
      <c r="G116" s="2" t="s">
        <v>362</v>
      </c>
      <c r="H116" s="2" t="s">
        <v>362</v>
      </c>
      <c r="I116" s="12" t="s">
        <v>668</v>
      </c>
      <c r="J116" s="2" t="s">
        <v>362</v>
      </c>
      <c r="K116" s="2" t="s">
        <v>362</v>
      </c>
      <c r="L116" s="2" t="s">
        <v>362</v>
      </c>
      <c r="M116" s="11" t="s">
        <v>475</v>
      </c>
      <c r="N116" s="2" t="s">
        <v>362</v>
      </c>
      <c r="O116" s="2" t="s">
        <v>362</v>
      </c>
      <c r="P116" s="2" t="s">
        <v>362</v>
      </c>
      <c r="Q116" s="2" t="s">
        <v>362</v>
      </c>
      <c r="R116" s="16" t="s">
        <v>362</v>
      </c>
      <c r="S116" s="16" t="s">
        <v>362</v>
      </c>
      <c r="T116" s="2" t="s">
        <v>362</v>
      </c>
      <c r="U116" s="2" t="s">
        <v>362</v>
      </c>
      <c r="V116" s="2" t="s">
        <v>362</v>
      </c>
      <c r="W116" s="11" t="s">
        <v>566</v>
      </c>
      <c r="X116" s="2" t="s">
        <v>362</v>
      </c>
      <c r="Y116" s="2" t="s">
        <v>362</v>
      </c>
      <c r="Z116" s="16" t="s">
        <v>362</v>
      </c>
      <c r="AA116" s="2" t="s">
        <v>362</v>
      </c>
      <c r="AB116" s="2" t="s">
        <v>362</v>
      </c>
      <c r="AC116" s="11" t="s">
        <v>429</v>
      </c>
      <c r="AD116" s="2" t="s">
        <v>362</v>
      </c>
      <c r="AE116" s="11" t="s">
        <v>365</v>
      </c>
      <c r="AF116" s="2" t="s">
        <v>362</v>
      </c>
      <c r="AG116" s="2" t="s">
        <v>362</v>
      </c>
      <c r="AH116" s="2" t="s">
        <v>362</v>
      </c>
      <c r="AI116" s="2" t="s">
        <v>362</v>
      </c>
      <c r="AJ116" s="2" t="s">
        <v>362</v>
      </c>
      <c r="AK116" s="2" t="s">
        <v>362</v>
      </c>
      <c r="AL116" s="16" t="s">
        <v>362</v>
      </c>
      <c r="AM116" s="2" t="s">
        <v>362</v>
      </c>
      <c r="AN116" s="2" t="s">
        <v>362</v>
      </c>
      <c r="AO116" s="12" t="s">
        <v>682</v>
      </c>
      <c r="AP116" s="2" t="s">
        <v>362</v>
      </c>
      <c r="AQ116" s="2" t="s">
        <v>362</v>
      </c>
      <c r="AR116" s="2" t="s">
        <v>362</v>
      </c>
      <c r="AS116" s="2" t="s">
        <v>362</v>
      </c>
      <c r="AT116" s="2" t="s">
        <v>362</v>
      </c>
      <c r="AU116" s="12" t="s">
        <v>479</v>
      </c>
      <c r="AV116" s="16" t="s">
        <v>362</v>
      </c>
      <c r="AW116" s="2" t="s">
        <v>362</v>
      </c>
      <c r="AX116" s="16" t="s">
        <v>362</v>
      </c>
      <c r="AY116" s="11" t="s">
        <v>413</v>
      </c>
      <c r="AZ116" s="2" t="s">
        <v>362</v>
      </c>
      <c r="BA116" s="2" t="s">
        <v>362</v>
      </c>
      <c r="BB116" s="2" t="s">
        <v>362</v>
      </c>
      <c r="BC116" s="2" t="s">
        <v>362</v>
      </c>
      <c r="BD116" s="2" t="s">
        <v>362</v>
      </c>
      <c r="BE116" s="2" t="s">
        <v>362</v>
      </c>
      <c r="BF116" s="2" t="s">
        <v>362</v>
      </c>
      <c r="BG116" s="2" t="s">
        <v>362</v>
      </c>
      <c r="BH116" s="11" t="s">
        <v>392</v>
      </c>
      <c r="BI116" s="2" t="s">
        <v>362</v>
      </c>
      <c r="BJ116" s="2" t="s">
        <v>362</v>
      </c>
      <c r="BK116" s="2" t="s">
        <v>362</v>
      </c>
      <c r="BL116" s="12" t="s">
        <v>644</v>
      </c>
      <c r="BM116" s="16" t="s">
        <v>362</v>
      </c>
      <c r="BN116" s="2" t="s">
        <v>362</v>
      </c>
      <c r="BO116" s="2" t="s">
        <v>362</v>
      </c>
      <c r="BP116" s="11" t="s">
        <v>416</v>
      </c>
      <c r="BQ116" s="16" t="s">
        <v>362</v>
      </c>
      <c r="BR116" s="2" t="s">
        <v>362</v>
      </c>
      <c r="BS116" s="2" t="s">
        <v>362</v>
      </c>
      <c r="BT116" s="2" t="s">
        <v>362</v>
      </c>
      <c r="BU116" s="11" t="s">
        <v>417</v>
      </c>
      <c r="BV116" s="2" t="s">
        <v>362</v>
      </c>
      <c r="BW116" s="2" t="s">
        <v>362</v>
      </c>
      <c r="BX116" s="2" t="s">
        <v>362</v>
      </c>
      <c r="BY116" s="2" t="s">
        <v>362</v>
      </c>
      <c r="BZ116" s="16" t="s">
        <v>362</v>
      </c>
      <c r="CA116" s="16" t="s">
        <v>362</v>
      </c>
      <c r="CB116" s="2" t="s">
        <v>362</v>
      </c>
      <c r="CC116" s="2" t="s">
        <v>362</v>
      </c>
      <c r="CD116" s="2" t="s">
        <v>362</v>
      </c>
      <c r="CE116" s="2" t="s">
        <v>362</v>
      </c>
      <c r="CF116" s="11" t="s">
        <v>757</v>
      </c>
      <c r="CG116" s="16" t="s">
        <v>362</v>
      </c>
      <c r="CH116" s="2" t="s">
        <v>362</v>
      </c>
      <c r="CI116" s="13" t="s">
        <v>560</v>
      </c>
      <c r="CJ116" s="2" t="s">
        <v>362</v>
      </c>
      <c r="CK116" s="2" t="s">
        <v>362</v>
      </c>
      <c r="CL116" s="2" t="s">
        <v>362</v>
      </c>
      <c r="CM116" s="11" t="s">
        <v>437</v>
      </c>
      <c r="CN116" s="2" t="s">
        <v>362</v>
      </c>
      <c r="CO116" s="16" t="s">
        <v>362</v>
      </c>
      <c r="CP116" s="2" t="s">
        <v>362</v>
      </c>
      <c r="CQ116" s="2" t="s">
        <v>362</v>
      </c>
      <c r="CR116" s="2" t="s">
        <v>362</v>
      </c>
      <c r="CS116" s="2" t="s">
        <v>362</v>
      </c>
      <c r="CT116" s="11" t="s">
        <v>640</v>
      </c>
      <c r="CU116" s="2" t="s">
        <v>362</v>
      </c>
      <c r="CV116" s="2" t="s">
        <v>362</v>
      </c>
      <c r="CW116" s="16" t="s">
        <v>362</v>
      </c>
      <c r="CX116" s="2" t="s">
        <v>362</v>
      </c>
      <c r="CY116" s="2" t="s">
        <v>362</v>
      </c>
      <c r="CZ116" s="2" t="s">
        <v>362</v>
      </c>
      <c r="DA116" s="2" t="s">
        <v>362</v>
      </c>
      <c r="DB116" s="2" t="s">
        <v>362</v>
      </c>
      <c r="DC116" s="2" t="s">
        <v>362</v>
      </c>
      <c r="DD116" s="12" t="s">
        <v>400</v>
      </c>
      <c r="DE116" s="16" t="s">
        <v>362</v>
      </c>
      <c r="DF116" s="2" t="s">
        <v>362</v>
      </c>
      <c r="DG116" s="2" t="s">
        <v>362</v>
      </c>
      <c r="DH116" s="2" t="s">
        <v>362</v>
      </c>
      <c r="DI116" s="11" t="s">
        <v>401</v>
      </c>
      <c r="DJ116" s="2" t="s">
        <v>362</v>
      </c>
      <c r="DK116" s="2" t="s">
        <v>362</v>
      </c>
      <c r="DL116" s="2" t="s">
        <v>362</v>
      </c>
      <c r="DM116" s="2" t="s">
        <v>362</v>
      </c>
      <c r="DN116" s="2" t="s">
        <v>362</v>
      </c>
      <c r="DO116" s="2" t="s">
        <v>362</v>
      </c>
      <c r="DP116" s="2" t="s">
        <v>362</v>
      </c>
      <c r="DQ116" s="2" t="s">
        <v>362</v>
      </c>
      <c r="DR116" s="2" t="s">
        <v>362</v>
      </c>
      <c r="DS116" s="16" t="s">
        <v>362</v>
      </c>
      <c r="DT116" s="12" t="s">
        <v>1622</v>
      </c>
      <c r="DU116" s="2" t="s">
        <v>362</v>
      </c>
      <c r="DV116" s="2" t="s">
        <v>362</v>
      </c>
      <c r="DW116" s="2" t="s">
        <v>362</v>
      </c>
      <c r="DX116" s="2" t="s">
        <v>362</v>
      </c>
      <c r="DY116" s="2" t="s">
        <v>362</v>
      </c>
      <c r="DZ116" s="2" t="s">
        <v>362</v>
      </c>
      <c r="EA116" s="2" t="s">
        <v>362</v>
      </c>
      <c r="EB116" s="2" t="s">
        <v>362</v>
      </c>
      <c r="EC116" s="2" t="s">
        <v>362</v>
      </c>
      <c r="ED116" s="12" t="s">
        <v>553</v>
      </c>
      <c r="EE116" s="2" t="s">
        <v>362</v>
      </c>
      <c r="EF116" s="16" t="s">
        <v>362</v>
      </c>
      <c r="EG116" s="2" t="s">
        <v>362</v>
      </c>
      <c r="EH116" s="2" t="s">
        <v>362</v>
      </c>
      <c r="EI116" s="2" t="s">
        <v>362</v>
      </c>
      <c r="EJ116" s="2" t="s">
        <v>362</v>
      </c>
      <c r="EK116" s="12" t="s">
        <v>1137</v>
      </c>
      <c r="EL116" s="16" t="s">
        <v>362</v>
      </c>
      <c r="EM116" s="2" t="s">
        <v>362</v>
      </c>
      <c r="EN116" s="2" t="s">
        <v>362</v>
      </c>
      <c r="EO116" s="2" t="s">
        <v>362</v>
      </c>
      <c r="EP116" s="2" t="s">
        <v>362</v>
      </c>
      <c r="EQ116" s="2" t="s">
        <v>362</v>
      </c>
      <c r="ER116" s="2" t="s">
        <v>362</v>
      </c>
      <c r="ES116" s="2" t="s">
        <v>362</v>
      </c>
      <c r="ET116" s="2" t="s">
        <v>362</v>
      </c>
      <c r="EU116" s="2" t="s">
        <v>362</v>
      </c>
      <c r="EV116" s="2" t="s">
        <v>362</v>
      </c>
      <c r="EW116" s="2" t="s">
        <v>362</v>
      </c>
      <c r="EX116" s="16" t="s">
        <v>362</v>
      </c>
      <c r="EY116" s="2" t="s">
        <v>362</v>
      </c>
      <c r="EZ116" s="11" t="s">
        <v>543</v>
      </c>
      <c r="FA116" s="2" t="s">
        <v>362</v>
      </c>
      <c r="FB116" s="2" t="s">
        <v>362</v>
      </c>
      <c r="FC116" s="2" t="s">
        <v>362</v>
      </c>
      <c r="FD116" s="2" t="s">
        <v>362</v>
      </c>
      <c r="FE116" s="2" t="s">
        <v>362</v>
      </c>
      <c r="FF116" s="16" t="s">
        <v>362</v>
      </c>
      <c r="FG116" s="2" t="s">
        <v>362</v>
      </c>
      <c r="FH116" s="2" t="s">
        <v>362</v>
      </c>
      <c r="FI116" s="2" t="s">
        <v>362</v>
      </c>
      <c r="FJ116" s="2" t="s">
        <v>362</v>
      </c>
      <c r="FK116" s="12" t="s">
        <v>1380</v>
      </c>
      <c r="FL116" s="2" t="s">
        <v>362</v>
      </c>
      <c r="FM116" s="2" t="s">
        <v>362</v>
      </c>
      <c r="FN116" s="16" t="s">
        <v>362</v>
      </c>
      <c r="FO116" s="2" t="s">
        <v>362</v>
      </c>
      <c r="FP116" s="2" t="s">
        <v>362</v>
      </c>
      <c r="FQ116" s="2" t="s">
        <v>362</v>
      </c>
      <c r="FR116" s="2" t="s">
        <v>362</v>
      </c>
      <c r="FS116" s="2" t="s">
        <v>362</v>
      </c>
      <c r="FT116" s="11" t="s">
        <v>1100</v>
      </c>
      <c r="FU116" s="2" t="s">
        <v>362</v>
      </c>
      <c r="FV116" s="2" t="s">
        <v>362</v>
      </c>
      <c r="FW116" s="16" t="s">
        <v>362</v>
      </c>
      <c r="FX116" s="2" t="s">
        <v>362</v>
      </c>
      <c r="FY116" s="13" t="s">
        <v>653</v>
      </c>
      <c r="FZ116" s="2" t="s">
        <v>362</v>
      </c>
      <c r="GA116" s="2" t="s">
        <v>362</v>
      </c>
      <c r="GB116" s="2" t="s">
        <v>362</v>
      </c>
      <c r="GC116" s="2" t="s">
        <v>362</v>
      </c>
      <c r="GD116" s="2" t="s">
        <v>362</v>
      </c>
      <c r="GE116" s="2" t="s">
        <v>362</v>
      </c>
      <c r="GF116" s="2" t="s">
        <v>362</v>
      </c>
    </row>
    <row r="117" spans="1:188" ht="89.1" customHeight="1" x14ac:dyDescent="0.25">
      <c r="A117" s="1">
        <v>2376</v>
      </c>
      <c r="B117" s="2" t="s">
        <v>1838</v>
      </c>
      <c r="C117" s="2" t="s">
        <v>55</v>
      </c>
      <c r="D117" s="2" t="s">
        <v>1839</v>
      </c>
      <c r="E117" s="2" t="s">
        <v>2106</v>
      </c>
      <c r="F117" s="2" t="s">
        <v>2005</v>
      </c>
      <c r="G117" s="2" t="s">
        <v>362</v>
      </c>
      <c r="H117" s="2" t="s">
        <v>362</v>
      </c>
      <c r="I117" s="16" t="s">
        <v>362</v>
      </c>
      <c r="J117" s="12" t="s">
        <v>1925</v>
      </c>
      <c r="K117" s="2" t="s">
        <v>362</v>
      </c>
      <c r="L117" s="2" t="s">
        <v>362</v>
      </c>
      <c r="M117" s="2" t="s">
        <v>362</v>
      </c>
      <c r="N117" s="2" t="s">
        <v>362</v>
      </c>
      <c r="O117" s="2" t="s">
        <v>362</v>
      </c>
      <c r="P117" s="12" t="s">
        <v>363</v>
      </c>
      <c r="Q117" s="2" t="s">
        <v>362</v>
      </c>
      <c r="R117" s="16" t="s">
        <v>362</v>
      </c>
      <c r="S117" s="16" t="s">
        <v>362</v>
      </c>
      <c r="T117" s="2" t="s">
        <v>362</v>
      </c>
      <c r="U117" s="2" t="s">
        <v>362</v>
      </c>
      <c r="V117" s="2" t="s">
        <v>362</v>
      </c>
      <c r="W117" s="2" t="s">
        <v>362</v>
      </c>
      <c r="X117" s="11" t="s">
        <v>364</v>
      </c>
      <c r="Y117" s="2" t="s">
        <v>362</v>
      </c>
      <c r="Z117" s="2" t="s">
        <v>362</v>
      </c>
      <c r="AA117" s="16" t="s">
        <v>362</v>
      </c>
      <c r="AB117" s="2" t="s">
        <v>362</v>
      </c>
      <c r="AC117" s="2" t="s">
        <v>362</v>
      </c>
      <c r="AD117" s="11" t="s">
        <v>387</v>
      </c>
      <c r="AE117" s="2" t="s">
        <v>362</v>
      </c>
      <c r="AF117" s="2" t="s">
        <v>362</v>
      </c>
      <c r="AG117" s="2" t="s">
        <v>362</v>
      </c>
      <c r="AH117" s="11" t="s">
        <v>589</v>
      </c>
      <c r="AI117" s="2" t="s">
        <v>362</v>
      </c>
      <c r="AJ117" s="16" t="s">
        <v>362</v>
      </c>
      <c r="AK117" s="12" t="s">
        <v>604</v>
      </c>
      <c r="AL117" s="2" t="s">
        <v>362</v>
      </c>
      <c r="AM117" s="16" t="s">
        <v>362</v>
      </c>
      <c r="AN117" s="2" t="s">
        <v>362</v>
      </c>
      <c r="AO117" s="2" t="s">
        <v>362</v>
      </c>
      <c r="AP117" s="2" t="s">
        <v>362</v>
      </c>
      <c r="AQ117" s="11" t="s">
        <v>390</v>
      </c>
      <c r="AR117" s="2" t="s">
        <v>362</v>
      </c>
      <c r="AS117" s="2" t="s">
        <v>362</v>
      </c>
      <c r="AT117" s="2" t="s">
        <v>362</v>
      </c>
      <c r="AU117" s="2" t="s">
        <v>362</v>
      </c>
      <c r="AV117" s="16" t="s">
        <v>362</v>
      </c>
      <c r="AW117" s="2" t="s">
        <v>362</v>
      </c>
      <c r="AX117" s="11" t="s">
        <v>480</v>
      </c>
      <c r="AY117" s="16" t="s">
        <v>362</v>
      </c>
      <c r="AZ117" s="2" t="s">
        <v>362</v>
      </c>
      <c r="BA117" s="2" t="s">
        <v>362</v>
      </c>
      <c r="BB117" s="2" t="s">
        <v>362</v>
      </c>
      <c r="BC117" s="2" t="s">
        <v>362</v>
      </c>
      <c r="BD117" s="12" t="s">
        <v>1926</v>
      </c>
      <c r="BE117" s="2" t="s">
        <v>362</v>
      </c>
      <c r="BF117" s="2" t="s">
        <v>362</v>
      </c>
      <c r="BG117" s="16" t="s">
        <v>362</v>
      </c>
      <c r="BH117" s="2" t="s">
        <v>362</v>
      </c>
      <c r="BI117" s="2" t="s">
        <v>362</v>
      </c>
      <c r="BJ117" s="11" t="s">
        <v>415</v>
      </c>
      <c r="BK117" s="2" t="s">
        <v>362</v>
      </c>
      <c r="BL117" s="2" t="s">
        <v>362</v>
      </c>
      <c r="BM117" s="2" t="s">
        <v>362</v>
      </c>
      <c r="BN117" s="16" t="s">
        <v>362</v>
      </c>
      <c r="BO117" s="2" t="s">
        <v>362</v>
      </c>
      <c r="BP117" s="11" t="s">
        <v>416</v>
      </c>
      <c r="BQ117" s="2" t="s">
        <v>362</v>
      </c>
      <c r="BR117" s="2" t="s">
        <v>362</v>
      </c>
      <c r="BS117" s="2" t="s">
        <v>362</v>
      </c>
      <c r="BT117" s="16" t="s">
        <v>362</v>
      </c>
      <c r="BU117" s="2" t="s">
        <v>362</v>
      </c>
      <c r="BV117" s="2" t="s">
        <v>362</v>
      </c>
      <c r="BW117" s="11" t="s">
        <v>659</v>
      </c>
      <c r="BX117" s="2" t="s">
        <v>362</v>
      </c>
      <c r="BY117" s="2" t="s">
        <v>362</v>
      </c>
      <c r="BZ117" s="16" t="s">
        <v>362</v>
      </c>
      <c r="CA117" s="16" t="s">
        <v>362</v>
      </c>
      <c r="CB117" s="2" t="s">
        <v>362</v>
      </c>
      <c r="CC117" s="2" t="s">
        <v>362</v>
      </c>
      <c r="CD117" s="2" t="s">
        <v>362</v>
      </c>
      <c r="CE117" s="12" t="s">
        <v>685</v>
      </c>
      <c r="CF117" s="2" t="s">
        <v>362</v>
      </c>
      <c r="CG117" s="16" t="s">
        <v>362</v>
      </c>
      <c r="CH117" s="2" t="s">
        <v>362</v>
      </c>
      <c r="CI117" s="13" t="s">
        <v>560</v>
      </c>
      <c r="CJ117" s="2" t="s">
        <v>362</v>
      </c>
      <c r="CK117" s="2" t="s">
        <v>362</v>
      </c>
      <c r="CL117" s="2" t="s">
        <v>362</v>
      </c>
      <c r="CM117" s="2" t="s">
        <v>362</v>
      </c>
      <c r="CN117" s="2" t="s">
        <v>362</v>
      </c>
      <c r="CO117" s="2" t="s">
        <v>362</v>
      </c>
      <c r="CP117" s="2" t="s">
        <v>362</v>
      </c>
      <c r="CQ117" s="12" t="s">
        <v>787</v>
      </c>
      <c r="CR117" s="16" t="s">
        <v>362</v>
      </c>
      <c r="CS117" s="16" t="s">
        <v>362</v>
      </c>
      <c r="CT117" s="2" t="s">
        <v>362</v>
      </c>
      <c r="CU117" s="11" t="s">
        <v>420</v>
      </c>
      <c r="CV117" s="2" t="s">
        <v>362</v>
      </c>
      <c r="CW117" s="2" t="s">
        <v>362</v>
      </c>
      <c r="CX117" s="2" t="s">
        <v>362</v>
      </c>
      <c r="CY117" s="16" t="s">
        <v>362</v>
      </c>
      <c r="CZ117" s="12" t="s">
        <v>400</v>
      </c>
      <c r="DA117" s="2" t="s">
        <v>362</v>
      </c>
      <c r="DB117" s="2" t="s">
        <v>362</v>
      </c>
      <c r="DC117" s="2" t="s">
        <v>362</v>
      </c>
      <c r="DD117" s="2" t="s">
        <v>362</v>
      </c>
      <c r="DE117" s="2" t="s">
        <v>362</v>
      </c>
      <c r="DF117" s="12" t="s">
        <v>1550</v>
      </c>
      <c r="DG117" s="2" t="s">
        <v>362</v>
      </c>
      <c r="DH117" s="2" t="s">
        <v>362</v>
      </c>
      <c r="DI117" s="2" t="s">
        <v>362</v>
      </c>
      <c r="DJ117" s="2" t="s">
        <v>362</v>
      </c>
      <c r="DK117" s="2" t="s">
        <v>362</v>
      </c>
      <c r="DL117" s="2" t="s">
        <v>362</v>
      </c>
      <c r="DM117" s="2" t="s">
        <v>362</v>
      </c>
      <c r="DN117" s="16" t="s">
        <v>362</v>
      </c>
      <c r="DO117" s="2" t="s">
        <v>362</v>
      </c>
      <c r="DP117" s="16" t="s">
        <v>362</v>
      </c>
      <c r="DQ117" s="12" t="s">
        <v>1291</v>
      </c>
      <c r="DR117" s="2" t="s">
        <v>362</v>
      </c>
      <c r="DS117" s="2" t="s">
        <v>362</v>
      </c>
      <c r="DT117" s="2" t="s">
        <v>362</v>
      </c>
      <c r="DU117" s="2" t="s">
        <v>362</v>
      </c>
      <c r="DV117" s="2" t="s">
        <v>362</v>
      </c>
      <c r="DW117" s="2" t="s">
        <v>362</v>
      </c>
      <c r="DX117" s="2" t="s">
        <v>362</v>
      </c>
      <c r="DY117" s="2" t="s">
        <v>362</v>
      </c>
      <c r="DZ117" s="12" t="s">
        <v>1927</v>
      </c>
      <c r="EA117" s="2" t="s">
        <v>362</v>
      </c>
      <c r="EB117" s="2" t="s">
        <v>362</v>
      </c>
      <c r="EC117" s="2" t="s">
        <v>362</v>
      </c>
      <c r="ED117" s="2" t="s">
        <v>362</v>
      </c>
      <c r="EE117" s="2" t="s">
        <v>362</v>
      </c>
      <c r="EF117" s="2" t="s">
        <v>362</v>
      </c>
      <c r="EG117" s="16" t="s">
        <v>362</v>
      </c>
      <c r="EH117" s="2" t="s">
        <v>362</v>
      </c>
      <c r="EI117" s="2" t="s">
        <v>362</v>
      </c>
      <c r="EJ117" s="2" t="s">
        <v>362</v>
      </c>
      <c r="EK117" s="2" t="s">
        <v>362</v>
      </c>
      <c r="EL117" s="2" t="s">
        <v>362</v>
      </c>
      <c r="EM117" s="2" t="s">
        <v>362</v>
      </c>
      <c r="EN117" s="12" t="s">
        <v>1222</v>
      </c>
      <c r="EO117" s="2" t="s">
        <v>362</v>
      </c>
      <c r="EP117" s="2" t="s">
        <v>362</v>
      </c>
      <c r="EQ117" s="16" t="s">
        <v>362</v>
      </c>
      <c r="ER117" s="2" t="s">
        <v>362</v>
      </c>
      <c r="ES117" s="2" t="s">
        <v>362</v>
      </c>
      <c r="ET117" s="13" t="s">
        <v>1701</v>
      </c>
      <c r="EU117" s="2" t="s">
        <v>362</v>
      </c>
      <c r="EV117" s="2" t="s">
        <v>362</v>
      </c>
      <c r="EW117" s="2" t="s">
        <v>362</v>
      </c>
      <c r="EX117" s="2" t="s">
        <v>362</v>
      </c>
      <c r="EY117" s="2" t="s">
        <v>362</v>
      </c>
      <c r="EZ117" s="2" t="s">
        <v>362</v>
      </c>
      <c r="FA117" s="2" t="s">
        <v>362</v>
      </c>
      <c r="FB117" s="16" t="s">
        <v>362</v>
      </c>
      <c r="FC117" s="16" t="s">
        <v>362</v>
      </c>
      <c r="FD117" s="2" t="s">
        <v>362</v>
      </c>
      <c r="FE117" s="2" t="s">
        <v>362</v>
      </c>
      <c r="FF117" s="2" t="s">
        <v>362</v>
      </c>
      <c r="FG117" s="2" t="s">
        <v>362</v>
      </c>
      <c r="FH117" s="11" t="s">
        <v>629</v>
      </c>
      <c r="FI117" s="2" t="s">
        <v>362</v>
      </c>
      <c r="FJ117" s="2" t="s">
        <v>362</v>
      </c>
      <c r="FK117" s="2" t="s">
        <v>362</v>
      </c>
      <c r="FL117" s="2" t="s">
        <v>362</v>
      </c>
      <c r="FM117" s="2" t="s">
        <v>362</v>
      </c>
      <c r="FN117" s="2" t="s">
        <v>362</v>
      </c>
      <c r="FO117" s="2" t="s">
        <v>362</v>
      </c>
      <c r="FP117" s="2" t="s">
        <v>362</v>
      </c>
      <c r="FQ117" s="2" t="s">
        <v>362</v>
      </c>
      <c r="FR117" s="16" t="s">
        <v>362</v>
      </c>
      <c r="FS117" s="2" t="s">
        <v>362</v>
      </c>
      <c r="FT117" s="2" t="s">
        <v>362</v>
      </c>
      <c r="FU117" s="2" t="s">
        <v>362</v>
      </c>
      <c r="FV117" s="11" t="s">
        <v>461</v>
      </c>
      <c r="FW117" s="16" t="s">
        <v>362</v>
      </c>
      <c r="FX117" s="13" t="s">
        <v>1928</v>
      </c>
      <c r="FY117" s="2" t="s">
        <v>362</v>
      </c>
      <c r="FZ117" s="2" t="s">
        <v>362</v>
      </c>
      <c r="GA117" s="2" t="s">
        <v>362</v>
      </c>
      <c r="GB117" s="2" t="s">
        <v>362</v>
      </c>
      <c r="GC117" s="2" t="s">
        <v>362</v>
      </c>
      <c r="GD117" s="2" t="s">
        <v>362</v>
      </c>
      <c r="GE117" s="2" t="s">
        <v>362</v>
      </c>
      <c r="GF117" s="2" t="s">
        <v>362</v>
      </c>
    </row>
    <row r="118" spans="1:188" ht="89.1" customHeight="1" x14ac:dyDescent="0.25">
      <c r="A118" s="1">
        <v>1958</v>
      </c>
      <c r="B118" s="2" t="s">
        <v>937</v>
      </c>
      <c r="C118" s="2" t="s">
        <v>96</v>
      </c>
      <c r="D118" s="2" t="s">
        <v>81</v>
      </c>
      <c r="E118" s="2" t="s">
        <v>2107</v>
      </c>
      <c r="F118" s="2" t="s">
        <v>2006</v>
      </c>
      <c r="G118" s="2" t="s">
        <v>362</v>
      </c>
      <c r="H118" s="2" t="s">
        <v>362</v>
      </c>
      <c r="I118" s="2" t="s">
        <v>362</v>
      </c>
      <c r="J118" s="12" t="s">
        <v>1409</v>
      </c>
      <c r="K118" s="2" t="s">
        <v>362</v>
      </c>
      <c r="L118" s="2" t="s">
        <v>362</v>
      </c>
      <c r="M118" s="11" t="s">
        <v>475</v>
      </c>
      <c r="N118" s="2" t="s">
        <v>362</v>
      </c>
      <c r="O118" s="2" t="s">
        <v>362</v>
      </c>
      <c r="P118" s="2" t="s">
        <v>362</v>
      </c>
      <c r="Q118" s="16" t="s">
        <v>362</v>
      </c>
      <c r="R118" s="2" t="s">
        <v>362</v>
      </c>
      <c r="S118" s="12" t="s">
        <v>831</v>
      </c>
      <c r="T118" s="2" t="s">
        <v>362</v>
      </c>
      <c r="U118" s="2" t="s">
        <v>362</v>
      </c>
      <c r="V118" s="2" t="s">
        <v>362</v>
      </c>
      <c r="W118" s="16" t="s">
        <v>362</v>
      </c>
      <c r="X118" s="2" t="s">
        <v>362</v>
      </c>
      <c r="Y118" s="2" t="s">
        <v>362</v>
      </c>
      <c r="Z118" s="2" t="s">
        <v>362</v>
      </c>
      <c r="AA118" s="12" t="s">
        <v>429</v>
      </c>
      <c r="AB118" s="2" t="s">
        <v>362</v>
      </c>
      <c r="AC118" s="16" t="s">
        <v>362</v>
      </c>
      <c r="AD118" s="2" t="s">
        <v>362</v>
      </c>
      <c r="AE118" s="2" t="s">
        <v>362</v>
      </c>
      <c r="AF118" s="2" t="s">
        <v>362</v>
      </c>
      <c r="AG118" s="2" t="s">
        <v>362</v>
      </c>
      <c r="AH118" s="2" t="s">
        <v>362</v>
      </c>
      <c r="AI118" s="11" t="s">
        <v>633</v>
      </c>
      <c r="AJ118" s="2" t="s">
        <v>362</v>
      </c>
      <c r="AK118" s="2" t="s">
        <v>362</v>
      </c>
      <c r="AL118" s="2" t="s">
        <v>362</v>
      </c>
      <c r="AM118" s="2" t="s">
        <v>362</v>
      </c>
      <c r="AN118" s="2" t="s">
        <v>362</v>
      </c>
      <c r="AO118" s="2" t="s">
        <v>362</v>
      </c>
      <c r="AP118" s="12" t="s">
        <v>503</v>
      </c>
      <c r="AQ118" s="2" t="s">
        <v>362</v>
      </c>
      <c r="AR118" s="12" t="s">
        <v>479</v>
      </c>
      <c r="AS118" s="2" t="s">
        <v>362</v>
      </c>
      <c r="AT118" s="16" t="s">
        <v>362</v>
      </c>
      <c r="AU118" s="2" t="s">
        <v>362</v>
      </c>
      <c r="AV118" s="2" t="s">
        <v>362</v>
      </c>
      <c r="AW118" s="2" t="s">
        <v>362</v>
      </c>
      <c r="AX118" s="2" t="s">
        <v>362</v>
      </c>
      <c r="AY118" s="11" t="s">
        <v>413</v>
      </c>
      <c r="AZ118" s="2" t="s">
        <v>362</v>
      </c>
      <c r="BA118" s="2" t="s">
        <v>362</v>
      </c>
      <c r="BB118" s="16" t="s">
        <v>362</v>
      </c>
      <c r="BC118" s="2" t="s">
        <v>362</v>
      </c>
      <c r="BD118" s="2" t="s">
        <v>362</v>
      </c>
      <c r="BE118" s="16" t="s">
        <v>362</v>
      </c>
      <c r="BF118" s="2" t="s">
        <v>362</v>
      </c>
      <c r="BG118" s="11" t="s">
        <v>449</v>
      </c>
      <c r="BH118" s="2" t="s">
        <v>362</v>
      </c>
      <c r="BI118" s="2" t="s">
        <v>362</v>
      </c>
      <c r="BJ118" s="12" t="s">
        <v>547</v>
      </c>
      <c r="BK118" s="2" t="s">
        <v>362</v>
      </c>
      <c r="BL118" s="2" t="s">
        <v>362</v>
      </c>
      <c r="BM118" s="2" t="s">
        <v>362</v>
      </c>
      <c r="BN118" s="16" t="s">
        <v>362</v>
      </c>
      <c r="BO118" s="16" t="s">
        <v>362</v>
      </c>
      <c r="BP118" s="2" t="s">
        <v>362</v>
      </c>
      <c r="BQ118" s="2" t="s">
        <v>362</v>
      </c>
      <c r="BR118" s="12" t="s">
        <v>636</v>
      </c>
      <c r="BS118" s="2" t="s">
        <v>362</v>
      </c>
      <c r="BT118" s="2" t="s">
        <v>362</v>
      </c>
      <c r="BU118" s="16" t="s">
        <v>362</v>
      </c>
      <c r="BV118" s="2" t="s">
        <v>362</v>
      </c>
      <c r="BW118" s="11" t="s">
        <v>659</v>
      </c>
      <c r="BX118" s="2" t="s">
        <v>362</v>
      </c>
      <c r="BY118" s="2" t="s">
        <v>362</v>
      </c>
      <c r="BZ118" s="2" t="s">
        <v>362</v>
      </c>
      <c r="CA118" s="11" t="s">
        <v>373</v>
      </c>
      <c r="CB118" s="16" t="s">
        <v>362</v>
      </c>
      <c r="CC118" s="2" t="s">
        <v>362</v>
      </c>
      <c r="CD118" s="2" t="s">
        <v>362</v>
      </c>
      <c r="CE118" s="2" t="s">
        <v>362</v>
      </c>
      <c r="CF118" s="2" t="s">
        <v>362</v>
      </c>
      <c r="CG118" s="2" t="s">
        <v>362</v>
      </c>
      <c r="CH118" s="16" t="s">
        <v>362</v>
      </c>
      <c r="CI118" s="2" t="s">
        <v>362</v>
      </c>
      <c r="CJ118" s="2" t="s">
        <v>362</v>
      </c>
      <c r="CK118" s="2" t="s">
        <v>362</v>
      </c>
      <c r="CL118" s="13" t="s">
        <v>594</v>
      </c>
      <c r="CM118" s="16" t="s">
        <v>362</v>
      </c>
      <c r="CN118" s="2" t="s">
        <v>362</v>
      </c>
      <c r="CO118" s="13" t="s">
        <v>1410</v>
      </c>
      <c r="CP118" s="2" t="s">
        <v>362</v>
      </c>
      <c r="CQ118" s="2" t="s">
        <v>362</v>
      </c>
      <c r="CR118" s="2" t="s">
        <v>362</v>
      </c>
      <c r="CS118" s="2" t="s">
        <v>362</v>
      </c>
      <c r="CT118" s="2" t="s">
        <v>362</v>
      </c>
      <c r="CU118" s="11" t="s">
        <v>420</v>
      </c>
      <c r="CV118" s="16" t="s">
        <v>362</v>
      </c>
      <c r="CW118" s="2" t="s">
        <v>362</v>
      </c>
      <c r="CX118" s="2" t="s">
        <v>362</v>
      </c>
      <c r="CY118" s="16" t="s">
        <v>362</v>
      </c>
      <c r="CZ118" s="2" t="s">
        <v>362</v>
      </c>
      <c r="DA118" s="2" t="s">
        <v>362</v>
      </c>
      <c r="DB118" s="2" t="s">
        <v>362</v>
      </c>
      <c r="DC118" s="11" t="s">
        <v>400</v>
      </c>
      <c r="DD118" s="2" t="s">
        <v>362</v>
      </c>
      <c r="DE118" s="11" t="s">
        <v>596</v>
      </c>
      <c r="DF118" s="2" t="s">
        <v>362</v>
      </c>
      <c r="DG118" s="2" t="s">
        <v>362</v>
      </c>
      <c r="DH118" s="2" t="s">
        <v>362</v>
      </c>
      <c r="DI118" s="2" t="s">
        <v>362</v>
      </c>
      <c r="DJ118" s="2" t="s">
        <v>362</v>
      </c>
      <c r="DK118" s="2" t="s">
        <v>362</v>
      </c>
      <c r="DL118" s="16" t="s">
        <v>362</v>
      </c>
      <c r="DM118" s="2" t="s">
        <v>362</v>
      </c>
      <c r="DN118" s="2" t="s">
        <v>362</v>
      </c>
      <c r="DO118" s="16" t="s">
        <v>362</v>
      </c>
      <c r="DP118" s="2" t="s">
        <v>362</v>
      </c>
      <c r="DQ118" s="12" t="s">
        <v>439</v>
      </c>
      <c r="DR118" s="2" t="s">
        <v>362</v>
      </c>
      <c r="DS118" s="2" t="s">
        <v>362</v>
      </c>
      <c r="DT118" s="2" t="s">
        <v>362</v>
      </c>
      <c r="DU118" s="2" t="s">
        <v>362</v>
      </c>
      <c r="DV118" s="2" t="s">
        <v>362</v>
      </c>
      <c r="DW118" s="2" t="s">
        <v>362</v>
      </c>
      <c r="DX118" s="2" t="s">
        <v>362</v>
      </c>
      <c r="DY118" s="2" t="s">
        <v>362</v>
      </c>
      <c r="DZ118" s="2" t="s">
        <v>362</v>
      </c>
      <c r="EA118" s="2" t="s">
        <v>362</v>
      </c>
      <c r="EB118" s="2" t="s">
        <v>362</v>
      </c>
      <c r="EC118" s="11" t="s">
        <v>403</v>
      </c>
      <c r="ED118" s="2" t="s">
        <v>362</v>
      </c>
      <c r="EE118" s="2" t="s">
        <v>362</v>
      </c>
      <c r="EF118" s="2" t="s">
        <v>362</v>
      </c>
      <c r="EG118" s="16" t="s">
        <v>362</v>
      </c>
      <c r="EH118" s="2" t="s">
        <v>362</v>
      </c>
      <c r="EI118" s="2" t="s">
        <v>362</v>
      </c>
      <c r="EJ118" s="12" t="s">
        <v>1411</v>
      </c>
      <c r="EK118" s="2" t="s">
        <v>362</v>
      </c>
      <c r="EL118" s="2" t="s">
        <v>362</v>
      </c>
      <c r="EM118" s="2" t="s">
        <v>362</v>
      </c>
      <c r="EN118" s="2" t="s">
        <v>362</v>
      </c>
      <c r="EO118" s="2" t="s">
        <v>362</v>
      </c>
      <c r="EP118" s="2" t="s">
        <v>362</v>
      </c>
      <c r="EQ118" s="16" t="s">
        <v>362</v>
      </c>
      <c r="ER118" s="2" t="s">
        <v>362</v>
      </c>
      <c r="ES118" s="2" t="s">
        <v>362</v>
      </c>
      <c r="ET118" s="2" t="s">
        <v>362</v>
      </c>
      <c r="EU118" s="2" t="s">
        <v>362</v>
      </c>
      <c r="EV118" s="2" t="s">
        <v>362</v>
      </c>
      <c r="EW118" s="2" t="s">
        <v>362</v>
      </c>
      <c r="EX118" s="2" t="s">
        <v>362</v>
      </c>
      <c r="EY118" s="2" t="s">
        <v>362</v>
      </c>
      <c r="EZ118" s="16" t="s">
        <v>362</v>
      </c>
      <c r="FA118" s="2" t="s">
        <v>362</v>
      </c>
      <c r="FB118" s="11" t="s">
        <v>405</v>
      </c>
      <c r="FC118" s="2" t="s">
        <v>362</v>
      </c>
      <c r="FD118" s="2" t="s">
        <v>362</v>
      </c>
      <c r="FE118" s="2" t="s">
        <v>362</v>
      </c>
      <c r="FF118" s="16" t="s">
        <v>362</v>
      </c>
      <c r="FG118" s="2" t="s">
        <v>362</v>
      </c>
      <c r="FH118" s="2" t="s">
        <v>362</v>
      </c>
      <c r="FI118" s="2" t="s">
        <v>362</v>
      </c>
      <c r="FJ118" s="2" t="s">
        <v>362</v>
      </c>
      <c r="FK118" s="12" t="s">
        <v>1245</v>
      </c>
      <c r="FL118" s="2" t="s">
        <v>362</v>
      </c>
      <c r="FM118" s="2" t="s">
        <v>362</v>
      </c>
      <c r="FN118" s="2" t="s">
        <v>362</v>
      </c>
      <c r="FO118" s="11" t="s">
        <v>641</v>
      </c>
      <c r="FP118" s="2" t="s">
        <v>362</v>
      </c>
      <c r="FQ118" s="2" t="s">
        <v>362</v>
      </c>
      <c r="FR118" s="2" t="s">
        <v>362</v>
      </c>
      <c r="FS118" s="2" t="s">
        <v>362</v>
      </c>
      <c r="FT118" s="2" t="s">
        <v>362</v>
      </c>
      <c r="FU118" s="2" t="s">
        <v>362</v>
      </c>
      <c r="FV118" s="2" t="s">
        <v>362</v>
      </c>
      <c r="FW118" s="2" t="s">
        <v>362</v>
      </c>
      <c r="FX118" s="2" t="s">
        <v>362</v>
      </c>
      <c r="FY118" s="2" t="s">
        <v>362</v>
      </c>
      <c r="FZ118" s="2" t="s">
        <v>362</v>
      </c>
      <c r="GA118" s="2" t="s">
        <v>362</v>
      </c>
      <c r="GB118" s="2" t="s">
        <v>362</v>
      </c>
      <c r="GC118" s="13" t="s">
        <v>734</v>
      </c>
      <c r="GD118" s="2" t="s">
        <v>362</v>
      </c>
      <c r="GE118" s="2" t="s">
        <v>362</v>
      </c>
      <c r="GF118" s="16" t="s">
        <v>362</v>
      </c>
    </row>
    <row r="119" spans="1:188" ht="89.1" customHeight="1" x14ac:dyDescent="0.25">
      <c r="A119" s="1">
        <v>2117</v>
      </c>
      <c r="B119" s="2" t="s">
        <v>876</v>
      </c>
      <c r="C119" s="2" t="s">
        <v>67</v>
      </c>
      <c r="D119" s="2" t="s">
        <v>120</v>
      </c>
      <c r="E119" s="2" t="s">
        <v>2108</v>
      </c>
      <c r="F119" s="2" t="s">
        <v>1990</v>
      </c>
      <c r="G119" s="16" t="s">
        <v>362</v>
      </c>
      <c r="H119" s="2" t="s">
        <v>362</v>
      </c>
      <c r="I119" s="11" t="s">
        <v>463</v>
      </c>
      <c r="J119" s="2" t="s">
        <v>362</v>
      </c>
      <c r="K119" s="2" t="s">
        <v>362</v>
      </c>
      <c r="L119" s="2" t="s">
        <v>362</v>
      </c>
      <c r="M119" s="2" t="s">
        <v>362</v>
      </c>
      <c r="N119" s="16" t="s">
        <v>362</v>
      </c>
      <c r="O119" s="2" t="s">
        <v>362</v>
      </c>
      <c r="P119" s="2" t="s">
        <v>362</v>
      </c>
      <c r="Q119" s="2" t="s">
        <v>362</v>
      </c>
      <c r="R119" s="12" t="s">
        <v>475</v>
      </c>
      <c r="S119" s="2" t="s">
        <v>362</v>
      </c>
      <c r="T119" s="11" t="s">
        <v>476</v>
      </c>
      <c r="U119" s="2" t="s">
        <v>362</v>
      </c>
      <c r="V119" s="2" t="s">
        <v>362</v>
      </c>
      <c r="W119" s="2" t="s">
        <v>362</v>
      </c>
      <c r="X119" s="16" t="s">
        <v>362</v>
      </c>
      <c r="Y119" s="2" t="s">
        <v>362</v>
      </c>
      <c r="Z119" s="2" t="s">
        <v>362</v>
      </c>
      <c r="AA119" s="11" t="s">
        <v>387</v>
      </c>
      <c r="AB119" s="2" t="s">
        <v>362</v>
      </c>
      <c r="AC119" s="16" t="s">
        <v>362</v>
      </c>
      <c r="AD119" s="2" t="s">
        <v>362</v>
      </c>
      <c r="AE119" s="2" t="s">
        <v>362</v>
      </c>
      <c r="AF119" s="12" t="s">
        <v>1160</v>
      </c>
      <c r="AG119" s="2" t="s">
        <v>362</v>
      </c>
      <c r="AH119" s="2" t="s">
        <v>362</v>
      </c>
      <c r="AI119" s="2" t="s">
        <v>362</v>
      </c>
      <c r="AJ119" s="16" t="s">
        <v>362</v>
      </c>
      <c r="AK119" s="2" t="s">
        <v>362</v>
      </c>
      <c r="AL119" s="12" t="s">
        <v>1090</v>
      </c>
      <c r="AM119" s="2" t="s">
        <v>362</v>
      </c>
      <c r="AN119" s="16" t="s">
        <v>362</v>
      </c>
      <c r="AO119" s="2" t="s">
        <v>362</v>
      </c>
      <c r="AP119" s="2" t="s">
        <v>362</v>
      </c>
      <c r="AQ119" s="11" t="s">
        <v>390</v>
      </c>
      <c r="AR119" s="2" t="s">
        <v>362</v>
      </c>
      <c r="AS119" s="2" t="s">
        <v>362</v>
      </c>
      <c r="AT119" s="16" t="s">
        <v>362</v>
      </c>
      <c r="AU119" s="2" t="s">
        <v>362</v>
      </c>
      <c r="AV119" s="2" t="s">
        <v>362</v>
      </c>
      <c r="AW119" s="16" t="s">
        <v>362</v>
      </c>
      <c r="AX119" s="2" t="s">
        <v>362</v>
      </c>
      <c r="AY119" s="2" t="s">
        <v>362</v>
      </c>
      <c r="AZ119" s="12" t="s">
        <v>1161</v>
      </c>
      <c r="BA119" s="2" t="s">
        <v>362</v>
      </c>
      <c r="BB119" s="2" t="s">
        <v>362</v>
      </c>
      <c r="BC119" s="2" t="s">
        <v>362</v>
      </c>
      <c r="BD119" s="12" t="s">
        <v>1162</v>
      </c>
      <c r="BE119" s="2" t="s">
        <v>362</v>
      </c>
      <c r="BF119" s="2" t="s">
        <v>362</v>
      </c>
      <c r="BG119" s="2" t="s">
        <v>362</v>
      </c>
      <c r="BH119" s="2" t="s">
        <v>362</v>
      </c>
      <c r="BI119" s="2" t="s">
        <v>362</v>
      </c>
      <c r="BJ119" s="2" t="s">
        <v>362</v>
      </c>
      <c r="BK119" s="2" t="s">
        <v>362</v>
      </c>
      <c r="BL119" s="11" t="s">
        <v>536</v>
      </c>
      <c r="BM119" s="2" t="s">
        <v>362</v>
      </c>
      <c r="BN119" s="2" t="s">
        <v>362</v>
      </c>
      <c r="BO119" s="2" t="s">
        <v>362</v>
      </c>
      <c r="BP119" s="16" t="s">
        <v>362</v>
      </c>
      <c r="BQ119" s="2" t="s">
        <v>362</v>
      </c>
      <c r="BR119" s="11" t="s">
        <v>433</v>
      </c>
      <c r="BS119" s="2" t="s">
        <v>362</v>
      </c>
      <c r="BT119" s="2" t="s">
        <v>362</v>
      </c>
      <c r="BU119" s="2" t="s">
        <v>362</v>
      </c>
      <c r="BV119" s="2" t="s">
        <v>362</v>
      </c>
      <c r="BW119" s="11" t="s">
        <v>659</v>
      </c>
      <c r="BX119" s="2" t="s">
        <v>362</v>
      </c>
      <c r="BY119" s="16" t="s">
        <v>362</v>
      </c>
      <c r="BZ119" s="2" t="s">
        <v>362</v>
      </c>
      <c r="CA119" s="2" t="s">
        <v>362</v>
      </c>
      <c r="CB119" s="2" t="s">
        <v>362</v>
      </c>
      <c r="CC119" s="12" t="s">
        <v>1163</v>
      </c>
      <c r="CD119" s="2" t="s">
        <v>362</v>
      </c>
      <c r="CE119" s="2" t="s">
        <v>362</v>
      </c>
      <c r="CF119" s="2" t="s">
        <v>362</v>
      </c>
      <c r="CG119" s="2" t="s">
        <v>362</v>
      </c>
      <c r="CH119" s="2" t="s">
        <v>362</v>
      </c>
      <c r="CI119" s="13" t="s">
        <v>1164</v>
      </c>
      <c r="CJ119" s="2" t="s">
        <v>362</v>
      </c>
      <c r="CK119" s="2" t="s">
        <v>362</v>
      </c>
      <c r="CL119" s="16" t="s">
        <v>362</v>
      </c>
      <c r="CM119" s="16" t="s">
        <v>362</v>
      </c>
      <c r="CN119" s="11" t="s">
        <v>467</v>
      </c>
      <c r="CO119" s="2" t="s">
        <v>362</v>
      </c>
      <c r="CP119" s="2" t="s">
        <v>362</v>
      </c>
      <c r="CQ119" s="2" t="s">
        <v>362</v>
      </c>
      <c r="CR119" s="2" t="s">
        <v>362</v>
      </c>
      <c r="CS119" s="2" t="s">
        <v>362</v>
      </c>
      <c r="CT119" s="16" t="s">
        <v>362</v>
      </c>
      <c r="CU119" s="2" t="s">
        <v>362</v>
      </c>
      <c r="CV119" s="11" t="s">
        <v>494</v>
      </c>
      <c r="CW119" s="2" t="s">
        <v>362</v>
      </c>
      <c r="CX119" s="2" t="s">
        <v>362</v>
      </c>
      <c r="CY119" s="11" t="s">
        <v>387</v>
      </c>
      <c r="CZ119" s="2" t="s">
        <v>362</v>
      </c>
      <c r="DA119" s="16" t="s">
        <v>362</v>
      </c>
      <c r="DB119" s="2" t="s">
        <v>362</v>
      </c>
      <c r="DC119" s="2" t="s">
        <v>362</v>
      </c>
      <c r="DD119" s="2" t="s">
        <v>362</v>
      </c>
      <c r="DE119" s="2" t="s">
        <v>362</v>
      </c>
      <c r="DF119" s="2" t="s">
        <v>362</v>
      </c>
      <c r="DG119" s="2" t="s">
        <v>362</v>
      </c>
      <c r="DH119" s="2" t="s">
        <v>362</v>
      </c>
      <c r="DI119" s="11" t="s">
        <v>401</v>
      </c>
      <c r="DJ119" s="2" t="s">
        <v>362</v>
      </c>
      <c r="DK119" s="2" t="s">
        <v>362</v>
      </c>
      <c r="DL119" s="2" t="s">
        <v>362</v>
      </c>
      <c r="DM119" s="2" t="s">
        <v>362</v>
      </c>
      <c r="DN119" s="16" t="s">
        <v>362</v>
      </c>
      <c r="DO119" s="2" t="s">
        <v>362</v>
      </c>
      <c r="DP119" s="2" t="s">
        <v>362</v>
      </c>
      <c r="DQ119" s="2" t="s">
        <v>362</v>
      </c>
      <c r="DR119" s="2" t="s">
        <v>362</v>
      </c>
      <c r="DS119" s="2" t="s">
        <v>362</v>
      </c>
      <c r="DT119" s="2" t="s">
        <v>362</v>
      </c>
      <c r="DU119" s="2" t="s">
        <v>362</v>
      </c>
      <c r="DV119" s="12" t="s">
        <v>1129</v>
      </c>
      <c r="DW119" s="2" t="s">
        <v>362</v>
      </c>
      <c r="DX119" s="16" t="s">
        <v>362</v>
      </c>
      <c r="DY119" s="2" t="s">
        <v>362</v>
      </c>
      <c r="DZ119" s="16" t="s">
        <v>362</v>
      </c>
      <c r="EA119" s="2" t="s">
        <v>362</v>
      </c>
      <c r="EB119" s="2" t="s">
        <v>362</v>
      </c>
      <c r="EC119" s="2" t="s">
        <v>362</v>
      </c>
      <c r="ED119" s="12" t="s">
        <v>553</v>
      </c>
      <c r="EE119" s="2" t="s">
        <v>362</v>
      </c>
      <c r="EF119" s="2" t="s">
        <v>362</v>
      </c>
      <c r="EG119" s="2" t="s">
        <v>362</v>
      </c>
      <c r="EH119" s="2" t="s">
        <v>362</v>
      </c>
      <c r="EI119" s="2" t="s">
        <v>362</v>
      </c>
      <c r="EJ119" s="2" t="s">
        <v>362</v>
      </c>
      <c r="EK119" s="16" t="s">
        <v>362</v>
      </c>
      <c r="EL119" s="2" t="s">
        <v>362</v>
      </c>
      <c r="EM119" s="2" t="s">
        <v>362</v>
      </c>
      <c r="EN119" s="2" t="s">
        <v>362</v>
      </c>
      <c r="EO119" s="2" t="s">
        <v>362</v>
      </c>
      <c r="EP119" s="11" t="s">
        <v>1083</v>
      </c>
      <c r="EQ119" s="2" t="s">
        <v>362</v>
      </c>
      <c r="ER119" s="2" t="s">
        <v>362</v>
      </c>
      <c r="ES119" s="16" t="s">
        <v>362</v>
      </c>
      <c r="ET119" s="2" t="s">
        <v>362</v>
      </c>
      <c r="EU119" s="2" t="s">
        <v>362</v>
      </c>
      <c r="EV119" s="2" t="s">
        <v>362</v>
      </c>
      <c r="EW119" s="11" t="s">
        <v>381</v>
      </c>
      <c r="EX119" s="2" t="s">
        <v>362</v>
      </c>
      <c r="EY119" s="2" t="s">
        <v>362</v>
      </c>
      <c r="EZ119" s="2" t="s">
        <v>362</v>
      </c>
      <c r="FA119" s="2" t="s">
        <v>362</v>
      </c>
      <c r="FB119" s="2" t="s">
        <v>362</v>
      </c>
      <c r="FC119" s="2" t="s">
        <v>362</v>
      </c>
      <c r="FD119" s="16" t="s">
        <v>362</v>
      </c>
      <c r="FE119" s="2" t="s">
        <v>362</v>
      </c>
      <c r="FF119" s="2" t="s">
        <v>362</v>
      </c>
      <c r="FG119" s="2" t="s">
        <v>362</v>
      </c>
      <c r="FH119" s="2" t="s">
        <v>362</v>
      </c>
      <c r="FI119" s="2" t="s">
        <v>362</v>
      </c>
      <c r="FJ119" s="11" t="s">
        <v>382</v>
      </c>
      <c r="FK119" s="2" t="s">
        <v>362</v>
      </c>
      <c r="FL119" s="2" t="s">
        <v>362</v>
      </c>
      <c r="FM119" s="2" t="s">
        <v>362</v>
      </c>
      <c r="FN119" s="2" t="s">
        <v>362</v>
      </c>
      <c r="FO119" s="2" t="s">
        <v>362</v>
      </c>
      <c r="FP119" s="2" t="s">
        <v>362</v>
      </c>
      <c r="FQ119" s="2" t="s">
        <v>362</v>
      </c>
      <c r="FR119" s="12" t="s">
        <v>1112</v>
      </c>
      <c r="FS119" s="2" t="s">
        <v>362</v>
      </c>
      <c r="FT119" s="2" t="s">
        <v>362</v>
      </c>
      <c r="FU119" s="2" t="s">
        <v>362</v>
      </c>
      <c r="FV119" s="16" t="s">
        <v>362</v>
      </c>
      <c r="FW119" s="2" t="s">
        <v>362</v>
      </c>
      <c r="FX119" s="2" t="s">
        <v>362</v>
      </c>
      <c r="FY119" s="2" t="s">
        <v>362</v>
      </c>
      <c r="FZ119" s="2" t="s">
        <v>362</v>
      </c>
      <c r="GA119" s="2" t="s">
        <v>362</v>
      </c>
      <c r="GB119" s="12" t="s">
        <v>1118</v>
      </c>
      <c r="GC119" s="2" t="s">
        <v>362</v>
      </c>
      <c r="GD119" s="2" t="s">
        <v>362</v>
      </c>
      <c r="GE119" s="16" t="s">
        <v>362</v>
      </c>
      <c r="GF119" s="2" t="s">
        <v>362</v>
      </c>
    </row>
    <row r="120" spans="1:188" ht="89.1" customHeight="1" x14ac:dyDescent="0.25">
      <c r="A120" s="1">
        <v>2043</v>
      </c>
      <c r="B120" s="2" t="s">
        <v>909</v>
      </c>
      <c r="C120" s="2" t="s">
        <v>96</v>
      </c>
      <c r="D120" s="2" t="s">
        <v>50</v>
      </c>
      <c r="E120" s="2" t="s">
        <v>2109</v>
      </c>
      <c r="F120" s="2" t="s">
        <v>1973</v>
      </c>
      <c r="G120" s="16" t="s">
        <v>362</v>
      </c>
      <c r="H120" s="2" t="s">
        <v>362</v>
      </c>
      <c r="I120" s="2" t="s">
        <v>362</v>
      </c>
      <c r="J120" s="2" t="s">
        <v>362</v>
      </c>
      <c r="K120" s="2" t="s">
        <v>362</v>
      </c>
      <c r="L120" s="11" t="s">
        <v>501</v>
      </c>
      <c r="M120" s="16" t="s">
        <v>362</v>
      </c>
      <c r="N120" s="12" t="s">
        <v>386</v>
      </c>
      <c r="O120" s="2" t="s">
        <v>362</v>
      </c>
      <c r="P120" s="2" t="s">
        <v>362</v>
      </c>
      <c r="Q120" s="2" t="s">
        <v>362</v>
      </c>
      <c r="R120" s="2" t="s">
        <v>362</v>
      </c>
      <c r="S120" s="11" t="s">
        <v>446</v>
      </c>
      <c r="T120" s="2" t="s">
        <v>362</v>
      </c>
      <c r="U120" s="2" t="s">
        <v>362</v>
      </c>
      <c r="V120" s="2" t="s">
        <v>362</v>
      </c>
      <c r="W120" s="2" t="s">
        <v>362</v>
      </c>
      <c r="X120" s="2" t="s">
        <v>362</v>
      </c>
      <c r="Y120" s="16" t="s">
        <v>362</v>
      </c>
      <c r="Z120" s="2" t="s">
        <v>362</v>
      </c>
      <c r="AA120" s="2" t="s">
        <v>362</v>
      </c>
      <c r="AB120" s="2" t="s">
        <v>362</v>
      </c>
      <c r="AC120" s="2" t="s">
        <v>362</v>
      </c>
      <c r="AD120" s="11" t="s">
        <v>387</v>
      </c>
      <c r="AE120" s="2" t="s">
        <v>362</v>
      </c>
      <c r="AF120" s="16" t="s">
        <v>362</v>
      </c>
      <c r="AG120" s="2" t="s">
        <v>362</v>
      </c>
      <c r="AH120" s="2" t="s">
        <v>362</v>
      </c>
      <c r="AI120" s="2" t="s">
        <v>362</v>
      </c>
      <c r="AJ120" s="12" t="s">
        <v>447</v>
      </c>
      <c r="AK120" s="12" t="s">
        <v>448</v>
      </c>
      <c r="AL120" s="2" t="s">
        <v>362</v>
      </c>
      <c r="AM120" s="2" t="s">
        <v>362</v>
      </c>
      <c r="AN120" s="2" t="s">
        <v>362</v>
      </c>
      <c r="AO120" s="2" t="s">
        <v>362</v>
      </c>
      <c r="AP120" s="2" t="s">
        <v>362</v>
      </c>
      <c r="AQ120" s="2" t="s">
        <v>362</v>
      </c>
      <c r="AR120" s="2" t="s">
        <v>362</v>
      </c>
      <c r="AS120" s="12" t="s">
        <v>479</v>
      </c>
      <c r="AT120" s="2" t="s">
        <v>362</v>
      </c>
      <c r="AU120" s="16" t="s">
        <v>362</v>
      </c>
      <c r="AV120" s="2" t="s">
        <v>362</v>
      </c>
      <c r="AW120" s="2" t="s">
        <v>362</v>
      </c>
      <c r="AX120" s="2" t="s">
        <v>362</v>
      </c>
      <c r="AY120" s="2" t="s">
        <v>362</v>
      </c>
      <c r="AZ120" s="2" t="s">
        <v>362</v>
      </c>
      <c r="BA120" s="11" t="s">
        <v>1256</v>
      </c>
      <c r="BB120" s="2" t="s">
        <v>362</v>
      </c>
      <c r="BC120" s="2" t="s">
        <v>362</v>
      </c>
      <c r="BD120" s="11" t="s">
        <v>712</v>
      </c>
      <c r="BE120" s="2" t="s">
        <v>362</v>
      </c>
      <c r="BF120" s="2" t="s">
        <v>362</v>
      </c>
      <c r="BG120" s="2" t="s">
        <v>362</v>
      </c>
      <c r="BH120" s="2" t="s">
        <v>362</v>
      </c>
      <c r="BI120" s="2" t="s">
        <v>362</v>
      </c>
      <c r="BJ120" s="12" t="s">
        <v>617</v>
      </c>
      <c r="BK120" s="2" t="s">
        <v>362</v>
      </c>
      <c r="BL120" s="2" t="s">
        <v>362</v>
      </c>
      <c r="BM120" s="16" t="s">
        <v>362</v>
      </c>
      <c r="BN120" s="2" t="s">
        <v>362</v>
      </c>
      <c r="BO120" s="2" t="s">
        <v>362</v>
      </c>
      <c r="BP120" s="2" t="s">
        <v>362</v>
      </c>
      <c r="BQ120" s="2" t="s">
        <v>362</v>
      </c>
      <c r="BR120" s="2" t="s">
        <v>362</v>
      </c>
      <c r="BS120" s="16" t="s">
        <v>362</v>
      </c>
      <c r="BT120" s="12" t="s">
        <v>1314</v>
      </c>
      <c r="BU120" s="16" t="s">
        <v>362</v>
      </c>
      <c r="BV120" s="2" t="s">
        <v>362</v>
      </c>
      <c r="BW120" s="2" t="s">
        <v>362</v>
      </c>
      <c r="BX120" s="11" t="s">
        <v>395</v>
      </c>
      <c r="BY120" s="2" t="s">
        <v>362</v>
      </c>
      <c r="BZ120" s="2" t="s">
        <v>362</v>
      </c>
      <c r="CA120" s="2" t="s">
        <v>362</v>
      </c>
      <c r="CB120" s="2" t="s">
        <v>362</v>
      </c>
      <c r="CC120" s="2" t="s">
        <v>362</v>
      </c>
      <c r="CD120" s="16" t="s">
        <v>362</v>
      </c>
      <c r="CE120" s="11" t="s">
        <v>548</v>
      </c>
      <c r="CF120" s="2" t="s">
        <v>362</v>
      </c>
      <c r="CG120" s="2" t="s">
        <v>362</v>
      </c>
      <c r="CH120" s="2" t="s">
        <v>362</v>
      </c>
      <c r="CI120" s="2" t="s">
        <v>362</v>
      </c>
      <c r="CJ120" s="2" t="s">
        <v>362</v>
      </c>
      <c r="CK120" s="16" t="s">
        <v>362</v>
      </c>
      <c r="CL120" s="11" t="s">
        <v>374</v>
      </c>
      <c r="CM120" s="13" t="s">
        <v>1315</v>
      </c>
      <c r="CN120" s="16" t="s">
        <v>362</v>
      </c>
      <c r="CO120" s="2" t="s">
        <v>362</v>
      </c>
      <c r="CP120" s="2" t="s">
        <v>362</v>
      </c>
      <c r="CQ120" s="2" t="s">
        <v>362</v>
      </c>
      <c r="CR120" s="2" t="s">
        <v>362</v>
      </c>
      <c r="CS120" s="16" t="s">
        <v>362</v>
      </c>
      <c r="CT120" s="12" t="s">
        <v>647</v>
      </c>
      <c r="CU120" s="2" t="s">
        <v>362</v>
      </c>
      <c r="CV120" s="2" t="s">
        <v>362</v>
      </c>
      <c r="CW120" s="2" t="s">
        <v>362</v>
      </c>
      <c r="CX120" s="2" t="s">
        <v>362</v>
      </c>
      <c r="CY120" s="2" t="s">
        <v>362</v>
      </c>
      <c r="CZ120" s="2" t="s">
        <v>362</v>
      </c>
      <c r="DA120" s="2" t="s">
        <v>362</v>
      </c>
      <c r="DB120" s="11" t="s">
        <v>387</v>
      </c>
      <c r="DC120" s="2" t="s">
        <v>362</v>
      </c>
      <c r="DD120" s="2" t="s">
        <v>362</v>
      </c>
      <c r="DE120" s="2" t="s">
        <v>362</v>
      </c>
      <c r="DF120" s="2" t="s">
        <v>362</v>
      </c>
      <c r="DG120" s="2" t="s">
        <v>362</v>
      </c>
      <c r="DH120" s="2" t="s">
        <v>362</v>
      </c>
      <c r="DI120" s="2" t="s">
        <v>362</v>
      </c>
      <c r="DJ120" s="11" t="s">
        <v>507</v>
      </c>
      <c r="DK120" s="2" t="s">
        <v>362</v>
      </c>
      <c r="DL120" s="2" t="s">
        <v>362</v>
      </c>
      <c r="DM120" s="16" t="s">
        <v>362</v>
      </c>
      <c r="DN120" s="2" t="s">
        <v>362</v>
      </c>
      <c r="DO120" s="2" t="s">
        <v>362</v>
      </c>
      <c r="DP120" s="2" t="s">
        <v>362</v>
      </c>
      <c r="DQ120" s="2" t="s">
        <v>362</v>
      </c>
      <c r="DR120" s="2" t="s">
        <v>362</v>
      </c>
      <c r="DS120" s="12" t="s">
        <v>1268</v>
      </c>
      <c r="DT120" s="2" t="s">
        <v>362</v>
      </c>
      <c r="DU120" s="2" t="s">
        <v>362</v>
      </c>
      <c r="DV120" s="2" t="s">
        <v>362</v>
      </c>
      <c r="DW120" s="2" t="s">
        <v>362</v>
      </c>
      <c r="DX120" s="2" t="s">
        <v>362</v>
      </c>
      <c r="DY120" s="2" t="s">
        <v>362</v>
      </c>
      <c r="DZ120" s="16" t="s">
        <v>362</v>
      </c>
      <c r="EA120" s="2" t="s">
        <v>362</v>
      </c>
      <c r="EB120" s="2" t="s">
        <v>362</v>
      </c>
      <c r="EC120" s="12" t="s">
        <v>553</v>
      </c>
      <c r="ED120" s="2" t="s">
        <v>362</v>
      </c>
      <c r="EE120" s="2" t="s">
        <v>362</v>
      </c>
      <c r="EF120" s="2" t="s">
        <v>362</v>
      </c>
      <c r="EG120" s="2" t="s">
        <v>362</v>
      </c>
      <c r="EH120" s="2" t="s">
        <v>362</v>
      </c>
      <c r="EI120" s="2" t="s">
        <v>362</v>
      </c>
      <c r="EJ120" s="2" t="s">
        <v>362</v>
      </c>
      <c r="EK120" s="2" t="s">
        <v>362</v>
      </c>
      <c r="EL120" s="2" t="s">
        <v>362</v>
      </c>
      <c r="EM120" s="2" t="s">
        <v>362</v>
      </c>
      <c r="EN120" s="2" t="s">
        <v>362</v>
      </c>
      <c r="EO120" s="12" t="s">
        <v>498</v>
      </c>
      <c r="EP120" s="16" t="s">
        <v>362</v>
      </c>
      <c r="EQ120" s="2" t="s">
        <v>362</v>
      </c>
      <c r="ER120" s="2" t="s">
        <v>362</v>
      </c>
      <c r="ES120" s="2" t="s">
        <v>362</v>
      </c>
      <c r="ET120" s="2" t="s">
        <v>362</v>
      </c>
      <c r="EU120" s="2" t="s">
        <v>362</v>
      </c>
      <c r="EV120" s="2" t="s">
        <v>362</v>
      </c>
      <c r="EW120" s="2" t="s">
        <v>362</v>
      </c>
      <c r="EX120" s="2" t="s">
        <v>362</v>
      </c>
      <c r="EY120" s="16" t="s">
        <v>362</v>
      </c>
      <c r="EZ120" s="2" t="s">
        <v>362</v>
      </c>
      <c r="FA120" s="11" t="s">
        <v>442</v>
      </c>
      <c r="FB120" s="2" t="s">
        <v>362</v>
      </c>
      <c r="FC120" s="2" t="s">
        <v>362</v>
      </c>
      <c r="FD120" s="2" t="s">
        <v>362</v>
      </c>
      <c r="FE120" s="2" t="s">
        <v>362</v>
      </c>
      <c r="FF120" s="2" t="s">
        <v>362</v>
      </c>
      <c r="FG120" s="16" t="s">
        <v>362</v>
      </c>
      <c r="FH120" s="2" t="s">
        <v>362</v>
      </c>
      <c r="FI120" s="2" t="s">
        <v>362</v>
      </c>
      <c r="FJ120" s="2" t="s">
        <v>362</v>
      </c>
      <c r="FK120" s="12" t="s">
        <v>1245</v>
      </c>
      <c r="FL120" s="2" t="s">
        <v>362</v>
      </c>
      <c r="FM120" s="2" t="s">
        <v>362</v>
      </c>
      <c r="FN120" s="2" t="s">
        <v>362</v>
      </c>
      <c r="FO120" s="2" t="s">
        <v>362</v>
      </c>
      <c r="FP120" s="2" t="s">
        <v>362</v>
      </c>
      <c r="FQ120" s="11" t="s">
        <v>1231</v>
      </c>
      <c r="FR120" s="2" t="s">
        <v>362</v>
      </c>
      <c r="FS120" s="2" t="s">
        <v>362</v>
      </c>
      <c r="FT120" s="2" t="s">
        <v>362</v>
      </c>
      <c r="FU120" s="2" t="s">
        <v>362</v>
      </c>
      <c r="FV120" s="2" t="s">
        <v>362</v>
      </c>
      <c r="FW120" s="2" t="s">
        <v>362</v>
      </c>
      <c r="FX120" s="2" t="s">
        <v>362</v>
      </c>
      <c r="FY120" s="2" t="s">
        <v>362</v>
      </c>
      <c r="FZ120" s="12" t="s">
        <v>1232</v>
      </c>
      <c r="GA120" s="2" t="s">
        <v>362</v>
      </c>
      <c r="GB120" s="2" t="s">
        <v>362</v>
      </c>
      <c r="GC120" s="2" t="s">
        <v>362</v>
      </c>
      <c r="GD120" s="2" t="s">
        <v>362</v>
      </c>
      <c r="GE120" s="2" t="s">
        <v>362</v>
      </c>
      <c r="GF120" s="2" t="s">
        <v>362</v>
      </c>
    </row>
    <row r="121" spans="1:188" ht="89.1" customHeight="1" x14ac:dyDescent="0.25">
      <c r="A121" s="1">
        <v>1920</v>
      </c>
      <c r="B121" s="2" t="s">
        <v>958</v>
      </c>
      <c r="C121" s="2" t="s">
        <v>959</v>
      </c>
      <c r="D121" s="2" t="s">
        <v>87</v>
      </c>
      <c r="E121" s="2" t="s">
        <v>2110</v>
      </c>
      <c r="F121" s="2" t="s">
        <v>1959</v>
      </c>
      <c r="G121" s="2" t="s">
        <v>362</v>
      </c>
      <c r="H121" s="12" t="s">
        <v>1472</v>
      </c>
      <c r="I121" s="2" t="s">
        <v>362</v>
      </c>
      <c r="J121" s="2" t="s">
        <v>362</v>
      </c>
      <c r="K121" s="2" t="s">
        <v>362</v>
      </c>
      <c r="L121" s="16" t="s">
        <v>362</v>
      </c>
      <c r="M121" s="2" t="s">
        <v>362</v>
      </c>
      <c r="N121" s="2" t="s">
        <v>362</v>
      </c>
      <c r="O121" s="2" t="s">
        <v>362</v>
      </c>
      <c r="P121" s="11" t="s">
        <v>386</v>
      </c>
      <c r="Q121" s="2" t="s">
        <v>362</v>
      </c>
      <c r="R121" s="16" t="s">
        <v>362</v>
      </c>
      <c r="S121" s="2" t="s">
        <v>362</v>
      </c>
      <c r="T121" s="2" t="s">
        <v>362</v>
      </c>
      <c r="U121" s="16" t="s">
        <v>362</v>
      </c>
      <c r="V121" s="12" t="s">
        <v>654</v>
      </c>
      <c r="W121" s="2" t="s">
        <v>362</v>
      </c>
      <c r="X121" s="2" t="s">
        <v>362</v>
      </c>
      <c r="Y121" s="11" t="s">
        <v>45</v>
      </c>
      <c r="Z121" s="2" t="s">
        <v>362</v>
      </c>
      <c r="AA121" s="2" t="s">
        <v>362</v>
      </c>
      <c r="AB121" s="16" t="s">
        <v>362</v>
      </c>
      <c r="AC121" s="2" t="s">
        <v>362</v>
      </c>
      <c r="AD121" s="2" t="s">
        <v>362</v>
      </c>
      <c r="AE121" s="2" t="s">
        <v>362</v>
      </c>
      <c r="AF121" s="2" t="s">
        <v>362</v>
      </c>
      <c r="AG121" s="2" t="s">
        <v>362</v>
      </c>
      <c r="AH121" s="2" t="s">
        <v>362</v>
      </c>
      <c r="AI121" s="11" t="s">
        <v>633</v>
      </c>
      <c r="AJ121" s="2" t="s">
        <v>362</v>
      </c>
      <c r="AK121" s="2" t="s">
        <v>362</v>
      </c>
      <c r="AL121" s="2" t="s">
        <v>362</v>
      </c>
      <c r="AM121" s="16" t="s">
        <v>362</v>
      </c>
      <c r="AN121" s="2" t="s">
        <v>362</v>
      </c>
      <c r="AO121" s="12" t="s">
        <v>1473</v>
      </c>
      <c r="AP121" s="2" t="s">
        <v>362</v>
      </c>
      <c r="AQ121" s="2" t="s">
        <v>362</v>
      </c>
      <c r="AR121" s="11" t="s">
        <v>671</v>
      </c>
      <c r="AS121" s="2" t="s">
        <v>362</v>
      </c>
      <c r="AT121" s="16" t="s">
        <v>362</v>
      </c>
      <c r="AU121" s="2" t="s">
        <v>362</v>
      </c>
      <c r="AV121" s="2" t="s">
        <v>362</v>
      </c>
      <c r="AW121" s="2" t="s">
        <v>362</v>
      </c>
      <c r="AX121" s="2" t="s">
        <v>362</v>
      </c>
      <c r="AY121" s="16" t="s">
        <v>362</v>
      </c>
      <c r="AZ121" s="2" t="s">
        <v>362</v>
      </c>
      <c r="BA121" s="12" t="s">
        <v>737</v>
      </c>
      <c r="BB121" s="2" t="s">
        <v>362</v>
      </c>
      <c r="BC121" s="11" t="s">
        <v>369</v>
      </c>
      <c r="BD121" s="2" t="s">
        <v>362</v>
      </c>
      <c r="BE121" s="2" t="s">
        <v>362</v>
      </c>
      <c r="BF121" s="2" t="s">
        <v>362</v>
      </c>
      <c r="BG121" s="16" t="s">
        <v>362</v>
      </c>
      <c r="BH121" s="2" t="s">
        <v>362</v>
      </c>
      <c r="BI121" s="16" t="s">
        <v>362</v>
      </c>
      <c r="BJ121" s="2" t="s">
        <v>362</v>
      </c>
      <c r="BK121" s="2" t="s">
        <v>362</v>
      </c>
      <c r="BL121" s="2" t="s">
        <v>362</v>
      </c>
      <c r="BM121" s="11" t="s">
        <v>465</v>
      </c>
      <c r="BN121" s="2" t="s">
        <v>362</v>
      </c>
      <c r="BO121" s="2" t="s">
        <v>362</v>
      </c>
      <c r="BP121" s="2" t="s">
        <v>362</v>
      </c>
      <c r="BQ121" s="2" t="s">
        <v>362</v>
      </c>
      <c r="BR121" s="16" t="s">
        <v>362</v>
      </c>
      <c r="BS121" s="12" t="s">
        <v>1474</v>
      </c>
      <c r="BT121" s="2" t="s">
        <v>362</v>
      </c>
      <c r="BU121" s="2" t="s">
        <v>362</v>
      </c>
      <c r="BV121" s="2" t="s">
        <v>362</v>
      </c>
      <c r="BW121" s="2" t="s">
        <v>362</v>
      </c>
      <c r="BX121" s="11" t="s">
        <v>395</v>
      </c>
      <c r="BY121" s="2" t="s">
        <v>362</v>
      </c>
      <c r="BZ121" s="16" t="s">
        <v>362</v>
      </c>
      <c r="CA121" s="11" t="s">
        <v>373</v>
      </c>
      <c r="CB121" s="2" t="s">
        <v>362</v>
      </c>
      <c r="CC121" s="2" t="s">
        <v>362</v>
      </c>
      <c r="CD121" s="2" t="s">
        <v>362</v>
      </c>
      <c r="CE121" s="2" t="s">
        <v>362</v>
      </c>
      <c r="CF121" s="2" t="s">
        <v>362</v>
      </c>
      <c r="CG121" s="2" t="s">
        <v>362</v>
      </c>
      <c r="CH121" s="2" t="s">
        <v>362</v>
      </c>
      <c r="CI121" s="2" t="s">
        <v>362</v>
      </c>
      <c r="CJ121" s="2" t="s">
        <v>362</v>
      </c>
      <c r="CK121" s="13" t="s">
        <v>1284</v>
      </c>
      <c r="CL121" s="16" t="s">
        <v>362</v>
      </c>
      <c r="CM121" s="2" t="s">
        <v>362</v>
      </c>
      <c r="CN121" s="2" t="s">
        <v>362</v>
      </c>
      <c r="CO121" s="2" t="s">
        <v>362</v>
      </c>
      <c r="CP121" s="2" t="s">
        <v>362</v>
      </c>
      <c r="CQ121" s="13" t="s">
        <v>1439</v>
      </c>
      <c r="CR121" s="2" t="s">
        <v>362</v>
      </c>
      <c r="CS121" s="12" t="s">
        <v>1243</v>
      </c>
      <c r="CT121" s="16" t="s">
        <v>362</v>
      </c>
      <c r="CU121" s="2" t="s">
        <v>362</v>
      </c>
      <c r="CV121" s="2" t="s">
        <v>362</v>
      </c>
      <c r="CW121" s="2" t="s">
        <v>362</v>
      </c>
      <c r="CX121" s="2" t="s">
        <v>362</v>
      </c>
      <c r="CY121" s="2" t="s">
        <v>362</v>
      </c>
      <c r="CZ121" s="2" t="s">
        <v>362</v>
      </c>
      <c r="DA121" s="2" t="s">
        <v>362</v>
      </c>
      <c r="DB121" s="2" t="s">
        <v>362</v>
      </c>
      <c r="DC121" s="2" t="s">
        <v>362</v>
      </c>
      <c r="DD121" s="11" t="s">
        <v>387</v>
      </c>
      <c r="DE121" s="2" t="s">
        <v>362</v>
      </c>
      <c r="DF121" s="2" t="s">
        <v>362</v>
      </c>
      <c r="DG121" s="2" t="s">
        <v>362</v>
      </c>
      <c r="DH121" s="2" t="s">
        <v>362</v>
      </c>
      <c r="DI121" s="2" t="s">
        <v>362</v>
      </c>
      <c r="DJ121" s="2" t="s">
        <v>362</v>
      </c>
      <c r="DK121" s="12" t="s">
        <v>495</v>
      </c>
      <c r="DL121" s="2" t="s">
        <v>362</v>
      </c>
      <c r="DM121" s="2" t="s">
        <v>362</v>
      </c>
      <c r="DN121" s="16" t="s">
        <v>362</v>
      </c>
      <c r="DO121" s="2" t="s">
        <v>362</v>
      </c>
      <c r="DP121" s="2" t="s">
        <v>362</v>
      </c>
      <c r="DQ121" s="12" t="s">
        <v>1475</v>
      </c>
      <c r="DR121" s="16" t="s">
        <v>362</v>
      </c>
      <c r="DS121" s="2" t="s">
        <v>362</v>
      </c>
      <c r="DT121" s="2" t="s">
        <v>362</v>
      </c>
      <c r="DU121" s="2" t="s">
        <v>362</v>
      </c>
      <c r="DV121" s="2" t="s">
        <v>362</v>
      </c>
      <c r="DW121" s="2" t="s">
        <v>362</v>
      </c>
      <c r="DX121" s="2" t="s">
        <v>362</v>
      </c>
      <c r="DY121" s="12" t="s">
        <v>1476</v>
      </c>
      <c r="DZ121" s="2" t="s">
        <v>362</v>
      </c>
      <c r="EA121" s="2" t="s">
        <v>362</v>
      </c>
      <c r="EB121" s="2" t="s">
        <v>362</v>
      </c>
      <c r="EC121" s="16" t="s">
        <v>362</v>
      </c>
      <c r="ED121" s="2" t="s">
        <v>362</v>
      </c>
      <c r="EE121" s="2" t="s">
        <v>362</v>
      </c>
      <c r="EF121" s="2" t="s">
        <v>362</v>
      </c>
      <c r="EG121" s="2" t="s">
        <v>362</v>
      </c>
      <c r="EH121" s="2" t="s">
        <v>362</v>
      </c>
      <c r="EI121" s="2" t="s">
        <v>362</v>
      </c>
      <c r="EJ121" s="2" t="s">
        <v>362</v>
      </c>
      <c r="EK121" s="2" t="s">
        <v>362</v>
      </c>
      <c r="EL121" s="2" t="s">
        <v>362</v>
      </c>
      <c r="EM121" s="16" t="s">
        <v>362</v>
      </c>
      <c r="EN121" s="12" t="s">
        <v>1477</v>
      </c>
      <c r="EO121" s="2" t="s">
        <v>362</v>
      </c>
      <c r="EP121" s="2" t="s">
        <v>362</v>
      </c>
      <c r="EQ121" s="2" t="s">
        <v>362</v>
      </c>
      <c r="ER121" s="2" t="s">
        <v>362</v>
      </c>
      <c r="ES121" s="11" t="s">
        <v>689</v>
      </c>
      <c r="ET121" s="2" t="s">
        <v>362</v>
      </c>
      <c r="EU121" s="2" t="s">
        <v>362</v>
      </c>
      <c r="EV121" s="2" t="s">
        <v>362</v>
      </c>
      <c r="EW121" s="2" t="s">
        <v>362</v>
      </c>
      <c r="EX121" s="2" t="s">
        <v>362</v>
      </c>
      <c r="EY121" s="2" t="s">
        <v>362</v>
      </c>
      <c r="EZ121" s="2" t="s">
        <v>362</v>
      </c>
      <c r="FA121" s="16" t="s">
        <v>362</v>
      </c>
      <c r="FB121" s="2" t="s">
        <v>362</v>
      </c>
      <c r="FC121" s="2" t="s">
        <v>362</v>
      </c>
      <c r="FD121" s="2" t="s">
        <v>362</v>
      </c>
      <c r="FE121" s="16" t="s">
        <v>362</v>
      </c>
      <c r="FF121" s="2" t="s">
        <v>362</v>
      </c>
      <c r="FG121" s="2" t="s">
        <v>362</v>
      </c>
      <c r="FH121" s="2" t="s">
        <v>362</v>
      </c>
      <c r="FI121" s="2" t="s">
        <v>362</v>
      </c>
      <c r="FJ121" s="2" t="s">
        <v>362</v>
      </c>
      <c r="FK121" s="2" t="s">
        <v>362</v>
      </c>
      <c r="FL121" s="12" t="s">
        <v>1261</v>
      </c>
      <c r="FM121" s="2" t="s">
        <v>362</v>
      </c>
      <c r="FN121" s="2" t="s">
        <v>362</v>
      </c>
      <c r="FO121" s="16" t="s">
        <v>362</v>
      </c>
      <c r="FP121" s="2" t="s">
        <v>362</v>
      </c>
      <c r="FQ121" s="2" t="s">
        <v>362</v>
      </c>
      <c r="FR121" s="2" t="s">
        <v>362</v>
      </c>
      <c r="FS121" s="2" t="s">
        <v>362</v>
      </c>
      <c r="FT121" s="2" t="s">
        <v>362</v>
      </c>
      <c r="FU121" s="11" t="s">
        <v>472</v>
      </c>
      <c r="FV121" s="2" t="s">
        <v>362</v>
      </c>
      <c r="FW121" s="2" t="s">
        <v>362</v>
      </c>
      <c r="FX121" s="2" t="s">
        <v>362</v>
      </c>
      <c r="FY121" s="11" t="s">
        <v>513</v>
      </c>
      <c r="FZ121" s="2" t="s">
        <v>362</v>
      </c>
      <c r="GA121" s="2" t="s">
        <v>362</v>
      </c>
      <c r="GB121" s="2" t="s">
        <v>362</v>
      </c>
      <c r="GC121" s="16" t="s">
        <v>362</v>
      </c>
      <c r="GD121" s="2" t="s">
        <v>362</v>
      </c>
      <c r="GE121" s="2" t="s">
        <v>362</v>
      </c>
      <c r="GF121" s="2" t="s">
        <v>362</v>
      </c>
    </row>
    <row r="122" spans="1:188" ht="89.1" customHeight="1" x14ac:dyDescent="0.25">
      <c r="A122" s="1">
        <v>1914</v>
      </c>
      <c r="B122" s="2" t="s">
        <v>961</v>
      </c>
      <c r="C122" s="2" t="s">
        <v>70</v>
      </c>
      <c r="D122" s="2" t="s">
        <v>125</v>
      </c>
      <c r="E122" s="2" t="s">
        <v>2040</v>
      </c>
      <c r="F122" s="2" t="s">
        <v>1974</v>
      </c>
      <c r="G122" s="16" t="s">
        <v>362</v>
      </c>
      <c r="H122" s="2" t="s">
        <v>362</v>
      </c>
      <c r="I122" s="12" t="s">
        <v>668</v>
      </c>
      <c r="J122" s="2" t="s">
        <v>362</v>
      </c>
      <c r="K122" s="2" t="s">
        <v>362</v>
      </c>
      <c r="L122" s="2" t="s">
        <v>362</v>
      </c>
      <c r="M122" s="2" t="s">
        <v>362</v>
      </c>
      <c r="N122" s="16" t="s">
        <v>362</v>
      </c>
      <c r="O122" s="11" t="s">
        <v>386</v>
      </c>
      <c r="P122" s="2" t="s">
        <v>362</v>
      </c>
      <c r="Q122" s="2" t="s">
        <v>362</v>
      </c>
      <c r="R122" s="2" t="s">
        <v>362</v>
      </c>
      <c r="S122" s="2" t="s">
        <v>362</v>
      </c>
      <c r="T122" s="11" t="s">
        <v>476</v>
      </c>
      <c r="U122" s="2" t="s">
        <v>362</v>
      </c>
      <c r="V122" s="2" t="s">
        <v>362</v>
      </c>
      <c r="W122" s="2" t="s">
        <v>362</v>
      </c>
      <c r="X122" s="16" t="s">
        <v>362</v>
      </c>
      <c r="Y122" s="2" t="s">
        <v>362</v>
      </c>
      <c r="Z122" s="11" t="s">
        <v>45</v>
      </c>
      <c r="AA122" s="2" t="s">
        <v>362</v>
      </c>
      <c r="AB122" s="2" t="s">
        <v>362</v>
      </c>
      <c r="AC122" s="16" t="s">
        <v>362</v>
      </c>
      <c r="AD122" s="2" t="s">
        <v>362</v>
      </c>
      <c r="AE122" s="2" t="s">
        <v>362</v>
      </c>
      <c r="AF122" s="2" t="s">
        <v>362</v>
      </c>
      <c r="AG122" s="11" t="s">
        <v>411</v>
      </c>
      <c r="AH122" s="2" t="s">
        <v>362</v>
      </c>
      <c r="AI122" s="2" t="s">
        <v>362</v>
      </c>
      <c r="AJ122" s="16" t="s">
        <v>362</v>
      </c>
      <c r="AK122" s="16" t="s">
        <v>362</v>
      </c>
      <c r="AL122" s="2" t="s">
        <v>362</v>
      </c>
      <c r="AM122" s="2" t="s">
        <v>362</v>
      </c>
      <c r="AN122" s="2" t="s">
        <v>362</v>
      </c>
      <c r="AO122" s="2" t="s">
        <v>362</v>
      </c>
      <c r="AP122" s="12" t="s">
        <v>723</v>
      </c>
      <c r="AQ122" s="2" t="s">
        <v>362</v>
      </c>
      <c r="AR122" s="2" t="s">
        <v>362</v>
      </c>
      <c r="AS122" s="2" t="s">
        <v>362</v>
      </c>
      <c r="AT122" s="2" t="s">
        <v>362</v>
      </c>
      <c r="AU122" s="16" t="s">
        <v>362</v>
      </c>
      <c r="AV122" s="11" t="s">
        <v>1216</v>
      </c>
      <c r="AW122" s="2" t="s">
        <v>362</v>
      </c>
      <c r="AX122" s="2" t="s">
        <v>362</v>
      </c>
      <c r="AY122" s="2" t="s">
        <v>362</v>
      </c>
      <c r="AZ122" s="11" t="s">
        <v>657</v>
      </c>
      <c r="BA122" s="2" t="s">
        <v>362</v>
      </c>
      <c r="BB122" s="2" t="s">
        <v>362</v>
      </c>
      <c r="BC122" s="12" t="s">
        <v>558</v>
      </c>
      <c r="BD122" s="2" t="s">
        <v>362</v>
      </c>
      <c r="BE122" s="2" t="s">
        <v>362</v>
      </c>
      <c r="BF122" s="2" t="s">
        <v>362</v>
      </c>
      <c r="BG122" s="16" t="s">
        <v>362</v>
      </c>
      <c r="BH122" s="2" t="s">
        <v>362</v>
      </c>
      <c r="BI122" s="2" t="s">
        <v>362</v>
      </c>
      <c r="BJ122" s="2" t="s">
        <v>362</v>
      </c>
      <c r="BK122" s="2" t="s">
        <v>362</v>
      </c>
      <c r="BL122" s="2" t="s">
        <v>362</v>
      </c>
      <c r="BM122" s="16" t="s">
        <v>362</v>
      </c>
      <c r="BN122" s="11" t="s">
        <v>370</v>
      </c>
      <c r="BO122" s="16" t="s">
        <v>362</v>
      </c>
      <c r="BP122" s="2" t="s">
        <v>362</v>
      </c>
      <c r="BQ122" s="11" t="s">
        <v>371</v>
      </c>
      <c r="BR122" s="2" t="s">
        <v>362</v>
      </c>
      <c r="BS122" s="2" t="s">
        <v>362</v>
      </c>
      <c r="BT122" s="2" t="s">
        <v>362</v>
      </c>
      <c r="BU122" s="2" t="s">
        <v>362</v>
      </c>
      <c r="BV122" s="2" t="s">
        <v>362</v>
      </c>
      <c r="BW122" s="16" t="s">
        <v>362</v>
      </c>
      <c r="BX122" s="2" t="s">
        <v>362</v>
      </c>
      <c r="BY122" s="2" t="s">
        <v>362</v>
      </c>
      <c r="BZ122" s="11" t="s">
        <v>452</v>
      </c>
      <c r="CA122" s="2" t="s">
        <v>362</v>
      </c>
      <c r="CB122" s="2" t="s">
        <v>362</v>
      </c>
      <c r="CC122" s="11" t="s">
        <v>396</v>
      </c>
      <c r="CD122" s="2" t="s">
        <v>362</v>
      </c>
      <c r="CE122" s="16" t="s">
        <v>362</v>
      </c>
      <c r="CF122" s="2" t="s">
        <v>362</v>
      </c>
      <c r="CG122" s="2" t="s">
        <v>362</v>
      </c>
      <c r="CH122" s="2" t="s">
        <v>362</v>
      </c>
      <c r="CI122" s="2" t="s">
        <v>362</v>
      </c>
      <c r="CJ122" s="16" t="s">
        <v>362</v>
      </c>
      <c r="CK122" s="2" t="s">
        <v>362</v>
      </c>
      <c r="CL122" s="11" t="s">
        <v>1482</v>
      </c>
      <c r="CM122" s="2" t="s">
        <v>362</v>
      </c>
      <c r="CN122" s="11" t="s">
        <v>467</v>
      </c>
      <c r="CO122" s="2" t="s">
        <v>362</v>
      </c>
      <c r="CP122" s="2" t="s">
        <v>362</v>
      </c>
      <c r="CQ122" s="2" t="s">
        <v>362</v>
      </c>
      <c r="CR122" s="2" t="s">
        <v>362</v>
      </c>
      <c r="CS122" s="2" t="s">
        <v>362</v>
      </c>
      <c r="CT122" s="12" t="s">
        <v>647</v>
      </c>
      <c r="CU122" s="16" t="s">
        <v>362</v>
      </c>
      <c r="CV122" s="2" t="s">
        <v>362</v>
      </c>
      <c r="CW122" s="2" t="s">
        <v>362</v>
      </c>
      <c r="CX122" s="2" t="s">
        <v>362</v>
      </c>
      <c r="CY122" s="2" t="s">
        <v>362</v>
      </c>
      <c r="CZ122" s="2" t="s">
        <v>362</v>
      </c>
      <c r="DA122" s="2" t="s">
        <v>362</v>
      </c>
      <c r="DB122" s="11" t="s">
        <v>387</v>
      </c>
      <c r="DC122" s="2" t="s">
        <v>362</v>
      </c>
      <c r="DD122" s="16" t="s">
        <v>362</v>
      </c>
      <c r="DE122" s="2" t="s">
        <v>362</v>
      </c>
      <c r="DF122" s="16" t="s">
        <v>362</v>
      </c>
      <c r="DG122" s="2" t="s">
        <v>362</v>
      </c>
      <c r="DH122" s="2" t="s">
        <v>362</v>
      </c>
      <c r="DI122" s="2" t="s">
        <v>362</v>
      </c>
      <c r="DJ122" s="2" t="s">
        <v>362</v>
      </c>
      <c r="DK122" s="2" t="s">
        <v>362</v>
      </c>
      <c r="DL122" s="2" t="s">
        <v>362</v>
      </c>
      <c r="DM122" s="2" t="s">
        <v>362</v>
      </c>
      <c r="DN122" s="11" t="s">
        <v>540</v>
      </c>
      <c r="DO122" s="2" t="s">
        <v>362</v>
      </c>
      <c r="DP122" s="16" t="s">
        <v>362</v>
      </c>
      <c r="DQ122" s="2" t="s">
        <v>362</v>
      </c>
      <c r="DR122" s="2" t="s">
        <v>362</v>
      </c>
      <c r="DS122" s="2" t="s">
        <v>362</v>
      </c>
      <c r="DT122" s="12" t="s">
        <v>1483</v>
      </c>
      <c r="DU122" s="2" t="s">
        <v>362</v>
      </c>
      <c r="DV122" s="2" t="s">
        <v>362</v>
      </c>
      <c r="DW122" s="2" t="s">
        <v>362</v>
      </c>
      <c r="DX122" s="2" t="s">
        <v>362</v>
      </c>
      <c r="DY122" s="2" t="s">
        <v>362</v>
      </c>
      <c r="DZ122" s="2" t="s">
        <v>362</v>
      </c>
      <c r="EA122" s="16" t="s">
        <v>362</v>
      </c>
      <c r="EB122" s="2" t="s">
        <v>362</v>
      </c>
      <c r="EC122" s="2" t="s">
        <v>362</v>
      </c>
      <c r="ED122" s="11" t="s">
        <v>509</v>
      </c>
      <c r="EE122" s="2" t="s">
        <v>362</v>
      </c>
      <c r="EF122" s="2" t="s">
        <v>362</v>
      </c>
      <c r="EG122" s="2" t="s">
        <v>362</v>
      </c>
      <c r="EH122" s="2" t="s">
        <v>362</v>
      </c>
      <c r="EI122" s="2" t="s">
        <v>362</v>
      </c>
      <c r="EJ122" s="2" t="s">
        <v>362</v>
      </c>
      <c r="EK122" s="2" t="s">
        <v>362</v>
      </c>
      <c r="EL122" s="16" t="s">
        <v>362</v>
      </c>
      <c r="EM122" s="2" t="s">
        <v>362</v>
      </c>
      <c r="EN122" s="2" t="s">
        <v>362</v>
      </c>
      <c r="EO122" s="2" t="s">
        <v>362</v>
      </c>
      <c r="EP122" s="11" t="s">
        <v>1083</v>
      </c>
      <c r="EQ122" s="2" t="s">
        <v>362</v>
      </c>
      <c r="ER122" s="2" t="s">
        <v>362</v>
      </c>
      <c r="ES122" s="16" t="s">
        <v>362</v>
      </c>
      <c r="ET122" s="2" t="s">
        <v>362</v>
      </c>
      <c r="EU122" s="11" t="s">
        <v>689</v>
      </c>
      <c r="EV122" s="2" t="s">
        <v>362</v>
      </c>
      <c r="EW122" s="2" t="s">
        <v>362</v>
      </c>
      <c r="EX122" s="2" t="s">
        <v>362</v>
      </c>
      <c r="EY122" s="2" t="s">
        <v>362</v>
      </c>
      <c r="EZ122" s="2" t="s">
        <v>362</v>
      </c>
      <c r="FA122" s="2" t="s">
        <v>362</v>
      </c>
      <c r="FB122" s="2" t="s">
        <v>362</v>
      </c>
      <c r="FC122" s="2" t="s">
        <v>362</v>
      </c>
      <c r="FD122" s="2" t="s">
        <v>362</v>
      </c>
      <c r="FE122" s="16" t="s">
        <v>362</v>
      </c>
      <c r="FF122" s="2" t="s">
        <v>362</v>
      </c>
      <c r="FG122" s="11" t="s">
        <v>666</v>
      </c>
      <c r="FH122" s="2" t="s">
        <v>362</v>
      </c>
      <c r="FI122" s="2" t="s">
        <v>362</v>
      </c>
      <c r="FJ122" s="2" t="s">
        <v>362</v>
      </c>
      <c r="FK122" s="2" t="s">
        <v>362</v>
      </c>
      <c r="FL122" s="2" t="s">
        <v>362</v>
      </c>
      <c r="FM122" s="2" t="s">
        <v>362</v>
      </c>
      <c r="FN122" s="16" t="s">
        <v>362</v>
      </c>
      <c r="FO122" s="2" t="s">
        <v>362</v>
      </c>
      <c r="FP122" s="12" t="s">
        <v>1378</v>
      </c>
      <c r="FQ122" s="2" t="s">
        <v>362</v>
      </c>
      <c r="FR122" s="2" t="s">
        <v>362</v>
      </c>
      <c r="FS122" s="2" t="s">
        <v>362</v>
      </c>
      <c r="FT122" s="2" t="s">
        <v>362</v>
      </c>
      <c r="FU122" s="2" t="s">
        <v>362</v>
      </c>
      <c r="FV122" s="2" t="s">
        <v>362</v>
      </c>
      <c r="FW122" s="2" t="s">
        <v>362</v>
      </c>
      <c r="FX122" s="2" t="s">
        <v>362</v>
      </c>
      <c r="FY122" s="11" t="s">
        <v>513</v>
      </c>
      <c r="FZ122" s="2" t="s">
        <v>362</v>
      </c>
      <c r="GA122" s="2" t="s">
        <v>362</v>
      </c>
      <c r="GB122" s="2" t="s">
        <v>362</v>
      </c>
      <c r="GC122" s="2" t="s">
        <v>362</v>
      </c>
      <c r="GD122" s="2" t="s">
        <v>362</v>
      </c>
      <c r="GE122" s="2" t="s">
        <v>362</v>
      </c>
      <c r="GF122" s="16" t="s">
        <v>362</v>
      </c>
    </row>
    <row r="123" spans="1:188" ht="89.1" customHeight="1" x14ac:dyDescent="0.25">
      <c r="A123" s="1">
        <v>2183</v>
      </c>
      <c r="B123" s="2" t="s">
        <v>858</v>
      </c>
      <c r="C123" s="2" t="s">
        <v>141</v>
      </c>
      <c r="D123" s="2" t="s">
        <v>87</v>
      </c>
      <c r="E123" s="2" t="s">
        <v>2111</v>
      </c>
      <c r="F123" s="2" t="s">
        <v>1984</v>
      </c>
      <c r="G123" s="2" t="s">
        <v>362</v>
      </c>
      <c r="H123" s="16" t="s">
        <v>362</v>
      </c>
      <c r="I123" s="2" t="s">
        <v>362</v>
      </c>
      <c r="J123" s="2" t="s">
        <v>362</v>
      </c>
      <c r="K123" s="11" t="s">
        <v>556</v>
      </c>
      <c r="L123" s="2" t="s">
        <v>362</v>
      </c>
      <c r="M123" s="2" t="s">
        <v>362</v>
      </c>
      <c r="N123" s="2" t="s">
        <v>362</v>
      </c>
      <c r="O123" s="11" t="s">
        <v>386</v>
      </c>
      <c r="P123" s="2" t="s">
        <v>362</v>
      </c>
      <c r="Q123" s="2" t="s">
        <v>362</v>
      </c>
      <c r="R123" s="16" t="s">
        <v>362</v>
      </c>
      <c r="S123" s="16" t="s">
        <v>362</v>
      </c>
      <c r="T123" s="2" t="s">
        <v>362</v>
      </c>
      <c r="U123" s="2" t="s">
        <v>362</v>
      </c>
      <c r="V123" s="2" t="s">
        <v>362</v>
      </c>
      <c r="W123" s="12" t="s">
        <v>1077</v>
      </c>
      <c r="X123" s="2" t="s">
        <v>362</v>
      </c>
      <c r="Y123" s="2" t="s">
        <v>362</v>
      </c>
      <c r="Z123" s="16" t="s">
        <v>362</v>
      </c>
      <c r="AA123" s="2" t="s">
        <v>362</v>
      </c>
      <c r="AB123" s="2" t="s">
        <v>362</v>
      </c>
      <c r="AC123" s="2" t="s">
        <v>362</v>
      </c>
      <c r="AD123" s="11" t="s">
        <v>387</v>
      </c>
      <c r="AE123" s="11" t="s">
        <v>365</v>
      </c>
      <c r="AF123" s="2" t="s">
        <v>362</v>
      </c>
      <c r="AG123" s="2" t="s">
        <v>362</v>
      </c>
      <c r="AH123" s="2" t="s">
        <v>362</v>
      </c>
      <c r="AI123" s="2" t="s">
        <v>362</v>
      </c>
      <c r="AJ123" s="16" t="s">
        <v>362</v>
      </c>
      <c r="AK123" s="16" t="s">
        <v>362</v>
      </c>
      <c r="AL123" s="2" t="s">
        <v>362</v>
      </c>
      <c r="AM123" s="2" t="s">
        <v>362</v>
      </c>
      <c r="AN123" s="12" t="s">
        <v>1086</v>
      </c>
      <c r="AO123" s="2" t="s">
        <v>362</v>
      </c>
      <c r="AP123" s="2" t="s">
        <v>362</v>
      </c>
      <c r="AQ123" s="16" t="s">
        <v>362</v>
      </c>
      <c r="AR123" s="2" t="s">
        <v>362</v>
      </c>
      <c r="AS123" s="11" t="s">
        <v>671</v>
      </c>
      <c r="AT123" s="2" t="s">
        <v>362</v>
      </c>
      <c r="AU123" s="2" t="s">
        <v>362</v>
      </c>
      <c r="AV123" s="2" t="s">
        <v>362</v>
      </c>
      <c r="AW123" s="16" t="s">
        <v>362</v>
      </c>
      <c r="AX123" s="2" t="s">
        <v>362</v>
      </c>
      <c r="AY123" s="12" t="s">
        <v>591</v>
      </c>
      <c r="AZ123" s="2" t="s">
        <v>362</v>
      </c>
      <c r="BA123" s="2" t="s">
        <v>362</v>
      </c>
      <c r="BB123" s="2" t="s">
        <v>362</v>
      </c>
      <c r="BC123" s="2" t="s">
        <v>362</v>
      </c>
      <c r="BD123" s="2" t="s">
        <v>362</v>
      </c>
      <c r="BE123" s="2" t="s">
        <v>362</v>
      </c>
      <c r="BF123" s="2" t="s">
        <v>362</v>
      </c>
      <c r="BG123" s="11" t="s">
        <v>449</v>
      </c>
      <c r="BH123" s="2" t="s">
        <v>362</v>
      </c>
      <c r="BI123" s="16" t="s">
        <v>362</v>
      </c>
      <c r="BJ123" s="2" t="s">
        <v>362</v>
      </c>
      <c r="BK123" s="2" t="s">
        <v>362</v>
      </c>
      <c r="BL123" s="11" t="s">
        <v>536</v>
      </c>
      <c r="BM123" s="2" t="s">
        <v>362</v>
      </c>
      <c r="BN123" s="2" t="s">
        <v>362</v>
      </c>
      <c r="BO123" s="11" t="s">
        <v>451</v>
      </c>
      <c r="BP123" s="2" t="s">
        <v>362</v>
      </c>
      <c r="BQ123" s="2" t="s">
        <v>362</v>
      </c>
      <c r="BR123" s="2" t="s">
        <v>362</v>
      </c>
      <c r="BS123" s="2" t="s">
        <v>362</v>
      </c>
      <c r="BT123" s="2" t="s">
        <v>362</v>
      </c>
      <c r="BU123" s="2" t="s">
        <v>362</v>
      </c>
      <c r="BV123" s="2" t="s">
        <v>362</v>
      </c>
      <c r="BW123" s="2" t="s">
        <v>362</v>
      </c>
      <c r="BX123" s="11" t="s">
        <v>395</v>
      </c>
      <c r="BY123" s="2" t="s">
        <v>362</v>
      </c>
      <c r="BZ123" s="16" t="s">
        <v>362</v>
      </c>
      <c r="CA123" s="2" t="s">
        <v>362</v>
      </c>
      <c r="CB123" s="2" t="s">
        <v>362</v>
      </c>
      <c r="CC123" s="12" t="s">
        <v>1087</v>
      </c>
      <c r="CD123" s="2" t="s">
        <v>362</v>
      </c>
      <c r="CE123" s="2" t="s">
        <v>362</v>
      </c>
      <c r="CF123" s="2" t="s">
        <v>362</v>
      </c>
      <c r="CG123" s="2" t="s">
        <v>362</v>
      </c>
      <c r="CH123" s="16" t="s">
        <v>362</v>
      </c>
      <c r="CI123" s="13" t="s">
        <v>436</v>
      </c>
      <c r="CJ123" s="2" t="s">
        <v>362</v>
      </c>
      <c r="CK123" s="2" t="s">
        <v>362</v>
      </c>
      <c r="CL123" s="2" t="s">
        <v>362</v>
      </c>
      <c r="CM123" s="16" t="s">
        <v>362</v>
      </c>
      <c r="CN123" s="2" t="s">
        <v>362</v>
      </c>
      <c r="CO123" s="2" t="s">
        <v>362</v>
      </c>
      <c r="CP123" s="12" t="s">
        <v>1088</v>
      </c>
      <c r="CQ123" s="2" t="s">
        <v>362</v>
      </c>
      <c r="CR123" s="2" t="s">
        <v>362</v>
      </c>
      <c r="CS123" s="2" t="s">
        <v>362</v>
      </c>
      <c r="CT123" s="2" t="s">
        <v>362</v>
      </c>
      <c r="CU123" s="2" t="s">
        <v>362</v>
      </c>
      <c r="CV123" s="11" t="s">
        <v>494</v>
      </c>
      <c r="CW123" s="2" t="s">
        <v>362</v>
      </c>
      <c r="CX123" s="16" t="s">
        <v>362</v>
      </c>
      <c r="CY123" s="11" t="s">
        <v>387</v>
      </c>
      <c r="CZ123" s="2" t="s">
        <v>362</v>
      </c>
      <c r="DA123" s="2" t="s">
        <v>362</v>
      </c>
      <c r="DB123" s="16" t="s">
        <v>362</v>
      </c>
      <c r="DC123" s="2" t="s">
        <v>362</v>
      </c>
      <c r="DD123" s="2" t="s">
        <v>362</v>
      </c>
      <c r="DE123" s="2" t="s">
        <v>362</v>
      </c>
      <c r="DF123" s="2" t="s">
        <v>362</v>
      </c>
      <c r="DG123" s="2" t="s">
        <v>362</v>
      </c>
      <c r="DH123" s="11" t="s">
        <v>531</v>
      </c>
      <c r="DI123" s="2" t="s">
        <v>362</v>
      </c>
      <c r="DJ123" s="2" t="s">
        <v>362</v>
      </c>
      <c r="DK123" s="16" t="s">
        <v>362</v>
      </c>
      <c r="DL123" s="2" t="s">
        <v>362</v>
      </c>
      <c r="DM123" s="2" t="s">
        <v>362</v>
      </c>
      <c r="DN123" s="2" t="s">
        <v>362</v>
      </c>
      <c r="DO123" s="2" t="s">
        <v>362</v>
      </c>
      <c r="DP123" s="12" t="s">
        <v>809</v>
      </c>
      <c r="DQ123" s="2" t="s">
        <v>362</v>
      </c>
      <c r="DR123" s="2" t="s">
        <v>362</v>
      </c>
      <c r="DS123" s="2" t="s">
        <v>362</v>
      </c>
      <c r="DT123" s="2" t="s">
        <v>362</v>
      </c>
      <c r="DU123" s="2" t="s">
        <v>362</v>
      </c>
      <c r="DV123" s="16" t="s">
        <v>362</v>
      </c>
      <c r="DW123" s="2" t="s">
        <v>362</v>
      </c>
      <c r="DX123" s="2" t="s">
        <v>362</v>
      </c>
      <c r="DY123" s="16" t="s">
        <v>362</v>
      </c>
      <c r="DZ123" s="2" t="s">
        <v>362</v>
      </c>
      <c r="EA123" s="2" t="s">
        <v>362</v>
      </c>
      <c r="EB123" s="2" t="s">
        <v>362</v>
      </c>
      <c r="EC123" s="2" t="s">
        <v>362</v>
      </c>
      <c r="ED123" s="2" t="s">
        <v>362</v>
      </c>
      <c r="EE123" s="11" t="s">
        <v>497</v>
      </c>
      <c r="EF123" s="2" t="s">
        <v>362</v>
      </c>
      <c r="EG123" s="2" t="s">
        <v>362</v>
      </c>
      <c r="EH123" s="2" t="s">
        <v>362</v>
      </c>
      <c r="EI123" s="12" t="s">
        <v>678</v>
      </c>
      <c r="EJ123" s="16" t="s">
        <v>362</v>
      </c>
      <c r="EK123" s="2" t="s">
        <v>362</v>
      </c>
      <c r="EL123" s="2" t="s">
        <v>362</v>
      </c>
      <c r="EM123" s="2" t="s">
        <v>362</v>
      </c>
      <c r="EN123" s="2" t="s">
        <v>362</v>
      </c>
      <c r="EO123" s="2" t="s">
        <v>362</v>
      </c>
      <c r="EP123" s="2" t="s">
        <v>362</v>
      </c>
      <c r="EQ123" s="2" t="s">
        <v>362</v>
      </c>
      <c r="ER123" s="2" t="s">
        <v>362</v>
      </c>
      <c r="ES123" s="2" t="s">
        <v>362</v>
      </c>
      <c r="ET123" s="2" t="s">
        <v>362</v>
      </c>
      <c r="EU123" s="11" t="s">
        <v>689</v>
      </c>
      <c r="EV123" s="2" t="s">
        <v>362</v>
      </c>
      <c r="EW123" s="2" t="s">
        <v>362</v>
      </c>
      <c r="EX123" s="16" t="s">
        <v>362</v>
      </c>
      <c r="EY123" s="2" t="s">
        <v>362</v>
      </c>
      <c r="EZ123" s="2" t="s">
        <v>362</v>
      </c>
      <c r="FA123" s="2" t="s">
        <v>362</v>
      </c>
      <c r="FB123" s="2" t="s">
        <v>362</v>
      </c>
      <c r="FC123" s="11" t="s">
        <v>744</v>
      </c>
      <c r="FD123" s="2" t="s">
        <v>362</v>
      </c>
      <c r="FE123" s="2" t="s">
        <v>362</v>
      </c>
      <c r="FF123" s="2" t="s">
        <v>362</v>
      </c>
      <c r="FG123" s="2" t="s">
        <v>362</v>
      </c>
      <c r="FH123" s="2" t="s">
        <v>362</v>
      </c>
      <c r="FI123" s="2" t="s">
        <v>362</v>
      </c>
      <c r="FJ123" s="16" t="s">
        <v>362</v>
      </c>
      <c r="FK123" s="2" t="s">
        <v>362</v>
      </c>
      <c r="FL123" s="2" t="s">
        <v>362</v>
      </c>
      <c r="FM123" s="2" t="s">
        <v>362</v>
      </c>
      <c r="FN123" s="2" t="s">
        <v>362</v>
      </c>
      <c r="FO123" s="2" t="s">
        <v>362</v>
      </c>
      <c r="FP123" s="2" t="s">
        <v>362</v>
      </c>
      <c r="FQ123" s="2" t="s">
        <v>362</v>
      </c>
      <c r="FR123" s="12" t="s">
        <v>523</v>
      </c>
      <c r="FS123" s="2" t="s">
        <v>362</v>
      </c>
      <c r="FT123" s="2" t="s">
        <v>362</v>
      </c>
      <c r="FU123" s="2" t="s">
        <v>362</v>
      </c>
      <c r="FV123" s="16" t="s">
        <v>362</v>
      </c>
      <c r="FW123" s="11" t="s">
        <v>1089</v>
      </c>
      <c r="FX123" s="2" t="s">
        <v>362</v>
      </c>
      <c r="FY123" s="2" t="s">
        <v>362</v>
      </c>
      <c r="FZ123" s="16" t="s">
        <v>362</v>
      </c>
      <c r="GA123" s="2" t="s">
        <v>362</v>
      </c>
      <c r="GB123" s="2" t="s">
        <v>362</v>
      </c>
      <c r="GC123" s="2" t="s">
        <v>362</v>
      </c>
      <c r="GD123" s="2" t="s">
        <v>362</v>
      </c>
      <c r="GE123" s="2" t="s">
        <v>362</v>
      </c>
      <c r="GF123" s="2" t="s">
        <v>362</v>
      </c>
    </row>
    <row r="124" spans="1:188" ht="89.1" customHeight="1" x14ac:dyDescent="0.25">
      <c r="A124" s="1">
        <v>2558</v>
      </c>
      <c r="B124" s="2" t="s">
        <v>1815</v>
      </c>
      <c r="C124" s="2" t="s">
        <v>957</v>
      </c>
      <c r="D124" s="2" t="s">
        <v>102</v>
      </c>
      <c r="E124" s="2" t="s">
        <v>2112</v>
      </c>
      <c r="F124" s="2" t="s">
        <v>2002</v>
      </c>
      <c r="G124" s="2" t="s">
        <v>362</v>
      </c>
      <c r="H124" s="11" t="s">
        <v>385</v>
      </c>
      <c r="I124" s="2" t="s">
        <v>362</v>
      </c>
      <c r="J124" s="16" t="s">
        <v>362</v>
      </c>
      <c r="K124" s="2" t="s">
        <v>362</v>
      </c>
      <c r="L124" s="2" t="s">
        <v>362</v>
      </c>
      <c r="M124" s="16" t="s">
        <v>362</v>
      </c>
      <c r="N124" s="2" t="s">
        <v>362</v>
      </c>
      <c r="O124" s="2" t="s">
        <v>362</v>
      </c>
      <c r="P124" s="2" t="s">
        <v>362</v>
      </c>
      <c r="Q124" s="11" t="s">
        <v>409</v>
      </c>
      <c r="R124" s="2" t="s">
        <v>362</v>
      </c>
      <c r="S124" s="11" t="s">
        <v>446</v>
      </c>
      <c r="T124" s="2" t="s">
        <v>362</v>
      </c>
      <c r="U124" s="2" t="s">
        <v>362</v>
      </c>
      <c r="V124" s="2" t="s">
        <v>362</v>
      </c>
      <c r="W124" s="2" t="s">
        <v>362</v>
      </c>
      <c r="X124" s="2" t="s">
        <v>362</v>
      </c>
      <c r="Y124" s="2" t="s">
        <v>362</v>
      </c>
      <c r="Z124" s="16" t="s">
        <v>362</v>
      </c>
      <c r="AA124" s="2" t="s">
        <v>362</v>
      </c>
      <c r="AB124" s="2" t="s">
        <v>362</v>
      </c>
      <c r="AC124" s="2" t="s">
        <v>362</v>
      </c>
      <c r="AD124" s="12" t="s">
        <v>45</v>
      </c>
      <c r="AE124" s="2" t="s">
        <v>362</v>
      </c>
      <c r="AF124" s="2" t="s">
        <v>362</v>
      </c>
      <c r="AG124" s="2" t="s">
        <v>362</v>
      </c>
      <c r="AH124" s="16" t="s">
        <v>362</v>
      </c>
      <c r="AI124" s="11" t="s">
        <v>633</v>
      </c>
      <c r="AJ124" s="2" t="s">
        <v>362</v>
      </c>
      <c r="AK124" s="2" t="s">
        <v>362</v>
      </c>
      <c r="AL124" s="2" t="s">
        <v>362</v>
      </c>
      <c r="AM124" s="16" t="s">
        <v>362</v>
      </c>
      <c r="AN124" s="12" t="s">
        <v>1693</v>
      </c>
      <c r="AO124" s="2" t="s">
        <v>362</v>
      </c>
      <c r="AP124" s="2" t="s">
        <v>362</v>
      </c>
      <c r="AQ124" s="2" t="s">
        <v>362</v>
      </c>
      <c r="AR124" s="16" t="s">
        <v>362</v>
      </c>
      <c r="AS124" s="2" t="s">
        <v>362</v>
      </c>
      <c r="AT124" s="2" t="s">
        <v>362</v>
      </c>
      <c r="AU124" s="12" t="s">
        <v>479</v>
      </c>
      <c r="AV124" s="2" t="s">
        <v>362</v>
      </c>
      <c r="AW124" s="2" t="s">
        <v>362</v>
      </c>
      <c r="AX124" s="2" t="s">
        <v>362</v>
      </c>
      <c r="AY124" s="2" t="s">
        <v>362</v>
      </c>
      <c r="AZ124" s="16" t="s">
        <v>362</v>
      </c>
      <c r="BA124" s="12" t="s">
        <v>1864</v>
      </c>
      <c r="BB124" s="2" t="s">
        <v>362</v>
      </c>
      <c r="BC124" s="2" t="s">
        <v>362</v>
      </c>
      <c r="BD124" s="2" t="s">
        <v>362</v>
      </c>
      <c r="BE124" s="2" t="s">
        <v>362</v>
      </c>
      <c r="BF124" s="11" t="s">
        <v>414</v>
      </c>
      <c r="BG124" s="2" t="s">
        <v>362</v>
      </c>
      <c r="BH124" s="2" t="s">
        <v>362</v>
      </c>
      <c r="BI124" s="12" t="s">
        <v>1865</v>
      </c>
      <c r="BJ124" s="2" t="s">
        <v>362</v>
      </c>
      <c r="BK124" s="16" t="s">
        <v>362</v>
      </c>
      <c r="BL124" s="2" t="s">
        <v>362</v>
      </c>
      <c r="BM124" s="2" t="s">
        <v>362</v>
      </c>
      <c r="BN124" s="2" t="s">
        <v>362</v>
      </c>
      <c r="BO124" s="2" t="s">
        <v>362</v>
      </c>
      <c r="BP124" s="2" t="s">
        <v>362</v>
      </c>
      <c r="BQ124" s="12" t="s">
        <v>673</v>
      </c>
      <c r="BR124" s="2" t="s">
        <v>362</v>
      </c>
      <c r="BS124" s="16" t="s">
        <v>362</v>
      </c>
      <c r="BT124" s="2" t="s">
        <v>362</v>
      </c>
      <c r="BU124" s="16" t="s">
        <v>362</v>
      </c>
      <c r="BV124" s="11" t="s">
        <v>372</v>
      </c>
      <c r="BW124" s="2" t="s">
        <v>362</v>
      </c>
      <c r="BX124" s="2" t="s">
        <v>362</v>
      </c>
      <c r="BY124" s="2" t="s">
        <v>362</v>
      </c>
      <c r="BZ124" s="2" t="s">
        <v>362</v>
      </c>
      <c r="CA124" s="2" t="s">
        <v>362</v>
      </c>
      <c r="CB124" s="2" t="s">
        <v>362</v>
      </c>
      <c r="CC124" s="2" t="s">
        <v>362</v>
      </c>
      <c r="CD124" s="11" t="s">
        <v>1209</v>
      </c>
      <c r="CE124" s="16" t="s">
        <v>362</v>
      </c>
      <c r="CF124" s="2" t="s">
        <v>362</v>
      </c>
      <c r="CG124" s="11" t="s">
        <v>419</v>
      </c>
      <c r="CH124" s="2" t="s">
        <v>362</v>
      </c>
      <c r="CI124" s="2" t="s">
        <v>362</v>
      </c>
      <c r="CJ124" s="2" t="s">
        <v>362</v>
      </c>
      <c r="CK124" s="2" t="s">
        <v>362</v>
      </c>
      <c r="CL124" s="2" t="s">
        <v>362</v>
      </c>
      <c r="CM124" s="2" t="s">
        <v>362</v>
      </c>
      <c r="CN124" s="13" t="s">
        <v>1866</v>
      </c>
      <c r="CO124" s="2" t="s">
        <v>362</v>
      </c>
      <c r="CP124" s="2" t="s">
        <v>362</v>
      </c>
      <c r="CQ124" s="2" t="s">
        <v>362</v>
      </c>
      <c r="CR124" s="16" t="s">
        <v>362</v>
      </c>
      <c r="CS124" s="11" t="s">
        <v>399</v>
      </c>
      <c r="CT124" s="2" t="s">
        <v>362</v>
      </c>
      <c r="CU124" s="16" t="s">
        <v>362</v>
      </c>
      <c r="CV124" s="2" t="s">
        <v>362</v>
      </c>
      <c r="CW124" s="2" t="s">
        <v>362</v>
      </c>
      <c r="CX124" s="2" t="s">
        <v>362</v>
      </c>
      <c r="CY124" s="2" t="s">
        <v>362</v>
      </c>
      <c r="CZ124" s="2" t="s">
        <v>362</v>
      </c>
      <c r="DA124" s="2" t="s">
        <v>362</v>
      </c>
      <c r="DB124" s="2" t="s">
        <v>362</v>
      </c>
      <c r="DC124" s="2" t="s">
        <v>362</v>
      </c>
      <c r="DD124" s="11" t="s">
        <v>387</v>
      </c>
      <c r="DE124" s="2" t="s">
        <v>362</v>
      </c>
      <c r="DF124" s="2" t="s">
        <v>362</v>
      </c>
      <c r="DG124" s="11" t="s">
        <v>742</v>
      </c>
      <c r="DH124" s="2" t="s">
        <v>362</v>
      </c>
      <c r="DI124" s="16" t="s">
        <v>362</v>
      </c>
      <c r="DJ124" s="2" t="s">
        <v>362</v>
      </c>
      <c r="DK124" s="2" t="s">
        <v>362</v>
      </c>
      <c r="DL124" s="2" t="s">
        <v>362</v>
      </c>
      <c r="DM124" s="2" t="s">
        <v>362</v>
      </c>
      <c r="DN124" s="2" t="s">
        <v>362</v>
      </c>
      <c r="DO124" s="2" t="s">
        <v>362</v>
      </c>
      <c r="DP124" s="2" t="s">
        <v>362</v>
      </c>
      <c r="DQ124" s="16" t="s">
        <v>362</v>
      </c>
      <c r="DR124" s="2" t="s">
        <v>362</v>
      </c>
      <c r="DS124" s="2" t="s">
        <v>362</v>
      </c>
      <c r="DT124" s="2" t="s">
        <v>362</v>
      </c>
      <c r="DU124" s="2" t="s">
        <v>362</v>
      </c>
      <c r="DV124" s="2" t="s">
        <v>362</v>
      </c>
      <c r="DW124" s="2" t="s">
        <v>362</v>
      </c>
      <c r="DX124" s="12" t="s">
        <v>1272</v>
      </c>
      <c r="DY124" s="2" t="s">
        <v>362</v>
      </c>
      <c r="DZ124" s="2" t="s">
        <v>362</v>
      </c>
      <c r="EA124" s="2" t="s">
        <v>362</v>
      </c>
      <c r="EB124" s="2" t="s">
        <v>362</v>
      </c>
      <c r="EC124" s="2" t="s">
        <v>362</v>
      </c>
      <c r="ED124" s="2" t="s">
        <v>362</v>
      </c>
      <c r="EE124" s="2" t="s">
        <v>362</v>
      </c>
      <c r="EF124" s="2" t="s">
        <v>362</v>
      </c>
      <c r="EG124" s="12" t="s">
        <v>677</v>
      </c>
      <c r="EH124" s="16" t="s">
        <v>362</v>
      </c>
      <c r="EI124" s="2" t="s">
        <v>362</v>
      </c>
      <c r="EJ124" s="2" t="s">
        <v>362</v>
      </c>
      <c r="EK124" s="16" t="s">
        <v>362</v>
      </c>
      <c r="EL124" s="2" t="s">
        <v>362</v>
      </c>
      <c r="EM124" s="2" t="s">
        <v>362</v>
      </c>
      <c r="EN124" s="2" t="s">
        <v>362</v>
      </c>
      <c r="EO124" s="2" t="s">
        <v>362</v>
      </c>
      <c r="EP124" s="2" t="s">
        <v>362</v>
      </c>
      <c r="EQ124" s="12" t="s">
        <v>1130</v>
      </c>
      <c r="ER124" s="2" t="s">
        <v>362</v>
      </c>
      <c r="ES124" s="2" t="s">
        <v>362</v>
      </c>
      <c r="ET124" s="2" t="s">
        <v>362</v>
      </c>
      <c r="EU124" s="2" t="s">
        <v>362</v>
      </c>
      <c r="EV124" s="2" t="s">
        <v>362</v>
      </c>
      <c r="EW124" s="2" t="s">
        <v>362</v>
      </c>
      <c r="EX124" s="16" t="s">
        <v>362</v>
      </c>
      <c r="EY124" s="2" t="s">
        <v>362</v>
      </c>
      <c r="EZ124" s="13" t="s">
        <v>1493</v>
      </c>
      <c r="FA124" s="2" t="s">
        <v>362</v>
      </c>
      <c r="FB124" s="2" t="s">
        <v>362</v>
      </c>
      <c r="FC124" s="11" t="s">
        <v>744</v>
      </c>
      <c r="FD124" s="2" t="s">
        <v>362</v>
      </c>
      <c r="FE124" s="2" t="s">
        <v>362</v>
      </c>
      <c r="FF124" s="2" t="s">
        <v>362</v>
      </c>
      <c r="FG124" s="2" t="s">
        <v>362</v>
      </c>
      <c r="FH124" s="2" t="s">
        <v>362</v>
      </c>
      <c r="FI124" s="2" t="s">
        <v>362</v>
      </c>
      <c r="FJ124" s="2" t="s">
        <v>362</v>
      </c>
      <c r="FK124" s="2" t="s">
        <v>362</v>
      </c>
      <c r="FL124" s="2" t="s">
        <v>362</v>
      </c>
      <c r="FM124" s="2" t="s">
        <v>362</v>
      </c>
      <c r="FN124" s="2" t="s">
        <v>362</v>
      </c>
      <c r="FO124" s="16" t="s">
        <v>362</v>
      </c>
      <c r="FP124" s="11" t="s">
        <v>407</v>
      </c>
      <c r="FQ124" s="2" t="s">
        <v>362</v>
      </c>
      <c r="FR124" s="2" t="s">
        <v>362</v>
      </c>
      <c r="FS124" s="2" t="s">
        <v>362</v>
      </c>
      <c r="FT124" s="2" t="s">
        <v>362</v>
      </c>
      <c r="FU124" s="2" t="s">
        <v>362</v>
      </c>
      <c r="FV124" s="2" t="s">
        <v>362</v>
      </c>
      <c r="FW124" s="2" t="s">
        <v>362</v>
      </c>
      <c r="FX124" s="16" t="s">
        <v>362</v>
      </c>
      <c r="FY124" s="2" t="s">
        <v>362</v>
      </c>
      <c r="FZ124" s="2" t="s">
        <v>362</v>
      </c>
      <c r="GA124" s="2" t="s">
        <v>362</v>
      </c>
      <c r="GB124" s="2" t="s">
        <v>362</v>
      </c>
      <c r="GC124" s="2" t="s">
        <v>362</v>
      </c>
      <c r="GD124" s="2" t="s">
        <v>362</v>
      </c>
      <c r="GE124" s="2" t="s">
        <v>362</v>
      </c>
      <c r="GF124" s="13" t="s">
        <v>1562</v>
      </c>
    </row>
    <row r="125" spans="1:188" ht="89.1" customHeight="1" x14ac:dyDescent="0.25">
      <c r="A125" s="1">
        <v>1849</v>
      </c>
      <c r="B125" s="2" t="s">
        <v>992</v>
      </c>
      <c r="C125" s="2" t="s">
        <v>993</v>
      </c>
      <c r="D125" s="2" t="s">
        <v>127</v>
      </c>
      <c r="E125" s="2" t="s">
        <v>2113</v>
      </c>
      <c r="F125" s="2" t="s">
        <v>1994</v>
      </c>
      <c r="G125" s="2" t="s">
        <v>362</v>
      </c>
      <c r="H125" s="11" t="s">
        <v>385</v>
      </c>
      <c r="I125" s="16" t="s">
        <v>362</v>
      </c>
      <c r="J125" s="2" t="s">
        <v>362</v>
      </c>
      <c r="K125" s="2" t="s">
        <v>362</v>
      </c>
      <c r="L125" s="2" t="s">
        <v>362</v>
      </c>
      <c r="M125" s="2" t="s">
        <v>362</v>
      </c>
      <c r="N125" s="2" t="s">
        <v>362</v>
      </c>
      <c r="O125" s="11" t="s">
        <v>386</v>
      </c>
      <c r="P125" s="2" t="s">
        <v>362</v>
      </c>
      <c r="Q125" s="2" t="s">
        <v>362</v>
      </c>
      <c r="R125" s="2" t="s">
        <v>362</v>
      </c>
      <c r="S125" s="2" t="s">
        <v>362</v>
      </c>
      <c r="T125" s="2" t="s">
        <v>362</v>
      </c>
      <c r="U125" s="11" t="s">
        <v>615</v>
      </c>
      <c r="V125" s="2" t="s">
        <v>362</v>
      </c>
      <c r="W125" s="2" t="s">
        <v>362</v>
      </c>
      <c r="X125" s="2" t="s">
        <v>362</v>
      </c>
      <c r="Y125" s="2" t="s">
        <v>362</v>
      </c>
      <c r="Z125" s="2" t="s">
        <v>362</v>
      </c>
      <c r="AA125" s="2" t="s">
        <v>362</v>
      </c>
      <c r="AB125" s="16" t="s">
        <v>362</v>
      </c>
      <c r="AC125" s="2" t="s">
        <v>362</v>
      </c>
      <c r="AD125" s="11" t="s">
        <v>387</v>
      </c>
      <c r="AE125" s="11" t="s">
        <v>365</v>
      </c>
      <c r="AF125" s="16" t="s">
        <v>362</v>
      </c>
      <c r="AG125" s="2" t="s">
        <v>362</v>
      </c>
      <c r="AH125" s="2" t="s">
        <v>362</v>
      </c>
      <c r="AI125" s="2" t="s">
        <v>362</v>
      </c>
      <c r="AJ125" s="2" t="s">
        <v>362</v>
      </c>
      <c r="AK125" s="2" t="s">
        <v>362</v>
      </c>
      <c r="AL125" s="2" t="s">
        <v>362</v>
      </c>
      <c r="AM125" s="16" t="s">
        <v>362</v>
      </c>
      <c r="AN125" s="12" t="s">
        <v>546</v>
      </c>
      <c r="AO125" s="2" t="s">
        <v>362</v>
      </c>
      <c r="AP125" s="2" t="s">
        <v>362</v>
      </c>
      <c r="AQ125" s="11" t="s">
        <v>390</v>
      </c>
      <c r="AR125" s="2" t="s">
        <v>362</v>
      </c>
      <c r="AS125" s="16" t="s">
        <v>362</v>
      </c>
      <c r="AT125" s="2" t="s">
        <v>362</v>
      </c>
      <c r="AU125" s="2" t="s">
        <v>362</v>
      </c>
      <c r="AV125" s="2" t="s">
        <v>362</v>
      </c>
      <c r="AW125" s="16" t="s">
        <v>362</v>
      </c>
      <c r="AX125" s="2" t="s">
        <v>362</v>
      </c>
      <c r="AY125" s="11" t="s">
        <v>413</v>
      </c>
      <c r="AZ125" s="2" t="s">
        <v>362</v>
      </c>
      <c r="BA125" s="2" t="s">
        <v>362</v>
      </c>
      <c r="BB125" s="2" t="s">
        <v>362</v>
      </c>
      <c r="BC125" s="2" t="s">
        <v>362</v>
      </c>
      <c r="BD125" s="2" t="s">
        <v>362</v>
      </c>
      <c r="BE125" s="2" t="s">
        <v>362</v>
      </c>
      <c r="BF125" s="2" t="s">
        <v>362</v>
      </c>
      <c r="BG125" s="11" t="s">
        <v>449</v>
      </c>
      <c r="BH125" s="2" t="s">
        <v>362</v>
      </c>
      <c r="BI125" s="2" t="s">
        <v>362</v>
      </c>
      <c r="BJ125" s="2" t="s">
        <v>362</v>
      </c>
      <c r="BK125" s="2" t="s">
        <v>362</v>
      </c>
      <c r="BL125" s="12" t="s">
        <v>644</v>
      </c>
      <c r="BM125" s="16" t="s">
        <v>362</v>
      </c>
      <c r="BN125" s="2" t="s">
        <v>362</v>
      </c>
      <c r="BO125" s="2" t="s">
        <v>362</v>
      </c>
      <c r="BP125" s="2" t="s">
        <v>362</v>
      </c>
      <c r="BQ125" s="16" t="s">
        <v>362</v>
      </c>
      <c r="BR125" s="2" t="s">
        <v>362</v>
      </c>
      <c r="BS125" s="2" t="s">
        <v>362</v>
      </c>
      <c r="BT125" s="12" t="s">
        <v>766</v>
      </c>
      <c r="BU125" s="16" t="s">
        <v>362</v>
      </c>
      <c r="BV125" s="2" t="s">
        <v>362</v>
      </c>
      <c r="BW125" s="11" t="s">
        <v>659</v>
      </c>
      <c r="BX125" s="2" t="s">
        <v>362</v>
      </c>
      <c r="BY125" s="2" t="s">
        <v>362</v>
      </c>
      <c r="BZ125" s="2" t="s">
        <v>362</v>
      </c>
      <c r="CA125" s="11" t="s">
        <v>373</v>
      </c>
      <c r="CB125" s="2" t="s">
        <v>362</v>
      </c>
      <c r="CC125" s="16" t="s">
        <v>362</v>
      </c>
      <c r="CD125" s="2" t="s">
        <v>362</v>
      </c>
      <c r="CE125" s="2" t="s">
        <v>362</v>
      </c>
      <c r="CF125" s="2" t="s">
        <v>362</v>
      </c>
      <c r="CG125" s="2" t="s">
        <v>362</v>
      </c>
      <c r="CH125" s="2" t="s">
        <v>362</v>
      </c>
      <c r="CI125" s="13" t="s">
        <v>1566</v>
      </c>
      <c r="CJ125" s="2" t="s">
        <v>362</v>
      </c>
      <c r="CK125" s="16" t="s">
        <v>362</v>
      </c>
      <c r="CL125" s="2" t="s">
        <v>362</v>
      </c>
      <c r="CM125" s="16" t="s">
        <v>362</v>
      </c>
      <c r="CN125" s="2" t="s">
        <v>362</v>
      </c>
      <c r="CO125" s="2" t="s">
        <v>362</v>
      </c>
      <c r="CP125" s="2" t="s">
        <v>362</v>
      </c>
      <c r="CQ125" s="13" t="s">
        <v>519</v>
      </c>
      <c r="CR125" s="2" t="s">
        <v>362</v>
      </c>
      <c r="CS125" s="2" t="s">
        <v>362</v>
      </c>
      <c r="CT125" s="16" t="s">
        <v>362</v>
      </c>
      <c r="CU125" s="2" t="s">
        <v>362</v>
      </c>
      <c r="CV125" s="11" t="s">
        <v>494</v>
      </c>
      <c r="CW125" s="2" t="s">
        <v>362</v>
      </c>
      <c r="CX125" s="2" t="s">
        <v>362</v>
      </c>
      <c r="CY125" s="2" t="s">
        <v>362</v>
      </c>
      <c r="CZ125" s="16" t="s">
        <v>362</v>
      </c>
      <c r="DA125" s="2" t="s">
        <v>362</v>
      </c>
      <c r="DB125" s="2" t="s">
        <v>362</v>
      </c>
      <c r="DC125" s="2" t="s">
        <v>362</v>
      </c>
      <c r="DD125" s="11" t="s">
        <v>387</v>
      </c>
      <c r="DE125" s="16" t="s">
        <v>362</v>
      </c>
      <c r="DF125" s="2" t="s">
        <v>362</v>
      </c>
      <c r="DG125" s="2" t="s">
        <v>362</v>
      </c>
      <c r="DH125" s="2" t="s">
        <v>362</v>
      </c>
      <c r="DI125" s="2" t="s">
        <v>362</v>
      </c>
      <c r="DJ125" s="2" t="s">
        <v>362</v>
      </c>
      <c r="DK125" s="2" t="s">
        <v>362</v>
      </c>
      <c r="DL125" s="2" t="s">
        <v>362</v>
      </c>
      <c r="DM125" s="11" t="s">
        <v>421</v>
      </c>
      <c r="DN125" s="2" t="s">
        <v>362</v>
      </c>
      <c r="DO125" s="2" t="s">
        <v>362</v>
      </c>
      <c r="DP125" s="2" t="s">
        <v>362</v>
      </c>
      <c r="DQ125" s="2" t="s">
        <v>362</v>
      </c>
      <c r="DR125" s="2" t="s">
        <v>362</v>
      </c>
      <c r="DS125" s="2" t="s">
        <v>362</v>
      </c>
      <c r="DT125" s="12" t="s">
        <v>486</v>
      </c>
      <c r="DU125" s="16" t="s">
        <v>362</v>
      </c>
      <c r="DV125" s="2" t="s">
        <v>362</v>
      </c>
      <c r="DW125" s="2" t="s">
        <v>362</v>
      </c>
      <c r="DX125" s="2" t="s">
        <v>362</v>
      </c>
      <c r="DY125" s="2" t="s">
        <v>362</v>
      </c>
      <c r="DZ125" s="2" t="s">
        <v>362</v>
      </c>
      <c r="EA125" s="12" t="s">
        <v>1567</v>
      </c>
      <c r="EB125" s="2" t="s">
        <v>362</v>
      </c>
      <c r="EC125" s="2" t="s">
        <v>362</v>
      </c>
      <c r="ED125" s="2" t="s">
        <v>362</v>
      </c>
      <c r="EE125" s="2" t="s">
        <v>362</v>
      </c>
      <c r="EF125" s="2" t="s">
        <v>362</v>
      </c>
      <c r="EG125" s="2" t="s">
        <v>362</v>
      </c>
      <c r="EH125" s="16" t="s">
        <v>362</v>
      </c>
      <c r="EI125" s="2" t="s">
        <v>362</v>
      </c>
      <c r="EJ125" s="2" t="s">
        <v>362</v>
      </c>
      <c r="EK125" s="2" t="s">
        <v>362</v>
      </c>
      <c r="EL125" s="16" t="s">
        <v>362</v>
      </c>
      <c r="EM125" s="2" t="s">
        <v>362</v>
      </c>
      <c r="EN125" s="2" t="s">
        <v>362</v>
      </c>
      <c r="EO125" s="11" t="s">
        <v>697</v>
      </c>
      <c r="EP125" s="2" t="s">
        <v>362</v>
      </c>
      <c r="EQ125" s="2" t="s">
        <v>362</v>
      </c>
      <c r="ER125" s="2" t="s">
        <v>362</v>
      </c>
      <c r="ES125" s="2" t="s">
        <v>362</v>
      </c>
      <c r="ET125" s="2" t="s">
        <v>362</v>
      </c>
      <c r="EU125" s="2" t="s">
        <v>362</v>
      </c>
      <c r="EV125" s="11" t="s">
        <v>425</v>
      </c>
      <c r="EW125" s="2" t="s">
        <v>362</v>
      </c>
      <c r="EX125" s="2" t="s">
        <v>362</v>
      </c>
      <c r="EY125" s="2" t="s">
        <v>362</v>
      </c>
      <c r="EZ125" s="2" t="s">
        <v>362</v>
      </c>
      <c r="FA125" s="16" t="s">
        <v>362</v>
      </c>
      <c r="FB125" s="2" t="s">
        <v>362</v>
      </c>
      <c r="FC125" s="2" t="s">
        <v>362</v>
      </c>
      <c r="FD125" s="16" t="s">
        <v>362</v>
      </c>
      <c r="FE125" s="2" t="s">
        <v>362</v>
      </c>
      <c r="FF125" s="2" t="s">
        <v>362</v>
      </c>
      <c r="FG125" s="2" t="s">
        <v>362</v>
      </c>
      <c r="FH125" s="2" t="s">
        <v>362</v>
      </c>
      <c r="FI125" s="2" t="s">
        <v>362</v>
      </c>
      <c r="FJ125" s="2" t="s">
        <v>362</v>
      </c>
      <c r="FK125" s="2" t="s">
        <v>362</v>
      </c>
      <c r="FL125" s="11" t="s">
        <v>443</v>
      </c>
      <c r="FM125" s="2" t="s">
        <v>362</v>
      </c>
      <c r="FN125" s="2" t="s">
        <v>362</v>
      </c>
      <c r="FO125" s="2" t="s">
        <v>362</v>
      </c>
      <c r="FP125" s="16" t="s">
        <v>362</v>
      </c>
      <c r="FQ125" s="2" t="s">
        <v>362</v>
      </c>
      <c r="FR125" s="2" t="s">
        <v>362</v>
      </c>
      <c r="FS125" s="2" t="s">
        <v>362</v>
      </c>
      <c r="FT125" s="2" t="s">
        <v>362</v>
      </c>
      <c r="FU125" s="11" t="s">
        <v>472</v>
      </c>
      <c r="FV125" s="2" t="s">
        <v>362</v>
      </c>
      <c r="FW125" s="2" t="s">
        <v>362</v>
      </c>
      <c r="FX125" s="2" t="s">
        <v>362</v>
      </c>
      <c r="FY125" s="2" t="s">
        <v>362</v>
      </c>
      <c r="FZ125" s="2" t="s">
        <v>362</v>
      </c>
      <c r="GA125" s="16" t="s">
        <v>362</v>
      </c>
      <c r="GB125" s="2" t="s">
        <v>362</v>
      </c>
      <c r="GC125" s="2" t="s">
        <v>362</v>
      </c>
      <c r="GD125" s="2" t="s">
        <v>362</v>
      </c>
      <c r="GE125" s="2" t="s">
        <v>362</v>
      </c>
      <c r="GF125" s="13" t="s">
        <v>1568</v>
      </c>
    </row>
    <row r="126" spans="1:188" ht="89.1" customHeight="1" x14ac:dyDescent="0.25">
      <c r="A126" s="1">
        <v>1894</v>
      </c>
      <c r="B126" s="2" t="s">
        <v>975</v>
      </c>
      <c r="C126" s="2" t="s">
        <v>76</v>
      </c>
      <c r="D126" s="2" t="s">
        <v>61</v>
      </c>
      <c r="E126" s="2" t="s">
        <v>2114</v>
      </c>
      <c r="F126" s="2" t="s">
        <v>1959</v>
      </c>
      <c r="G126" s="16" t="s">
        <v>362</v>
      </c>
      <c r="H126" s="2" t="s">
        <v>362</v>
      </c>
      <c r="I126" s="2" t="s">
        <v>362</v>
      </c>
      <c r="J126" s="12" t="s">
        <v>1520</v>
      </c>
      <c r="K126" s="2" t="s">
        <v>362</v>
      </c>
      <c r="L126" s="2" t="s">
        <v>362</v>
      </c>
      <c r="M126" s="16" t="s">
        <v>362</v>
      </c>
      <c r="N126" s="11" t="s">
        <v>475</v>
      </c>
      <c r="O126" s="2" t="s">
        <v>362</v>
      </c>
      <c r="P126" s="2" t="s">
        <v>362</v>
      </c>
      <c r="Q126" s="2" t="s">
        <v>362</v>
      </c>
      <c r="R126" s="2" t="s">
        <v>362</v>
      </c>
      <c r="S126" s="2" t="s">
        <v>362</v>
      </c>
      <c r="T126" s="2" t="s">
        <v>362</v>
      </c>
      <c r="U126" s="2" t="s">
        <v>362</v>
      </c>
      <c r="V126" s="12" t="s">
        <v>489</v>
      </c>
      <c r="W126" s="2" t="s">
        <v>362</v>
      </c>
      <c r="X126" s="2" t="s">
        <v>362</v>
      </c>
      <c r="Y126" s="2" t="s">
        <v>362</v>
      </c>
      <c r="Z126" s="2" t="s">
        <v>362</v>
      </c>
      <c r="AA126" s="2" t="s">
        <v>362</v>
      </c>
      <c r="AB126" s="2" t="s">
        <v>362</v>
      </c>
      <c r="AC126" s="11" t="s">
        <v>429</v>
      </c>
      <c r="AD126" s="2" t="s">
        <v>362</v>
      </c>
      <c r="AE126" s="11" t="s">
        <v>365</v>
      </c>
      <c r="AF126" s="2" t="s">
        <v>362</v>
      </c>
      <c r="AG126" s="16" t="s">
        <v>362</v>
      </c>
      <c r="AH126" s="2" t="s">
        <v>362</v>
      </c>
      <c r="AI126" s="2" t="s">
        <v>362</v>
      </c>
      <c r="AJ126" s="2" t="s">
        <v>362</v>
      </c>
      <c r="AK126" s="2" t="s">
        <v>362</v>
      </c>
      <c r="AL126" s="2" t="s">
        <v>362</v>
      </c>
      <c r="AM126" s="2" t="s">
        <v>362</v>
      </c>
      <c r="AN126" s="16" t="s">
        <v>362</v>
      </c>
      <c r="AO126" s="2" t="s">
        <v>362</v>
      </c>
      <c r="AP126" s="12" t="s">
        <v>503</v>
      </c>
      <c r="AQ126" s="2" t="s">
        <v>362</v>
      </c>
      <c r="AR126" s="16" t="s">
        <v>362</v>
      </c>
      <c r="AS126" s="2" t="s">
        <v>362</v>
      </c>
      <c r="AT126" s="2" t="s">
        <v>362</v>
      </c>
      <c r="AU126" s="12" t="s">
        <v>755</v>
      </c>
      <c r="AV126" s="2" t="s">
        <v>362</v>
      </c>
      <c r="AW126" s="2" t="s">
        <v>362</v>
      </c>
      <c r="AX126" s="2" t="s">
        <v>362</v>
      </c>
      <c r="AY126" s="2" t="s">
        <v>362</v>
      </c>
      <c r="AZ126" s="12" t="s">
        <v>1183</v>
      </c>
      <c r="BA126" s="16" t="s">
        <v>362</v>
      </c>
      <c r="BB126" s="2" t="s">
        <v>362</v>
      </c>
      <c r="BC126" s="2" t="s">
        <v>362</v>
      </c>
      <c r="BD126" s="2" t="s">
        <v>362</v>
      </c>
      <c r="BE126" s="2" t="s">
        <v>362</v>
      </c>
      <c r="BF126" s="16" t="s">
        <v>362</v>
      </c>
      <c r="BG126" s="11" t="s">
        <v>449</v>
      </c>
      <c r="BH126" s="2" t="s">
        <v>362</v>
      </c>
      <c r="BI126" s="2" t="s">
        <v>362</v>
      </c>
      <c r="BJ126" s="2" t="s">
        <v>362</v>
      </c>
      <c r="BK126" s="2" t="s">
        <v>362</v>
      </c>
      <c r="BL126" s="11" t="s">
        <v>536</v>
      </c>
      <c r="BM126" s="16" t="s">
        <v>362</v>
      </c>
      <c r="BN126" s="2" t="s">
        <v>362</v>
      </c>
      <c r="BO126" s="2" t="s">
        <v>362</v>
      </c>
      <c r="BP126" s="2" t="s">
        <v>362</v>
      </c>
      <c r="BQ126" s="2" t="s">
        <v>362</v>
      </c>
      <c r="BR126" s="12" t="s">
        <v>636</v>
      </c>
      <c r="BS126" s="16" t="s">
        <v>362</v>
      </c>
      <c r="BT126" s="2" t="s">
        <v>362</v>
      </c>
      <c r="BU126" s="2" t="s">
        <v>362</v>
      </c>
      <c r="BV126" s="16" t="s">
        <v>362</v>
      </c>
      <c r="BW126" s="2" t="s">
        <v>362</v>
      </c>
      <c r="BX126" s="11" t="s">
        <v>395</v>
      </c>
      <c r="BY126" s="2" t="s">
        <v>362</v>
      </c>
      <c r="BZ126" s="2" t="s">
        <v>362</v>
      </c>
      <c r="CA126" s="2" t="s">
        <v>362</v>
      </c>
      <c r="CB126" s="2" t="s">
        <v>362</v>
      </c>
      <c r="CC126" s="16" t="s">
        <v>362</v>
      </c>
      <c r="CD126" s="2" t="s">
        <v>362</v>
      </c>
      <c r="CE126" s="2" t="s">
        <v>362</v>
      </c>
      <c r="CF126" s="12" t="s">
        <v>483</v>
      </c>
      <c r="CG126" s="2" t="s">
        <v>362</v>
      </c>
      <c r="CH126" s="2" t="s">
        <v>362</v>
      </c>
      <c r="CI126" s="16" t="s">
        <v>362</v>
      </c>
      <c r="CJ126" s="13" t="s">
        <v>1217</v>
      </c>
      <c r="CK126" s="2" t="s">
        <v>362</v>
      </c>
      <c r="CL126" s="2" t="s">
        <v>362</v>
      </c>
      <c r="CM126" s="13" t="s">
        <v>1521</v>
      </c>
      <c r="CN126" s="2" t="s">
        <v>362</v>
      </c>
      <c r="CO126" s="16" t="s">
        <v>362</v>
      </c>
      <c r="CP126" s="2" t="s">
        <v>362</v>
      </c>
      <c r="CQ126" s="2" t="s">
        <v>362</v>
      </c>
      <c r="CR126" s="2" t="s">
        <v>362</v>
      </c>
      <c r="CS126" s="2" t="s">
        <v>362</v>
      </c>
      <c r="CT126" s="2" t="s">
        <v>362</v>
      </c>
      <c r="CU126" s="2" t="s">
        <v>362</v>
      </c>
      <c r="CV126" s="16" t="s">
        <v>362</v>
      </c>
      <c r="CW126" s="2" t="s">
        <v>362</v>
      </c>
      <c r="CX126" s="12" t="s">
        <v>550</v>
      </c>
      <c r="CY126" s="11" t="s">
        <v>387</v>
      </c>
      <c r="CZ126" s="16" t="s">
        <v>362</v>
      </c>
      <c r="DA126" s="2" t="s">
        <v>362</v>
      </c>
      <c r="DB126" s="2" t="s">
        <v>362</v>
      </c>
      <c r="DC126" s="2" t="s">
        <v>362</v>
      </c>
      <c r="DD126" s="2" t="s">
        <v>362</v>
      </c>
      <c r="DE126" s="2" t="s">
        <v>362</v>
      </c>
      <c r="DF126" s="11" t="s">
        <v>1197</v>
      </c>
      <c r="DG126" s="2" t="s">
        <v>362</v>
      </c>
      <c r="DH126" s="2" t="s">
        <v>362</v>
      </c>
      <c r="DI126" s="2" t="s">
        <v>362</v>
      </c>
      <c r="DJ126" s="2" t="s">
        <v>362</v>
      </c>
      <c r="DK126" s="2" t="s">
        <v>362</v>
      </c>
      <c r="DL126" s="2" t="s">
        <v>362</v>
      </c>
      <c r="DM126" s="2" t="s">
        <v>362</v>
      </c>
      <c r="DN126" s="16" t="s">
        <v>362</v>
      </c>
      <c r="DO126" s="16" t="s">
        <v>362</v>
      </c>
      <c r="DP126" s="2" t="s">
        <v>362</v>
      </c>
      <c r="DQ126" s="12" t="s">
        <v>1522</v>
      </c>
      <c r="DR126" s="2" t="s">
        <v>362</v>
      </c>
      <c r="DS126" s="2" t="s">
        <v>362</v>
      </c>
      <c r="DT126" s="2" t="s">
        <v>362</v>
      </c>
      <c r="DU126" s="2" t="s">
        <v>362</v>
      </c>
      <c r="DV126" s="2" t="s">
        <v>362</v>
      </c>
      <c r="DW126" s="2" t="s">
        <v>362</v>
      </c>
      <c r="DX126" s="2" t="s">
        <v>362</v>
      </c>
      <c r="DY126" s="2" t="s">
        <v>362</v>
      </c>
      <c r="DZ126" s="2" t="s">
        <v>362</v>
      </c>
      <c r="EA126" s="12" t="s">
        <v>1523</v>
      </c>
      <c r="EB126" s="2" t="s">
        <v>362</v>
      </c>
      <c r="EC126" s="16" t="s">
        <v>362</v>
      </c>
      <c r="ED126" s="2" t="s">
        <v>362</v>
      </c>
      <c r="EE126" s="2" t="s">
        <v>362</v>
      </c>
      <c r="EF126" s="2" t="s">
        <v>362</v>
      </c>
      <c r="EG126" s="2" t="s">
        <v>362</v>
      </c>
      <c r="EH126" s="2" t="s">
        <v>362</v>
      </c>
      <c r="EI126" s="2" t="s">
        <v>362</v>
      </c>
      <c r="EJ126" s="2" t="s">
        <v>362</v>
      </c>
      <c r="EK126" s="16" t="s">
        <v>362</v>
      </c>
      <c r="EL126" s="2" t="s">
        <v>362</v>
      </c>
      <c r="EM126" s="2" t="s">
        <v>362</v>
      </c>
      <c r="EN126" s="2" t="s">
        <v>362</v>
      </c>
      <c r="EO126" s="12" t="s">
        <v>770</v>
      </c>
      <c r="EP126" s="2" t="s">
        <v>362</v>
      </c>
      <c r="EQ126" s="2" t="s">
        <v>362</v>
      </c>
      <c r="ER126" s="2" t="s">
        <v>362</v>
      </c>
      <c r="ES126" s="2" t="s">
        <v>362</v>
      </c>
      <c r="ET126" s="2" t="s">
        <v>362</v>
      </c>
      <c r="EU126" s="2" t="s">
        <v>362</v>
      </c>
      <c r="EV126" s="2" t="s">
        <v>362</v>
      </c>
      <c r="EW126" s="2" t="s">
        <v>362</v>
      </c>
      <c r="EX126" s="2" t="s">
        <v>362</v>
      </c>
      <c r="EY126" s="16" t="s">
        <v>362</v>
      </c>
      <c r="EZ126" s="11" t="s">
        <v>543</v>
      </c>
      <c r="FA126" s="2" t="s">
        <v>362</v>
      </c>
      <c r="FB126" s="2" t="s">
        <v>362</v>
      </c>
      <c r="FC126" s="2" t="s">
        <v>362</v>
      </c>
      <c r="FD126" s="2" t="s">
        <v>362</v>
      </c>
      <c r="FE126" s="2" t="s">
        <v>362</v>
      </c>
      <c r="FF126" s="2" t="s">
        <v>362</v>
      </c>
      <c r="FG126" s="2" t="s">
        <v>362</v>
      </c>
      <c r="FH126" s="12" t="s">
        <v>1192</v>
      </c>
      <c r="FI126" s="2" t="s">
        <v>362</v>
      </c>
      <c r="FJ126" s="2" t="s">
        <v>362</v>
      </c>
      <c r="FK126" s="2" t="s">
        <v>362</v>
      </c>
      <c r="FL126" s="2" t="s">
        <v>362</v>
      </c>
      <c r="FM126" s="2" t="s">
        <v>362</v>
      </c>
      <c r="FN126" s="11" t="s">
        <v>613</v>
      </c>
      <c r="FO126" s="2" t="s">
        <v>362</v>
      </c>
      <c r="FP126" s="2" t="s">
        <v>362</v>
      </c>
      <c r="FQ126" s="16" t="s">
        <v>362</v>
      </c>
      <c r="FR126" s="2" t="s">
        <v>362</v>
      </c>
      <c r="FS126" s="2" t="s">
        <v>362</v>
      </c>
      <c r="FT126" s="2" t="s">
        <v>362</v>
      </c>
      <c r="FU126" s="2" t="s">
        <v>362</v>
      </c>
      <c r="FV126" s="2" t="s">
        <v>362</v>
      </c>
      <c r="FW126" s="2" t="s">
        <v>362</v>
      </c>
      <c r="FX126" s="2" t="s">
        <v>362</v>
      </c>
      <c r="FY126" s="2" t="s">
        <v>362</v>
      </c>
      <c r="FZ126" s="2" t="s">
        <v>362</v>
      </c>
      <c r="GA126" s="2" t="s">
        <v>362</v>
      </c>
      <c r="GB126" s="2" t="s">
        <v>362</v>
      </c>
      <c r="GC126" s="2" t="s">
        <v>362</v>
      </c>
      <c r="GD126" s="16" t="s">
        <v>362</v>
      </c>
      <c r="GE126" s="13" t="s">
        <v>1524</v>
      </c>
      <c r="GF126" s="2" t="s">
        <v>362</v>
      </c>
    </row>
    <row r="127" spans="1:188" ht="89.1" customHeight="1" x14ac:dyDescent="0.25">
      <c r="A127" s="1">
        <v>1811</v>
      </c>
      <c r="B127" s="2" t="s">
        <v>1009</v>
      </c>
      <c r="C127" s="2" t="s">
        <v>141</v>
      </c>
      <c r="D127" s="2" t="s">
        <v>125</v>
      </c>
      <c r="E127" s="2" t="s">
        <v>2051</v>
      </c>
      <c r="F127" s="2" t="s">
        <v>1962</v>
      </c>
      <c r="G127" s="16" t="s">
        <v>362</v>
      </c>
      <c r="H127" s="2" t="s">
        <v>362</v>
      </c>
      <c r="I127" s="12" t="s">
        <v>668</v>
      </c>
      <c r="J127" s="2" t="s">
        <v>362</v>
      </c>
      <c r="K127" s="2" t="s">
        <v>362</v>
      </c>
      <c r="L127" s="2" t="s">
        <v>362</v>
      </c>
      <c r="M127" s="2" t="s">
        <v>362</v>
      </c>
      <c r="N127" s="16" t="s">
        <v>362</v>
      </c>
      <c r="O127" s="2" t="s">
        <v>362</v>
      </c>
      <c r="P127" s="2" t="s">
        <v>362</v>
      </c>
      <c r="Q127" s="12" t="s">
        <v>386</v>
      </c>
      <c r="R127" s="2" t="s">
        <v>362</v>
      </c>
      <c r="S127" s="2" t="s">
        <v>362</v>
      </c>
      <c r="T127" s="11" t="s">
        <v>476</v>
      </c>
      <c r="U127" s="2" t="s">
        <v>362</v>
      </c>
      <c r="V127" s="2" t="s">
        <v>362</v>
      </c>
      <c r="W127" s="16" t="s">
        <v>362</v>
      </c>
      <c r="X127" s="2" t="s">
        <v>362</v>
      </c>
      <c r="Y127" s="2" t="s">
        <v>362</v>
      </c>
      <c r="Z127" s="2" t="s">
        <v>362</v>
      </c>
      <c r="AA127" s="2" t="s">
        <v>362</v>
      </c>
      <c r="AB127" s="16" t="s">
        <v>362</v>
      </c>
      <c r="AC127" s="11" t="s">
        <v>429</v>
      </c>
      <c r="AD127" s="2" t="s">
        <v>362</v>
      </c>
      <c r="AE127" s="2" t="s">
        <v>362</v>
      </c>
      <c r="AF127" s="2" t="s">
        <v>362</v>
      </c>
      <c r="AG127" s="16" t="s">
        <v>362</v>
      </c>
      <c r="AH127" s="11" t="s">
        <v>589</v>
      </c>
      <c r="AI127" s="2" t="s">
        <v>362</v>
      </c>
      <c r="AJ127" s="2" t="s">
        <v>362</v>
      </c>
      <c r="AK127" s="2" t="s">
        <v>362</v>
      </c>
      <c r="AL127" s="2" t="s">
        <v>362</v>
      </c>
      <c r="AM127" s="2" t="s">
        <v>362</v>
      </c>
      <c r="AN127" s="12" t="s">
        <v>546</v>
      </c>
      <c r="AO127" s="2" t="s">
        <v>362</v>
      </c>
      <c r="AP127" s="2" t="s">
        <v>362</v>
      </c>
      <c r="AQ127" s="2" t="s">
        <v>362</v>
      </c>
      <c r="AR127" s="2" t="s">
        <v>362</v>
      </c>
      <c r="AS127" s="2" t="s">
        <v>362</v>
      </c>
      <c r="AT127" s="12" t="s">
        <v>528</v>
      </c>
      <c r="AU127" s="2" t="s">
        <v>362</v>
      </c>
      <c r="AV127" s="2" t="s">
        <v>362</v>
      </c>
      <c r="AW127" s="2" t="s">
        <v>362</v>
      </c>
      <c r="AX127" s="11" t="s">
        <v>480</v>
      </c>
      <c r="AY127" s="16" t="s">
        <v>362</v>
      </c>
      <c r="AZ127" s="2" t="s">
        <v>362</v>
      </c>
      <c r="BA127" s="2" t="s">
        <v>362</v>
      </c>
      <c r="BB127" s="2" t="s">
        <v>362</v>
      </c>
      <c r="BC127" s="11" t="s">
        <v>369</v>
      </c>
      <c r="BD127" s="2" t="s">
        <v>362</v>
      </c>
      <c r="BE127" s="2" t="s">
        <v>362</v>
      </c>
      <c r="BF127" s="2" t="s">
        <v>362</v>
      </c>
      <c r="BG127" s="16" t="s">
        <v>362</v>
      </c>
      <c r="BH127" s="2" t="s">
        <v>362</v>
      </c>
      <c r="BI127" s="2" t="s">
        <v>362</v>
      </c>
      <c r="BJ127" s="16" t="s">
        <v>362</v>
      </c>
      <c r="BK127" s="2" t="s">
        <v>362</v>
      </c>
      <c r="BL127" s="2" t="s">
        <v>362</v>
      </c>
      <c r="BM127" s="12" t="s">
        <v>393</v>
      </c>
      <c r="BN127" s="2" t="s">
        <v>362</v>
      </c>
      <c r="BO127" s="16" t="s">
        <v>362</v>
      </c>
      <c r="BP127" s="12" t="s">
        <v>1605</v>
      </c>
      <c r="BQ127" s="2" t="s">
        <v>362</v>
      </c>
      <c r="BR127" s="2" t="s">
        <v>362</v>
      </c>
      <c r="BS127" s="2" t="s">
        <v>362</v>
      </c>
      <c r="BT127" s="2" t="s">
        <v>362</v>
      </c>
      <c r="BU127" s="2" t="s">
        <v>362</v>
      </c>
      <c r="BV127" s="11" t="s">
        <v>372</v>
      </c>
      <c r="BW127" s="2" t="s">
        <v>362</v>
      </c>
      <c r="BX127" s="2" t="s">
        <v>362</v>
      </c>
      <c r="BY127" s="2" t="s">
        <v>362</v>
      </c>
      <c r="BZ127" s="2" t="s">
        <v>362</v>
      </c>
      <c r="CA127" s="2" t="s">
        <v>362</v>
      </c>
      <c r="CB127" s="2" t="s">
        <v>362</v>
      </c>
      <c r="CC127" s="11" t="s">
        <v>396</v>
      </c>
      <c r="CD127" s="2" t="s">
        <v>362</v>
      </c>
      <c r="CE127" s="16" t="s">
        <v>362</v>
      </c>
      <c r="CF127" s="2" t="s">
        <v>362</v>
      </c>
      <c r="CG127" s="16" t="s">
        <v>362</v>
      </c>
      <c r="CH127" s="2" t="s">
        <v>362</v>
      </c>
      <c r="CI127" s="2" t="s">
        <v>362</v>
      </c>
      <c r="CJ127" s="2" t="s">
        <v>362</v>
      </c>
      <c r="CK127" s="2" t="s">
        <v>362</v>
      </c>
      <c r="CL127" s="13" t="s">
        <v>1168</v>
      </c>
      <c r="CM127" s="13" t="s">
        <v>1606</v>
      </c>
      <c r="CN127" s="2" t="s">
        <v>362</v>
      </c>
      <c r="CO127" s="2" t="s">
        <v>362</v>
      </c>
      <c r="CP127" s="2" t="s">
        <v>362</v>
      </c>
      <c r="CQ127" s="2" t="s">
        <v>362</v>
      </c>
      <c r="CR127" s="2" t="s">
        <v>362</v>
      </c>
      <c r="CS127" s="2" t="s">
        <v>362</v>
      </c>
      <c r="CT127" s="2" t="s">
        <v>362</v>
      </c>
      <c r="CU127" s="2" t="s">
        <v>362</v>
      </c>
      <c r="CV127" s="2" t="s">
        <v>362</v>
      </c>
      <c r="CW127" s="2" t="s">
        <v>362</v>
      </c>
      <c r="CX127" s="12" t="s">
        <v>562</v>
      </c>
      <c r="CY127" s="2" t="s">
        <v>362</v>
      </c>
      <c r="CZ127" s="16" t="s">
        <v>362</v>
      </c>
      <c r="DA127" s="2" t="s">
        <v>362</v>
      </c>
      <c r="DB127" s="2" t="s">
        <v>362</v>
      </c>
      <c r="DC127" s="11" t="s">
        <v>400</v>
      </c>
      <c r="DD127" s="2" t="s">
        <v>362</v>
      </c>
      <c r="DE127" s="2" t="s">
        <v>362</v>
      </c>
      <c r="DF127" s="2" t="s">
        <v>362</v>
      </c>
      <c r="DG127" s="2" t="s">
        <v>362</v>
      </c>
      <c r="DH127" s="16" t="s">
        <v>362</v>
      </c>
      <c r="DI127" s="2" t="s">
        <v>362</v>
      </c>
      <c r="DJ127" s="2" t="s">
        <v>362</v>
      </c>
      <c r="DK127" s="11" t="s">
        <v>456</v>
      </c>
      <c r="DL127" s="2" t="s">
        <v>362</v>
      </c>
      <c r="DM127" s="2" t="s">
        <v>362</v>
      </c>
      <c r="DN127" s="2" t="s">
        <v>362</v>
      </c>
      <c r="DO127" s="2" t="s">
        <v>362</v>
      </c>
      <c r="DP127" s="2" t="s">
        <v>362</v>
      </c>
      <c r="DQ127" s="2" t="s">
        <v>362</v>
      </c>
      <c r="DR127" s="2" t="s">
        <v>362</v>
      </c>
      <c r="DS127" s="2" t="s">
        <v>362</v>
      </c>
      <c r="DT127" s="2" t="s">
        <v>362</v>
      </c>
      <c r="DU127" s="2" t="s">
        <v>362</v>
      </c>
      <c r="DV127" s="2" t="s">
        <v>362</v>
      </c>
      <c r="DW127" s="12" t="s">
        <v>703</v>
      </c>
      <c r="DX127" s="16" t="s">
        <v>362</v>
      </c>
      <c r="DY127" s="2" t="s">
        <v>362</v>
      </c>
      <c r="DZ127" s="2" t="s">
        <v>362</v>
      </c>
      <c r="EA127" s="2" t="s">
        <v>362</v>
      </c>
      <c r="EB127" s="16" t="s">
        <v>362</v>
      </c>
      <c r="EC127" s="2" t="s">
        <v>362</v>
      </c>
      <c r="ED127" s="2" t="s">
        <v>362</v>
      </c>
      <c r="EE127" s="2" t="s">
        <v>362</v>
      </c>
      <c r="EF127" s="2" t="s">
        <v>362</v>
      </c>
      <c r="EG127" s="11" t="s">
        <v>611</v>
      </c>
      <c r="EH127" s="2" t="s">
        <v>362</v>
      </c>
      <c r="EI127" s="2" t="s">
        <v>362</v>
      </c>
      <c r="EJ127" s="2" t="s">
        <v>362</v>
      </c>
      <c r="EK127" s="2" t="s">
        <v>362</v>
      </c>
      <c r="EL127" s="16" t="s">
        <v>362</v>
      </c>
      <c r="EM127" s="2" t="s">
        <v>362</v>
      </c>
      <c r="EN127" s="2" t="s">
        <v>362</v>
      </c>
      <c r="EO127" s="2" t="s">
        <v>362</v>
      </c>
      <c r="EP127" s="12" t="s">
        <v>575</v>
      </c>
      <c r="EQ127" s="2" t="s">
        <v>362</v>
      </c>
      <c r="ER127" s="2" t="s">
        <v>362</v>
      </c>
      <c r="ES127" s="2" t="s">
        <v>362</v>
      </c>
      <c r="ET127" s="11" t="s">
        <v>706</v>
      </c>
      <c r="EU127" s="2" t="s">
        <v>362</v>
      </c>
      <c r="EV127" s="2" t="s">
        <v>362</v>
      </c>
      <c r="EW127" s="2" t="s">
        <v>362</v>
      </c>
      <c r="EX127" s="2" t="s">
        <v>362</v>
      </c>
      <c r="EY127" s="16" t="s">
        <v>362</v>
      </c>
      <c r="EZ127" s="2" t="s">
        <v>362</v>
      </c>
      <c r="FA127" s="2" t="s">
        <v>362</v>
      </c>
      <c r="FB127" s="2" t="s">
        <v>362</v>
      </c>
      <c r="FC127" s="2" t="s">
        <v>362</v>
      </c>
      <c r="FD127" s="2" t="s">
        <v>362</v>
      </c>
      <c r="FE127" s="2" t="s">
        <v>362</v>
      </c>
      <c r="FF127" s="2" t="s">
        <v>362</v>
      </c>
      <c r="FG127" s="2" t="s">
        <v>362</v>
      </c>
      <c r="FH127" s="11" t="s">
        <v>629</v>
      </c>
      <c r="FI127" s="2" t="s">
        <v>362</v>
      </c>
      <c r="FJ127" s="2" t="s">
        <v>362</v>
      </c>
      <c r="FK127" s="2" t="s">
        <v>362</v>
      </c>
      <c r="FL127" s="16" t="s">
        <v>362</v>
      </c>
      <c r="FM127" s="2" t="s">
        <v>362</v>
      </c>
      <c r="FN127" s="2" t="s">
        <v>362</v>
      </c>
      <c r="FO127" s="2" t="s">
        <v>362</v>
      </c>
      <c r="FP127" s="2" t="s">
        <v>362</v>
      </c>
      <c r="FQ127" s="12" t="s">
        <v>772</v>
      </c>
      <c r="FR127" s="2" t="s">
        <v>362</v>
      </c>
      <c r="FS127" s="2" t="s">
        <v>362</v>
      </c>
      <c r="FT127" s="2" t="s">
        <v>362</v>
      </c>
      <c r="FU127" s="2" t="s">
        <v>362</v>
      </c>
      <c r="FV127" s="16" t="s">
        <v>362</v>
      </c>
      <c r="FW127" s="2" t="s">
        <v>362</v>
      </c>
      <c r="FX127" s="2" t="s">
        <v>362</v>
      </c>
      <c r="FY127" s="11" t="s">
        <v>513</v>
      </c>
      <c r="FZ127" s="2" t="s">
        <v>362</v>
      </c>
      <c r="GA127" s="2" t="s">
        <v>362</v>
      </c>
      <c r="GB127" s="2" t="s">
        <v>362</v>
      </c>
      <c r="GC127" s="2" t="s">
        <v>362</v>
      </c>
      <c r="GD127" s="2" t="s">
        <v>362</v>
      </c>
      <c r="GE127" s="16" t="s">
        <v>362</v>
      </c>
      <c r="GF127" s="2" t="s">
        <v>362</v>
      </c>
    </row>
    <row r="128" spans="1:188" ht="89.1" customHeight="1" x14ac:dyDescent="0.25">
      <c r="A128" s="1">
        <v>1924</v>
      </c>
      <c r="B128" s="2" t="s">
        <v>955</v>
      </c>
      <c r="C128" s="2" t="s">
        <v>956</v>
      </c>
      <c r="D128" s="2" t="s">
        <v>50</v>
      </c>
      <c r="E128" s="2" t="s">
        <v>2023</v>
      </c>
      <c r="F128" s="2" t="s">
        <v>1960</v>
      </c>
      <c r="G128" s="2" t="s">
        <v>362</v>
      </c>
      <c r="H128" s="2" t="s">
        <v>362</v>
      </c>
      <c r="I128" s="2" t="s">
        <v>362</v>
      </c>
      <c r="J128" s="2" t="s">
        <v>362</v>
      </c>
      <c r="K128" s="12" t="s">
        <v>1431</v>
      </c>
      <c r="L128" s="16" t="s">
        <v>362</v>
      </c>
      <c r="M128" s="12" t="s">
        <v>386</v>
      </c>
      <c r="N128" s="2" t="s">
        <v>362</v>
      </c>
      <c r="O128" s="2" t="s">
        <v>362</v>
      </c>
      <c r="P128" s="2" t="s">
        <v>362</v>
      </c>
      <c r="Q128" s="2" t="s">
        <v>362</v>
      </c>
      <c r="R128" s="2" t="s">
        <v>362</v>
      </c>
      <c r="S128" s="2" t="s">
        <v>362</v>
      </c>
      <c r="T128" s="2" t="s">
        <v>362</v>
      </c>
      <c r="U128" s="16" t="s">
        <v>362</v>
      </c>
      <c r="V128" s="2" t="s">
        <v>362</v>
      </c>
      <c r="W128" s="11" t="s">
        <v>566</v>
      </c>
      <c r="X128" s="2" t="s">
        <v>362</v>
      </c>
      <c r="Y128" s="2" t="s">
        <v>362</v>
      </c>
      <c r="Z128" s="2" t="s">
        <v>362</v>
      </c>
      <c r="AA128" s="16" t="s">
        <v>362</v>
      </c>
      <c r="AB128" s="11" t="s">
        <v>387</v>
      </c>
      <c r="AC128" s="2" t="s">
        <v>362</v>
      </c>
      <c r="AD128" s="2" t="s">
        <v>362</v>
      </c>
      <c r="AE128" s="11" t="s">
        <v>365</v>
      </c>
      <c r="AF128" s="2" t="s">
        <v>362</v>
      </c>
      <c r="AG128" s="2" t="s">
        <v>362</v>
      </c>
      <c r="AH128" s="16" t="s">
        <v>362</v>
      </c>
      <c r="AI128" s="2" t="s">
        <v>362</v>
      </c>
      <c r="AJ128" s="2" t="s">
        <v>362</v>
      </c>
      <c r="AK128" s="2" t="s">
        <v>362</v>
      </c>
      <c r="AL128" s="12" t="s">
        <v>1466</v>
      </c>
      <c r="AM128" s="2" t="s">
        <v>362</v>
      </c>
      <c r="AN128" s="2" t="s">
        <v>362</v>
      </c>
      <c r="AO128" s="2" t="s">
        <v>362</v>
      </c>
      <c r="AP128" s="2" t="s">
        <v>362</v>
      </c>
      <c r="AQ128" s="2" t="s">
        <v>362</v>
      </c>
      <c r="AR128" s="11" t="s">
        <v>671</v>
      </c>
      <c r="AS128" s="2" t="s">
        <v>362</v>
      </c>
      <c r="AT128" s="2" t="s">
        <v>362</v>
      </c>
      <c r="AU128" s="2" t="s">
        <v>362</v>
      </c>
      <c r="AV128" s="2" t="s">
        <v>362</v>
      </c>
      <c r="AW128" s="2" t="s">
        <v>362</v>
      </c>
      <c r="AX128" s="2" t="s">
        <v>362</v>
      </c>
      <c r="AY128" s="2" t="s">
        <v>362</v>
      </c>
      <c r="AZ128" s="2" t="s">
        <v>362</v>
      </c>
      <c r="BA128" s="16" t="s">
        <v>362</v>
      </c>
      <c r="BB128" s="12" t="s">
        <v>793</v>
      </c>
      <c r="BC128" s="2" t="s">
        <v>362</v>
      </c>
      <c r="BD128" s="2" t="s">
        <v>362</v>
      </c>
      <c r="BE128" s="11" t="s">
        <v>481</v>
      </c>
      <c r="BF128" s="2" t="s">
        <v>362</v>
      </c>
      <c r="BG128" s="2" t="s">
        <v>362</v>
      </c>
      <c r="BH128" s="16" t="s">
        <v>362</v>
      </c>
      <c r="BI128" s="2" t="s">
        <v>362</v>
      </c>
      <c r="BJ128" s="2" t="s">
        <v>362</v>
      </c>
      <c r="BK128" s="11" t="s">
        <v>432</v>
      </c>
      <c r="BL128" s="2" t="s">
        <v>362</v>
      </c>
      <c r="BM128" s="16" t="s">
        <v>362</v>
      </c>
      <c r="BN128" s="2" t="s">
        <v>362</v>
      </c>
      <c r="BO128" s="2" t="s">
        <v>362</v>
      </c>
      <c r="BP128" s="2" t="s">
        <v>362</v>
      </c>
      <c r="BQ128" s="12" t="s">
        <v>776</v>
      </c>
      <c r="BR128" s="16" t="s">
        <v>362</v>
      </c>
      <c r="BS128" s="2" t="s">
        <v>362</v>
      </c>
      <c r="BT128" s="2" t="s">
        <v>362</v>
      </c>
      <c r="BU128" s="2" t="s">
        <v>362</v>
      </c>
      <c r="BV128" s="2" t="s">
        <v>362</v>
      </c>
      <c r="BW128" s="2" t="s">
        <v>362</v>
      </c>
      <c r="BX128" s="2" t="s">
        <v>362</v>
      </c>
      <c r="BY128" s="16" t="s">
        <v>362</v>
      </c>
      <c r="BZ128" s="11" t="s">
        <v>452</v>
      </c>
      <c r="CA128" s="2" t="s">
        <v>362</v>
      </c>
      <c r="CB128" s="2" t="s">
        <v>362</v>
      </c>
      <c r="CC128" s="2" t="s">
        <v>362</v>
      </c>
      <c r="CD128" s="11" t="s">
        <v>1209</v>
      </c>
      <c r="CE128" s="2" t="s">
        <v>362</v>
      </c>
      <c r="CF128" s="16" t="s">
        <v>362</v>
      </c>
      <c r="CG128" s="11" t="s">
        <v>419</v>
      </c>
      <c r="CH128" s="2" t="s">
        <v>362</v>
      </c>
      <c r="CI128" s="2" t="s">
        <v>362</v>
      </c>
      <c r="CJ128" s="2" t="s">
        <v>362</v>
      </c>
      <c r="CK128" s="16" t="s">
        <v>362</v>
      </c>
      <c r="CL128" s="2" t="s">
        <v>362</v>
      </c>
      <c r="CM128" s="13" t="s">
        <v>1467</v>
      </c>
      <c r="CN128" s="2" t="s">
        <v>362</v>
      </c>
      <c r="CO128" s="2" t="s">
        <v>362</v>
      </c>
      <c r="CP128" s="2" t="s">
        <v>362</v>
      </c>
      <c r="CQ128" s="2" t="s">
        <v>362</v>
      </c>
      <c r="CR128" s="2" t="s">
        <v>362</v>
      </c>
      <c r="CS128" s="11" t="s">
        <v>399</v>
      </c>
      <c r="CT128" s="2" t="s">
        <v>362</v>
      </c>
      <c r="CU128" s="2" t="s">
        <v>362</v>
      </c>
      <c r="CV128" s="2" t="s">
        <v>362</v>
      </c>
      <c r="CW128" s="2" t="s">
        <v>362</v>
      </c>
      <c r="CX128" s="16" t="s">
        <v>362</v>
      </c>
      <c r="CY128" s="12" t="s">
        <v>400</v>
      </c>
      <c r="CZ128" s="2" t="s">
        <v>362</v>
      </c>
      <c r="DA128" s="2" t="s">
        <v>362</v>
      </c>
      <c r="DB128" s="2" t="s">
        <v>362</v>
      </c>
      <c r="DC128" s="16" t="s">
        <v>362</v>
      </c>
      <c r="DD128" s="2" t="s">
        <v>362</v>
      </c>
      <c r="DE128" s="11" t="s">
        <v>596</v>
      </c>
      <c r="DF128" s="2" t="s">
        <v>362</v>
      </c>
      <c r="DG128" s="2" t="s">
        <v>362</v>
      </c>
      <c r="DH128" s="16" t="s">
        <v>362</v>
      </c>
      <c r="DI128" s="2" t="s">
        <v>362</v>
      </c>
      <c r="DJ128" s="2" t="s">
        <v>362</v>
      </c>
      <c r="DK128" s="2" t="s">
        <v>362</v>
      </c>
      <c r="DL128" s="2" t="s">
        <v>362</v>
      </c>
      <c r="DM128" s="2" t="s">
        <v>362</v>
      </c>
      <c r="DN128" s="2" t="s">
        <v>362</v>
      </c>
      <c r="DO128" s="2" t="s">
        <v>362</v>
      </c>
      <c r="DP128" s="2" t="s">
        <v>362</v>
      </c>
      <c r="DQ128" s="2" t="s">
        <v>362</v>
      </c>
      <c r="DR128" s="2" t="s">
        <v>362</v>
      </c>
      <c r="DS128" s="2" t="s">
        <v>362</v>
      </c>
      <c r="DT128" s="2" t="s">
        <v>362</v>
      </c>
      <c r="DU128" s="2" t="s">
        <v>362</v>
      </c>
      <c r="DV128" s="2" t="s">
        <v>362</v>
      </c>
      <c r="DW128" s="2" t="s">
        <v>362</v>
      </c>
      <c r="DX128" s="12" t="s">
        <v>1461</v>
      </c>
      <c r="DY128" s="2" t="s">
        <v>362</v>
      </c>
      <c r="DZ128" s="2" t="s">
        <v>362</v>
      </c>
      <c r="EA128" s="2" t="s">
        <v>362</v>
      </c>
      <c r="EB128" s="2" t="s">
        <v>362</v>
      </c>
      <c r="EC128" s="12" t="s">
        <v>553</v>
      </c>
      <c r="ED128" s="2" t="s">
        <v>362</v>
      </c>
      <c r="EE128" s="2" t="s">
        <v>362</v>
      </c>
      <c r="EF128" s="2" t="s">
        <v>362</v>
      </c>
      <c r="EG128" s="16" t="s">
        <v>362</v>
      </c>
      <c r="EH128" s="2" t="s">
        <v>362</v>
      </c>
      <c r="EI128" s="2" t="s">
        <v>362</v>
      </c>
      <c r="EJ128" s="2" t="s">
        <v>362</v>
      </c>
      <c r="EK128" s="12" t="s">
        <v>1468</v>
      </c>
      <c r="EL128" s="2" t="s">
        <v>362</v>
      </c>
      <c r="EM128" s="2" t="s">
        <v>362</v>
      </c>
      <c r="EN128" s="2" t="s">
        <v>362</v>
      </c>
      <c r="EO128" s="2" t="s">
        <v>362</v>
      </c>
      <c r="EP128" s="2" t="s">
        <v>362</v>
      </c>
      <c r="EQ128" s="16" t="s">
        <v>362</v>
      </c>
      <c r="ER128" s="2" t="s">
        <v>362</v>
      </c>
      <c r="ES128" s="11" t="s">
        <v>689</v>
      </c>
      <c r="ET128" s="2" t="s">
        <v>362</v>
      </c>
      <c r="EU128" s="2" t="s">
        <v>362</v>
      </c>
      <c r="EV128" s="2" t="s">
        <v>362</v>
      </c>
      <c r="EW128" s="2" t="s">
        <v>362</v>
      </c>
      <c r="EX128" s="2" t="s">
        <v>362</v>
      </c>
      <c r="EY128" s="2" t="s">
        <v>362</v>
      </c>
      <c r="EZ128" s="16" t="s">
        <v>362</v>
      </c>
      <c r="FA128" s="2" t="s">
        <v>362</v>
      </c>
      <c r="FB128" s="2" t="s">
        <v>362</v>
      </c>
      <c r="FC128" s="2" t="s">
        <v>362</v>
      </c>
      <c r="FD128" s="2" t="s">
        <v>362</v>
      </c>
      <c r="FE128" s="2" t="s">
        <v>362</v>
      </c>
      <c r="FF128" s="2" t="s">
        <v>362</v>
      </c>
      <c r="FG128" s="16" t="s">
        <v>362</v>
      </c>
      <c r="FH128" s="2" t="s">
        <v>362</v>
      </c>
      <c r="FI128" s="2" t="s">
        <v>362</v>
      </c>
      <c r="FJ128" s="2" t="s">
        <v>362</v>
      </c>
      <c r="FK128" s="2" t="s">
        <v>362</v>
      </c>
      <c r="FL128" s="11" t="s">
        <v>443</v>
      </c>
      <c r="FM128" s="16" t="s">
        <v>362</v>
      </c>
      <c r="FN128" s="11" t="s">
        <v>613</v>
      </c>
      <c r="FO128" s="2" t="s">
        <v>362</v>
      </c>
      <c r="FP128" s="2" t="s">
        <v>362</v>
      </c>
      <c r="FQ128" s="2" t="s">
        <v>362</v>
      </c>
      <c r="FR128" s="2" t="s">
        <v>362</v>
      </c>
      <c r="FS128" s="2" t="s">
        <v>362</v>
      </c>
      <c r="FT128" s="2" t="s">
        <v>362</v>
      </c>
      <c r="FU128" s="2" t="s">
        <v>362</v>
      </c>
      <c r="FV128" s="2" t="s">
        <v>362</v>
      </c>
      <c r="FW128" s="2" t="s">
        <v>362</v>
      </c>
      <c r="FX128" s="2" t="s">
        <v>362</v>
      </c>
      <c r="FY128" s="2" t="s">
        <v>362</v>
      </c>
      <c r="FZ128" s="2" t="s">
        <v>362</v>
      </c>
      <c r="GA128" s="16" t="s">
        <v>362</v>
      </c>
      <c r="GB128" s="2" t="s">
        <v>362</v>
      </c>
      <c r="GC128" s="2" t="s">
        <v>362</v>
      </c>
      <c r="GD128" s="13" t="s">
        <v>1448</v>
      </c>
      <c r="GE128" s="2" t="s">
        <v>362</v>
      </c>
      <c r="GF128" s="2" t="s">
        <v>362</v>
      </c>
    </row>
    <row r="129" spans="1:188" ht="89.1" customHeight="1" x14ac:dyDescent="0.25">
      <c r="A129" s="1">
        <v>1336</v>
      </c>
      <c r="B129" s="2" t="s">
        <v>1072</v>
      </c>
      <c r="C129" s="2" t="s">
        <v>83</v>
      </c>
      <c r="D129" s="2" t="s">
        <v>102</v>
      </c>
      <c r="E129" s="2" t="s">
        <v>2115</v>
      </c>
      <c r="F129" s="2" t="s">
        <v>1995</v>
      </c>
      <c r="G129" s="16" t="s">
        <v>362</v>
      </c>
      <c r="H129" s="2" t="s">
        <v>362</v>
      </c>
      <c r="I129" s="12" t="s">
        <v>587</v>
      </c>
      <c r="J129" s="2" t="s">
        <v>362</v>
      </c>
      <c r="K129" s="2" t="s">
        <v>362</v>
      </c>
      <c r="L129" s="2" t="s">
        <v>362</v>
      </c>
      <c r="M129" s="2" t="s">
        <v>362</v>
      </c>
      <c r="N129" s="12" t="s">
        <v>409</v>
      </c>
      <c r="O129" s="2" t="s">
        <v>362</v>
      </c>
      <c r="P129" s="16" t="s">
        <v>362</v>
      </c>
      <c r="Q129" s="2" t="s">
        <v>362</v>
      </c>
      <c r="R129" s="2" t="s">
        <v>362</v>
      </c>
      <c r="S129" s="2" t="s">
        <v>362</v>
      </c>
      <c r="T129" s="2" t="s">
        <v>362</v>
      </c>
      <c r="U129" s="2" t="s">
        <v>362</v>
      </c>
      <c r="V129" s="2" t="s">
        <v>362</v>
      </c>
      <c r="W129" s="12" t="s">
        <v>464</v>
      </c>
      <c r="X129" s="2" t="s">
        <v>362</v>
      </c>
      <c r="Y129" s="2" t="s">
        <v>362</v>
      </c>
      <c r="Z129" s="2" t="s">
        <v>362</v>
      </c>
      <c r="AA129" s="2" t="s">
        <v>362</v>
      </c>
      <c r="AB129" s="12" t="s">
        <v>429</v>
      </c>
      <c r="AC129" s="2" t="s">
        <v>362</v>
      </c>
      <c r="AD129" s="16" t="s">
        <v>362</v>
      </c>
      <c r="AE129" s="16" t="s">
        <v>362</v>
      </c>
      <c r="AF129" s="2" t="s">
        <v>362</v>
      </c>
      <c r="AG129" s="2" t="s">
        <v>362</v>
      </c>
      <c r="AH129" s="2" t="s">
        <v>362</v>
      </c>
      <c r="AI129" s="12" t="s">
        <v>708</v>
      </c>
      <c r="AJ129" s="2" t="s">
        <v>362</v>
      </c>
      <c r="AK129" s="2" t="s">
        <v>362</v>
      </c>
      <c r="AL129" s="2" t="s">
        <v>362</v>
      </c>
      <c r="AM129" s="2" t="s">
        <v>362</v>
      </c>
      <c r="AN129" s="16" t="s">
        <v>362</v>
      </c>
      <c r="AO129" s="2" t="s">
        <v>362</v>
      </c>
      <c r="AP129" s="12" t="s">
        <v>1792</v>
      </c>
      <c r="AQ129" s="2" t="s">
        <v>362</v>
      </c>
      <c r="AR129" s="11" t="s">
        <v>671</v>
      </c>
      <c r="AS129" s="2" t="s">
        <v>362</v>
      </c>
      <c r="AT129" s="2" t="s">
        <v>362</v>
      </c>
      <c r="AU129" s="16" t="s">
        <v>362</v>
      </c>
      <c r="AV129" s="2" t="s">
        <v>362</v>
      </c>
      <c r="AW129" s="16" t="s">
        <v>362</v>
      </c>
      <c r="AX129" s="2" t="s">
        <v>362</v>
      </c>
      <c r="AY129" s="2" t="s">
        <v>362</v>
      </c>
      <c r="AZ129" s="2" t="s">
        <v>362</v>
      </c>
      <c r="BA129" s="12" t="s">
        <v>580</v>
      </c>
      <c r="BB129" s="2" t="s">
        <v>362</v>
      </c>
      <c r="BC129" s="12" t="s">
        <v>1139</v>
      </c>
      <c r="BD129" s="2" t="s">
        <v>362</v>
      </c>
      <c r="BE129" s="2" t="s">
        <v>362</v>
      </c>
      <c r="BF129" s="16" t="s">
        <v>362</v>
      </c>
      <c r="BG129" s="2" t="s">
        <v>362</v>
      </c>
      <c r="BH129" s="2" t="s">
        <v>362</v>
      </c>
      <c r="BI129" s="2" t="s">
        <v>362</v>
      </c>
      <c r="BJ129" s="16" t="s">
        <v>362</v>
      </c>
      <c r="BK129" s="11" t="s">
        <v>432</v>
      </c>
      <c r="BL129" s="2" t="s">
        <v>362</v>
      </c>
      <c r="BM129" s="2" t="s">
        <v>362</v>
      </c>
      <c r="BN129" s="2" t="s">
        <v>362</v>
      </c>
      <c r="BO129" s="2" t="s">
        <v>362</v>
      </c>
      <c r="BP129" s="11" t="s">
        <v>416</v>
      </c>
      <c r="BQ129" s="2" t="s">
        <v>362</v>
      </c>
      <c r="BR129" s="2" t="s">
        <v>362</v>
      </c>
      <c r="BS129" s="2" t="s">
        <v>362</v>
      </c>
      <c r="BT129" s="2" t="s">
        <v>362</v>
      </c>
      <c r="BU129" s="2" t="s">
        <v>362</v>
      </c>
      <c r="BV129" s="2" t="s">
        <v>362</v>
      </c>
      <c r="BW129" s="2" t="s">
        <v>362</v>
      </c>
      <c r="BX129" s="11" t="s">
        <v>395</v>
      </c>
      <c r="BY129" s="2" t="s">
        <v>362</v>
      </c>
      <c r="BZ129" s="16" t="s">
        <v>362</v>
      </c>
      <c r="CA129" s="2" t="s">
        <v>362</v>
      </c>
      <c r="CB129" s="2" t="s">
        <v>362</v>
      </c>
      <c r="CC129" s="2" t="s">
        <v>362</v>
      </c>
      <c r="CD129" s="16" t="s">
        <v>362</v>
      </c>
      <c r="CE129" s="12" t="s">
        <v>1793</v>
      </c>
      <c r="CF129" s="2" t="s">
        <v>362</v>
      </c>
      <c r="CG129" s="2" t="s">
        <v>362</v>
      </c>
      <c r="CH129" s="16" t="s">
        <v>362</v>
      </c>
      <c r="CI129" s="2" t="s">
        <v>362</v>
      </c>
      <c r="CJ129" s="12" t="s">
        <v>1127</v>
      </c>
      <c r="CK129" s="2" t="s">
        <v>362</v>
      </c>
      <c r="CL129" s="2" t="s">
        <v>362</v>
      </c>
      <c r="CM129" s="16" t="s">
        <v>362</v>
      </c>
      <c r="CN129" s="2" t="s">
        <v>362</v>
      </c>
      <c r="CO129" s="13" t="s">
        <v>1267</v>
      </c>
      <c r="CP129" s="2" t="s">
        <v>362</v>
      </c>
      <c r="CQ129" s="2" t="s">
        <v>362</v>
      </c>
      <c r="CR129" s="2" t="s">
        <v>362</v>
      </c>
      <c r="CS129" s="12" t="s">
        <v>715</v>
      </c>
      <c r="CT129" s="16" t="s">
        <v>362</v>
      </c>
      <c r="CU129" s="2" t="s">
        <v>362</v>
      </c>
      <c r="CV129" s="2" t="s">
        <v>362</v>
      </c>
      <c r="CW129" s="2" t="s">
        <v>362</v>
      </c>
      <c r="CX129" s="2" t="s">
        <v>362</v>
      </c>
      <c r="CY129" s="16" t="s">
        <v>362</v>
      </c>
      <c r="CZ129" s="2" t="s">
        <v>362</v>
      </c>
      <c r="DA129" s="2" t="s">
        <v>362</v>
      </c>
      <c r="DB129" s="12" t="s">
        <v>45</v>
      </c>
      <c r="DC129" s="2" t="s">
        <v>362</v>
      </c>
      <c r="DD129" s="2" t="s">
        <v>362</v>
      </c>
      <c r="DE129" s="2" t="s">
        <v>362</v>
      </c>
      <c r="DF129" s="11" t="s">
        <v>1197</v>
      </c>
      <c r="DG129" s="2" t="s">
        <v>362</v>
      </c>
      <c r="DH129" s="16" t="s">
        <v>362</v>
      </c>
      <c r="DI129" s="2" t="s">
        <v>362</v>
      </c>
      <c r="DJ129" s="2" t="s">
        <v>362</v>
      </c>
      <c r="DK129" s="2" t="s">
        <v>362</v>
      </c>
      <c r="DL129" s="2" t="s">
        <v>362</v>
      </c>
      <c r="DM129" s="2" t="s">
        <v>362</v>
      </c>
      <c r="DN129" s="2" t="s">
        <v>362</v>
      </c>
      <c r="DO129" s="2" t="s">
        <v>362</v>
      </c>
      <c r="DP129" s="2" t="s">
        <v>362</v>
      </c>
      <c r="DQ129" s="2" t="s">
        <v>362</v>
      </c>
      <c r="DR129" s="2" t="s">
        <v>362</v>
      </c>
      <c r="DS129" s="2" t="s">
        <v>362</v>
      </c>
      <c r="DT129" s="16" t="s">
        <v>362</v>
      </c>
      <c r="DU129" s="2" t="s">
        <v>362</v>
      </c>
      <c r="DV129" s="2" t="s">
        <v>362</v>
      </c>
      <c r="DW129" s="2" t="s">
        <v>362</v>
      </c>
      <c r="DX129" s="11" t="s">
        <v>1794</v>
      </c>
      <c r="DY129" s="2" t="s">
        <v>362</v>
      </c>
      <c r="DZ129" s="2" t="s">
        <v>362</v>
      </c>
      <c r="EA129" s="2" t="s">
        <v>362</v>
      </c>
      <c r="EB129" s="11" t="s">
        <v>553</v>
      </c>
      <c r="EC129" s="16" t="s">
        <v>362</v>
      </c>
      <c r="ED129" s="2" t="s">
        <v>362</v>
      </c>
      <c r="EE129" s="2" t="s">
        <v>362</v>
      </c>
      <c r="EF129" s="2" t="s">
        <v>362</v>
      </c>
      <c r="EG129" s="2" t="s">
        <v>362</v>
      </c>
      <c r="EH129" s="2" t="s">
        <v>362</v>
      </c>
      <c r="EI129" s="16" t="s">
        <v>362</v>
      </c>
      <c r="EJ129" s="2" t="s">
        <v>362</v>
      </c>
      <c r="EK129" s="2" t="s">
        <v>362</v>
      </c>
      <c r="EL129" s="2" t="s">
        <v>362</v>
      </c>
      <c r="EM129" s="2" t="s">
        <v>362</v>
      </c>
      <c r="EN129" s="2" t="s">
        <v>362</v>
      </c>
      <c r="EO129" s="12" t="s">
        <v>1505</v>
      </c>
      <c r="EP129" s="2" t="s">
        <v>362</v>
      </c>
      <c r="EQ129" s="2" t="s">
        <v>362</v>
      </c>
      <c r="ER129" s="2" t="s">
        <v>362</v>
      </c>
      <c r="ES129" s="2" t="s">
        <v>362</v>
      </c>
      <c r="ET129" s="2" t="s">
        <v>362</v>
      </c>
      <c r="EU129" s="2" t="s">
        <v>362</v>
      </c>
      <c r="EV129" s="11" t="s">
        <v>425</v>
      </c>
      <c r="EW129" s="16" t="s">
        <v>362</v>
      </c>
      <c r="EX129" s="2" t="s">
        <v>362</v>
      </c>
      <c r="EY129" s="2" t="s">
        <v>362</v>
      </c>
      <c r="EZ129" s="2" t="s">
        <v>362</v>
      </c>
      <c r="FA129" s="2" t="s">
        <v>362</v>
      </c>
      <c r="FB129" s="2" t="s">
        <v>362</v>
      </c>
      <c r="FC129" s="2" t="s">
        <v>362</v>
      </c>
      <c r="FD129" s="2" t="s">
        <v>362</v>
      </c>
      <c r="FE129" s="2" t="s">
        <v>362</v>
      </c>
      <c r="FF129" s="2" t="s">
        <v>362</v>
      </c>
      <c r="FG129" s="16" t="s">
        <v>362</v>
      </c>
      <c r="FH129" s="2" t="s">
        <v>362</v>
      </c>
      <c r="FI129" s="11" t="s">
        <v>499</v>
      </c>
      <c r="FJ129" s="2" t="s">
        <v>362</v>
      </c>
      <c r="FK129" s="2" t="s">
        <v>362</v>
      </c>
      <c r="FL129" s="2" t="s">
        <v>362</v>
      </c>
      <c r="FM129" s="2" t="s">
        <v>362</v>
      </c>
      <c r="FN129" s="16" t="s">
        <v>362</v>
      </c>
      <c r="FO129" s="11" t="s">
        <v>641</v>
      </c>
      <c r="FP129" s="2" t="s">
        <v>362</v>
      </c>
      <c r="FQ129" s="2" t="s">
        <v>362</v>
      </c>
      <c r="FR129" s="2" t="s">
        <v>362</v>
      </c>
      <c r="FS129" s="2" t="s">
        <v>362</v>
      </c>
      <c r="FT129" s="2" t="s">
        <v>362</v>
      </c>
      <c r="FU129" s="2" t="s">
        <v>362</v>
      </c>
      <c r="FV129" s="2" t="s">
        <v>362</v>
      </c>
      <c r="FW129" s="16" t="s">
        <v>362</v>
      </c>
      <c r="FX129" s="2" t="s">
        <v>362</v>
      </c>
      <c r="FY129" s="2" t="s">
        <v>362</v>
      </c>
      <c r="FZ129" s="2" t="s">
        <v>362</v>
      </c>
      <c r="GA129" s="2" t="s">
        <v>362</v>
      </c>
      <c r="GB129" s="2" t="s">
        <v>362</v>
      </c>
      <c r="GC129" s="2" t="s">
        <v>362</v>
      </c>
      <c r="GD129" s="13" t="s">
        <v>1448</v>
      </c>
      <c r="GE129" s="2" t="s">
        <v>362</v>
      </c>
      <c r="GF129" s="2" t="s">
        <v>362</v>
      </c>
    </row>
    <row r="130" spans="1:188" ht="89.1" customHeight="1" x14ac:dyDescent="0.25">
      <c r="A130" s="1">
        <v>5028</v>
      </c>
      <c r="B130" s="2" t="s">
        <v>82</v>
      </c>
      <c r="C130" s="2" t="s">
        <v>83</v>
      </c>
      <c r="D130" s="2" t="s">
        <v>84</v>
      </c>
      <c r="E130" s="2" t="s">
        <v>2072</v>
      </c>
      <c r="F130" s="2" t="s">
        <v>1994</v>
      </c>
      <c r="G130" s="2" t="s">
        <v>362</v>
      </c>
      <c r="H130" s="2" t="s">
        <v>362</v>
      </c>
      <c r="I130" s="2" t="s">
        <v>362</v>
      </c>
      <c r="J130" s="16" t="s">
        <v>362</v>
      </c>
      <c r="K130" s="11" t="s">
        <v>556</v>
      </c>
      <c r="L130" s="2" t="s">
        <v>362</v>
      </c>
      <c r="M130" s="2" t="s">
        <v>362</v>
      </c>
      <c r="N130" s="2" t="s">
        <v>362</v>
      </c>
      <c r="O130" s="11" t="s">
        <v>386</v>
      </c>
      <c r="P130" s="2" t="s">
        <v>362</v>
      </c>
      <c r="Q130" s="16" t="s">
        <v>362</v>
      </c>
      <c r="R130" s="2" t="s">
        <v>362</v>
      </c>
      <c r="S130" s="2" t="s">
        <v>362</v>
      </c>
      <c r="T130" s="2" t="s">
        <v>362</v>
      </c>
      <c r="U130" s="2" t="s">
        <v>362</v>
      </c>
      <c r="V130" s="2" t="s">
        <v>362</v>
      </c>
      <c r="W130" s="12" t="s">
        <v>464</v>
      </c>
      <c r="X130" s="16" t="s">
        <v>362</v>
      </c>
      <c r="Y130" s="16" t="s">
        <v>362</v>
      </c>
      <c r="Z130" s="11" t="s">
        <v>45</v>
      </c>
      <c r="AA130" s="2" t="s">
        <v>362</v>
      </c>
      <c r="AB130" s="2" t="s">
        <v>362</v>
      </c>
      <c r="AC130" s="2" t="s">
        <v>362</v>
      </c>
      <c r="AD130" s="2" t="s">
        <v>362</v>
      </c>
      <c r="AE130" s="11" t="s">
        <v>365</v>
      </c>
      <c r="AF130" s="2" t="s">
        <v>362</v>
      </c>
      <c r="AG130" s="2" t="s">
        <v>362</v>
      </c>
      <c r="AH130" s="2" t="s">
        <v>362</v>
      </c>
      <c r="AI130" s="2" t="s">
        <v>362</v>
      </c>
      <c r="AJ130" s="16" t="s">
        <v>362</v>
      </c>
      <c r="AK130" s="12" t="s">
        <v>448</v>
      </c>
      <c r="AL130" s="2" t="s">
        <v>362</v>
      </c>
      <c r="AM130" s="2" t="s">
        <v>362</v>
      </c>
      <c r="AN130" s="16" t="s">
        <v>362</v>
      </c>
      <c r="AO130" s="2" t="s">
        <v>362</v>
      </c>
      <c r="AP130" s="2" t="s">
        <v>362</v>
      </c>
      <c r="AQ130" s="2" t="s">
        <v>362</v>
      </c>
      <c r="AR130" s="2" t="s">
        <v>362</v>
      </c>
      <c r="AS130" s="2" t="s">
        <v>362</v>
      </c>
      <c r="AT130" s="2" t="s">
        <v>362</v>
      </c>
      <c r="AU130" s="12" t="s">
        <v>479</v>
      </c>
      <c r="AV130" s="16" t="s">
        <v>362</v>
      </c>
      <c r="AW130" s="16" t="s">
        <v>362</v>
      </c>
      <c r="AX130" s="2" t="s">
        <v>362</v>
      </c>
      <c r="AY130" s="2" t="s">
        <v>362</v>
      </c>
      <c r="AZ130" s="12" t="s">
        <v>557</v>
      </c>
      <c r="BA130" s="2" t="s">
        <v>362</v>
      </c>
      <c r="BB130" s="2" t="s">
        <v>362</v>
      </c>
      <c r="BC130" s="12" t="s">
        <v>558</v>
      </c>
      <c r="BD130" s="2" t="s">
        <v>362</v>
      </c>
      <c r="BE130" s="2" t="s">
        <v>362</v>
      </c>
      <c r="BF130" s="2" t="s">
        <v>362</v>
      </c>
      <c r="BG130" s="2" t="s">
        <v>362</v>
      </c>
      <c r="BH130" s="16" t="s">
        <v>362</v>
      </c>
      <c r="BI130" s="2" t="s">
        <v>362</v>
      </c>
      <c r="BJ130" s="2" t="s">
        <v>362</v>
      </c>
      <c r="BK130" s="2" t="s">
        <v>362</v>
      </c>
      <c r="BL130" s="2" t="s">
        <v>362</v>
      </c>
      <c r="BM130" s="12" t="s">
        <v>393</v>
      </c>
      <c r="BN130" s="16" t="s">
        <v>362</v>
      </c>
      <c r="BO130" s="11" t="s">
        <v>451</v>
      </c>
      <c r="BP130" s="2" t="s">
        <v>362</v>
      </c>
      <c r="BQ130" s="2" t="s">
        <v>362</v>
      </c>
      <c r="BR130" s="2" t="s">
        <v>362</v>
      </c>
      <c r="BS130" s="16" t="s">
        <v>362</v>
      </c>
      <c r="BT130" s="2" t="s">
        <v>362</v>
      </c>
      <c r="BU130" s="2" t="s">
        <v>362</v>
      </c>
      <c r="BV130" s="2" t="s">
        <v>362</v>
      </c>
      <c r="BW130" s="2" t="s">
        <v>362</v>
      </c>
      <c r="BX130" s="2" t="s">
        <v>362</v>
      </c>
      <c r="BY130" s="2" t="s">
        <v>362</v>
      </c>
      <c r="BZ130" s="11" t="s">
        <v>452</v>
      </c>
      <c r="CA130" s="2" t="s">
        <v>362</v>
      </c>
      <c r="CB130" s="2" t="s">
        <v>362</v>
      </c>
      <c r="CC130" s="2" t="s">
        <v>362</v>
      </c>
      <c r="CD130" s="2" t="s">
        <v>362</v>
      </c>
      <c r="CE130" s="2" t="s">
        <v>362</v>
      </c>
      <c r="CF130" s="12" t="s">
        <v>559</v>
      </c>
      <c r="CG130" s="16" t="s">
        <v>362</v>
      </c>
      <c r="CH130" s="2" t="s">
        <v>362</v>
      </c>
      <c r="CI130" s="13" t="s">
        <v>560</v>
      </c>
      <c r="CJ130" s="2" t="s">
        <v>362</v>
      </c>
      <c r="CK130" s="2" t="s">
        <v>362</v>
      </c>
      <c r="CL130" s="2" t="s">
        <v>362</v>
      </c>
      <c r="CM130" s="13" t="s">
        <v>561</v>
      </c>
      <c r="CN130" s="2" t="s">
        <v>362</v>
      </c>
      <c r="CO130" s="2" t="s">
        <v>362</v>
      </c>
      <c r="CP130" s="2" t="s">
        <v>362</v>
      </c>
      <c r="CQ130" s="2" t="s">
        <v>362</v>
      </c>
      <c r="CR130" s="16" t="s">
        <v>362</v>
      </c>
      <c r="CS130" s="16" t="s">
        <v>362</v>
      </c>
      <c r="CT130" s="2" t="s">
        <v>362</v>
      </c>
      <c r="CU130" s="2" t="s">
        <v>362</v>
      </c>
      <c r="CV130" s="2" t="s">
        <v>362</v>
      </c>
      <c r="CW130" s="2" t="s">
        <v>362</v>
      </c>
      <c r="CX130" s="12" t="s">
        <v>562</v>
      </c>
      <c r="CY130" s="16" t="s">
        <v>362</v>
      </c>
      <c r="CZ130" s="2" t="s">
        <v>362</v>
      </c>
      <c r="DA130" s="2" t="s">
        <v>362</v>
      </c>
      <c r="DB130" s="2" t="s">
        <v>362</v>
      </c>
      <c r="DC130" s="2" t="s">
        <v>362</v>
      </c>
      <c r="DD130" s="11" t="s">
        <v>387</v>
      </c>
      <c r="DE130" s="2" t="s">
        <v>362</v>
      </c>
      <c r="DF130" s="2" t="s">
        <v>362</v>
      </c>
      <c r="DG130" s="16" t="s">
        <v>362</v>
      </c>
      <c r="DH130" s="2" t="s">
        <v>362</v>
      </c>
      <c r="DI130" s="2" t="s">
        <v>362</v>
      </c>
      <c r="DJ130" s="11" t="s">
        <v>507</v>
      </c>
      <c r="DK130" s="2" t="s">
        <v>362</v>
      </c>
      <c r="DL130" s="2" t="s">
        <v>362</v>
      </c>
      <c r="DM130" s="2" t="s">
        <v>362</v>
      </c>
      <c r="DN130" s="2" t="s">
        <v>362</v>
      </c>
      <c r="DO130" s="2" t="s">
        <v>362</v>
      </c>
      <c r="DP130" s="2" t="s">
        <v>362</v>
      </c>
      <c r="DQ130" s="2" t="s">
        <v>362</v>
      </c>
      <c r="DR130" s="2" t="s">
        <v>362</v>
      </c>
      <c r="DS130" s="12" t="s">
        <v>563</v>
      </c>
      <c r="DT130" s="2" t="s">
        <v>362</v>
      </c>
      <c r="DU130" s="2" t="s">
        <v>362</v>
      </c>
      <c r="DV130" s="2" t="s">
        <v>362</v>
      </c>
      <c r="DW130" s="16" t="s">
        <v>362</v>
      </c>
      <c r="DX130" s="2" t="s">
        <v>362</v>
      </c>
      <c r="DY130" s="16" t="s">
        <v>362</v>
      </c>
      <c r="DZ130" s="2" t="s">
        <v>362</v>
      </c>
      <c r="EA130" s="2" t="s">
        <v>362</v>
      </c>
      <c r="EB130" s="11" t="s">
        <v>553</v>
      </c>
      <c r="EC130" s="2" t="s">
        <v>362</v>
      </c>
      <c r="ED130" s="2" t="s">
        <v>362</v>
      </c>
      <c r="EE130" s="2" t="s">
        <v>362</v>
      </c>
      <c r="EF130" s="2" t="s">
        <v>362</v>
      </c>
      <c r="EG130" s="2" t="s">
        <v>362</v>
      </c>
      <c r="EH130" s="2" t="s">
        <v>362</v>
      </c>
      <c r="EI130" s="2" t="s">
        <v>362</v>
      </c>
      <c r="EJ130" s="2" t="s">
        <v>362</v>
      </c>
      <c r="EK130" s="2" t="s">
        <v>362</v>
      </c>
      <c r="EL130" s="2" t="s">
        <v>362</v>
      </c>
      <c r="EM130" s="2" t="s">
        <v>362</v>
      </c>
      <c r="EN130" s="2" t="s">
        <v>362</v>
      </c>
      <c r="EO130" s="2" t="s">
        <v>362</v>
      </c>
      <c r="EP130" s="2" t="s">
        <v>362</v>
      </c>
      <c r="EQ130" s="12" t="s">
        <v>542</v>
      </c>
      <c r="ER130" s="2" t="s">
        <v>362</v>
      </c>
      <c r="ES130" s="2" t="s">
        <v>362</v>
      </c>
      <c r="ET130" s="16" t="s">
        <v>362</v>
      </c>
      <c r="EU130" s="2" t="s">
        <v>362</v>
      </c>
      <c r="EV130" s="2" t="s">
        <v>362</v>
      </c>
      <c r="EW130" s="2" t="s">
        <v>362</v>
      </c>
      <c r="EX130" s="2" t="s">
        <v>362</v>
      </c>
      <c r="EY130" s="2" t="s">
        <v>362</v>
      </c>
      <c r="EZ130" s="2" t="s">
        <v>362</v>
      </c>
      <c r="FA130" s="11" t="s">
        <v>442</v>
      </c>
      <c r="FB130" s="2" t="s">
        <v>362</v>
      </c>
      <c r="FC130" s="2" t="s">
        <v>362</v>
      </c>
      <c r="FD130" s="2" t="s">
        <v>362</v>
      </c>
      <c r="FE130" s="2" t="s">
        <v>362</v>
      </c>
      <c r="FF130" s="2" t="s">
        <v>362</v>
      </c>
      <c r="FG130" s="16" t="s">
        <v>362</v>
      </c>
      <c r="FH130" s="2" t="s">
        <v>362</v>
      </c>
      <c r="FI130" s="11" t="s">
        <v>499</v>
      </c>
      <c r="FJ130" s="2" t="s">
        <v>362</v>
      </c>
      <c r="FK130" s="2" t="s">
        <v>362</v>
      </c>
      <c r="FL130" s="2" t="s">
        <v>362</v>
      </c>
      <c r="FM130" s="11" t="s">
        <v>488</v>
      </c>
      <c r="FN130" s="2" t="s">
        <v>362</v>
      </c>
      <c r="FO130" s="2" t="s">
        <v>362</v>
      </c>
      <c r="FP130" s="2" t="s">
        <v>362</v>
      </c>
      <c r="FQ130" s="2" t="s">
        <v>362</v>
      </c>
      <c r="FR130" s="16" t="s">
        <v>362</v>
      </c>
      <c r="FS130" s="2" t="s">
        <v>362</v>
      </c>
      <c r="FT130" s="2" t="s">
        <v>362</v>
      </c>
      <c r="FU130" s="2" t="s">
        <v>362</v>
      </c>
      <c r="FV130" s="2" t="s">
        <v>362</v>
      </c>
      <c r="FW130" s="11" t="s">
        <v>564</v>
      </c>
      <c r="FX130" s="2" t="s">
        <v>362</v>
      </c>
      <c r="FY130" s="2" t="s">
        <v>362</v>
      </c>
      <c r="FZ130" s="2" t="s">
        <v>362</v>
      </c>
      <c r="GA130" s="2" t="s">
        <v>362</v>
      </c>
      <c r="GB130" s="2" t="s">
        <v>362</v>
      </c>
      <c r="GC130" s="2" t="s">
        <v>362</v>
      </c>
      <c r="GD130" s="2" t="s">
        <v>362</v>
      </c>
      <c r="GE130" s="2" t="s">
        <v>362</v>
      </c>
      <c r="GF130" s="16" t="s">
        <v>362</v>
      </c>
    </row>
    <row r="131" spans="1:188" ht="89.1" customHeight="1" x14ac:dyDescent="0.25">
      <c r="A131" s="1">
        <v>2052</v>
      </c>
      <c r="B131" s="2" t="s">
        <v>904</v>
      </c>
      <c r="C131" s="2" t="s">
        <v>89</v>
      </c>
      <c r="D131" s="2" t="s">
        <v>56</v>
      </c>
      <c r="E131" s="2" t="s">
        <v>2116</v>
      </c>
      <c r="F131" s="2" t="s">
        <v>1990</v>
      </c>
      <c r="G131" s="2" t="s">
        <v>362</v>
      </c>
      <c r="H131" s="2" t="s">
        <v>362</v>
      </c>
      <c r="I131" s="11" t="s">
        <v>463</v>
      </c>
      <c r="J131" s="2" t="s">
        <v>362</v>
      </c>
      <c r="K131" s="2" t="s">
        <v>362</v>
      </c>
      <c r="L131" s="2" t="s">
        <v>362</v>
      </c>
      <c r="M131" s="11" t="s">
        <v>475</v>
      </c>
      <c r="N131" s="2" t="s">
        <v>362</v>
      </c>
      <c r="O131" s="16" t="s">
        <v>362</v>
      </c>
      <c r="P131" s="2" t="s">
        <v>362</v>
      </c>
      <c r="Q131" s="2" t="s">
        <v>362</v>
      </c>
      <c r="R131" s="2" t="s">
        <v>362</v>
      </c>
      <c r="S131" s="2" t="s">
        <v>362</v>
      </c>
      <c r="T131" s="2" t="s">
        <v>362</v>
      </c>
      <c r="U131" s="16" t="s">
        <v>362</v>
      </c>
      <c r="V131" s="2" t="s">
        <v>362</v>
      </c>
      <c r="W131" s="2" t="s">
        <v>362</v>
      </c>
      <c r="X131" s="11" t="s">
        <v>364</v>
      </c>
      <c r="Y131" s="2" t="s">
        <v>362</v>
      </c>
      <c r="Z131" s="2" t="s">
        <v>362</v>
      </c>
      <c r="AA131" s="2" t="s">
        <v>362</v>
      </c>
      <c r="AB131" s="2" t="s">
        <v>362</v>
      </c>
      <c r="AC131" s="2" t="s">
        <v>362</v>
      </c>
      <c r="AD131" s="11" t="s">
        <v>387</v>
      </c>
      <c r="AE131" s="2" t="s">
        <v>362</v>
      </c>
      <c r="AF131" s="12" t="s">
        <v>388</v>
      </c>
      <c r="AG131" s="2" t="s">
        <v>362</v>
      </c>
      <c r="AH131" s="16" t="s">
        <v>362</v>
      </c>
      <c r="AI131" s="2" t="s">
        <v>362</v>
      </c>
      <c r="AJ131" s="2" t="s">
        <v>362</v>
      </c>
      <c r="AK131" s="16" t="s">
        <v>362</v>
      </c>
      <c r="AL131" s="11" t="s">
        <v>1287</v>
      </c>
      <c r="AM131" s="2" t="s">
        <v>362</v>
      </c>
      <c r="AN131" s="2" t="s">
        <v>362</v>
      </c>
      <c r="AO131" s="2" t="s">
        <v>362</v>
      </c>
      <c r="AP131" s="2" t="s">
        <v>362</v>
      </c>
      <c r="AQ131" s="11" t="s">
        <v>390</v>
      </c>
      <c r="AR131" s="2" t="s">
        <v>362</v>
      </c>
      <c r="AS131" s="2" t="s">
        <v>362</v>
      </c>
      <c r="AT131" s="2" t="s">
        <v>362</v>
      </c>
      <c r="AU131" s="2" t="s">
        <v>362</v>
      </c>
      <c r="AV131" s="2" t="s">
        <v>362</v>
      </c>
      <c r="AW131" s="16" t="s">
        <v>362</v>
      </c>
      <c r="AX131" s="2" t="s">
        <v>362</v>
      </c>
      <c r="AY131" s="2" t="s">
        <v>362</v>
      </c>
      <c r="AZ131" s="2" t="s">
        <v>362</v>
      </c>
      <c r="BA131" s="12" t="s">
        <v>580</v>
      </c>
      <c r="BB131" s="2" t="s">
        <v>362</v>
      </c>
      <c r="BC131" s="16" t="s">
        <v>362</v>
      </c>
      <c r="BD131" s="2" t="s">
        <v>362</v>
      </c>
      <c r="BE131" s="2" t="s">
        <v>362</v>
      </c>
      <c r="BF131" s="2" t="s">
        <v>362</v>
      </c>
      <c r="BG131" s="2" t="s">
        <v>362</v>
      </c>
      <c r="BH131" s="11" t="s">
        <v>392</v>
      </c>
      <c r="BI131" s="2" t="s">
        <v>362</v>
      </c>
      <c r="BJ131" s="16" t="s">
        <v>362</v>
      </c>
      <c r="BK131" s="11" t="s">
        <v>432</v>
      </c>
      <c r="BL131" s="2" t="s">
        <v>362</v>
      </c>
      <c r="BM131" s="2" t="s">
        <v>362</v>
      </c>
      <c r="BN131" s="2" t="s">
        <v>362</v>
      </c>
      <c r="BO131" s="2" t="s">
        <v>362</v>
      </c>
      <c r="BP131" s="11" t="s">
        <v>416</v>
      </c>
      <c r="BQ131" s="2" t="s">
        <v>362</v>
      </c>
      <c r="BR131" s="2" t="s">
        <v>362</v>
      </c>
      <c r="BS131" s="2" t="s">
        <v>362</v>
      </c>
      <c r="BT131" s="2" t="s">
        <v>362</v>
      </c>
      <c r="BU131" s="11" t="s">
        <v>417</v>
      </c>
      <c r="BV131" s="2" t="s">
        <v>362</v>
      </c>
      <c r="BW131" s="2" t="s">
        <v>362</v>
      </c>
      <c r="BX131" s="16" t="s">
        <v>362</v>
      </c>
      <c r="BY131" s="2" t="s">
        <v>362</v>
      </c>
      <c r="BZ131" s="2" t="s">
        <v>362</v>
      </c>
      <c r="CA131" s="2" t="s">
        <v>362</v>
      </c>
      <c r="CB131" s="12" t="s">
        <v>1172</v>
      </c>
      <c r="CC131" s="2" t="s">
        <v>362</v>
      </c>
      <c r="CD131" s="2" t="s">
        <v>362</v>
      </c>
      <c r="CE131" s="2" t="s">
        <v>362</v>
      </c>
      <c r="CF131" s="2" t="s">
        <v>362</v>
      </c>
      <c r="CG131" s="2" t="s">
        <v>362</v>
      </c>
      <c r="CH131" s="2" t="s">
        <v>362</v>
      </c>
      <c r="CI131" s="11" t="s">
        <v>1288</v>
      </c>
      <c r="CJ131" s="2" t="s">
        <v>362</v>
      </c>
      <c r="CK131" s="2" t="s">
        <v>362</v>
      </c>
      <c r="CL131" s="2" t="s">
        <v>362</v>
      </c>
      <c r="CM131" s="2" t="s">
        <v>362</v>
      </c>
      <c r="CN131" s="2" t="s">
        <v>362</v>
      </c>
      <c r="CO131" s="13" t="s">
        <v>1289</v>
      </c>
      <c r="CP131" s="2" t="s">
        <v>362</v>
      </c>
      <c r="CQ131" s="2" t="s">
        <v>362</v>
      </c>
      <c r="CR131" s="16" t="s">
        <v>362</v>
      </c>
      <c r="CS131" s="12" t="s">
        <v>662</v>
      </c>
      <c r="CT131" s="2" t="s">
        <v>362</v>
      </c>
      <c r="CU131" s="2" t="s">
        <v>362</v>
      </c>
      <c r="CV131" s="2" t="s">
        <v>362</v>
      </c>
      <c r="CW131" s="16" t="s">
        <v>362</v>
      </c>
      <c r="CX131" s="2" t="s">
        <v>362</v>
      </c>
      <c r="CY131" s="16" t="s">
        <v>362</v>
      </c>
      <c r="CZ131" s="2" t="s">
        <v>362</v>
      </c>
      <c r="DA131" s="2" t="s">
        <v>362</v>
      </c>
      <c r="DB131" s="11" t="s">
        <v>387</v>
      </c>
      <c r="DC131" s="2" t="s">
        <v>362</v>
      </c>
      <c r="DD131" s="2" t="s">
        <v>362</v>
      </c>
      <c r="DE131" s="2" t="s">
        <v>362</v>
      </c>
      <c r="DF131" s="12" t="s">
        <v>1290</v>
      </c>
      <c r="DG131" s="2" t="s">
        <v>362</v>
      </c>
      <c r="DH131" s="2" t="s">
        <v>362</v>
      </c>
      <c r="DI131" s="16" t="s">
        <v>362</v>
      </c>
      <c r="DJ131" s="2" t="s">
        <v>362</v>
      </c>
      <c r="DK131" s="2" t="s">
        <v>362</v>
      </c>
      <c r="DL131" s="2" t="s">
        <v>362</v>
      </c>
      <c r="DM131" s="2" t="s">
        <v>362</v>
      </c>
      <c r="DN131" s="2" t="s">
        <v>362</v>
      </c>
      <c r="DO131" s="2" t="s">
        <v>362</v>
      </c>
      <c r="DP131" s="2" t="s">
        <v>362</v>
      </c>
      <c r="DQ131" s="2" t="s">
        <v>362</v>
      </c>
      <c r="DR131" s="12" t="s">
        <v>1291</v>
      </c>
      <c r="DS131" s="2" t="s">
        <v>362</v>
      </c>
      <c r="DT131" s="2" t="s">
        <v>362</v>
      </c>
      <c r="DU131" s="2" t="s">
        <v>362</v>
      </c>
      <c r="DV131" s="2" t="s">
        <v>362</v>
      </c>
      <c r="DW131" s="16" t="s">
        <v>362</v>
      </c>
      <c r="DX131" s="2" t="s">
        <v>362</v>
      </c>
      <c r="DY131" s="2" t="s">
        <v>362</v>
      </c>
      <c r="DZ131" s="2" t="s">
        <v>362</v>
      </c>
      <c r="EA131" s="16" t="s">
        <v>362</v>
      </c>
      <c r="EB131" s="2" t="s">
        <v>362</v>
      </c>
      <c r="EC131" s="2" t="s">
        <v>362</v>
      </c>
      <c r="ED131" s="2" t="s">
        <v>362</v>
      </c>
      <c r="EE131" s="2" t="s">
        <v>362</v>
      </c>
      <c r="EF131" s="2" t="s">
        <v>362</v>
      </c>
      <c r="EG131" s="2" t="s">
        <v>362</v>
      </c>
      <c r="EH131" s="12" t="s">
        <v>677</v>
      </c>
      <c r="EI131" s="2" t="s">
        <v>362</v>
      </c>
      <c r="EJ131" s="16" t="s">
        <v>362</v>
      </c>
      <c r="EK131" s="2" t="s">
        <v>362</v>
      </c>
      <c r="EL131" s="2" t="s">
        <v>362</v>
      </c>
      <c r="EM131" s="2" t="s">
        <v>362</v>
      </c>
      <c r="EN131" s="2" t="s">
        <v>362</v>
      </c>
      <c r="EO131" s="2" t="s">
        <v>362</v>
      </c>
      <c r="EP131" s="12" t="s">
        <v>575</v>
      </c>
      <c r="EQ131" s="2" t="s">
        <v>362</v>
      </c>
      <c r="ER131" s="2" t="s">
        <v>362</v>
      </c>
      <c r="ES131" s="2" t="s">
        <v>362</v>
      </c>
      <c r="ET131" s="2" t="s">
        <v>362</v>
      </c>
      <c r="EU131" s="2" t="s">
        <v>362</v>
      </c>
      <c r="EV131" s="2" t="s">
        <v>362</v>
      </c>
      <c r="EW131" s="2" t="s">
        <v>362</v>
      </c>
      <c r="EX131" s="16" t="s">
        <v>362</v>
      </c>
      <c r="EY131" s="2" t="s">
        <v>362</v>
      </c>
      <c r="EZ131" s="2" t="s">
        <v>362</v>
      </c>
      <c r="FA131" s="2" t="s">
        <v>362</v>
      </c>
      <c r="FB131" s="11" t="s">
        <v>405</v>
      </c>
      <c r="FC131" s="11" t="s">
        <v>744</v>
      </c>
      <c r="FD131" s="16" t="s">
        <v>362</v>
      </c>
      <c r="FE131" s="2" t="s">
        <v>362</v>
      </c>
      <c r="FF131" s="2" t="s">
        <v>362</v>
      </c>
      <c r="FG131" s="2" t="s">
        <v>362</v>
      </c>
      <c r="FH131" s="2" t="s">
        <v>362</v>
      </c>
      <c r="FI131" s="2" t="s">
        <v>362</v>
      </c>
      <c r="FJ131" s="2" t="s">
        <v>362</v>
      </c>
      <c r="FK131" s="2" t="s">
        <v>362</v>
      </c>
      <c r="FL131" s="2" t="s">
        <v>362</v>
      </c>
      <c r="FM131" s="2" t="s">
        <v>362</v>
      </c>
      <c r="FN131" s="2" t="s">
        <v>362</v>
      </c>
      <c r="FO131" s="16" t="s">
        <v>362</v>
      </c>
      <c r="FP131" s="2" t="s">
        <v>362</v>
      </c>
      <c r="FQ131" s="2" t="s">
        <v>362</v>
      </c>
      <c r="FR131" s="12" t="s">
        <v>1112</v>
      </c>
      <c r="FS131" s="2" t="s">
        <v>362</v>
      </c>
      <c r="FT131" s="2" t="s">
        <v>362</v>
      </c>
      <c r="FU131" s="2" t="s">
        <v>362</v>
      </c>
      <c r="FV131" s="2" t="s">
        <v>362</v>
      </c>
      <c r="FW131" s="2" t="s">
        <v>362</v>
      </c>
      <c r="FX131" s="2" t="s">
        <v>362</v>
      </c>
      <c r="FY131" s="2" t="s">
        <v>362</v>
      </c>
      <c r="FZ131" s="2" t="s">
        <v>362</v>
      </c>
      <c r="GA131" s="16" t="s">
        <v>362</v>
      </c>
      <c r="GB131" s="2" t="s">
        <v>362</v>
      </c>
      <c r="GC131" s="2" t="s">
        <v>362</v>
      </c>
      <c r="GD131" s="2" t="s">
        <v>362</v>
      </c>
      <c r="GE131" s="2" t="s">
        <v>362</v>
      </c>
      <c r="GF131" s="12" t="s">
        <v>1085</v>
      </c>
    </row>
    <row r="132" spans="1:188" ht="89.1" customHeight="1" x14ac:dyDescent="0.25">
      <c r="A132" s="1">
        <v>4999</v>
      </c>
      <c r="B132" s="2" t="s">
        <v>123</v>
      </c>
      <c r="C132" s="2" t="s">
        <v>124</v>
      </c>
      <c r="D132" s="2" t="s">
        <v>125</v>
      </c>
      <c r="E132" s="17" t="s">
        <v>2117</v>
      </c>
      <c r="F132" s="17" t="s">
        <v>1986</v>
      </c>
      <c r="G132" s="2" t="s">
        <v>362</v>
      </c>
      <c r="H132" s="16" t="s">
        <v>362</v>
      </c>
      <c r="I132" s="2" t="s">
        <v>362</v>
      </c>
      <c r="J132" s="2" t="s">
        <v>362</v>
      </c>
      <c r="K132" s="12" t="s">
        <v>535</v>
      </c>
      <c r="L132" s="2" t="s">
        <v>362</v>
      </c>
      <c r="M132" s="2" t="s">
        <v>362</v>
      </c>
      <c r="N132" s="2" t="s">
        <v>362</v>
      </c>
      <c r="O132" s="2" t="s">
        <v>362</v>
      </c>
      <c r="P132" s="11" t="s">
        <v>386</v>
      </c>
      <c r="Q132" s="2" t="s">
        <v>362</v>
      </c>
      <c r="R132" s="2" t="s">
        <v>362</v>
      </c>
      <c r="S132" s="2" t="s">
        <v>362</v>
      </c>
      <c r="T132" s="2" t="s">
        <v>362</v>
      </c>
      <c r="U132" s="2" t="s">
        <v>362</v>
      </c>
      <c r="V132" s="16" t="s">
        <v>362</v>
      </c>
      <c r="W132" s="2" t="s">
        <v>362</v>
      </c>
      <c r="X132" s="12" t="s">
        <v>753</v>
      </c>
      <c r="Y132" s="16" t="s">
        <v>362</v>
      </c>
      <c r="Z132" s="2" t="s">
        <v>362</v>
      </c>
      <c r="AA132" s="2" t="s">
        <v>362</v>
      </c>
      <c r="AB132" s="2" t="s">
        <v>362</v>
      </c>
      <c r="AC132" s="2" t="s">
        <v>362</v>
      </c>
      <c r="AD132" s="11" t="s">
        <v>387</v>
      </c>
      <c r="AE132" s="2" t="s">
        <v>362</v>
      </c>
      <c r="AF132" s="2" t="s">
        <v>362</v>
      </c>
      <c r="AG132" s="11" t="s">
        <v>411</v>
      </c>
      <c r="AH132" s="2" t="s">
        <v>362</v>
      </c>
      <c r="AI132" s="16" t="s">
        <v>362</v>
      </c>
      <c r="AJ132" s="2" t="s">
        <v>362</v>
      </c>
      <c r="AK132" s="2" t="s">
        <v>362</v>
      </c>
      <c r="AL132" s="2" t="s">
        <v>362</v>
      </c>
      <c r="AM132" s="2" t="s">
        <v>362</v>
      </c>
      <c r="AN132" s="2" t="s">
        <v>362</v>
      </c>
      <c r="AO132" s="12" t="s">
        <v>754</v>
      </c>
      <c r="AP132" s="2" t="s">
        <v>362</v>
      </c>
      <c r="AQ132" s="2" t="s">
        <v>362</v>
      </c>
      <c r="AR132" s="16" t="s">
        <v>362</v>
      </c>
      <c r="AS132" s="2" t="s">
        <v>362</v>
      </c>
      <c r="AT132" s="2" t="s">
        <v>362</v>
      </c>
      <c r="AU132" s="12" t="s">
        <v>755</v>
      </c>
      <c r="AV132" s="2" t="s">
        <v>362</v>
      </c>
      <c r="AW132" s="2" t="s">
        <v>362</v>
      </c>
      <c r="AX132" s="2" t="s">
        <v>362</v>
      </c>
      <c r="AY132" s="12" t="s">
        <v>591</v>
      </c>
      <c r="AZ132" s="2" t="s">
        <v>362</v>
      </c>
      <c r="BA132" s="16" t="s">
        <v>362</v>
      </c>
      <c r="BB132" s="2" t="s">
        <v>362</v>
      </c>
      <c r="BC132" s="16" t="s">
        <v>362</v>
      </c>
      <c r="BD132" s="2" t="s">
        <v>362</v>
      </c>
      <c r="BE132" s="11" t="s">
        <v>481</v>
      </c>
      <c r="BF132" s="2" t="s">
        <v>362</v>
      </c>
      <c r="BG132" s="2" t="s">
        <v>362</v>
      </c>
      <c r="BH132" s="2" t="s">
        <v>362</v>
      </c>
      <c r="BI132" s="2" t="s">
        <v>362</v>
      </c>
      <c r="BJ132" s="2" t="s">
        <v>362</v>
      </c>
      <c r="BK132" s="12" t="s">
        <v>756</v>
      </c>
      <c r="BL132" s="2" t="s">
        <v>362</v>
      </c>
      <c r="BM132" s="16" t="s">
        <v>362</v>
      </c>
      <c r="BN132" s="2" t="s">
        <v>362</v>
      </c>
      <c r="BO132" s="2" t="s">
        <v>362</v>
      </c>
      <c r="BP132" s="2" t="s">
        <v>362</v>
      </c>
      <c r="BQ132" s="2" t="s">
        <v>362</v>
      </c>
      <c r="BR132" s="12" t="s">
        <v>636</v>
      </c>
      <c r="BS132" s="16" t="s">
        <v>362</v>
      </c>
      <c r="BT132" s="2" t="s">
        <v>362</v>
      </c>
      <c r="BU132" s="2" t="s">
        <v>362</v>
      </c>
      <c r="BV132" s="2" t="s">
        <v>362</v>
      </c>
      <c r="BW132" s="11" t="s">
        <v>659</v>
      </c>
      <c r="BX132" s="16" t="s">
        <v>362</v>
      </c>
      <c r="BY132" s="2" t="s">
        <v>362</v>
      </c>
      <c r="BZ132" s="2" t="s">
        <v>362</v>
      </c>
      <c r="CA132" s="16" t="s">
        <v>362</v>
      </c>
      <c r="CB132" s="2" t="s">
        <v>362</v>
      </c>
      <c r="CC132" s="2" t="s">
        <v>362</v>
      </c>
      <c r="CD132" s="2" t="s">
        <v>362</v>
      </c>
      <c r="CE132" s="2" t="s">
        <v>362</v>
      </c>
      <c r="CF132" s="11" t="s">
        <v>757</v>
      </c>
      <c r="CG132" s="2" t="s">
        <v>362</v>
      </c>
      <c r="CH132" s="13" t="s">
        <v>582</v>
      </c>
      <c r="CI132" s="2" t="s">
        <v>362</v>
      </c>
      <c r="CJ132" s="2" t="s">
        <v>362</v>
      </c>
      <c r="CK132" s="16" t="s">
        <v>362</v>
      </c>
      <c r="CL132" s="2" t="s">
        <v>362</v>
      </c>
      <c r="CM132" s="2" t="s">
        <v>362</v>
      </c>
      <c r="CN132" s="15" t="s">
        <v>758</v>
      </c>
      <c r="CO132" s="2" t="s">
        <v>362</v>
      </c>
      <c r="CP132" s="2" t="s">
        <v>362</v>
      </c>
      <c r="CQ132" s="16" t="s">
        <v>362</v>
      </c>
      <c r="CR132" s="2" t="s">
        <v>362</v>
      </c>
      <c r="CS132" s="16" t="s">
        <v>362</v>
      </c>
      <c r="CT132" s="2" t="s">
        <v>362</v>
      </c>
      <c r="CU132" s="2" t="s">
        <v>362</v>
      </c>
      <c r="CV132" s="2" t="s">
        <v>362</v>
      </c>
      <c r="CW132" s="12" t="s">
        <v>468</v>
      </c>
      <c r="CX132" s="2" t="s">
        <v>362</v>
      </c>
      <c r="CY132" s="2" t="s">
        <v>362</v>
      </c>
      <c r="CZ132" s="2" t="s">
        <v>362</v>
      </c>
      <c r="DA132" s="12" t="s">
        <v>429</v>
      </c>
      <c r="DB132" s="2" t="s">
        <v>362</v>
      </c>
      <c r="DC132" s="2" t="s">
        <v>362</v>
      </c>
      <c r="DD132" s="16" t="s">
        <v>362</v>
      </c>
      <c r="DE132" s="2" t="s">
        <v>362</v>
      </c>
      <c r="DF132" s="2" t="s">
        <v>362</v>
      </c>
      <c r="DG132" s="2" t="s">
        <v>362</v>
      </c>
      <c r="DH132" s="2" t="s">
        <v>362</v>
      </c>
      <c r="DI132" s="11" t="s">
        <v>401</v>
      </c>
      <c r="DJ132" s="2" t="s">
        <v>362</v>
      </c>
      <c r="DK132" s="16" t="s">
        <v>362</v>
      </c>
      <c r="DL132" s="2" t="s">
        <v>362</v>
      </c>
      <c r="DM132" s="2" t="s">
        <v>362</v>
      </c>
      <c r="DN132" s="2" t="s">
        <v>362</v>
      </c>
      <c r="DO132" s="2" t="s">
        <v>362</v>
      </c>
      <c r="DP132" s="2" t="s">
        <v>362</v>
      </c>
      <c r="DQ132" s="16" t="s">
        <v>362</v>
      </c>
      <c r="DR132" s="2" t="s">
        <v>362</v>
      </c>
      <c r="DS132" s="12" t="s">
        <v>759</v>
      </c>
      <c r="DT132" s="2" t="s">
        <v>362</v>
      </c>
      <c r="DU132" s="2" t="s">
        <v>362</v>
      </c>
      <c r="DV132" s="2" t="s">
        <v>362</v>
      </c>
      <c r="DW132" s="2" t="s">
        <v>362</v>
      </c>
      <c r="DX132" s="2" t="s">
        <v>362</v>
      </c>
      <c r="DY132" s="16" t="s">
        <v>362</v>
      </c>
      <c r="DZ132" s="2" t="s">
        <v>362</v>
      </c>
      <c r="EA132" s="2" t="s">
        <v>362</v>
      </c>
      <c r="EB132" s="2" t="s">
        <v>362</v>
      </c>
      <c r="EC132" s="12" t="s">
        <v>553</v>
      </c>
      <c r="ED132" s="2" t="s">
        <v>362</v>
      </c>
      <c r="EE132" s="2" t="s">
        <v>362</v>
      </c>
      <c r="EF132" s="2" t="s">
        <v>362</v>
      </c>
      <c r="EG132" s="2" t="s">
        <v>362</v>
      </c>
      <c r="EH132" s="2" t="s">
        <v>362</v>
      </c>
      <c r="EI132" s="2" t="s">
        <v>362</v>
      </c>
      <c r="EJ132" s="2" t="s">
        <v>362</v>
      </c>
      <c r="EK132" s="2" t="s">
        <v>362</v>
      </c>
      <c r="EL132" s="12" t="s">
        <v>760</v>
      </c>
      <c r="EM132" s="2" t="s">
        <v>362</v>
      </c>
      <c r="EN132" s="16" t="s">
        <v>362</v>
      </c>
      <c r="EO132" s="2" t="s">
        <v>362</v>
      </c>
      <c r="EP132" s="2" t="s">
        <v>362</v>
      </c>
      <c r="EQ132" s="2" t="s">
        <v>362</v>
      </c>
      <c r="ER132" s="2" t="s">
        <v>362</v>
      </c>
      <c r="ES132" s="16" t="s">
        <v>362</v>
      </c>
      <c r="ET132" s="2" t="s">
        <v>362</v>
      </c>
      <c r="EU132" s="13" t="s">
        <v>761</v>
      </c>
      <c r="EV132" s="2" t="s">
        <v>362</v>
      </c>
      <c r="EW132" s="2" t="s">
        <v>362</v>
      </c>
      <c r="EX132" s="2" t="s">
        <v>362</v>
      </c>
      <c r="EY132" s="2" t="s">
        <v>362</v>
      </c>
      <c r="EZ132" s="2" t="s">
        <v>362</v>
      </c>
      <c r="FA132" s="2" t="s">
        <v>362</v>
      </c>
      <c r="FB132" s="2" t="s">
        <v>362</v>
      </c>
      <c r="FC132" s="2" t="s">
        <v>362</v>
      </c>
      <c r="FD132" s="11" t="s">
        <v>679</v>
      </c>
      <c r="FE132" s="2" t="s">
        <v>362</v>
      </c>
      <c r="FF132" s="2" t="s">
        <v>362</v>
      </c>
      <c r="FG132" s="2" t="s">
        <v>362</v>
      </c>
      <c r="FH132" s="2" t="s">
        <v>362</v>
      </c>
      <c r="FI132" s="2" t="s">
        <v>362</v>
      </c>
      <c r="FJ132" s="2" t="s">
        <v>362</v>
      </c>
      <c r="FK132" s="2" t="s">
        <v>362</v>
      </c>
      <c r="FL132" s="16" t="s">
        <v>362</v>
      </c>
      <c r="FM132" s="2" t="s">
        <v>362</v>
      </c>
      <c r="FN132" s="11" t="s">
        <v>613</v>
      </c>
      <c r="FO132" s="2" t="s">
        <v>362</v>
      </c>
      <c r="FP132" s="2" t="s">
        <v>362</v>
      </c>
      <c r="FQ132" s="2" t="s">
        <v>362</v>
      </c>
      <c r="FR132" s="2" t="s">
        <v>362</v>
      </c>
      <c r="FS132" s="2" t="s">
        <v>362</v>
      </c>
      <c r="FT132" s="2" t="s">
        <v>362</v>
      </c>
      <c r="FU132" s="16" t="s">
        <v>362</v>
      </c>
      <c r="FV132" s="2" t="s">
        <v>362</v>
      </c>
      <c r="FW132" s="2" t="s">
        <v>362</v>
      </c>
      <c r="FX132" s="2" t="s">
        <v>362</v>
      </c>
      <c r="FY132" s="13" t="s">
        <v>762</v>
      </c>
      <c r="FZ132" s="2" t="s">
        <v>362</v>
      </c>
      <c r="GA132" s="2" t="s">
        <v>362</v>
      </c>
      <c r="GB132" s="2" t="s">
        <v>362</v>
      </c>
      <c r="GC132" s="2" t="s">
        <v>362</v>
      </c>
      <c r="GD132" s="2" t="s">
        <v>362</v>
      </c>
      <c r="GE132" s="2" t="s">
        <v>362</v>
      </c>
      <c r="GF132" s="2" t="s">
        <v>362</v>
      </c>
    </row>
    <row r="133" spans="1:188" ht="89.1" customHeight="1" x14ac:dyDescent="0.25">
      <c r="A133" s="1">
        <v>1657</v>
      </c>
      <c r="B133" s="2" t="s">
        <v>123</v>
      </c>
      <c r="C133" s="2" t="s">
        <v>86</v>
      </c>
      <c r="D133" s="2" t="s">
        <v>102</v>
      </c>
      <c r="E133" s="17" t="s">
        <v>2118</v>
      </c>
      <c r="F133" s="17" t="s">
        <v>1980</v>
      </c>
      <c r="G133" s="2" t="s">
        <v>362</v>
      </c>
      <c r="H133" s="2" t="s">
        <v>362</v>
      </c>
      <c r="I133" s="11" t="s">
        <v>463</v>
      </c>
      <c r="J133" s="16" t="s">
        <v>362</v>
      </c>
      <c r="K133" s="2" t="s">
        <v>362</v>
      </c>
      <c r="L133" s="2" t="s">
        <v>362</v>
      </c>
      <c r="M133" s="2" t="s">
        <v>362</v>
      </c>
      <c r="N133" s="2" t="s">
        <v>362</v>
      </c>
      <c r="O133" s="16" t="s">
        <v>362</v>
      </c>
      <c r="P133" s="2" t="s">
        <v>362</v>
      </c>
      <c r="Q133" s="2" t="s">
        <v>362</v>
      </c>
      <c r="R133" s="11" t="s">
        <v>409</v>
      </c>
      <c r="S133" s="2" t="s">
        <v>362</v>
      </c>
      <c r="T133" s="12" t="s">
        <v>1365</v>
      </c>
      <c r="U133" s="2" t="s">
        <v>362</v>
      </c>
      <c r="V133" s="16" t="s">
        <v>362</v>
      </c>
      <c r="W133" s="2" t="s">
        <v>362</v>
      </c>
      <c r="X133" s="2" t="s">
        <v>362</v>
      </c>
      <c r="Y133" s="16" t="s">
        <v>362</v>
      </c>
      <c r="Z133" s="2" t="s">
        <v>362</v>
      </c>
      <c r="AA133" s="16" t="s">
        <v>362</v>
      </c>
      <c r="AB133" s="2" t="s">
        <v>362</v>
      </c>
      <c r="AC133" s="2" t="s">
        <v>362</v>
      </c>
      <c r="AD133" s="12" t="s">
        <v>45</v>
      </c>
      <c r="AE133" s="16" t="s">
        <v>362</v>
      </c>
      <c r="AF133" s="2" t="s">
        <v>362</v>
      </c>
      <c r="AG133" s="11" t="s">
        <v>411</v>
      </c>
      <c r="AH133" s="2" t="s">
        <v>362</v>
      </c>
      <c r="AI133" s="2" t="s">
        <v>362</v>
      </c>
      <c r="AJ133" s="16" t="s">
        <v>362</v>
      </c>
      <c r="AK133" s="16" t="s">
        <v>362</v>
      </c>
      <c r="AL133" s="2" t="s">
        <v>362</v>
      </c>
      <c r="AM133" s="12" t="s">
        <v>792</v>
      </c>
      <c r="AN133" s="2" t="s">
        <v>362</v>
      </c>
      <c r="AO133" s="2" t="s">
        <v>362</v>
      </c>
      <c r="AP133" s="2" t="s">
        <v>362</v>
      </c>
      <c r="AQ133" s="16" t="s">
        <v>362</v>
      </c>
      <c r="AR133" s="2" t="s">
        <v>362</v>
      </c>
      <c r="AS133" s="2" t="s">
        <v>362</v>
      </c>
      <c r="AT133" s="2" t="s">
        <v>362</v>
      </c>
      <c r="AU133" s="12" t="s">
        <v>755</v>
      </c>
      <c r="AV133" s="2" t="s">
        <v>362</v>
      </c>
      <c r="AW133" s="16" t="s">
        <v>362</v>
      </c>
      <c r="AX133" s="16" t="s">
        <v>362</v>
      </c>
      <c r="AY133" s="2" t="s">
        <v>362</v>
      </c>
      <c r="AZ133" s="2" t="s">
        <v>362</v>
      </c>
      <c r="BA133" s="2" t="s">
        <v>362</v>
      </c>
      <c r="BB133" s="12" t="s">
        <v>1455</v>
      </c>
      <c r="BC133" s="16" t="s">
        <v>362</v>
      </c>
      <c r="BD133" s="16" t="s">
        <v>362</v>
      </c>
      <c r="BE133" s="2" t="s">
        <v>362</v>
      </c>
      <c r="BF133" s="12" t="s">
        <v>505</v>
      </c>
      <c r="BG133" s="2" t="s">
        <v>362</v>
      </c>
      <c r="BH133" s="2" t="s">
        <v>362</v>
      </c>
      <c r="BI133" s="2" t="s">
        <v>362</v>
      </c>
      <c r="BJ133" s="2" t="s">
        <v>362</v>
      </c>
      <c r="BK133" s="11" t="s">
        <v>432</v>
      </c>
      <c r="BL133" s="16" t="s">
        <v>362</v>
      </c>
      <c r="BM133" s="2" t="s">
        <v>362</v>
      </c>
      <c r="BN133" s="2" t="s">
        <v>362</v>
      </c>
      <c r="BO133" s="16" t="s">
        <v>362</v>
      </c>
      <c r="BP133" s="16" t="s">
        <v>362</v>
      </c>
      <c r="BQ133" s="2" t="s">
        <v>362</v>
      </c>
      <c r="BR133" s="2" t="s">
        <v>362</v>
      </c>
      <c r="BS133" s="2" t="s">
        <v>362</v>
      </c>
      <c r="BT133" s="12" t="s">
        <v>766</v>
      </c>
      <c r="BU133" s="2" t="s">
        <v>362</v>
      </c>
      <c r="BV133" s="2" t="s">
        <v>362</v>
      </c>
      <c r="BW133" s="2" t="s">
        <v>362</v>
      </c>
      <c r="BX133" s="2" t="s">
        <v>362</v>
      </c>
      <c r="BY133" s="11" t="s">
        <v>434</v>
      </c>
      <c r="BZ133" s="16" t="s">
        <v>362</v>
      </c>
      <c r="CA133" s="2" t="s">
        <v>362</v>
      </c>
      <c r="CB133" s="12" t="s">
        <v>1716</v>
      </c>
      <c r="CC133" s="16" t="s">
        <v>362</v>
      </c>
      <c r="CD133" s="2" t="s">
        <v>362</v>
      </c>
      <c r="CE133" s="2" t="s">
        <v>362</v>
      </c>
      <c r="CF133" s="2" t="s">
        <v>362</v>
      </c>
      <c r="CG133" s="13" t="s">
        <v>686</v>
      </c>
      <c r="CH133" s="2" t="s">
        <v>362</v>
      </c>
      <c r="CI133" s="2" t="s">
        <v>362</v>
      </c>
      <c r="CJ133" s="16" t="s">
        <v>362</v>
      </c>
      <c r="CK133" s="2" t="s">
        <v>362</v>
      </c>
      <c r="CL133" s="16" t="s">
        <v>362</v>
      </c>
      <c r="CM133" s="2" t="s">
        <v>362</v>
      </c>
      <c r="CN133" s="2" t="s">
        <v>362</v>
      </c>
      <c r="CO133" s="12" t="s">
        <v>1717</v>
      </c>
      <c r="CP133" s="2" t="s">
        <v>362</v>
      </c>
      <c r="CQ133" s="2" t="s">
        <v>362</v>
      </c>
      <c r="CR133" s="16" t="s">
        <v>362</v>
      </c>
      <c r="CS133" s="2" t="s">
        <v>362</v>
      </c>
      <c r="CT133" s="2" t="s">
        <v>362</v>
      </c>
      <c r="CU133" s="12" t="s">
        <v>1278</v>
      </c>
      <c r="CV133" s="2" t="s">
        <v>362</v>
      </c>
      <c r="CW133" s="2" t="s">
        <v>362</v>
      </c>
      <c r="CX133" s="16" t="s">
        <v>362</v>
      </c>
      <c r="CY133" s="2" t="s">
        <v>362</v>
      </c>
      <c r="CZ133" s="2" t="s">
        <v>362</v>
      </c>
      <c r="DA133" s="2" t="s">
        <v>362</v>
      </c>
      <c r="DB133" s="12" t="s">
        <v>45</v>
      </c>
      <c r="DC133" s="16" t="s">
        <v>362</v>
      </c>
      <c r="DD133" s="16" t="s">
        <v>362</v>
      </c>
      <c r="DE133" s="2" t="s">
        <v>362</v>
      </c>
      <c r="DF133" s="2" t="s">
        <v>362</v>
      </c>
      <c r="DG133" s="12" t="s">
        <v>438</v>
      </c>
      <c r="DH133" s="2" t="s">
        <v>362</v>
      </c>
      <c r="DI133" s="16" t="s">
        <v>362</v>
      </c>
      <c r="DJ133" s="2" t="s">
        <v>362</v>
      </c>
      <c r="DK133" s="2" t="s">
        <v>362</v>
      </c>
      <c r="DL133" s="2" t="s">
        <v>362</v>
      </c>
      <c r="DM133" s="16" t="s">
        <v>362</v>
      </c>
      <c r="DN133" s="2" t="s">
        <v>362</v>
      </c>
      <c r="DO133" s="2" t="s">
        <v>362</v>
      </c>
      <c r="DP133" s="2" t="s">
        <v>362</v>
      </c>
      <c r="DQ133" s="16" t="s">
        <v>362</v>
      </c>
      <c r="DR133" s="12" t="s">
        <v>1082</v>
      </c>
      <c r="DS133" s="2" t="s">
        <v>362</v>
      </c>
      <c r="DT133" s="2" t="s">
        <v>362</v>
      </c>
      <c r="DU133" s="2" t="s">
        <v>362</v>
      </c>
      <c r="DV133" s="2" t="s">
        <v>362</v>
      </c>
      <c r="DW133" s="2" t="s">
        <v>362</v>
      </c>
      <c r="DX133" s="2" t="s">
        <v>362</v>
      </c>
      <c r="DY133" s="2" t="s">
        <v>362</v>
      </c>
      <c r="DZ133" s="16" t="s">
        <v>362</v>
      </c>
      <c r="EA133" s="12" t="s">
        <v>1377</v>
      </c>
      <c r="EB133" s="2" t="s">
        <v>362</v>
      </c>
      <c r="EC133" s="2" t="s">
        <v>362</v>
      </c>
      <c r="ED133" s="2" t="s">
        <v>362</v>
      </c>
      <c r="EE133" s="16" t="s">
        <v>362</v>
      </c>
      <c r="EF133" s="2" t="s">
        <v>362</v>
      </c>
      <c r="EG133" s="2" t="s">
        <v>362</v>
      </c>
      <c r="EH133" s="2" t="s">
        <v>362</v>
      </c>
      <c r="EI133" s="2" t="s">
        <v>362</v>
      </c>
      <c r="EJ133" s="2" t="s">
        <v>362</v>
      </c>
      <c r="EK133" s="2" t="s">
        <v>362</v>
      </c>
      <c r="EL133" s="2" t="s">
        <v>362</v>
      </c>
      <c r="EM133" s="2" t="s">
        <v>362</v>
      </c>
      <c r="EN133" s="12" t="s">
        <v>1718</v>
      </c>
      <c r="EO133" s="16" t="s">
        <v>362</v>
      </c>
      <c r="EP133" s="2" t="s">
        <v>362</v>
      </c>
      <c r="EQ133" s="2" t="s">
        <v>362</v>
      </c>
      <c r="ER133" s="2" t="s">
        <v>362</v>
      </c>
      <c r="ES133" s="2" t="s">
        <v>362</v>
      </c>
      <c r="ET133" s="16" t="s">
        <v>362</v>
      </c>
      <c r="EU133" s="2" t="s">
        <v>362</v>
      </c>
      <c r="EV133" s="2" t="s">
        <v>362</v>
      </c>
      <c r="EW133" s="2" t="s">
        <v>362</v>
      </c>
      <c r="EX133" s="16" t="s">
        <v>362</v>
      </c>
      <c r="EY133" s="2" t="s">
        <v>362</v>
      </c>
      <c r="EZ133" s="13" t="s">
        <v>1493</v>
      </c>
      <c r="FA133" s="2" t="s">
        <v>362</v>
      </c>
      <c r="FB133" s="2" t="s">
        <v>362</v>
      </c>
      <c r="FC133" s="2" t="s">
        <v>362</v>
      </c>
      <c r="FD133" s="2" t="s">
        <v>362</v>
      </c>
      <c r="FE133" s="16" t="s">
        <v>362</v>
      </c>
      <c r="FF133" s="2" t="s">
        <v>362</v>
      </c>
      <c r="FG133" s="16" t="s">
        <v>362</v>
      </c>
      <c r="FH133" s="2" t="s">
        <v>362</v>
      </c>
      <c r="FI133" s="2" t="s">
        <v>362</v>
      </c>
      <c r="FJ133" s="2" t="s">
        <v>362</v>
      </c>
      <c r="FK133" s="2" t="s">
        <v>362</v>
      </c>
      <c r="FL133" s="12" t="s">
        <v>1261</v>
      </c>
      <c r="FM133" s="2" t="s">
        <v>362</v>
      </c>
      <c r="FN133" s="16" t="s">
        <v>362</v>
      </c>
      <c r="FO133" s="2" t="s">
        <v>362</v>
      </c>
      <c r="FP133" s="2" t="s">
        <v>362</v>
      </c>
      <c r="FQ133" s="11" t="s">
        <v>1231</v>
      </c>
      <c r="FR133" s="2" t="s">
        <v>362</v>
      </c>
      <c r="FS133" s="2" t="s">
        <v>362</v>
      </c>
      <c r="FT133" s="2" t="s">
        <v>362</v>
      </c>
      <c r="FU133" s="2" t="s">
        <v>362</v>
      </c>
      <c r="FV133" s="2" t="s">
        <v>362</v>
      </c>
      <c r="FW133" s="2" t="s">
        <v>362</v>
      </c>
      <c r="FX133" s="2" t="s">
        <v>362</v>
      </c>
      <c r="FY133" s="2" t="s">
        <v>362</v>
      </c>
      <c r="FZ133" s="16" t="s">
        <v>362</v>
      </c>
      <c r="GA133" s="2" t="s">
        <v>362</v>
      </c>
      <c r="GB133" s="16" t="s">
        <v>362</v>
      </c>
      <c r="GC133" s="2" t="s">
        <v>362</v>
      </c>
      <c r="GD133" s="2" t="s">
        <v>362</v>
      </c>
      <c r="GE133" s="11" t="s">
        <v>722</v>
      </c>
      <c r="GF133" s="2" t="s">
        <v>362</v>
      </c>
    </row>
    <row r="134" spans="1:188" ht="89.1" customHeight="1" x14ac:dyDescent="0.25">
      <c r="A134" s="1">
        <v>1669</v>
      </c>
      <c r="B134" s="2" t="s">
        <v>123</v>
      </c>
      <c r="C134" s="2" t="s">
        <v>76</v>
      </c>
      <c r="D134" s="2" t="s">
        <v>948</v>
      </c>
      <c r="E134" s="17" t="s">
        <v>2119</v>
      </c>
      <c r="F134" s="17" t="s">
        <v>2007</v>
      </c>
      <c r="G134" s="2" t="s">
        <v>362</v>
      </c>
      <c r="H134" s="2" t="s">
        <v>362</v>
      </c>
      <c r="I134" s="16" t="s">
        <v>362</v>
      </c>
      <c r="J134" s="12" t="s">
        <v>1108</v>
      </c>
      <c r="K134" s="16" t="s">
        <v>362</v>
      </c>
      <c r="L134" s="2" t="s">
        <v>362</v>
      </c>
      <c r="M134" s="16" t="s">
        <v>362</v>
      </c>
      <c r="N134" s="2" t="s">
        <v>362</v>
      </c>
      <c r="O134" s="2" t="s">
        <v>362</v>
      </c>
      <c r="P134" s="2" t="s">
        <v>362</v>
      </c>
      <c r="Q134" s="2" t="s">
        <v>362</v>
      </c>
      <c r="R134" s="12" t="s">
        <v>386</v>
      </c>
      <c r="S134" s="16" t="s">
        <v>362</v>
      </c>
      <c r="T134" s="11" t="s">
        <v>476</v>
      </c>
      <c r="U134" s="2" t="s">
        <v>362</v>
      </c>
      <c r="V134" s="2" t="s">
        <v>362</v>
      </c>
      <c r="W134" s="2" t="s">
        <v>362</v>
      </c>
      <c r="X134" s="2" t="s">
        <v>362</v>
      </c>
      <c r="Y134" s="11" t="s">
        <v>45</v>
      </c>
      <c r="Z134" s="2" t="s">
        <v>362</v>
      </c>
      <c r="AA134" s="2" t="s">
        <v>362</v>
      </c>
      <c r="AB134" s="16" t="s">
        <v>362</v>
      </c>
      <c r="AC134" s="2" t="s">
        <v>362</v>
      </c>
      <c r="AD134" s="16" t="s">
        <v>362</v>
      </c>
      <c r="AE134" s="11" t="s">
        <v>365</v>
      </c>
      <c r="AF134" s="2" t="s">
        <v>362</v>
      </c>
      <c r="AG134" s="16" t="s">
        <v>362</v>
      </c>
      <c r="AH134" s="2" t="s">
        <v>362</v>
      </c>
      <c r="AI134" s="16" t="s">
        <v>362</v>
      </c>
      <c r="AJ134" s="2" t="s">
        <v>362</v>
      </c>
      <c r="AK134" s="12" t="s">
        <v>448</v>
      </c>
      <c r="AL134" s="2" t="s">
        <v>362</v>
      </c>
      <c r="AM134" s="16" t="s">
        <v>362</v>
      </c>
      <c r="AN134" s="2" t="s">
        <v>362</v>
      </c>
      <c r="AO134" s="2" t="s">
        <v>362</v>
      </c>
      <c r="AP134" s="2" t="s">
        <v>362</v>
      </c>
      <c r="AQ134" s="11" t="s">
        <v>390</v>
      </c>
      <c r="AR134" s="2" t="s">
        <v>362</v>
      </c>
      <c r="AS134" s="16" t="s">
        <v>362</v>
      </c>
      <c r="AT134" s="2" t="s">
        <v>362</v>
      </c>
      <c r="AU134" s="16" t="s">
        <v>362</v>
      </c>
      <c r="AV134" s="2" t="s">
        <v>362</v>
      </c>
      <c r="AW134" s="11" t="s">
        <v>368</v>
      </c>
      <c r="AX134" s="2" t="s">
        <v>362</v>
      </c>
      <c r="AY134" s="2" t="s">
        <v>362</v>
      </c>
      <c r="AZ134" s="2" t="s">
        <v>362</v>
      </c>
      <c r="BA134" s="16" t="s">
        <v>362</v>
      </c>
      <c r="BB134" s="16" t="s">
        <v>362</v>
      </c>
      <c r="BC134" s="11" t="s">
        <v>369</v>
      </c>
      <c r="BD134" s="2" t="s">
        <v>362</v>
      </c>
      <c r="BE134" s="2" t="s">
        <v>362</v>
      </c>
      <c r="BF134" s="16" t="s">
        <v>362</v>
      </c>
      <c r="BG134" s="2" t="s">
        <v>362</v>
      </c>
      <c r="BH134" s="16" t="s">
        <v>362</v>
      </c>
      <c r="BI134" s="2" t="s">
        <v>362</v>
      </c>
      <c r="BJ134" s="16" t="s">
        <v>362</v>
      </c>
      <c r="BK134" s="11" t="s">
        <v>432</v>
      </c>
      <c r="BL134" s="2" t="s">
        <v>362</v>
      </c>
      <c r="BM134" s="2" t="s">
        <v>362</v>
      </c>
      <c r="BN134" s="2" t="s">
        <v>362</v>
      </c>
      <c r="BO134" s="12" t="s">
        <v>1712</v>
      </c>
      <c r="BP134" s="2" t="s">
        <v>362</v>
      </c>
      <c r="BQ134" s="2" t="s">
        <v>362</v>
      </c>
      <c r="BR134" s="2" t="s">
        <v>362</v>
      </c>
      <c r="BS134" s="16" t="s">
        <v>362</v>
      </c>
      <c r="BT134" s="16" t="s">
        <v>362</v>
      </c>
      <c r="BU134" s="2" t="s">
        <v>362</v>
      </c>
      <c r="BV134" s="16" t="s">
        <v>362</v>
      </c>
      <c r="BW134" s="2" t="s">
        <v>362</v>
      </c>
      <c r="BX134" s="2" t="s">
        <v>362</v>
      </c>
      <c r="BY134" s="16" t="s">
        <v>362</v>
      </c>
      <c r="BZ134" s="11" t="s">
        <v>452</v>
      </c>
      <c r="CA134" s="2" t="s">
        <v>362</v>
      </c>
      <c r="CB134" s="16" t="s">
        <v>362</v>
      </c>
      <c r="CC134" s="11" t="s">
        <v>396</v>
      </c>
      <c r="CD134" s="2" t="s">
        <v>362</v>
      </c>
      <c r="CE134" s="2" t="s">
        <v>362</v>
      </c>
      <c r="CF134" s="2" t="s">
        <v>362</v>
      </c>
      <c r="CG134" s="16" t="s">
        <v>362</v>
      </c>
      <c r="CH134" s="2" t="s">
        <v>362</v>
      </c>
      <c r="CI134" s="2" t="s">
        <v>362</v>
      </c>
      <c r="CJ134" s="13" t="s">
        <v>1217</v>
      </c>
      <c r="CK134" s="2" t="s">
        <v>362</v>
      </c>
      <c r="CL134" s="16" t="s">
        <v>362</v>
      </c>
      <c r="CM134" s="2" t="s">
        <v>362</v>
      </c>
      <c r="CN134" s="2" t="s">
        <v>362</v>
      </c>
      <c r="CO134" s="13" t="s">
        <v>1713</v>
      </c>
      <c r="CP134" s="2" t="s">
        <v>362</v>
      </c>
      <c r="CQ134" s="2" t="s">
        <v>362</v>
      </c>
      <c r="CR134" s="2" t="s">
        <v>362</v>
      </c>
      <c r="CS134" s="2" t="s">
        <v>362</v>
      </c>
      <c r="CT134" s="2" t="s">
        <v>362</v>
      </c>
      <c r="CU134" s="16" t="s">
        <v>362</v>
      </c>
      <c r="CV134" s="2" t="s">
        <v>362</v>
      </c>
      <c r="CW134" s="16" t="s">
        <v>362</v>
      </c>
      <c r="CX134" s="11" t="s">
        <v>376</v>
      </c>
      <c r="CY134" s="16" t="s">
        <v>362</v>
      </c>
      <c r="CZ134" s="2" t="s">
        <v>362</v>
      </c>
      <c r="DA134" s="2" t="s">
        <v>362</v>
      </c>
      <c r="DB134" s="16" t="s">
        <v>362</v>
      </c>
      <c r="DC134" s="11" t="s">
        <v>400</v>
      </c>
      <c r="DD134" s="2" t="s">
        <v>362</v>
      </c>
      <c r="DE134" s="2" t="s">
        <v>362</v>
      </c>
      <c r="DF134" s="2" t="s">
        <v>362</v>
      </c>
      <c r="DG134" s="16" t="s">
        <v>362</v>
      </c>
      <c r="DH134" s="2" t="s">
        <v>362</v>
      </c>
      <c r="DI134" s="16" t="s">
        <v>362</v>
      </c>
      <c r="DJ134" s="2" t="s">
        <v>362</v>
      </c>
      <c r="DK134" s="2" t="s">
        <v>362</v>
      </c>
      <c r="DL134" s="2" t="s">
        <v>362</v>
      </c>
      <c r="DM134" s="11" t="s">
        <v>421</v>
      </c>
      <c r="DN134" s="2" t="s">
        <v>362</v>
      </c>
      <c r="DO134" s="2" t="s">
        <v>362</v>
      </c>
      <c r="DP134" s="2" t="s">
        <v>362</v>
      </c>
      <c r="DQ134" s="12" t="s">
        <v>1714</v>
      </c>
      <c r="DR134" s="16" t="s">
        <v>362</v>
      </c>
      <c r="DS134" s="16" t="s">
        <v>362</v>
      </c>
      <c r="DT134" s="2" t="s">
        <v>362</v>
      </c>
      <c r="DU134" s="2" t="s">
        <v>362</v>
      </c>
      <c r="DV134" s="2" t="s">
        <v>362</v>
      </c>
      <c r="DW134" s="2" t="s">
        <v>362</v>
      </c>
      <c r="DX134" s="2" t="s">
        <v>362</v>
      </c>
      <c r="DY134" s="2" t="s">
        <v>362</v>
      </c>
      <c r="DZ134" s="12" t="s">
        <v>1715</v>
      </c>
      <c r="EA134" s="16" t="s">
        <v>362</v>
      </c>
      <c r="EB134" s="2" t="s">
        <v>362</v>
      </c>
      <c r="EC134" s="16" t="s">
        <v>362</v>
      </c>
      <c r="ED134" s="2" t="s">
        <v>362</v>
      </c>
      <c r="EE134" s="2" t="s">
        <v>362</v>
      </c>
      <c r="EF134" s="2" t="s">
        <v>362</v>
      </c>
      <c r="EG134" s="2" t="s">
        <v>362</v>
      </c>
      <c r="EH134" s="2" t="s">
        <v>362</v>
      </c>
      <c r="EI134" s="2" t="s">
        <v>362</v>
      </c>
      <c r="EJ134" s="2" t="s">
        <v>362</v>
      </c>
      <c r="EK134" s="2" t="s">
        <v>362</v>
      </c>
      <c r="EL134" s="16" t="s">
        <v>362</v>
      </c>
      <c r="EM134" s="2" t="s">
        <v>362</v>
      </c>
      <c r="EN134" s="12" t="s">
        <v>470</v>
      </c>
      <c r="EO134" s="2" t="s">
        <v>362</v>
      </c>
      <c r="EP134" s="2" t="s">
        <v>362</v>
      </c>
      <c r="EQ134" s="2" t="s">
        <v>362</v>
      </c>
      <c r="ER134" s="2" t="s">
        <v>362</v>
      </c>
      <c r="ES134" s="2" t="s">
        <v>362</v>
      </c>
      <c r="ET134" s="11" t="s">
        <v>706</v>
      </c>
      <c r="EU134" s="2" t="s">
        <v>362</v>
      </c>
      <c r="EV134" s="2" t="s">
        <v>362</v>
      </c>
      <c r="EW134" s="2" t="s">
        <v>362</v>
      </c>
      <c r="EX134" s="2" t="s">
        <v>362</v>
      </c>
      <c r="EY134" s="16" t="s">
        <v>362</v>
      </c>
      <c r="EZ134" s="16" t="s">
        <v>362</v>
      </c>
      <c r="FA134" s="2" t="s">
        <v>362</v>
      </c>
      <c r="FB134" s="2" t="s">
        <v>362</v>
      </c>
      <c r="FC134" s="2" t="s">
        <v>362</v>
      </c>
      <c r="FD134" s="2" t="s">
        <v>362</v>
      </c>
      <c r="FE134" s="11" t="s">
        <v>406</v>
      </c>
      <c r="FF134" s="2" t="s">
        <v>362</v>
      </c>
      <c r="FG134" s="2" t="s">
        <v>362</v>
      </c>
      <c r="FH134" s="2" t="s">
        <v>362</v>
      </c>
      <c r="FI134" s="2" t="s">
        <v>362</v>
      </c>
      <c r="FJ134" s="2" t="s">
        <v>362</v>
      </c>
      <c r="FK134" s="16" t="s">
        <v>362</v>
      </c>
      <c r="FL134" s="16" t="s">
        <v>362</v>
      </c>
      <c r="FM134" s="2" t="s">
        <v>362</v>
      </c>
      <c r="FN134" s="2" t="s">
        <v>362</v>
      </c>
      <c r="FO134" s="2" t="s">
        <v>362</v>
      </c>
      <c r="FP134" s="2" t="s">
        <v>362</v>
      </c>
      <c r="FQ134" s="11" t="s">
        <v>1231</v>
      </c>
      <c r="FR134" s="16" t="s">
        <v>362</v>
      </c>
      <c r="FS134" s="2" t="s">
        <v>362</v>
      </c>
      <c r="FT134" s="2" t="s">
        <v>362</v>
      </c>
      <c r="FU134" s="2" t="s">
        <v>362</v>
      </c>
      <c r="FV134" s="2" t="s">
        <v>362</v>
      </c>
      <c r="FW134" s="2" t="s">
        <v>362</v>
      </c>
      <c r="FX134" s="2" t="s">
        <v>362</v>
      </c>
      <c r="FY134" s="2" t="s">
        <v>362</v>
      </c>
      <c r="FZ134" s="12" t="s">
        <v>545</v>
      </c>
      <c r="GA134" s="16" t="s">
        <v>362</v>
      </c>
      <c r="GB134" s="2" t="s">
        <v>362</v>
      </c>
      <c r="GC134" s="2" t="s">
        <v>362</v>
      </c>
      <c r="GD134" s="2" t="s">
        <v>362</v>
      </c>
      <c r="GE134" s="16" t="s">
        <v>362</v>
      </c>
      <c r="GF134" s="2" t="s">
        <v>362</v>
      </c>
    </row>
    <row r="135" spans="1:188" ht="89.1" customHeight="1" x14ac:dyDescent="0.25">
      <c r="A135" s="1">
        <v>2074</v>
      </c>
      <c r="B135" s="2" t="s">
        <v>888</v>
      </c>
      <c r="C135" s="2" t="s">
        <v>96</v>
      </c>
      <c r="D135" s="2" t="s">
        <v>97</v>
      </c>
      <c r="E135" s="2" t="s">
        <v>2120</v>
      </c>
      <c r="F135" s="2" t="s">
        <v>1966</v>
      </c>
      <c r="G135" s="16" t="s">
        <v>362</v>
      </c>
      <c r="H135" s="2" t="s">
        <v>362</v>
      </c>
      <c r="I135" s="12" t="s">
        <v>587</v>
      </c>
      <c r="J135" s="2" t="s">
        <v>362</v>
      </c>
      <c r="K135" s="2" t="s">
        <v>362</v>
      </c>
      <c r="L135" s="2" t="s">
        <v>362</v>
      </c>
      <c r="M135" s="16" t="s">
        <v>362</v>
      </c>
      <c r="N135" s="2" t="s">
        <v>362</v>
      </c>
      <c r="O135" s="2" t="s">
        <v>362</v>
      </c>
      <c r="P135" s="2" t="s">
        <v>362</v>
      </c>
      <c r="Q135" s="11" t="s">
        <v>409</v>
      </c>
      <c r="R135" s="2" t="s">
        <v>362</v>
      </c>
      <c r="S135" s="2" t="s">
        <v>362</v>
      </c>
      <c r="T135" s="16" t="s">
        <v>362</v>
      </c>
      <c r="U135" s="2" t="s">
        <v>362</v>
      </c>
      <c r="V135" s="12" t="s">
        <v>654</v>
      </c>
      <c r="W135" s="2" t="s">
        <v>362</v>
      </c>
      <c r="X135" s="2" t="s">
        <v>362</v>
      </c>
      <c r="Y135" s="2" t="s">
        <v>362</v>
      </c>
      <c r="Z135" s="2" t="s">
        <v>362</v>
      </c>
      <c r="AA135" s="12" t="s">
        <v>429</v>
      </c>
      <c r="AB135" s="2" t="s">
        <v>362</v>
      </c>
      <c r="AC135" s="2" t="s">
        <v>362</v>
      </c>
      <c r="AD135" s="2" t="s">
        <v>362</v>
      </c>
      <c r="AE135" s="2" t="s">
        <v>362</v>
      </c>
      <c r="AF135" s="16" t="s">
        <v>362</v>
      </c>
      <c r="AG135" s="12" t="s">
        <v>1223</v>
      </c>
      <c r="AH135" s="2" t="s">
        <v>362</v>
      </c>
      <c r="AI135" s="2" t="s">
        <v>362</v>
      </c>
      <c r="AJ135" s="2" t="s">
        <v>362</v>
      </c>
      <c r="AK135" s="2" t="s">
        <v>362</v>
      </c>
      <c r="AL135" s="16" t="s">
        <v>362</v>
      </c>
      <c r="AM135" s="2" t="s">
        <v>362</v>
      </c>
      <c r="AN135" s="2" t="s">
        <v>362</v>
      </c>
      <c r="AO135" s="2" t="s">
        <v>362</v>
      </c>
      <c r="AP135" s="12" t="s">
        <v>503</v>
      </c>
      <c r="AQ135" s="2" t="s">
        <v>362</v>
      </c>
      <c r="AR135" s="11" t="s">
        <v>671</v>
      </c>
      <c r="AS135" s="2" t="s">
        <v>362</v>
      </c>
      <c r="AT135" s="2" t="s">
        <v>362</v>
      </c>
      <c r="AU135" s="2" t="s">
        <v>362</v>
      </c>
      <c r="AV135" s="16" t="s">
        <v>362</v>
      </c>
      <c r="AW135" s="16" t="s">
        <v>362</v>
      </c>
      <c r="AX135" s="2" t="s">
        <v>362</v>
      </c>
      <c r="AY135" s="2" t="s">
        <v>362</v>
      </c>
      <c r="AZ135" s="11" t="s">
        <v>657</v>
      </c>
      <c r="BA135" s="2" t="s">
        <v>362</v>
      </c>
      <c r="BB135" s="2" t="s">
        <v>362</v>
      </c>
      <c r="BC135" s="2" t="s">
        <v>362</v>
      </c>
      <c r="BD135" s="2" t="s">
        <v>362</v>
      </c>
      <c r="BE135" s="2" t="s">
        <v>362</v>
      </c>
      <c r="BF135" s="16" t="s">
        <v>362</v>
      </c>
      <c r="BG135" s="2" t="s">
        <v>362</v>
      </c>
      <c r="BH135" s="12" t="s">
        <v>1224</v>
      </c>
      <c r="BI135" s="12" t="s">
        <v>581</v>
      </c>
      <c r="BJ135" s="2" t="s">
        <v>362</v>
      </c>
      <c r="BK135" s="2" t="s">
        <v>362</v>
      </c>
      <c r="BL135" s="2" t="s">
        <v>362</v>
      </c>
      <c r="BM135" s="16" t="s">
        <v>362</v>
      </c>
      <c r="BN135" s="2" t="s">
        <v>362</v>
      </c>
      <c r="BO135" s="2" t="s">
        <v>362</v>
      </c>
      <c r="BP135" s="16" t="s">
        <v>362</v>
      </c>
      <c r="BQ135" s="12" t="s">
        <v>1225</v>
      </c>
      <c r="BR135" s="2" t="s">
        <v>362</v>
      </c>
      <c r="BS135" s="2" t="s">
        <v>362</v>
      </c>
      <c r="BT135" s="2" t="s">
        <v>362</v>
      </c>
      <c r="BU135" s="2" t="s">
        <v>362</v>
      </c>
      <c r="BV135" s="16" t="s">
        <v>362</v>
      </c>
      <c r="BW135" s="2" t="s">
        <v>362</v>
      </c>
      <c r="BX135" s="2" t="s">
        <v>362</v>
      </c>
      <c r="BY135" s="11" t="s">
        <v>434</v>
      </c>
      <c r="BZ135" s="2" t="s">
        <v>362</v>
      </c>
      <c r="CA135" s="2" t="s">
        <v>362</v>
      </c>
      <c r="CB135" s="12" t="s">
        <v>1226</v>
      </c>
      <c r="CC135" s="2" t="s">
        <v>362</v>
      </c>
      <c r="CD135" s="2" t="s">
        <v>362</v>
      </c>
      <c r="CE135" s="2" t="s">
        <v>362</v>
      </c>
      <c r="CF135" s="2" t="s">
        <v>362</v>
      </c>
      <c r="CG135" s="12" t="s">
        <v>1227</v>
      </c>
      <c r="CH135" s="2" t="s">
        <v>362</v>
      </c>
      <c r="CI135" s="2" t="s">
        <v>362</v>
      </c>
      <c r="CJ135" s="16" t="s">
        <v>362</v>
      </c>
      <c r="CK135" s="2" t="s">
        <v>362</v>
      </c>
      <c r="CL135" s="2" t="s">
        <v>362</v>
      </c>
      <c r="CM135" s="2" t="s">
        <v>362</v>
      </c>
      <c r="CN135" s="2" t="s">
        <v>362</v>
      </c>
      <c r="CO135" s="16" t="s">
        <v>362</v>
      </c>
      <c r="CP135" s="2" t="s">
        <v>362</v>
      </c>
      <c r="CQ135" s="2" t="s">
        <v>362</v>
      </c>
      <c r="CR135" s="13" t="s">
        <v>1228</v>
      </c>
      <c r="CS135" s="2" t="s">
        <v>362</v>
      </c>
      <c r="CT135" s="2" t="s">
        <v>362</v>
      </c>
      <c r="CU135" s="2" t="s">
        <v>362</v>
      </c>
      <c r="CV135" s="2" t="s">
        <v>362</v>
      </c>
      <c r="CW135" s="11" t="s">
        <v>1110</v>
      </c>
      <c r="CX135" s="2" t="s">
        <v>362</v>
      </c>
      <c r="CY135" s="2" t="s">
        <v>362</v>
      </c>
      <c r="CZ135" s="11" t="s">
        <v>45</v>
      </c>
      <c r="DA135" s="2" t="s">
        <v>362</v>
      </c>
      <c r="DB135" s="2" t="s">
        <v>362</v>
      </c>
      <c r="DC135" s="2" t="s">
        <v>362</v>
      </c>
      <c r="DD135" s="16" t="s">
        <v>362</v>
      </c>
      <c r="DE135" s="2" t="s">
        <v>362</v>
      </c>
      <c r="DF135" s="2" t="s">
        <v>362</v>
      </c>
      <c r="DG135" s="16" t="s">
        <v>362</v>
      </c>
      <c r="DH135" s="2" t="s">
        <v>362</v>
      </c>
      <c r="DI135" s="2" t="s">
        <v>362</v>
      </c>
      <c r="DJ135" s="2" t="s">
        <v>362</v>
      </c>
      <c r="DK135" s="2" t="s">
        <v>362</v>
      </c>
      <c r="DL135" s="2" t="s">
        <v>362</v>
      </c>
      <c r="DM135" s="11" t="s">
        <v>421</v>
      </c>
      <c r="DN135" s="2" t="s">
        <v>362</v>
      </c>
      <c r="DO135" s="16" t="s">
        <v>362</v>
      </c>
      <c r="DP135" s="2" t="s">
        <v>362</v>
      </c>
      <c r="DQ135" s="2" t="s">
        <v>362</v>
      </c>
      <c r="DR135" s="2" t="s">
        <v>362</v>
      </c>
      <c r="DS135" s="2" t="s">
        <v>362</v>
      </c>
      <c r="DT135" s="12" t="s">
        <v>1229</v>
      </c>
      <c r="DU135" s="2" t="s">
        <v>362</v>
      </c>
      <c r="DV135" s="2" t="s">
        <v>362</v>
      </c>
      <c r="DW135" s="2" t="s">
        <v>362</v>
      </c>
      <c r="DX135" s="2" t="s">
        <v>362</v>
      </c>
      <c r="DY135" s="2" t="s">
        <v>362</v>
      </c>
      <c r="DZ135" s="2" t="s">
        <v>362</v>
      </c>
      <c r="EA135" s="16" t="s">
        <v>362</v>
      </c>
      <c r="EB135" s="2" t="s">
        <v>362</v>
      </c>
      <c r="EC135" s="2" t="s">
        <v>362</v>
      </c>
      <c r="ED135" s="2" t="s">
        <v>362</v>
      </c>
      <c r="EE135" s="2" t="s">
        <v>362</v>
      </c>
      <c r="EF135" s="2" t="s">
        <v>362</v>
      </c>
      <c r="EG135" s="12" t="s">
        <v>497</v>
      </c>
      <c r="EH135" s="2" t="s">
        <v>362</v>
      </c>
      <c r="EI135" s="12" t="s">
        <v>1230</v>
      </c>
      <c r="EJ135" s="2" t="s">
        <v>362</v>
      </c>
      <c r="EK135" s="16" t="s">
        <v>362</v>
      </c>
      <c r="EL135" s="2" t="s">
        <v>362</v>
      </c>
      <c r="EM135" s="2" t="s">
        <v>362</v>
      </c>
      <c r="EN135" s="2" t="s">
        <v>362</v>
      </c>
      <c r="EO135" s="2" t="s">
        <v>362</v>
      </c>
      <c r="EP135" s="2" t="s">
        <v>362</v>
      </c>
      <c r="EQ135" s="2" t="s">
        <v>362</v>
      </c>
      <c r="ER135" s="2" t="s">
        <v>362</v>
      </c>
      <c r="ES135" s="2" t="s">
        <v>362</v>
      </c>
      <c r="ET135" s="2" t="s">
        <v>362</v>
      </c>
      <c r="EU135" s="2" t="s">
        <v>362</v>
      </c>
      <c r="EV135" s="2" t="s">
        <v>362</v>
      </c>
      <c r="EW135" s="16" t="s">
        <v>362</v>
      </c>
      <c r="EX135" s="2" t="s">
        <v>362</v>
      </c>
      <c r="EY135" s="2" t="s">
        <v>362</v>
      </c>
      <c r="EZ135" s="11" t="s">
        <v>543</v>
      </c>
      <c r="FA135" s="2" t="s">
        <v>362</v>
      </c>
      <c r="FB135" s="2" t="s">
        <v>362</v>
      </c>
      <c r="FC135" s="2" t="s">
        <v>362</v>
      </c>
      <c r="FD135" s="2" t="s">
        <v>362</v>
      </c>
      <c r="FE135" s="2" t="s">
        <v>362</v>
      </c>
      <c r="FF135" s="2" t="s">
        <v>362</v>
      </c>
      <c r="FG135" s="2" t="s">
        <v>362</v>
      </c>
      <c r="FH135" s="16" t="s">
        <v>362</v>
      </c>
      <c r="FI135" s="2" t="s">
        <v>362</v>
      </c>
      <c r="FJ135" s="11" t="s">
        <v>382</v>
      </c>
      <c r="FK135" s="2" t="s">
        <v>362</v>
      </c>
      <c r="FL135" s="2" t="s">
        <v>362</v>
      </c>
      <c r="FM135" s="2" t="s">
        <v>362</v>
      </c>
      <c r="FN135" s="2" t="s">
        <v>362</v>
      </c>
      <c r="FO135" s="16" t="s">
        <v>362</v>
      </c>
      <c r="FP135" s="2" t="s">
        <v>362</v>
      </c>
      <c r="FQ135" s="11" t="s">
        <v>1231</v>
      </c>
      <c r="FR135" s="2" t="s">
        <v>362</v>
      </c>
      <c r="FS135" s="2" t="s">
        <v>362</v>
      </c>
      <c r="FT135" s="2" t="s">
        <v>362</v>
      </c>
      <c r="FU135" s="2" t="s">
        <v>362</v>
      </c>
      <c r="FV135" s="2" t="s">
        <v>362</v>
      </c>
      <c r="FW135" s="2" t="s">
        <v>362</v>
      </c>
      <c r="FX135" s="2" t="s">
        <v>362</v>
      </c>
      <c r="FY135" s="2" t="s">
        <v>362</v>
      </c>
      <c r="FZ135" s="12" t="s">
        <v>1232</v>
      </c>
      <c r="GA135" s="2" t="s">
        <v>362</v>
      </c>
      <c r="GB135" s="2" t="s">
        <v>362</v>
      </c>
      <c r="GC135" s="16" t="s">
        <v>362</v>
      </c>
      <c r="GD135" s="2" t="s">
        <v>362</v>
      </c>
      <c r="GE135" s="2" t="s">
        <v>362</v>
      </c>
      <c r="GF135" s="2" t="s">
        <v>362</v>
      </c>
    </row>
    <row r="136" spans="1:188" ht="89.1" customHeight="1" x14ac:dyDescent="0.25">
      <c r="A136" s="1">
        <v>5172</v>
      </c>
      <c r="B136" s="2" t="s">
        <v>103</v>
      </c>
      <c r="C136" s="2" t="s">
        <v>104</v>
      </c>
      <c r="D136" s="2" t="s">
        <v>56</v>
      </c>
      <c r="E136" s="2" t="s">
        <v>2072</v>
      </c>
      <c r="F136" s="2" t="s">
        <v>1994</v>
      </c>
      <c r="G136" s="2" t="s">
        <v>362</v>
      </c>
      <c r="H136" s="2" t="s">
        <v>362</v>
      </c>
      <c r="I136" s="11" t="s">
        <v>463</v>
      </c>
      <c r="J136" s="2" t="s">
        <v>362</v>
      </c>
      <c r="K136" s="16" t="s">
        <v>362</v>
      </c>
      <c r="L136" s="2" t="s">
        <v>362</v>
      </c>
      <c r="M136" s="2" t="s">
        <v>362</v>
      </c>
      <c r="N136" s="2" t="s">
        <v>362</v>
      </c>
      <c r="O136" s="2" t="s">
        <v>362</v>
      </c>
      <c r="P136" s="16" t="s">
        <v>362</v>
      </c>
      <c r="Q136" s="11" t="s">
        <v>409</v>
      </c>
      <c r="R136" s="2" t="s">
        <v>362</v>
      </c>
      <c r="S136" s="2" t="s">
        <v>362</v>
      </c>
      <c r="T136" s="2" t="s">
        <v>362</v>
      </c>
      <c r="U136" s="11" t="s">
        <v>615</v>
      </c>
      <c r="V136" s="2" t="s">
        <v>362</v>
      </c>
      <c r="W136" s="2" t="s">
        <v>362</v>
      </c>
      <c r="X136" s="16" t="s">
        <v>362</v>
      </c>
      <c r="Y136" s="2" t="s">
        <v>362</v>
      </c>
      <c r="Z136" s="2" t="s">
        <v>362</v>
      </c>
      <c r="AA136" s="11" t="s">
        <v>387</v>
      </c>
      <c r="AB136" s="2" t="s">
        <v>362</v>
      </c>
      <c r="AC136" s="2" t="s">
        <v>362</v>
      </c>
      <c r="AD136" s="16" t="s">
        <v>362</v>
      </c>
      <c r="AE136" s="11" t="s">
        <v>365</v>
      </c>
      <c r="AF136" s="2" t="s">
        <v>362</v>
      </c>
      <c r="AG136" s="16" t="s">
        <v>362</v>
      </c>
      <c r="AH136" s="2" t="s">
        <v>362</v>
      </c>
      <c r="AI136" s="2" t="s">
        <v>362</v>
      </c>
      <c r="AJ136" s="2" t="s">
        <v>362</v>
      </c>
      <c r="AK136" s="12" t="s">
        <v>448</v>
      </c>
      <c r="AL136" s="2" t="s">
        <v>362</v>
      </c>
      <c r="AM136" s="2" t="s">
        <v>362</v>
      </c>
      <c r="AN136" s="2" t="s">
        <v>362</v>
      </c>
      <c r="AO136" s="16" t="s">
        <v>362</v>
      </c>
      <c r="AP136" s="2" t="s">
        <v>362</v>
      </c>
      <c r="AQ136" s="2" t="s">
        <v>362</v>
      </c>
      <c r="AR136" s="12" t="s">
        <v>479</v>
      </c>
      <c r="AS136" s="2" t="s">
        <v>362</v>
      </c>
      <c r="AT136" s="2" t="s">
        <v>362</v>
      </c>
      <c r="AU136" s="16" t="s">
        <v>362</v>
      </c>
      <c r="AV136" s="2" t="s">
        <v>362</v>
      </c>
      <c r="AW136" s="2" t="s">
        <v>362</v>
      </c>
      <c r="AX136" s="2" t="s">
        <v>362</v>
      </c>
      <c r="AY136" s="16" t="s">
        <v>362</v>
      </c>
      <c r="AZ136" s="2" t="s">
        <v>362</v>
      </c>
      <c r="BA136" s="12" t="s">
        <v>643</v>
      </c>
      <c r="BB136" s="2" t="s">
        <v>362</v>
      </c>
      <c r="BC136" s="2" t="s">
        <v>362</v>
      </c>
      <c r="BD136" s="2" t="s">
        <v>362</v>
      </c>
      <c r="BE136" s="16" t="s">
        <v>362</v>
      </c>
      <c r="BF136" s="2" t="s">
        <v>362</v>
      </c>
      <c r="BG136" s="2" t="s">
        <v>362</v>
      </c>
      <c r="BH136" s="11" t="s">
        <v>392</v>
      </c>
      <c r="BI136" s="2" t="s">
        <v>362</v>
      </c>
      <c r="BJ136" s="2" t="s">
        <v>362</v>
      </c>
      <c r="BK136" s="16" t="s">
        <v>362</v>
      </c>
      <c r="BL136" s="12" t="s">
        <v>644</v>
      </c>
      <c r="BM136" s="2" t="s">
        <v>362</v>
      </c>
      <c r="BN136" s="2" t="s">
        <v>362</v>
      </c>
      <c r="BO136" s="11" t="s">
        <v>451</v>
      </c>
      <c r="BP136" s="2" t="s">
        <v>362</v>
      </c>
      <c r="BQ136" s="2" t="s">
        <v>362</v>
      </c>
      <c r="BR136" s="16" t="s">
        <v>362</v>
      </c>
      <c r="BS136" s="2" t="s">
        <v>362</v>
      </c>
      <c r="BT136" s="2" t="s">
        <v>362</v>
      </c>
      <c r="BU136" s="2" t="s">
        <v>362</v>
      </c>
      <c r="BV136" s="2" t="s">
        <v>362</v>
      </c>
      <c r="BW136" s="16" t="s">
        <v>362</v>
      </c>
      <c r="BX136" s="11" t="s">
        <v>395</v>
      </c>
      <c r="BY136" s="2" t="s">
        <v>362</v>
      </c>
      <c r="BZ136" s="2" t="s">
        <v>362</v>
      </c>
      <c r="CA136" s="2" t="s">
        <v>362</v>
      </c>
      <c r="CB136" s="2" t="s">
        <v>362</v>
      </c>
      <c r="CC136" s="2" t="s">
        <v>362</v>
      </c>
      <c r="CD136" s="2" t="s">
        <v>362</v>
      </c>
      <c r="CE136" s="12" t="s">
        <v>645</v>
      </c>
      <c r="CF136" s="16" t="s">
        <v>362</v>
      </c>
      <c r="CG136" s="2" t="s">
        <v>362</v>
      </c>
      <c r="CH136" s="16" t="s">
        <v>362</v>
      </c>
      <c r="CI136" s="2" t="s">
        <v>362</v>
      </c>
      <c r="CJ136" s="2" t="s">
        <v>362</v>
      </c>
      <c r="CK136" s="11" t="s">
        <v>646</v>
      </c>
      <c r="CL136" s="2" t="s">
        <v>362</v>
      </c>
      <c r="CM136" s="2" t="s">
        <v>362</v>
      </c>
      <c r="CN136" s="11" t="s">
        <v>467</v>
      </c>
      <c r="CO136" s="2" t="s">
        <v>362</v>
      </c>
      <c r="CP136" s="2" t="s">
        <v>362</v>
      </c>
      <c r="CQ136" s="2" t="s">
        <v>362</v>
      </c>
      <c r="CR136" s="2" t="s">
        <v>362</v>
      </c>
      <c r="CS136" s="2" t="s">
        <v>362</v>
      </c>
      <c r="CT136" s="12" t="s">
        <v>647</v>
      </c>
      <c r="CU136" s="2" t="s">
        <v>362</v>
      </c>
      <c r="CV136" s="2" t="s">
        <v>362</v>
      </c>
      <c r="CW136" s="16" t="s">
        <v>362</v>
      </c>
      <c r="CX136" s="2" t="s">
        <v>362</v>
      </c>
      <c r="CY136" s="2" t="s">
        <v>362</v>
      </c>
      <c r="CZ136" s="12" t="s">
        <v>387</v>
      </c>
      <c r="DA136" s="16" t="s">
        <v>362</v>
      </c>
      <c r="DB136" s="2" t="s">
        <v>362</v>
      </c>
      <c r="DC136" s="2" t="s">
        <v>362</v>
      </c>
      <c r="DD136" s="2" t="s">
        <v>362</v>
      </c>
      <c r="DE136" s="2" t="s">
        <v>362</v>
      </c>
      <c r="DF136" s="2" t="s">
        <v>362</v>
      </c>
      <c r="DG136" s="2" t="s">
        <v>362</v>
      </c>
      <c r="DH136" s="2" t="s">
        <v>362</v>
      </c>
      <c r="DI136" s="16" t="s">
        <v>362</v>
      </c>
      <c r="DJ136" s="2" t="s">
        <v>362</v>
      </c>
      <c r="DK136" s="2" t="s">
        <v>362</v>
      </c>
      <c r="DL136" s="2" t="s">
        <v>362</v>
      </c>
      <c r="DM136" s="11" t="s">
        <v>421</v>
      </c>
      <c r="DN136" s="2" t="s">
        <v>362</v>
      </c>
      <c r="DO136" s="2" t="s">
        <v>362</v>
      </c>
      <c r="DP136" s="2" t="s">
        <v>362</v>
      </c>
      <c r="DQ136" s="12" t="s">
        <v>648</v>
      </c>
      <c r="DR136" s="2" t="s">
        <v>362</v>
      </c>
      <c r="DS136" s="16" t="s">
        <v>362</v>
      </c>
      <c r="DT136" s="2" t="s">
        <v>362</v>
      </c>
      <c r="DU136" s="2" t="s">
        <v>362</v>
      </c>
      <c r="DV136" s="2" t="s">
        <v>362</v>
      </c>
      <c r="DW136" s="2" t="s">
        <v>362</v>
      </c>
      <c r="DX136" s="2" t="s">
        <v>362</v>
      </c>
      <c r="DY136" s="2" t="s">
        <v>362</v>
      </c>
      <c r="DZ136" s="12" t="s">
        <v>649</v>
      </c>
      <c r="EA136" s="2" t="s">
        <v>362</v>
      </c>
      <c r="EB136" s="2" t="s">
        <v>362</v>
      </c>
      <c r="EC136" s="16" t="s">
        <v>362</v>
      </c>
      <c r="ED136" s="2" t="s">
        <v>362</v>
      </c>
      <c r="EE136" s="2" t="s">
        <v>362</v>
      </c>
      <c r="EF136" s="2" t="s">
        <v>362</v>
      </c>
      <c r="EG136" s="2" t="s">
        <v>362</v>
      </c>
      <c r="EH136" s="2" t="s">
        <v>362</v>
      </c>
      <c r="EI136" s="2" t="s">
        <v>362</v>
      </c>
      <c r="EJ136" s="2" t="s">
        <v>362</v>
      </c>
      <c r="EK136" s="2" t="s">
        <v>362</v>
      </c>
      <c r="EL136" s="16" t="s">
        <v>362</v>
      </c>
      <c r="EM136" s="2" t="s">
        <v>362</v>
      </c>
      <c r="EN136" s="2" t="s">
        <v>362</v>
      </c>
      <c r="EO136" s="2" t="s">
        <v>362</v>
      </c>
      <c r="EP136" s="12" t="s">
        <v>650</v>
      </c>
      <c r="EQ136" s="2" t="s">
        <v>362</v>
      </c>
      <c r="ER136" s="2" t="s">
        <v>362</v>
      </c>
      <c r="ES136" s="2" t="s">
        <v>362</v>
      </c>
      <c r="ET136" s="2" t="s">
        <v>362</v>
      </c>
      <c r="EU136" s="16" t="s">
        <v>362</v>
      </c>
      <c r="EV136" s="2" t="s">
        <v>362</v>
      </c>
      <c r="EW136" s="2" t="s">
        <v>362</v>
      </c>
      <c r="EX136" s="2" t="s">
        <v>362</v>
      </c>
      <c r="EY136" s="11" t="s">
        <v>471</v>
      </c>
      <c r="EZ136" s="2" t="s">
        <v>362</v>
      </c>
      <c r="FA136" s="2" t="s">
        <v>362</v>
      </c>
      <c r="FB136" s="2" t="s">
        <v>362</v>
      </c>
      <c r="FC136" s="2" t="s">
        <v>362</v>
      </c>
      <c r="FD136" s="16" t="s">
        <v>362</v>
      </c>
      <c r="FE136" s="2" t="s">
        <v>362</v>
      </c>
      <c r="FF136" s="2" t="s">
        <v>362</v>
      </c>
      <c r="FG136" s="2" t="s">
        <v>362</v>
      </c>
      <c r="FH136" s="2" t="s">
        <v>362</v>
      </c>
      <c r="FI136" s="2" t="s">
        <v>362</v>
      </c>
      <c r="FJ136" s="2" t="s">
        <v>362</v>
      </c>
      <c r="FK136" s="11" t="s">
        <v>651</v>
      </c>
      <c r="FL136" s="2" t="s">
        <v>362</v>
      </c>
      <c r="FM136" s="2" t="s">
        <v>362</v>
      </c>
      <c r="FN136" s="12" t="s">
        <v>652</v>
      </c>
      <c r="FO136" s="2" t="s">
        <v>362</v>
      </c>
      <c r="FP136" s="2" t="s">
        <v>362</v>
      </c>
      <c r="FQ136" s="2" t="s">
        <v>362</v>
      </c>
      <c r="FR136" s="2" t="s">
        <v>362</v>
      </c>
      <c r="FS136" s="2" t="s">
        <v>362</v>
      </c>
      <c r="FT136" s="2" t="s">
        <v>362</v>
      </c>
      <c r="FU136" s="2" t="s">
        <v>362</v>
      </c>
      <c r="FV136" s="2" t="s">
        <v>362</v>
      </c>
      <c r="FW136" s="2" t="s">
        <v>362</v>
      </c>
      <c r="FX136" s="2" t="s">
        <v>362</v>
      </c>
      <c r="FY136" s="13" t="s">
        <v>653</v>
      </c>
      <c r="FZ136" s="2" t="s">
        <v>362</v>
      </c>
      <c r="GA136" s="2" t="s">
        <v>362</v>
      </c>
      <c r="GB136" s="2" t="s">
        <v>362</v>
      </c>
      <c r="GC136" s="2" t="s">
        <v>362</v>
      </c>
      <c r="GD136" s="2" t="s">
        <v>362</v>
      </c>
      <c r="GE136" s="2" t="s">
        <v>362</v>
      </c>
      <c r="GF136" s="2" t="s">
        <v>362</v>
      </c>
    </row>
    <row r="137" spans="1:188" ht="89.1" customHeight="1" x14ac:dyDescent="0.25">
      <c r="A137" s="1">
        <v>1943</v>
      </c>
      <c r="B137" s="2" t="s">
        <v>944</v>
      </c>
      <c r="C137" s="2" t="s">
        <v>124</v>
      </c>
      <c r="D137" s="2" t="s">
        <v>102</v>
      </c>
      <c r="E137" s="2" t="s">
        <v>2121</v>
      </c>
      <c r="F137" s="2" t="s">
        <v>1966</v>
      </c>
      <c r="G137" s="2" t="s">
        <v>362</v>
      </c>
      <c r="H137" s="2" t="s">
        <v>362</v>
      </c>
      <c r="I137" s="11" t="s">
        <v>463</v>
      </c>
      <c r="J137" s="2" t="s">
        <v>362</v>
      </c>
      <c r="K137" s="2" t="s">
        <v>362</v>
      </c>
      <c r="L137" s="2" t="s">
        <v>362</v>
      </c>
      <c r="M137" s="11" t="s">
        <v>475</v>
      </c>
      <c r="N137" s="2" t="s">
        <v>362</v>
      </c>
      <c r="O137" s="2" t="s">
        <v>362</v>
      </c>
      <c r="P137" s="2" t="s">
        <v>362</v>
      </c>
      <c r="Q137" s="2" t="s">
        <v>362</v>
      </c>
      <c r="R137" s="2" t="s">
        <v>362</v>
      </c>
      <c r="S137" s="2" t="s">
        <v>362</v>
      </c>
      <c r="T137" s="2" t="s">
        <v>362</v>
      </c>
      <c r="U137" s="2" t="s">
        <v>362</v>
      </c>
      <c r="V137" s="2" t="s">
        <v>362</v>
      </c>
      <c r="W137" s="2" t="s">
        <v>362</v>
      </c>
      <c r="X137" s="11" t="s">
        <v>364</v>
      </c>
      <c r="Y137" s="11" t="s">
        <v>45</v>
      </c>
      <c r="Z137" s="2" t="s">
        <v>362</v>
      </c>
      <c r="AA137" s="2" t="s">
        <v>362</v>
      </c>
      <c r="AB137" s="2" t="s">
        <v>362</v>
      </c>
      <c r="AC137" s="2" t="s">
        <v>362</v>
      </c>
      <c r="AD137" s="2" t="s">
        <v>362</v>
      </c>
      <c r="AE137" s="2" t="s">
        <v>362</v>
      </c>
      <c r="AF137" s="2" t="s">
        <v>362</v>
      </c>
      <c r="AG137" s="2" t="s">
        <v>362</v>
      </c>
      <c r="AH137" s="2" t="s">
        <v>362</v>
      </c>
      <c r="AI137" s="12" t="s">
        <v>1113</v>
      </c>
      <c r="AJ137" s="2" t="s">
        <v>362</v>
      </c>
      <c r="AK137" s="2" t="s">
        <v>362</v>
      </c>
      <c r="AL137" s="2" t="s">
        <v>362</v>
      </c>
      <c r="AM137" s="2" t="s">
        <v>362</v>
      </c>
      <c r="AN137" s="12" t="s">
        <v>546</v>
      </c>
      <c r="AO137" s="2" t="s">
        <v>362</v>
      </c>
      <c r="AP137" s="2" t="s">
        <v>362</v>
      </c>
      <c r="AQ137" s="12" t="s">
        <v>656</v>
      </c>
      <c r="AR137" s="2" t="s">
        <v>362</v>
      </c>
      <c r="AS137" s="2" t="s">
        <v>362</v>
      </c>
      <c r="AT137" s="2" t="s">
        <v>362</v>
      </c>
      <c r="AU137" s="2" t="s">
        <v>362</v>
      </c>
      <c r="AV137" s="2" t="s">
        <v>362</v>
      </c>
      <c r="AW137" s="11" t="s">
        <v>368</v>
      </c>
      <c r="AX137" s="2" t="s">
        <v>362</v>
      </c>
      <c r="AY137" s="2" t="s">
        <v>362</v>
      </c>
      <c r="AZ137" s="2" t="s">
        <v>362</v>
      </c>
      <c r="BA137" s="2" t="s">
        <v>362</v>
      </c>
      <c r="BB137" s="2" t="s">
        <v>362</v>
      </c>
      <c r="BC137" s="2" t="s">
        <v>362</v>
      </c>
      <c r="BD137" s="2" t="s">
        <v>362</v>
      </c>
      <c r="BE137" s="11" t="s">
        <v>481</v>
      </c>
      <c r="BF137" s="2" t="s">
        <v>362</v>
      </c>
      <c r="BG137" s="2" t="s">
        <v>362</v>
      </c>
      <c r="BH137" s="2" t="s">
        <v>362</v>
      </c>
      <c r="BI137" s="12" t="s">
        <v>805</v>
      </c>
      <c r="BJ137" s="2" t="s">
        <v>362</v>
      </c>
      <c r="BK137" s="2" t="s">
        <v>362</v>
      </c>
      <c r="BL137" s="2" t="s">
        <v>362</v>
      </c>
      <c r="BM137" s="2" t="s">
        <v>362</v>
      </c>
      <c r="BN137" s="2" t="s">
        <v>362</v>
      </c>
      <c r="BO137" s="2" t="s">
        <v>362</v>
      </c>
      <c r="BP137" s="2" t="s">
        <v>362</v>
      </c>
      <c r="BQ137" s="2" t="s">
        <v>362</v>
      </c>
      <c r="BR137" s="2" t="s">
        <v>362</v>
      </c>
      <c r="BS137" s="12" t="s">
        <v>1171</v>
      </c>
      <c r="BT137" s="2" t="s">
        <v>362</v>
      </c>
      <c r="BU137" s="2" t="s">
        <v>362</v>
      </c>
      <c r="BV137" s="11" t="s">
        <v>372</v>
      </c>
      <c r="BW137" s="2" t="s">
        <v>362</v>
      </c>
      <c r="BX137" s="2" t="s">
        <v>362</v>
      </c>
      <c r="BY137" s="2" t="s">
        <v>362</v>
      </c>
      <c r="BZ137" s="2" t="s">
        <v>362</v>
      </c>
      <c r="CA137" s="11" t="s">
        <v>373</v>
      </c>
      <c r="CB137" s="2" t="s">
        <v>362</v>
      </c>
      <c r="CC137" s="2" t="s">
        <v>362</v>
      </c>
      <c r="CD137" s="2" t="s">
        <v>362</v>
      </c>
      <c r="CE137" s="2" t="s">
        <v>362</v>
      </c>
      <c r="CF137" s="2" t="s">
        <v>362</v>
      </c>
      <c r="CG137" s="2" t="s">
        <v>362</v>
      </c>
      <c r="CH137" s="2" t="s">
        <v>362</v>
      </c>
      <c r="CI137" s="2" t="s">
        <v>362</v>
      </c>
      <c r="CJ137" s="11" t="s">
        <v>1263</v>
      </c>
      <c r="CK137" s="2" t="s">
        <v>362</v>
      </c>
      <c r="CL137" s="2" t="s">
        <v>362</v>
      </c>
      <c r="CM137" s="2" t="s">
        <v>362</v>
      </c>
      <c r="CN137" s="2" t="s">
        <v>362</v>
      </c>
      <c r="CO137" s="2" t="s">
        <v>362</v>
      </c>
      <c r="CP137" s="2" t="s">
        <v>362</v>
      </c>
      <c r="CQ137" s="13" t="s">
        <v>1442</v>
      </c>
      <c r="CR137" s="2" t="s">
        <v>362</v>
      </c>
      <c r="CS137" s="2" t="s">
        <v>362</v>
      </c>
      <c r="CT137" s="2" t="s">
        <v>362</v>
      </c>
      <c r="CU137" s="2" t="s">
        <v>362</v>
      </c>
      <c r="CV137" s="11" t="s">
        <v>494</v>
      </c>
      <c r="CW137" s="2" t="s">
        <v>362</v>
      </c>
      <c r="CX137" s="2" t="s">
        <v>362</v>
      </c>
      <c r="CY137" s="2" t="s">
        <v>362</v>
      </c>
      <c r="CZ137" s="11" t="s">
        <v>45</v>
      </c>
      <c r="DA137" s="2" t="s">
        <v>362</v>
      </c>
      <c r="DB137" s="2" t="s">
        <v>362</v>
      </c>
      <c r="DC137" s="2" t="s">
        <v>362</v>
      </c>
      <c r="DD137" s="2" t="s">
        <v>362</v>
      </c>
      <c r="DE137" s="2" t="s">
        <v>362</v>
      </c>
      <c r="DF137" s="2" t="s">
        <v>362</v>
      </c>
      <c r="DG137" s="2" t="s">
        <v>362</v>
      </c>
      <c r="DH137" s="11" t="s">
        <v>531</v>
      </c>
      <c r="DI137" s="2" t="s">
        <v>362</v>
      </c>
      <c r="DJ137" s="2" t="s">
        <v>362</v>
      </c>
      <c r="DK137" s="2" t="s">
        <v>362</v>
      </c>
      <c r="DL137" s="2" t="s">
        <v>362</v>
      </c>
      <c r="DM137" s="2" t="s">
        <v>362</v>
      </c>
      <c r="DN137" s="2" t="s">
        <v>362</v>
      </c>
      <c r="DO137" s="2" t="s">
        <v>362</v>
      </c>
      <c r="DP137" s="2" t="s">
        <v>362</v>
      </c>
      <c r="DQ137" s="2" t="s">
        <v>362</v>
      </c>
      <c r="DR137" s="2" t="s">
        <v>362</v>
      </c>
      <c r="DS137" s="2" t="s">
        <v>362</v>
      </c>
      <c r="DT137" s="12" t="s">
        <v>1443</v>
      </c>
      <c r="DU137" s="2" t="s">
        <v>362</v>
      </c>
      <c r="DV137" s="2" t="s">
        <v>362</v>
      </c>
      <c r="DW137" s="2" t="s">
        <v>362</v>
      </c>
      <c r="DX137" s="2" t="s">
        <v>362</v>
      </c>
      <c r="DY137" s="12" t="s">
        <v>1444</v>
      </c>
      <c r="DZ137" s="2" t="s">
        <v>362</v>
      </c>
      <c r="EA137" s="2" t="s">
        <v>362</v>
      </c>
      <c r="EB137" s="2" t="s">
        <v>362</v>
      </c>
      <c r="EC137" s="2" t="s">
        <v>362</v>
      </c>
      <c r="ED137" s="2" t="s">
        <v>362</v>
      </c>
      <c r="EE137" s="2" t="s">
        <v>362</v>
      </c>
      <c r="EF137" s="2" t="s">
        <v>362</v>
      </c>
      <c r="EG137" s="2" t="s">
        <v>362</v>
      </c>
      <c r="EH137" s="2" t="s">
        <v>362</v>
      </c>
      <c r="EI137" s="2" t="s">
        <v>362</v>
      </c>
      <c r="EJ137" s="2" t="s">
        <v>362</v>
      </c>
      <c r="EK137" s="2" t="s">
        <v>362</v>
      </c>
      <c r="EL137" s="2" t="s">
        <v>362</v>
      </c>
      <c r="EM137" s="2" t="s">
        <v>362</v>
      </c>
      <c r="EN137" s="2" t="s">
        <v>362</v>
      </c>
      <c r="EO137" s="12" t="s">
        <v>404</v>
      </c>
      <c r="EP137" s="2" t="s">
        <v>362</v>
      </c>
      <c r="EQ137" s="2" t="s">
        <v>362</v>
      </c>
      <c r="ER137" s="2" t="s">
        <v>362</v>
      </c>
      <c r="ES137" s="2" t="s">
        <v>362</v>
      </c>
      <c r="ET137" s="2" t="s">
        <v>362</v>
      </c>
      <c r="EU137" s="2" t="s">
        <v>362</v>
      </c>
      <c r="EV137" s="2" t="s">
        <v>362</v>
      </c>
      <c r="EW137" s="2" t="s">
        <v>362</v>
      </c>
      <c r="EX137" s="2" t="s">
        <v>362</v>
      </c>
      <c r="EY137" s="2" t="s">
        <v>362</v>
      </c>
      <c r="EZ137" s="11" t="s">
        <v>543</v>
      </c>
      <c r="FA137" s="2" t="s">
        <v>362</v>
      </c>
      <c r="FB137" s="2" t="s">
        <v>362</v>
      </c>
      <c r="FC137" s="2" t="s">
        <v>362</v>
      </c>
      <c r="FD137" s="2" t="s">
        <v>362</v>
      </c>
      <c r="FE137" s="2" t="s">
        <v>362</v>
      </c>
      <c r="FF137" s="2" t="s">
        <v>362</v>
      </c>
      <c r="FG137" s="2" t="s">
        <v>362</v>
      </c>
      <c r="FH137" s="2" t="s">
        <v>362</v>
      </c>
      <c r="FI137" s="2" t="s">
        <v>362</v>
      </c>
      <c r="FJ137" s="12" t="s">
        <v>1445</v>
      </c>
      <c r="FK137" s="2" t="s">
        <v>362</v>
      </c>
      <c r="FL137" s="2" t="s">
        <v>362</v>
      </c>
      <c r="FM137" s="2" t="s">
        <v>362</v>
      </c>
      <c r="FN137" s="2" t="s">
        <v>362</v>
      </c>
      <c r="FO137" s="2" t="s">
        <v>362</v>
      </c>
      <c r="FP137" s="2" t="s">
        <v>362</v>
      </c>
      <c r="FQ137" s="2" t="s">
        <v>362</v>
      </c>
      <c r="FR137" s="12" t="s">
        <v>1112</v>
      </c>
      <c r="FS137" s="2" t="s">
        <v>362</v>
      </c>
      <c r="FT137" s="2" t="s">
        <v>362</v>
      </c>
      <c r="FU137" s="2" t="s">
        <v>362</v>
      </c>
      <c r="FV137" s="2" t="s">
        <v>362</v>
      </c>
      <c r="FW137" s="2" t="s">
        <v>362</v>
      </c>
      <c r="FX137" s="2" t="s">
        <v>362</v>
      </c>
      <c r="FY137" s="2" t="s">
        <v>362</v>
      </c>
      <c r="FZ137" s="2" t="s">
        <v>362</v>
      </c>
      <c r="GA137" s="2" t="s">
        <v>362</v>
      </c>
      <c r="GB137" s="2" t="s">
        <v>362</v>
      </c>
      <c r="GC137" s="2" t="s">
        <v>362</v>
      </c>
      <c r="GD137" s="2" t="s">
        <v>362</v>
      </c>
      <c r="GE137" s="11" t="s">
        <v>722</v>
      </c>
      <c r="GF137" s="2" t="s">
        <v>362</v>
      </c>
    </row>
    <row r="138" spans="1:188" ht="89.1" customHeight="1" x14ac:dyDescent="0.25">
      <c r="A138" s="1">
        <v>2070</v>
      </c>
      <c r="B138" s="2" t="s">
        <v>891</v>
      </c>
      <c r="C138" s="2" t="s">
        <v>89</v>
      </c>
      <c r="D138" s="2" t="s">
        <v>892</v>
      </c>
      <c r="E138" s="2" t="s">
        <v>2122</v>
      </c>
      <c r="F138" s="2" t="s">
        <v>1971</v>
      </c>
      <c r="G138" s="2" t="s">
        <v>362</v>
      </c>
      <c r="H138" s="2" t="s">
        <v>362</v>
      </c>
      <c r="I138" s="2" t="s">
        <v>362</v>
      </c>
      <c r="J138" s="16" t="s">
        <v>362</v>
      </c>
      <c r="K138" s="11" t="s">
        <v>556</v>
      </c>
      <c r="L138" s="2" t="s">
        <v>362</v>
      </c>
      <c r="M138" s="2" t="s">
        <v>362</v>
      </c>
      <c r="N138" s="16" t="s">
        <v>362</v>
      </c>
      <c r="O138" s="2" t="s">
        <v>362</v>
      </c>
      <c r="P138" s="2" t="s">
        <v>362</v>
      </c>
      <c r="Q138" s="2" t="s">
        <v>362</v>
      </c>
      <c r="R138" s="11" t="s">
        <v>409</v>
      </c>
      <c r="S138" s="2" t="s">
        <v>362</v>
      </c>
      <c r="T138" s="16" t="s">
        <v>362</v>
      </c>
      <c r="U138" s="2" t="s">
        <v>362</v>
      </c>
      <c r="V138" s="12" t="s">
        <v>654</v>
      </c>
      <c r="W138" s="2" t="s">
        <v>362</v>
      </c>
      <c r="X138" s="2" t="s">
        <v>362</v>
      </c>
      <c r="Y138" s="16" t="s">
        <v>362</v>
      </c>
      <c r="Z138" s="2" t="s">
        <v>362</v>
      </c>
      <c r="AA138" s="2" t="s">
        <v>362</v>
      </c>
      <c r="AB138" s="2" t="s">
        <v>362</v>
      </c>
      <c r="AC138" s="11" t="s">
        <v>429</v>
      </c>
      <c r="AD138" s="2" t="s">
        <v>362</v>
      </c>
      <c r="AE138" s="2" t="s">
        <v>362</v>
      </c>
      <c r="AF138" s="2" t="s">
        <v>362</v>
      </c>
      <c r="AG138" s="2" t="s">
        <v>362</v>
      </c>
      <c r="AH138" s="2" t="s">
        <v>362</v>
      </c>
      <c r="AI138" s="12" t="s">
        <v>1246</v>
      </c>
      <c r="AJ138" s="16" t="s">
        <v>362</v>
      </c>
      <c r="AK138" s="2" t="s">
        <v>362</v>
      </c>
      <c r="AL138" s="2" t="s">
        <v>362</v>
      </c>
      <c r="AM138" s="2" t="s">
        <v>362</v>
      </c>
      <c r="AN138" s="2" t="s">
        <v>362</v>
      </c>
      <c r="AO138" s="12" t="s">
        <v>1247</v>
      </c>
      <c r="AP138" s="2" t="s">
        <v>362</v>
      </c>
      <c r="AQ138" s="2" t="s">
        <v>362</v>
      </c>
      <c r="AR138" s="2" t="s">
        <v>362</v>
      </c>
      <c r="AS138" s="16" t="s">
        <v>362</v>
      </c>
      <c r="AT138" s="2" t="s">
        <v>362</v>
      </c>
      <c r="AU138" s="2" t="s">
        <v>362</v>
      </c>
      <c r="AV138" s="14" t="s">
        <v>599</v>
      </c>
      <c r="AW138" s="2" t="s">
        <v>362</v>
      </c>
      <c r="AX138" s="16" t="s">
        <v>362</v>
      </c>
      <c r="AY138" s="12" t="s">
        <v>567</v>
      </c>
      <c r="AZ138" s="2" t="s">
        <v>362</v>
      </c>
      <c r="BA138" s="2" t="s">
        <v>362</v>
      </c>
      <c r="BB138" s="2" t="s">
        <v>362</v>
      </c>
      <c r="BC138" s="2" t="s">
        <v>362</v>
      </c>
      <c r="BD138" s="2" t="s">
        <v>362</v>
      </c>
      <c r="BE138" s="16" t="s">
        <v>362</v>
      </c>
      <c r="BF138" s="2" t="s">
        <v>362</v>
      </c>
      <c r="BG138" s="2" t="s">
        <v>362</v>
      </c>
      <c r="BH138" s="11" t="s">
        <v>392</v>
      </c>
      <c r="BI138" s="2" t="s">
        <v>362</v>
      </c>
      <c r="BJ138" s="2" t="s">
        <v>362</v>
      </c>
      <c r="BK138" s="2" t="s">
        <v>362</v>
      </c>
      <c r="BL138" s="2" t="s">
        <v>362</v>
      </c>
      <c r="BM138" s="14" t="s">
        <v>599</v>
      </c>
      <c r="BN138" s="16" t="s">
        <v>362</v>
      </c>
      <c r="BO138" s="2" t="s">
        <v>362</v>
      </c>
      <c r="BP138" s="2" t="s">
        <v>362</v>
      </c>
      <c r="BQ138" s="2" t="s">
        <v>362</v>
      </c>
      <c r="BR138" s="14" t="s">
        <v>599</v>
      </c>
      <c r="BS138" s="16" t="s">
        <v>362</v>
      </c>
      <c r="BT138" s="2" t="s">
        <v>362</v>
      </c>
      <c r="BU138" s="2" t="s">
        <v>362</v>
      </c>
      <c r="BV138" s="2" t="s">
        <v>362</v>
      </c>
      <c r="BW138" s="2" t="s">
        <v>362</v>
      </c>
      <c r="BX138" s="2" t="s">
        <v>362</v>
      </c>
      <c r="BY138" s="14" t="s">
        <v>599</v>
      </c>
      <c r="BZ138" s="2" t="s">
        <v>362</v>
      </c>
      <c r="CA138" s="2" t="s">
        <v>362</v>
      </c>
      <c r="CB138" s="2" t="s">
        <v>362</v>
      </c>
      <c r="CC138" s="14" t="s">
        <v>599</v>
      </c>
      <c r="CD138" s="2" t="s">
        <v>362</v>
      </c>
      <c r="CE138" s="2" t="s">
        <v>362</v>
      </c>
      <c r="CF138" s="16" t="s">
        <v>362</v>
      </c>
      <c r="CG138" s="2" t="s">
        <v>362</v>
      </c>
      <c r="CH138" s="14" t="s">
        <v>599</v>
      </c>
      <c r="CI138" s="16" t="s">
        <v>362</v>
      </c>
      <c r="CJ138" s="2" t="s">
        <v>362</v>
      </c>
      <c r="CK138" s="2" t="s">
        <v>362</v>
      </c>
      <c r="CL138" s="2" t="s">
        <v>362</v>
      </c>
      <c r="CM138" s="2" t="s">
        <v>362</v>
      </c>
      <c r="CN138" s="2" t="s">
        <v>362</v>
      </c>
      <c r="CO138" s="16" t="s">
        <v>362</v>
      </c>
      <c r="CP138" s="14" t="s">
        <v>599</v>
      </c>
      <c r="CQ138" s="2" t="s">
        <v>362</v>
      </c>
      <c r="CR138" s="2" t="s">
        <v>362</v>
      </c>
      <c r="CS138" s="16" t="s">
        <v>362</v>
      </c>
      <c r="CT138" s="2" t="s">
        <v>362</v>
      </c>
      <c r="CU138" s="2" t="s">
        <v>362</v>
      </c>
      <c r="CV138" s="14" t="s">
        <v>599</v>
      </c>
      <c r="CW138" s="2" t="s">
        <v>362</v>
      </c>
      <c r="CX138" s="2" t="s">
        <v>362</v>
      </c>
      <c r="CY138" s="2" t="s">
        <v>362</v>
      </c>
      <c r="CZ138" s="2" t="s">
        <v>362</v>
      </c>
      <c r="DA138" s="2" t="s">
        <v>362</v>
      </c>
      <c r="DB138" s="2" t="s">
        <v>362</v>
      </c>
      <c r="DC138" s="2" t="s">
        <v>362</v>
      </c>
      <c r="DD138" s="14" t="s">
        <v>599</v>
      </c>
      <c r="DE138" s="2" t="s">
        <v>362</v>
      </c>
      <c r="DF138" s="2" t="s">
        <v>362</v>
      </c>
      <c r="DG138" s="2" t="s">
        <v>362</v>
      </c>
      <c r="DH138" s="2" t="s">
        <v>362</v>
      </c>
      <c r="DI138" s="14" t="s">
        <v>599</v>
      </c>
      <c r="DJ138" s="2" t="s">
        <v>362</v>
      </c>
      <c r="DK138" s="2" t="s">
        <v>362</v>
      </c>
      <c r="DL138" s="2" t="s">
        <v>362</v>
      </c>
      <c r="DM138" s="16" t="s">
        <v>362</v>
      </c>
      <c r="DN138" s="2" t="s">
        <v>362</v>
      </c>
      <c r="DO138" s="2" t="s">
        <v>362</v>
      </c>
      <c r="DP138" s="2" t="s">
        <v>362</v>
      </c>
      <c r="DQ138" s="14" t="s">
        <v>599</v>
      </c>
      <c r="DR138" s="2" t="s">
        <v>362</v>
      </c>
      <c r="DS138" s="2" t="s">
        <v>362</v>
      </c>
      <c r="DT138" s="16" t="s">
        <v>362</v>
      </c>
      <c r="DU138" s="2" t="s">
        <v>362</v>
      </c>
      <c r="DV138" s="2" t="s">
        <v>362</v>
      </c>
      <c r="DW138" s="2" t="s">
        <v>362</v>
      </c>
      <c r="DX138" s="2" t="s">
        <v>362</v>
      </c>
      <c r="DY138" s="2" t="s">
        <v>362</v>
      </c>
      <c r="DZ138" s="2" t="s">
        <v>362</v>
      </c>
      <c r="EA138" s="2" t="s">
        <v>362</v>
      </c>
      <c r="EB138" s="2" t="s">
        <v>362</v>
      </c>
      <c r="EC138" s="16" t="s">
        <v>362</v>
      </c>
      <c r="ED138" s="14" t="s">
        <v>599</v>
      </c>
      <c r="EE138" s="2" t="s">
        <v>362</v>
      </c>
      <c r="EF138" s="2" t="s">
        <v>362</v>
      </c>
      <c r="EG138" s="2" t="s">
        <v>362</v>
      </c>
      <c r="EH138" s="2" t="s">
        <v>362</v>
      </c>
      <c r="EI138" s="2" t="s">
        <v>362</v>
      </c>
      <c r="EJ138" s="2" t="s">
        <v>362</v>
      </c>
      <c r="EK138" s="2" t="s">
        <v>362</v>
      </c>
      <c r="EL138" s="2" t="s">
        <v>362</v>
      </c>
      <c r="EM138" s="16" t="s">
        <v>362</v>
      </c>
      <c r="EN138" s="2" t="s">
        <v>362</v>
      </c>
      <c r="EO138" s="2" t="s">
        <v>362</v>
      </c>
      <c r="EP138" s="2" t="s">
        <v>362</v>
      </c>
      <c r="EQ138" s="14" t="s">
        <v>599</v>
      </c>
      <c r="ER138" s="2" t="s">
        <v>362</v>
      </c>
      <c r="ES138" s="2" t="s">
        <v>362</v>
      </c>
      <c r="ET138" s="2" t="s">
        <v>362</v>
      </c>
      <c r="EU138" s="2" t="s">
        <v>362</v>
      </c>
      <c r="EV138" s="14" t="s">
        <v>599</v>
      </c>
      <c r="EW138" s="2" t="s">
        <v>362</v>
      </c>
      <c r="EX138" s="2" t="s">
        <v>362</v>
      </c>
      <c r="EY138" s="16" t="s">
        <v>362</v>
      </c>
      <c r="EZ138" s="2" t="s">
        <v>362</v>
      </c>
      <c r="FA138" s="2" t="s">
        <v>362</v>
      </c>
      <c r="FB138" s="2" t="s">
        <v>362</v>
      </c>
      <c r="FC138" s="2" t="s">
        <v>362</v>
      </c>
      <c r="FD138" s="2" t="s">
        <v>362</v>
      </c>
      <c r="FE138" s="2" t="s">
        <v>362</v>
      </c>
      <c r="FF138" s="2" t="s">
        <v>362</v>
      </c>
      <c r="FG138" s="2" t="s">
        <v>362</v>
      </c>
      <c r="FH138" s="2" t="s">
        <v>362</v>
      </c>
      <c r="FI138" s="2" t="s">
        <v>362</v>
      </c>
      <c r="FJ138" s="2" t="s">
        <v>362</v>
      </c>
      <c r="FK138" s="11" t="s">
        <v>651</v>
      </c>
      <c r="FL138" s="16" t="s">
        <v>362</v>
      </c>
      <c r="FM138" s="16" t="s">
        <v>362</v>
      </c>
      <c r="FN138" s="2" t="s">
        <v>362</v>
      </c>
      <c r="FO138" s="2" t="s">
        <v>362</v>
      </c>
      <c r="FP138" s="2" t="s">
        <v>362</v>
      </c>
      <c r="FQ138" s="2" t="s">
        <v>362</v>
      </c>
      <c r="FR138" s="2" t="s">
        <v>362</v>
      </c>
      <c r="FS138" s="2" t="s">
        <v>362</v>
      </c>
      <c r="FT138" s="14" t="s">
        <v>599</v>
      </c>
      <c r="FU138" s="2" t="s">
        <v>362</v>
      </c>
      <c r="FV138" s="2" t="s">
        <v>362</v>
      </c>
      <c r="FW138" s="2" t="s">
        <v>362</v>
      </c>
      <c r="FX138" s="2" t="s">
        <v>362</v>
      </c>
      <c r="FY138" s="2" t="s">
        <v>362</v>
      </c>
      <c r="FZ138" s="16" t="s">
        <v>362</v>
      </c>
      <c r="GA138" s="2" t="s">
        <v>362</v>
      </c>
      <c r="GB138" s="2" t="s">
        <v>362</v>
      </c>
      <c r="GC138" s="14" t="s">
        <v>599</v>
      </c>
      <c r="GD138" s="2" t="s">
        <v>362</v>
      </c>
      <c r="GE138" s="2" t="s">
        <v>362</v>
      </c>
      <c r="GF138" s="2" t="s">
        <v>362</v>
      </c>
    </row>
    <row r="139" spans="1:188" ht="89.1" customHeight="1" x14ac:dyDescent="0.25">
      <c r="A139" s="1">
        <v>2175</v>
      </c>
      <c r="B139" s="2" t="s">
        <v>861</v>
      </c>
      <c r="C139" s="2" t="s">
        <v>862</v>
      </c>
      <c r="D139" s="2" t="s">
        <v>102</v>
      </c>
      <c r="E139" s="2" t="s">
        <v>2038</v>
      </c>
      <c r="F139" s="2" t="s">
        <v>1972</v>
      </c>
      <c r="G139" s="2" t="s">
        <v>362</v>
      </c>
      <c r="H139" s="11" t="s">
        <v>385</v>
      </c>
      <c r="I139" s="2" t="s">
        <v>362</v>
      </c>
      <c r="J139" s="16" t="s">
        <v>362</v>
      </c>
      <c r="K139" s="2" t="s">
        <v>362</v>
      </c>
      <c r="L139" s="2" t="s">
        <v>362</v>
      </c>
      <c r="M139" s="16" t="s">
        <v>362</v>
      </c>
      <c r="N139" s="2" t="s">
        <v>362</v>
      </c>
      <c r="O139" s="2" t="s">
        <v>362</v>
      </c>
      <c r="P139" s="12" t="s">
        <v>363</v>
      </c>
      <c r="Q139" s="2" t="s">
        <v>362</v>
      </c>
      <c r="R139" s="2" t="s">
        <v>362</v>
      </c>
      <c r="S139" s="11" t="s">
        <v>446</v>
      </c>
      <c r="T139" s="2" t="s">
        <v>362</v>
      </c>
      <c r="U139" s="2" t="s">
        <v>362</v>
      </c>
      <c r="V139" s="2" t="s">
        <v>362</v>
      </c>
      <c r="W139" s="2" t="s">
        <v>362</v>
      </c>
      <c r="X139" s="2" t="s">
        <v>362</v>
      </c>
      <c r="Y139" s="2" t="s">
        <v>362</v>
      </c>
      <c r="Z139" s="2" t="s">
        <v>362</v>
      </c>
      <c r="AA139" s="11" t="s">
        <v>387</v>
      </c>
      <c r="AB139" s="2" t="s">
        <v>362</v>
      </c>
      <c r="AC139" s="16" t="s">
        <v>362</v>
      </c>
      <c r="AD139" s="2" t="s">
        <v>362</v>
      </c>
      <c r="AE139" s="16" t="s">
        <v>362</v>
      </c>
      <c r="AF139" s="2" t="s">
        <v>362</v>
      </c>
      <c r="AG139" s="11" t="s">
        <v>411</v>
      </c>
      <c r="AH139" s="2" t="s">
        <v>362</v>
      </c>
      <c r="AI139" s="2" t="s">
        <v>362</v>
      </c>
      <c r="AJ139" s="2" t="s">
        <v>362</v>
      </c>
      <c r="AK139" s="12" t="s">
        <v>448</v>
      </c>
      <c r="AL139" s="2" t="s">
        <v>362</v>
      </c>
      <c r="AM139" s="2" t="s">
        <v>362</v>
      </c>
      <c r="AN139" s="2" t="s">
        <v>362</v>
      </c>
      <c r="AO139" s="2" t="s">
        <v>362</v>
      </c>
      <c r="AP139" s="2" t="s">
        <v>362</v>
      </c>
      <c r="AQ139" s="16" t="s">
        <v>362</v>
      </c>
      <c r="AR139" s="2" t="s">
        <v>362</v>
      </c>
      <c r="AS139" s="12" t="s">
        <v>590</v>
      </c>
      <c r="AT139" s="2" t="s">
        <v>362</v>
      </c>
      <c r="AU139" s="2" t="s">
        <v>362</v>
      </c>
      <c r="AV139" s="2" t="s">
        <v>362</v>
      </c>
      <c r="AW139" s="2" t="s">
        <v>362</v>
      </c>
      <c r="AX139" s="2" t="s">
        <v>362</v>
      </c>
      <c r="AY139" s="2" t="s">
        <v>362</v>
      </c>
      <c r="AZ139" s="12" t="s">
        <v>1096</v>
      </c>
      <c r="BA139" s="2" t="s">
        <v>362</v>
      </c>
      <c r="BB139" s="2" t="s">
        <v>362</v>
      </c>
      <c r="BC139" s="16" t="s">
        <v>362</v>
      </c>
      <c r="BD139" s="2" t="s">
        <v>362</v>
      </c>
      <c r="BE139" s="2" t="s">
        <v>362</v>
      </c>
      <c r="BF139" s="11" t="s">
        <v>414</v>
      </c>
      <c r="BG139" s="2" t="s">
        <v>362</v>
      </c>
      <c r="BH139" s="2" t="s">
        <v>362</v>
      </c>
      <c r="BI139" s="12" t="s">
        <v>450</v>
      </c>
      <c r="BJ139" s="2" t="s">
        <v>362</v>
      </c>
      <c r="BK139" s="2" t="s">
        <v>362</v>
      </c>
      <c r="BL139" s="2" t="s">
        <v>362</v>
      </c>
      <c r="BM139" s="16" t="s">
        <v>362</v>
      </c>
      <c r="BN139" s="2" t="s">
        <v>362</v>
      </c>
      <c r="BO139" s="2" t="s">
        <v>362</v>
      </c>
      <c r="BP139" s="2" t="s">
        <v>362</v>
      </c>
      <c r="BQ139" s="11" t="s">
        <v>371</v>
      </c>
      <c r="BR139" s="16" t="s">
        <v>362</v>
      </c>
      <c r="BS139" s="2" t="s">
        <v>362</v>
      </c>
      <c r="BT139" s="2" t="s">
        <v>362</v>
      </c>
      <c r="BU139" s="2" t="s">
        <v>362</v>
      </c>
      <c r="BV139" s="11" t="s">
        <v>372</v>
      </c>
      <c r="BW139" s="2" t="s">
        <v>362</v>
      </c>
      <c r="BX139" s="2" t="s">
        <v>362</v>
      </c>
      <c r="BY139" s="16" t="s">
        <v>362</v>
      </c>
      <c r="BZ139" s="2" t="s">
        <v>362</v>
      </c>
      <c r="CA139" s="2" t="s">
        <v>362</v>
      </c>
      <c r="CB139" s="2" t="s">
        <v>362</v>
      </c>
      <c r="CC139" s="2" t="s">
        <v>362</v>
      </c>
      <c r="CD139" s="2" t="s">
        <v>362</v>
      </c>
      <c r="CE139" s="11" t="s">
        <v>548</v>
      </c>
      <c r="CF139" s="16" t="s">
        <v>362</v>
      </c>
      <c r="CG139" s="11" t="s">
        <v>797</v>
      </c>
      <c r="CH139" s="2" t="s">
        <v>362</v>
      </c>
      <c r="CI139" s="2" t="s">
        <v>362</v>
      </c>
      <c r="CJ139" s="16" t="s">
        <v>362</v>
      </c>
      <c r="CK139" s="2" t="s">
        <v>362</v>
      </c>
      <c r="CL139" s="2" t="s">
        <v>362</v>
      </c>
      <c r="CM139" s="13" t="s">
        <v>1097</v>
      </c>
      <c r="CN139" s="2" t="s">
        <v>362</v>
      </c>
      <c r="CO139" s="2" t="s">
        <v>362</v>
      </c>
      <c r="CP139" s="2" t="s">
        <v>362</v>
      </c>
      <c r="CQ139" s="2" t="s">
        <v>362</v>
      </c>
      <c r="CR139" s="2" t="s">
        <v>362</v>
      </c>
      <c r="CS139" s="2" t="s">
        <v>362</v>
      </c>
      <c r="CT139" s="2" t="s">
        <v>362</v>
      </c>
      <c r="CU139" s="2" t="s">
        <v>362</v>
      </c>
      <c r="CV139" s="2" t="s">
        <v>362</v>
      </c>
      <c r="CW139" s="12" t="s">
        <v>799</v>
      </c>
      <c r="CX139" s="2" t="s">
        <v>362</v>
      </c>
      <c r="CY139" s="12" t="s">
        <v>400</v>
      </c>
      <c r="CZ139" s="16" t="s">
        <v>362</v>
      </c>
      <c r="DA139" s="2" t="s">
        <v>362</v>
      </c>
      <c r="DB139" s="2" t="s">
        <v>362</v>
      </c>
      <c r="DC139" s="2" t="s">
        <v>362</v>
      </c>
      <c r="DD139" s="2" t="s">
        <v>362</v>
      </c>
      <c r="DE139" s="11" t="s">
        <v>596</v>
      </c>
      <c r="DF139" s="2" t="s">
        <v>362</v>
      </c>
      <c r="DG139" s="2" t="s">
        <v>362</v>
      </c>
      <c r="DH139" s="2" t="s">
        <v>362</v>
      </c>
      <c r="DI139" s="2" t="s">
        <v>362</v>
      </c>
      <c r="DJ139" s="2" t="s">
        <v>362</v>
      </c>
      <c r="DK139" s="16" t="s">
        <v>362</v>
      </c>
      <c r="DL139" s="2" t="s">
        <v>362</v>
      </c>
      <c r="DM139" s="2" t="s">
        <v>362</v>
      </c>
      <c r="DN139" s="2" t="s">
        <v>362</v>
      </c>
      <c r="DO139" s="2" t="s">
        <v>362</v>
      </c>
      <c r="DP139" s="2" t="s">
        <v>362</v>
      </c>
      <c r="DQ139" s="16" t="s">
        <v>362</v>
      </c>
      <c r="DR139" s="2" t="s">
        <v>362</v>
      </c>
      <c r="DS139" s="12" t="s">
        <v>1098</v>
      </c>
      <c r="DT139" s="2" t="s">
        <v>362</v>
      </c>
      <c r="DU139" s="2" t="s">
        <v>362</v>
      </c>
      <c r="DV139" s="2" t="s">
        <v>362</v>
      </c>
      <c r="DW139" s="2" t="s">
        <v>362</v>
      </c>
      <c r="DX139" s="2" t="s">
        <v>362</v>
      </c>
      <c r="DY139" s="12" t="s">
        <v>1099</v>
      </c>
      <c r="DZ139" s="2" t="s">
        <v>362</v>
      </c>
      <c r="EA139" s="2" t="s">
        <v>362</v>
      </c>
      <c r="EB139" s="2" t="s">
        <v>362</v>
      </c>
      <c r="EC139" s="2" t="s">
        <v>362</v>
      </c>
      <c r="ED139" s="16" t="s">
        <v>362</v>
      </c>
      <c r="EE139" s="2" t="s">
        <v>362</v>
      </c>
      <c r="EF139" s="2" t="s">
        <v>362</v>
      </c>
      <c r="EG139" s="2" t="s">
        <v>362</v>
      </c>
      <c r="EH139" s="2" t="s">
        <v>362</v>
      </c>
      <c r="EI139" s="2" t="s">
        <v>362</v>
      </c>
      <c r="EJ139" s="2" t="s">
        <v>362</v>
      </c>
      <c r="EK139" s="2" t="s">
        <v>362</v>
      </c>
      <c r="EL139" s="2" t="s">
        <v>362</v>
      </c>
      <c r="EM139" s="2" t="s">
        <v>362</v>
      </c>
      <c r="EN139" s="2" t="s">
        <v>362</v>
      </c>
      <c r="EO139" s="16" t="s">
        <v>362</v>
      </c>
      <c r="EP139" s="11" t="s">
        <v>1083</v>
      </c>
      <c r="EQ139" s="2" t="s">
        <v>362</v>
      </c>
      <c r="ER139" s="2" t="s">
        <v>362</v>
      </c>
      <c r="ES139" s="2" t="s">
        <v>362</v>
      </c>
      <c r="ET139" s="2" t="s">
        <v>362</v>
      </c>
      <c r="EU139" s="2" t="s">
        <v>362</v>
      </c>
      <c r="EV139" s="2" t="s">
        <v>362</v>
      </c>
      <c r="EW139" s="2" t="s">
        <v>362</v>
      </c>
      <c r="EX139" s="13" t="s">
        <v>628</v>
      </c>
      <c r="EY139" s="16" t="s">
        <v>362</v>
      </c>
      <c r="EZ139" s="2" t="s">
        <v>362</v>
      </c>
      <c r="FA139" s="2" t="s">
        <v>362</v>
      </c>
      <c r="FB139" s="2" t="s">
        <v>362</v>
      </c>
      <c r="FC139" s="2" t="s">
        <v>362</v>
      </c>
      <c r="FD139" s="2" t="s">
        <v>362</v>
      </c>
      <c r="FE139" s="2" t="s">
        <v>362</v>
      </c>
      <c r="FF139" s="2" t="s">
        <v>362</v>
      </c>
      <c r="FG139" s="11" t="s">
        <v>666</v>
      </c>
      <c r="FH139" s="16" t="s">
        <v>362</v>
      </c>
      <c r="FI139" s="2" t="s">
        <v>362</v>
      </c>
      <c r="FJ139" s="2" t="s">
        <v>362</v>
      </c>
      <c r="FK139" s="2" t="s">
        <v>362</v>
      </c>
      <c r="FL139" s="2" t="s">
        <v>362</v>
      </c>
      <c r="FM139" s="2" t="s">
        <v>362</v>
      </c>
      <c r="FN139" s="16" t="s">
        <v>362</v>
      </c>
      <c r="FO139" s="2" t="s">
        <v>362</v>
      </c>
      <c r="FP139" s="2" t="s">
        <v>362</v>
      </c>
      <c r="FQ139" s="2" t="s">
        <v>362</v>
      </c>
      <c r="FR139" s="2" t="s">
        <v>362</v>
      </c>
      <c r="FS139" s="2" t="s">
        <v>362</v>
      </c>
      <c r="FT139" s="11" t="s">
        <v>1100</v>
      </c>
      <c r="FU139" s="2" t="s">
        <v>362</v>
      </c>
      <c r="FV139" s="2" t="s">
        <v>362</v>
      </c>
      <c r="FW139" s="2" t="s">
        <v>362</v>
      </c>
      <c r="FX139" s="2" t="s">
        <v>362</v>
      </c>
      <c r="FY139" s="2" t="s">
        <v>362</v>
      </c>
      <c r="FZ139" s="2" t="s">
        <v>362</v>
      </c>
      <c r="GA139" s="16" t="s">
        <v>362</v>
      </c>
      <c r="GB139" s="2" t="s">
        <v>362</v>
      </c>
      <c r="GC139" s="13" t="s">
        <v>734</v>
      </c>
      <c r="GD139" s="2" t="s">
        <v>362</v>
      </c>
      <c r="GE139" s="2" t="s">
        <v>362</v>
      </c>
      <c r="GF139" s="2" t="s">
        <v>362</v>
      </c>
    </row>
    <row r="140" spans="1:188" ht="89.1" customHeight="1" x14ac:dyDescent="0.25">
      <c r="A140" s="1">
        <v>2050</v>
      </c>
      <c r="B140" s="2" t="s">
        <v>905</v>
      </c>
      <c r="C140" s="2" t="s">
        <v>86</v>
      </c>
      <c r="D140" s="2" t="s">
        <v>906</v>
      </c>
      <c r="E140" s="2" t="s">
        <v>2123</v>
      </c>
      <c r="F140" s="2" t="s">
        <v>2001</v>
      </c>
      <c r="G140" s="16" t="s">
        <v>362</v>
      </c>
      <c r="H140" s="11" t="s">
        <v>385</v>
      </c>
      <c r="I140" s="2" t="s">
        <v>362</v>
      </c>
      <c r="J140" s="2" t="s">
        <v>362</v>
      </c>
      <c r="K140" s="2" t="s">
        <v>362</v>
      </c>
      <c r="L140" s="2" t="s">
        <v>362</v>
      </c>
      <c r="M140" s="2" t="s">
        <v>362</v>
      </c>
      <c r="N140" s="2" t="s">
        <v>362</v>
      </c>
      <c r="O140" s="2" t="s">
        <v>362</v>
      </c>
      <c r="P140" s="16" t="s">
        <v>362</v>
      </c>
      <c r="Q140" s="2" t="s">
        <v>362</v>
      </c>
      <c r="R140" s="11" t="s">
        <v>409</v>
      </c>
      <c r="S140" s="11" t="s">
        <v>446</v>
      </c>
      <c r="T140" s="2" t="s">
        <v>362</v>
      </c>
      <c r="U140" s="2" t="s">
        <v>362</v>
      </c>
      <c r="V140" s="2" t="s">
        <v>362</v>
      </c>
      <c r="W140" s="16" t="s">
        <v>362</v>
      </c>
      <c r="X140" s="2" t="s">
        <v>362</v>
      </c>
      <c r="Y140" s="16" t="s">
        <v>362</v>
      </c>
      <c r="Z140" s="2" t="s">
        <v>362</v>
      </c>
      <c r="AA140" s="2" t="s">
        <v>362</v>
      </c>
      <c r="AB140" s="2" t="s">
        <v>362</v>
      </c>
      <c r="AC140" s="11" t="s">
        <v>429</v>
      </c>
      <c r="AD140" s="2" t="s">
        <v>362</v>
      </c>
      <c r="AE140" s="2" t="s">
        <v>362</v>
      </c>
      <c r="AF140" s="12" t="s">
        <v>763</v>
      </c>
      <c r="AG140" s="16" t="s">
        <v>362</v>
      </c>
      <c r="AH140" s="2" t="s">
        <v>362</v>
      </c>
      <c r="AI140" s="2" t="s">
        <v>362</v>
      </c>
      <c r="AJ140" s="2" t="s">
        <v>362</v>
      </c>
      <c r="AK140" s="2" t="s">
        <v>362</v>
      </c>
      <c r="AL140" s="2" t="s">
        <v>362</v>
      </c>
      <c r="AM140" s="16" t="s">
        <v>362</v>
      </c>
      <c r="AN140" s="12" t="s">
        <v>546</v>
      </c>
      <c r="AO140" s="2" t="s">
        <v>362</v>
      </c>
      <c r="AP140" s="2" t="s">
        <v>362</v>
      </c>
      <c r="AQ140" s="16" t="s">
        <v>362</v>
      </c>
      <c r="AR140" s="2" t="s">
        <v>362</v>
      </c>
      <c r="AS140" s="12" t="s">
        <v>479</v>
      </c>
      <c r="AT140" s="2" t="s">
        <v>362</v>
      </c>
      <c r="AU140" s="2" t="s">
        <v>362</v>
      </c>
      <c r="AV140" s="2" t="s">
        <v>362</v>
      </c>
      <c r="AW140" s="2" t="s">
        <v>362</v>
      </c>
      <c r="AX140" s="2" t="s">
        <v>362</v>
      </c>
      <c r="AY140" s="16" t="s">
        <v>362</v>
      </c>
      <c r="AZ140" s="2" t="s">
        <v>362</v>
      </c>
      <c r="BA140" s="2" t="s">
        <v>362</v>
      </c>
      <c r="BB140" s="12" t="s">
        <v>1292</v>
      </c>
      <c r="BC140" s="2" t="s">
        <v>362</v>
      </c>
      <c r="BD140" s="2" t="s">
        <v>362</v>
      </c>
      <c r="BE140" s="2" t="s">
        <v>362</v>
      </c>
      <c r="BF140" s="16" t="s">
        <v>362</v>
      </c>
      <c r="BG140" s="2" t="s">
        <v>362</v>
      </c>
      <c r="BH140" s="11" t="s">
        <v>392</v>
      </c>
      <c r="BI140" s="2" t="s">
        <v>362</v>
      </c>
      <c r="BJ140" s="16" t="s">
        <v>362</v>
      </c>
      <c r="BK140" s="2" t="s">
        <v>362</v>
      </c>
      <c r="BL140" s="2" t="s">
        <v>362</v>
      </c>
      <c r="BM140" s="2" t="s">
        <v>362</v>
      </c>
      <c r="BN140" s="11" t="s">
        <v>370</v>
      </c>
      <c r="BO140" s="2" t="s">
        <v>362</v>
      </c>
      <c r="BP140" s="16" t="s">
        <v>362</v>
      </c>
      <c r="BQ140" s="2" t="s">
        <v>362</v>
      </c>
      <c r="BR140" s="12" t="s">
        <v>1293</v>
      </c>
      <c r="BS140" s="2" t="s">
        <v>362</v>
      </c>
      <c r="BT140" s="2" t="s">
        <v>362</v>
      </c>
      <c r="BU140" s="16" t="s">
        <v>362</v>
      </c>
      <c r="BV140" s="11" t="s">
        <v>372</v>
      </c>
      <c r="BW140" s="2" t="s">
        <v>362</v>
      </c>
      <c r="BX140" s="2" t="s">
        <v>362</v>
      </c>
      <c r="BY140" s="2" t="s">
        <v>362</v>
      </c>
      <c r="BZ140" s="2" t="s">
        <v>362</v>
      </c>
      <c r="CA140" s="2" t="s">
        <v>362</v>
      </c>
      <c r="CB140" s="11" t="s">
        <v>713</v>
      </c>
      <c r="CC140" s="2" t="s">
        <v>362</v>
      </c>
      <c r="CD140" s="2" t="s">
        <v>362</v>
      </c>
      <c r="CE140" s="2" t="s">
        <v>362</v>
      </c>
      <c r="CF140" s="16" t="s">
        <v>362</v>
      </c>
      <c r="CG140" s="16" t="s">
        <v>362</v>
      </c>
      <c r="CH140" s="2" t="s">
        <v>362</v>
      </c>
      <c r="CI140" s="2" t="s">
        <v>362</v>
      </c>
      <c r="CJ140" s="2" t="s">
        <v>362</v>
      </c>
      <c r="CK140" s="13" t="s">
        <v>1284</v>
      </c>
      <c r="CL140" s="2" t="s">
        <v>362</v>
      </c>
      <c r="CM140" s="2" t="s">
        <v>362</v>
      </c>
      <c r="CN140" s="13" t="s">
        <v>1294</v>
      </c>
      <c r="CO140" s="16" t="s">
        <v>362</v>
      </c>
      <c r="CP140" s="2" t="s">
        <v>362</v>
      </c>
      <c r="CQ140" s="2" t="s">
        <v>362</v>
      </c>
      <c r="CR140" s="2" t="s">
        <v>362</v>
      </c>
      <c r="CS140" s="12" t="s">
        <v>1243</v>
      </c>
      <c r="CT140" s="2" t="s">
        <v>362</v>
      </c>
      <c r="CU140" s="16" t="s">
        <v>362</v>
      </c>
      <c r="CV140" s="2" t="s">
        <v>362</v>
      </c>
      <c r="CW140" s="2" t="s">
        <v>362</v>
      </c>
      <c r="CX140" s="2" t="s">
        <v>362</v>
      </c>
      <c r="CY140" s="2" t="s">
        <v>362</v>
      </c>
      <c r="CZ140" s="12" t="s">
        <v>400</v>
      </c>
      <c r="DA140" s="16" t="s">
        <v>362</v>
      </c>
      <c r="DB140" s="2" t="s">
        <v>362</v>
      </c>
      <c r="DC140" s="2" t="s">
        <v>362</v>
      </c>
      <c r="DD140" s="2" t="s">
        <v>362</v>
      </c>
      <c r="DE140" s="2" t="s">
        <v>362</v>
      </c>
      <c r="DF140" s="2" t="s">
        <v>362</v>
      </c>
      <c r="DG140" s="2" t="s">
        <v>362</v>
      </c>
      <c r="DH140" s="2" t="s">
        <v>362</v>
      </c>
      <c r="DI140" s="2" t="s">
        <v>362</v>
      </c>
      <c r="DJ140" s="11" t="s">
        <v>507</v>
      </c>
      <c r="DK140" s="2" t="s">
        <v>362</v>
      </c>
      <c r="DL140" s="2" t="s">
        <v>362</v>
      </c>
      <c r="DM140" s="16" t="s">
        <v>362</v>
      </c>
      <c r="DN140" s="2" t="s">
        <v>362</v>
      </c>
      <c r="DO140" s="16" t="s">
        <v>362</v>
      </c>
      <c r="DP140" s="2" t="s">
        <v>362</v>
      </c>
      <c r="DQ140" s="12" t="s">
        <v>1295</v>
      </c>
      <c r="DR140" s="2" t="s">
        <v>362</v>
      </c>
      <c r="DS140" s="2" t="s">
        <v>362</v>
      </c>
      <c r="DT140" s="2" t="s">
        <v>362</v>
      </c>
      <c r="DU140" s="2" t="s">
        <v>362</v>
      </c>
      <c r="DV140" s="2" t="s">
        <v>362</v>
      </c>
      <c r="DW140" s="2" t="s">
        <v>362</v>
      </c>
      <c r="DX140" s="2" t="s">
        <v>362</v>
      </c>
      <c r="DY140" s="2" t="s">
        <v>362</v>
      </c>
      <c r="DZ140" s="16" t="s">
        <v>362</v>
      </c>
      <c r="EA140" s="2" t="s">
        <v>362</v>
      </c>
      <c r="EB140" s="2" t="s">
        <v>362</v>
      </c>
      <c r="EC140" s="11" t="s">
        <v>403</v>
      </c>
      <c r="ED140" s="2" t="s">
        <v>362</v>
      </c>
      <c r="EE140" s="2" t="s">
        <v>362</v>
      </c>
      <c r="EF140" s="2" t="s">
        <v>362</v>
      </c>
      <c r="EG140" s="2" t="s">
        <v>362</v>
      </c>
      <c r="EH140" s="2" t="s">
        <v>362</v>
      </c>
      <c r="EI140" s="2" t="s">
        <v>362</v>
      </c>
      <c r="EJ140" s="2" t="s">
        <v>362</v>
      </c>
      <c r="EK140" s="2" t="s">
        <v>362</v>
      </c>
      <c r="EL140" s="2" t="s">
        <v>362</v>
      </c>
      <c r="EM140" s="2" t="s">
        <v>362</v>
      </c>
      <c r="EN140" s="2" t="s">
        <v>362</v>
      </c>
      <c r="EO140" s="2" t="s">
        <v>362</v>
      </c>
      <c r="EP140" s="2" t="s">
        <v>362</v>
      </c>
      <c r="EQ140" s="2" t="s">
        <v>362</v>
      </c>
      <c r="ER140" s="12" t="s">
        <v>1296</v>
      </c>
      <c r="ES140" s="2" t="s">
        <v>362</v>
      </c>
      <c r="ET140" s="2" t="s">
        <v>362</v>
      </c>
      <c r="EU140" s="2" t="s">
        <v>362</v>
      </c>
      <c r="EV140" s="11" t="s">
        <v>425</v>
      </c>
      <c r="EW140" s="2" t="s">
        <v>362</v>
      </c>
      <c r="EX140" s="2" t="s">
        <v>362</v>
      </c>
      <c r="EY140" s="2" t="s">
        <v>362</v>
      </c>
      <c r="EZ140" s="2" t="s">
        <v>362</v>
      </c>
      <c r="FA140" s="2" t="s">
        <v>362</v>
      </c>
      <c r="FB140" s="2" t="s">
        <v>362</v>
      </c>
      <c r="FC140" s="2" t="s">
        <v>362</v>
      </c>
      <c r="FD140" s="2" t="s">
        <v>362</v>
      </c>
      <c r="FE140" s="16" t="s">
        <v>362</v>
      </c>
      <c r="FF140" s="2" t="s">
        <v>362</v>
      </c>
      <c r="FG140" s="2" t="s">
        <v>362</v>
      </c>
      <c r="FH140" s="12" t="s">
        <v>1192</v>
      </c>
      <c r="FI140" s="2" t="s">
        <v>362</v>
      </c>
      <c r="FJ140" s="2" t="s">
        <v>362</v>
      </c>
      <c r="FK140" s="2" t="s">
        <v>362</v>
      </c>
      <c r="FL140" s="2" t="s">
        <v>362</v>
      </c>
      <c r="FM140" s="2" t="s">
        <v>362</v>
      </c>
      <c r="FN140" s="2" t="s">
        <v>362</v>
      </c>
      <c r="FO140" s="11" t="s">
        <v>641</v>
      </c>
      <c r="FP140" s="2" t="s">
        <v>362</v>
      </c>
      <c r="FQ140" s="16" t="s">
        <v>362</v>
      </c>
      <c r="FR140" s="2" t="s">
        <v>362</v>
      </c>
      <c r="FS140" s="2" t="s">
        <v>362</v>
      </c>
      <c r="FT140" s="2" t="s">
        <v>362</v>
      </c>
      <c r="FU140" s="2" t="s">
        <v>362</v>
      </c>
      <c r="FV140" s="2" t="s">
        <v>362</v>
      </c>
      <c r="FW140" s="2" t="s">
        <v>362</v>
      </c>
      <c r="FX140" s="2" t="s">
        <v>362</v>
      </c>
      <c r="FY140" s="11" t="s">
        <v>513</v>
      </c>
      <c r="FZ140" s="16" t="s">
        <v>362</v>
      </c>
      <c r="GA140" s="2" t="s">
        <v>362</v>
      </c>
      <c r="GB140" s="2" t="s">
        <v>362</v>
      </c>
      <c r="GC140" s="2" t="s">
        <v>362</v>
      </c>
      <c r="GD140" s="2" t="s">
        <v>362</v>
      </c>
      <c r="GE140" s="2" t="s">
        <v>362</v>
      </c>
      <c r="GF140" s="2" t="s">
        <v>362</v>
      </c>
    </row>
    <row r="141" spans="1:188" ht="89.1" customHeight="1" x14ac:dyDescent="0.25">
      <c r="A141" s="1">
        <v>1993</v>
      </c>
      <c r="B141" s="2" t="s">
        <v>921</v>
      </c>
      <c r="C141" s="2" t="s">
        <v>52</v>
      </c>
      <c r="D141" s="2" t="s">
        <v>74</v>
      </c>
      <c r="E141" s="2" t="s">
        <v>2124</v>
      </c>
      <c r="F141" s="2" t="s">
        <v>2008</v>
      </c>
      <c r="G141" s="2" t="s">
        <v>362</v>
      </c>
      <c r="H141" s="2" t="s">
        <v>362</v>
      </c>
      <c r="I141" s="11" t="s">
        <v>463</v>
      </c>
      <c r="J141" s="2" t="s">
        <v>362</v>
      </c>
      <c r="K141" s="16" t="s">
        <v>362</v>
      </c>
      <c r="L141" s="2" t="s">
        <v>362</v>
      </c>
      <c r="M141" s="11" t="s">
        <v>475</v>
      </c>
      <c r="N141" s="2" t="s">
        <v>362</v>
      </c>
      <c r="O141" s="2" t="s">
        <v>362</v>
      </c>
      <c r="P141" s="2" t="s">
        <v>362</v>
      </c>
      <c r="Q141" s="2" t="s">
        <v>362</v>
      </c>
      <c r="R141" s="2" t="s">
        <v>362</v>
      </c>
      <c r="S141" s="2" t="s">
        <v>362</v>
      </c>
      <c r="T141" s="2" t="s">
        <v>362</v>
      </c>
      <c r="U141" s="2" t="s">
        <v>362</v>
      </c>
      <c r="V141" s="16" t="s">
        <v>362</v>
      </c>
      <c r="W141" s="2" t="s">
        <v>362</v>
      </c>
      <c r="X141" s="11" t="s">
        <v>364</v>
      </c>
      <c r="Y141" s="2" t="s">
        <v>362</v>
      </c>
      <c r="Z141" s="2" t="s">
        <v>362</v>
      </c>
      <c r="AA141" s="2" t="s">
        <v>362</v>
      </c>
      <c r="AB141" s="2" t="s">
        <v>362</v>
      </c>
      <c r="AC141" s="11" t="s">
        <v>429</v>
      </c>
      <c r="AD141" s="16" t="s">
        <v>362</v>
      </c>
      <c r="AE141" s="11" t="s">
        <v>365</v>
      </c>
      <c r="AF141" s="2" t="s">
        <v>362</v>
      </c>
      <c r="AG141" s="2" t="s">
        <v>362</v>
      </c>
      <c r="AH141" s="2" t="s">
        <v>362</v>
      </c>
      <c r="AI141" s="2" t="s">
        <v>362</v>
      </c>
      <c r="AJ141" s="2" t="s">
        <v>362</v>
      </c>
      <c r="AK141" s="12" t="s">
        <v>448</v>
      </c>
      <c r="AL141" s="2" t="s">
        <v>362</v>
      </c>
      <c r="AM141" s="2" t="s">
        <v>362</v>
      </c>
      <c r="AN141" s="2" t="s">
        <v>362</v>
      </c>
      <c r="AO141" s="2" t="s">
        <v>362</v>
      </c>
      <c r="AP141" s="16" t="s">
        <v>362</v>
      </c>
      <c r="AQ141" s="2" t="s">
        <v>362</v>
      </c>
      <c r="AR141" s="2" t="s">
        <v>362</v>
      </c>
      <c r="AS141" s="12" t="s">
        <v>479</v>
      </c>
      <c r="AT141" s="16" t="s">
        <v>362</v>
      </c>
      <c r="AU141" s="2" t="s">
        <v>362</v>
      </c>
      <c r="AV141" s="2" t="s">
        <v>362</v>
      </c>
      <c r="AW141" s="2" t="s">
        <v>362</v>
      </c>
      <c r="AX141" s="2" t="s">
        <v>362</v>
      </c>
      <c r="AY141" s="2" t="s">
        <v>362</v>
      </c>
      <c r="AZ141" s="11" t="s">
        <v>657</v>
      </c>
      <c r="BA141" s="2" t="s">
        <v>362</v>
      </c>
      <c r="BB141" s="16" t="s">
        <v>362</v>
      </c>
      <c r="BC141" s="2" t="s">
        <v>362</v>
      </c>
      <c r="BD141" s="11" t="s">
        <v>712</v>
      </c>
      <c r="BE141" s="2" t="s">
        <v>362</v>
      </c>
      <c r="BF141" s="2" t="s">
        <v>362</v>
      </c>
      <c r="BG141" s="2" t="s">
        <v>362</v>
      </c>
      <c r="BH141" s="2" t="s">
        <v>362</v>
      </c>
      <c r="BI141" s="16" t="s">
        <v>362</v>
      </c>
      <c r="BJ141" s="2" t="s">
        <v>362</v>
      </c>
      <c r="BK141" s="11" t="s">
        <v>432</v>
      </c>
      <c r="BL141" s="2" t="s">
        <v>362</v>
      </c>
      <c r="BM141" s="2" t="s">
        <v>362</v>
      </c>
      <c r="BN141" s="2" t="s">
        <v>362</v>
      </c>
      <c r="BO141" s="2" t="s">
        <v>362</v>
      </c>
      <c r="BP141" s="11" t="s">
        <v>416</v>
      </c>
      <c r="BQ141" s="2" t="s">
        <v>362</v>
      </c>
      <c r="BR141" s="16" t="s">
        <v>362</v>
      </c>
      <c r="BS141" s="2" t="s">
        <v>362</v>
      </c>
      <c r="BT141" s="2" t="s">
        <v>362</v>
      </c>
      <c r="BU141" s="11" t="s">
        <v>417</v>
      </c>
      <c r="BV141" s="2" t="s">
        <v>362</v>
      </c>
      <c r="BW141" s="2" t="s">
        <v>362</v>
      </c>
      <c r="BX141" s="2" t="s">
        <v>362</v>
      </c>
      <c r="BY141" s="2" t="s">
        <v>362</v>
      </c>
      <c r="BZ141" s="2" t="s">
        <v>362</v>
      </c>
      <c r="CA141" s="2" t="s">
        <v>362</v>
      </c>
      <c r="CB141" s="12" t="s">
        <v>1172</v>
      </c>
      <c r="CC141" s="16" t="s">
        <v>362</v>
      </c>
      <c r="CD141" s="2" t="s">
        <v>362</v>
      </c>
      <c r="CE141" s="2" t="s">
        <v>362</v>
      </c>
      <c r="CF141" s="2" t="s">
        <v>362</v>
      </c>
      <c r="CG141" s="2" t="s">
        <v>362</v>
      </c>
      <c r="CH141" s="2" t="s">
        <v>362</v>
      </c>
      <c r="CI141" s="2" t="s">
        <v>362</v>
      </c>
      <c r="CJ141" s="11" t="s">
        <v>1263</v>
      </c>
      <c r="CK141" s="2" t="s">
        <v>362</v>
      </c>
      <c r="CL141" s="2" t="s">
        <v>362</v>
      </c>
      <c r="CM141" s="13" t="s">
        <v>1360</v>
      </c>
      <c r="CN141" s="2" t="s">
        <v>362</v>
      </c>
      <c r="CO141" s="2" t="s">
        <v>362</v>
      </c>
      <c r="CP141" s="2" t="s">
        <v>362</v>
      </c>
      <c r="CQ141" s="2" t="s">
        <v>362</v>
      </c>
      <c r="CR141" s="16" t="s">
        <v>362</v>
      </c>
      <c r="CS141" s="11" t="s">
        <v>399</v>
      </c>
      <c r="CT141" s="2" t="s">
        <v>362</v>
      </c>
      <c r="CU141" s="16" t="s">
        <v>362</v>
      </c>
      <c r="CV141" s="2" t="s">
        <v>362</v>
      </c>
      <c r="CW141" s="2" t="s">
        <v>362</v>
      </c>
      <c r="CX141" s="2" t="s">
        <v>362</v>
      </c>
      <c r="CY141" s="11" t="s">
        <v>387</v>
      </c>
      <c r="CZ141" s="2" t="s">
        <v>362</v>
      </c>
      <c r="DA141" s="16" t="s">
        <v>362</v>
      </c>
      <c r="DB141" s="2" t="s">
        <v>362</v>
      </c>
      <c r="DC141" s="2" t="s">
        <v>362</v>
      </c>
      <c r="DD141" s="2" t="s">
        <v>362</v>
      </c>
      <c r="DE141" s="2" t="s">
        <v>362</v>
      </c>
      <c r="DF141" s="2" t="s">
        <v>362</v>
      </c>
      <c r="DG141" s="2" t="s">
        <v>362</v>
      </c>
      <c r="DH141" s="11" t="s">
        <v>531</v>
      </c>
      <c r="DI141" s="2" t="s">
        <v>362</v>
      </c>
      <c r="DJ141" s="2" t="s">
        <v>362</v>
      </c>
      <c r="DK141" s="2" t="s">
        <v>362</v>
      </c>
      <c r="DL141" s="16" t="s">
        <v>362</v>
      </c>
      <c r="DM141" s="2" t="s">
        <v>362</v>
      </c>
      <c r="DN141" s="2" t="s">
        <v>362</v>
      </c>
      <c r="DO141" s="16" t="s">
        <v>362</v>
      </c>
      <c r="DP141" s="2" t="s">
        <v>362</v>
      </c>
      <c r="DQ141" s="2" t="s">
        <v>362</v>
      </c>
      <c r="DR141" s="12" t="s">
        <v>1361</v>
      </c>
      <c r="DS141" s="2" t="s">
        <v>362</v>
      </c>
      <c r="DT141" s="2" t="s">
        <v>362</v>
      </c>
      <c r="DU141" s="2" t="s">
        <v>362</v>
      </c>
      <c r="DV141" s="2" t="s">
        <v>362</v>
      </c>
      <c r="DW141" s="2" t="s">
        <v>362</v>
      </c>
      <c r="DX141" s="2" t="s">
        <v>362</v>
      </c>
      <c r="DY141" s="12" t="s">
        <v>1362</v>
      </c>
      <c r="DZ141" s="2" t="s">
        <v>362</v>
      </c>
      <c r="EA141" s="2" t="s">
        <v>362</v>
      </c>
      <c r="EB141" s="2" t="s">
        <v>362</v>
      </c>
      <c r="EC141" s="2" t="s">
        <v>362</v>
      </c>
      <c r="ED141" s="2" t="s">
        <v>362</v>
      </c>
      <c r="EE141" s="2" t="s">
        <v>362</v>
      </c>
      <c r="EF141" s="16" t="s">
        <v>362</v>
      </c>
      <c r="EG141" s="2" t="s">
        <v>362</v>
      </c>
      <c r="EH141" s="2" t="s">
        <v>362</v>
      </c>
      <c r="EI141" s="12" t="s">
        <v>1363</v>
      </c>
      <c r="EJ141" s="2" t="s">
        <v>362</v>
      </c>
      <c r="EK141" s="2" t="s">
        <v>362</v>
      </c>
      <c r="EL141" s="2" t="s">
        <v>362</v>
      </c>
      <c r="EM141" s="2" t="s">
        <v>362</v>
      </c>
      <c r="EN141" s="2" t="s">
        <v>362</v>
      </c>
      <c r="EO141" s="2" t="s">
        <v>362</v>
      </c>
      <c r="EP141" s="16" t="s">
        <v>362</v>
      </c>
      <c r="EQ141" s="2" t="s">
        <v>362</v>
      </c>
      <c r="ER141" s="2" t="s">
        <v>362</v>
      </c>
      <c r="ES141" s="2" t="s">
        <v>362</v>
      </c>
      <c r="ET141" s="2" t="s">
        <v>362</v>
      </c>
      <c r="EU141" s="11" t="s">
        <v>689</v>
      </c>
      <c r="EV141" s="2" t="s">
        <v>362</v>
      </c>
      <c r="EW141" s="2" t="s">
        <v>362</v>
      </c>
      <c r="EX141" s="2" t="s">
        <v>362</v>
      </c>
      <c r="EY141" s="2" t="s">
        <v>362</v>
      </c>
      <c r="EZ141" s="2" t="s">
        <v>362</v>
      </c>
      <c r="FA141" s="2" t="s">
        <v>362</v>
      </c>
      <c r="FB141" s="2" t="s">
        <v>362</v>
      </c>
      <c r="FC141" s="11" t="s">
        <v>744</v>
      </c>
      <c r="FD141" s="2" t="s">
        <v>362</v>
      </c>
      <c r="FE141" s="2" t="s">
        <v>362</v>
      </c>
      <c r="FF141" s="2" t="s">
        <v>362</v>
      </c>
      <c r="FG141" s="2" t="s">
        <v>362</v>
      </c>
      <c r="FH141" s="2" t="s">
        <v>362</v>
      </c>
      <c r="FI141" s="2" t="s">
        <v>362</v>
      </c>
      <c r="FJ141" s="2" t="s">
        <v>362</v>
      </c>
      <c r="FK141" s="16" t="s">
        <v>362</v>
      </c>
      <c r="FL141" s="2" t="s">
        <v>362</v>
      </c>
      <c r="FM141" s="2" t="s">
        <v>362</v>
      </c>
      <c r="FN141" s="2" t="s">
        <v>362</v>
      </c>
      <c r="FO141" s="2" t="s">
        <v>362</v>
      </c>
      <c r="FP141" s="11" t="s">
        <v>407</v>
      </c>
      <c r="FQ141" s="2" t="s">
        <v>362</v>
      </c>
      <c r="FR141" s="2" t="s">
        <v>362</v>
      </c>
      <c r="FS141" s="2" t="s">
        <v>362</v>
      </c>
      <c r="FT141" s="2" t="s">
        <v>362</v>
      </c>
      <c r="FU141" s="2" t="s">
        <v>362</v>
      </c>
      <c r="FV141" s="2" t="s">
        <v>362</v>
      </c>
      <c r="FW141" s="2" t="s">
        <v>362</v>
      </c>
      <c r="FX141" s="2" t="s">
        <v>362</v>
      </c>
      <c r="FY141" s="2" t="s">
        <v>362</v>
      </c>
      <c r="FZ141" s="2" t="s">
        <v>362</v>
      </c>
      <c r="GA141" s="2" t="s">
        <v>362</v>
      </c>
      <c r="GB141" s="2" t="s">
        <v>362</v>
      </c>
      <c r="GC141" s="13" t="s">
        <v>734</v>
      </c>
      <c r="GD141" s="2" t="s">
        <v>362</v>
      </c>
      <c r="GE141" s="2" t="s">
        <v>362</v>
      </c>
      <c r="GF141" s="2" t="s">
        <v>362</v>
      </c>
    </row>
    <row r="142" spans="1:188" ht="89.1" customHeight="1" x14ac:dyDescent="0.25">
      <c r="A142" s="1">
        <v>2017</v>
      </c>
      <c r="B142" s="2" t="s">
        <v>914</v>
      </c>
      <c r="C142" s="2" t="s">
        <v>915</v>
      </c>
      <c r="D142" s="2" t="s">
        <v>860</v>
      </c>
      <c r="E142" s="2" t="s">
        <v>2125</v>
      </c>
      <c r="F142" s="2" t="s">
        <v>2001</v>
      </c>
      <c r="G142" s="2" t="s">
        <v>362</v>
      </c>
      <c r="H142" s="2" t="s">
        <v>362</v>
      </c>
      <c r="I142" s="12" t="s">
        <v>587</v>
      </c>
      <c r="J142" s="16" t="s">
        <v>362</v>
      </c>
      <c r="K142" s="2" t="s">
        <v>362</v>
      </c>
      <c r="L142" s="2" t="s">
        <v>362</v>
      </c>
      <c r="M142" s="2" t="s">
        <v>362</v>
      </c>
      <c r="N142" s="2" t="s">
        <v>362</v>
      </c>
      <c r="O142" s="2" t="s">
        <v>362</v>
      </c>
      <c r="P142" s="16" t="s">
        <v>362</v>
      </c>
      <c r="Q142" s="2" t="s">
        <v>362</v>
      </c>
      <c r="R142" s="12" t="s">
        <v>363</v>
      </c>
      <c r="S142" s="2" t="s">
        <v>362</v>
      </c>
      <c r="T142" s="2" t="s">
        <v>362</v>
      </c>
      <c r="U142" s="2" t="s">
        <v>362</v>
      </c>
      <c r="V142" s="2" t="s">
        <v>362</v>
      </c>
      <c r="W142" s="11" t="s">
        <v>566</v>
      </c>
      <c r="X142" s="16" t="s">
        <v>362</v>
      </c>
      <c r="Y142" s="2" t="s">
        <v>362</v>
      </c>
      <c r="Z142" s="2" t="s">
        <v>362</v>
      </c>
      <c r="AA142" s="11" t="s">
        <v>387</v>
      </c>
      <c r="AB142" s="2" t="s">
        <v>362</v>
      </c>
      <c r="AC142" s="2" t="s">
        <v>362</v>
      </c>
      <c r="AD142" s="16" t="s">
        <v>362</v>
      </c>
      <c r="AE142" s="2" t="s">
        <v>362</v>
      </c>
      <c r="AF142" s="12" t="s">
        <v>1335</v>
      </c>
      <c r="AG142" s="2" t="s">
        <v>362</v>
      </c>
      <c r="AH142" s="16" t="s">
        <v>362</v>
      </c>
      <c r="AI142" s="2" t="s">
        <v>362</v>
      </c>
      <c r="AJ142" s="2" t="s">
        <v>362</v>
      </c>
      <c r="AK142" s="16" t="s">
        <v>362</v>
      </c>
      <c r="AL142" s="2" t="s">
        <v>362</v>
      </c>
      <c r="AM142" s="12" t="s">
        <v>1336</v>
      </c>
      <c r="AN142" s="2" t="s">
        <v>362</v>
      </c>
      <c r="AO142" s="2" t="s">
        <v>362</v>
      </c>
      <c r="AP142" s="2" t="s">
        <v>362</v>
      </c>
      <c r="AQ142" s="12" t="s">
        <v>656</v>
      </c>
      <c r="AR142" s="2" t="s">
        <v>362</v>
      </c>
      <c r="AS142" s="2" t="s">
        <v>362</v>
      </c>
      <c r="AT142" s="2" t="s">
        <v>362</v>
      </c>
      <c r="AU142" s="2" t="s">
        <v>362</v>
      </c>
      <c r="AV142" s="2" t="s">
        <v>362</v>
      </c>
      <c r="AW142" s="11" t="s">
        <v>368</v>
      </c>
      <c r="AX142" s="16" t="s">
        <v>362</v>
      </c>
      <c r="AY142" s="2" t="s">
        <v>362</v>
      </c>
      <c r="AZ142" s="2" t="s">
        <v>362</v>
      </c>
      <c r="BA142" s="2" t="s">
        <v>362</v>
      </c>
      <c r="BB142" s="2" t="s">
        <v>362</v>
      </c>
      <c r="BC142" s="2" t="s">
        <v>362</v>
      </c>
      <c r="BD142" s="16" t="s">
        <v>362</v>
      </c>
      <c r="BE142" s="2" t="s">
        <v>362</v>
      </c>
      <c r="BF142" s="2" t="s">
        <v>362</v>
      </c>
      <c r="BG142" s="14" t="s">
        <v>599</v>
      </c>
      <c r="BH142" s="2" t="s">
        <v>362</v>
      </c>
      <c r="BI142" s="2" t="s">
        <v>362</v>
      </c>
      <c r="BJ142" s="16" t="s">
        <v>362</v>
      </c>
      <c r="BK142" s="2" t="s">
        <v>362</v>
      </c>
      <c r="BL142" s="2" t="s">
        <v>362</v>
      </c>
      <c r="BM142" s="2" t="s">
        <v>362</v>
      </c>
      <c r="BN142" s="11" t="s">
        <v>370</v>
      </c>
      <c r="BO142" s="2" t="s">
        <v>362</v>
      </c>
      <c r="BP142" s="16" t="s">
        <v>362</v>
      </c>
      <c r="BQ142" s="2" t="s">
        <v>362</v>
      </c>
      <c r="BR142" s="2" t="s">
        <v>362</v>
      </c>
      <c r="BS142" s="12" t="s">
        <v>1337</v>
      </c>
      <c r="BT142" s="2" t="s">
        <v>362</v>
      </c>
      <c r="BU142" s="2" t="s">
        <v>362</v>
      </c>
      <c r="BV142" s="2" t="s">
        <v>362</v>
      </c>
      <c r="BW142" s="16" t="s">
        <v>362</v>
      </c>
      <c r="BX142" s="2" t="s">
        <v>362</v>
      </c>
      <c r="BY142" s="2" t="s">
        <v>362</v>
      </c>
      <c r="BZ142" s="11" t="s">
        <v>452</v>
      </c>
      <c r="CA142" s="2" t="s">
        <v>362</v>
      </c>
      <c r="CB142" s="2" t="s">
        <v>362</v>
      </c>
      <c r="CC142" s="2" t="s">
        <v>362</v>
      </c>
      <c r="CD142" s="2" t="s">
        <v>362</v>
      </c>
      <c r="CE142" s="12" t="s">
        <v>517</v>
      </c>
      <c r="CF142" s="2" t="s">
        <v>362</v>
      </c>
      <c r="CG142" s="2" t="s">
        <v>362</v>
      </c>
      <c r="CH142" s="2" t="s">
        <v>362</v>
      </c>
      <c r="CI142" s="13" t="s">
        <v>1338</v>
      </c>
      <c r="CJ142" s="2" t="s">
        <v>362</v>
      </c>
      <c r="CK142" s="2" t="s">
        <v>362</v>
      </c>
      <c r="CL142" s="2" t="s">
        <v>362</v>
      </c>
      <c r="CM142" s="13" t="s">
        <v>1339</v>
      </c>
      <c r="CN142" s="2" t="s">
        <v>362</v>
      </c>
      <c r="CO142" s="2" t="s">
        <v>362</v>
      </c>
      <c r="CP142" s="2" t="s">
        <v>362</v>
      </c>
      <c r="CQ142" s="16" t="s">
        <v>362</v>
      </c>
      <c r="CR142" s="2" t="s">
        <v>362</v>
      </c>
      <c r="CS142" s="2" t="s">
        <v>362</v>
      </c>
      <c r="CT142" s="2" t="s">
        <v>362</v>
      </c>
      <c r="CU142" s="16" t="s">
        <v>362</v>
      </c>
      <c r="CV142" s="2" t="s">
        <v>362</v>
      </c>
      <c r="CW142" s="12" t="s">
        <v>468</v>
      </c>
      <c r="CX142" s="2" t="s">
        <v>362</v>
      </c>
      <c r="CY142" s="11" t="s">
        <v>387</v>
      </c>
      <c r="CZ142" s="16" t="s">
        <v>362</v>
      </c>
      <c r="DA142" s="2" t="s">
        <v>362</v>
      </c>
      <c r="DB142" s="2" t="s">
        <v>362</v>
      </c>
      <c r="DC142" s="2" t="s">
        <v>362</v>
      </c>
      <c r="DD142" s="2" t="s">
        <v>362</v>
      </c>
      <c r="DE142" s="2" t="s">
        <v>362</v>
      </c>
      <c r="DF142" s="16" t="s">
        <v>362</v>
      </c>
      <c r="DG142" s="2" t="s">
        <v>362</v>
      </c>
      <c r="DH142" s="2" t="s">
        <v>362</v>
      </c>
      <c r="DI142" s="2" t="s">
        <v>362</v>
      </c>
      <c r="DJ142" s="2" t="s">
        <v>362</v>
      </c>
      <c r="DK142" s="2" t="s">
        <v>362</v>
      </c>
      <c r="DL142" s="2" t="s">
        <v>362</v>
      </c>
      <c r="DM142" s="11" t="s">
        <v>421</v>
      </c>
      <c r="DN142" s="2" t="s">
        <v>362</v>
      </c>
      <c r="DO142" s="2" t="s">
        <v>362</v>
      </c>
      <c r="DP142" s="2" t="s">
        <v>362</v>
      </c>
      <c r="DQ142" s="16" t="s">
        <v>362</v>
      </c>
      <c r="DR142" s="2" t="s">
        <v>362</v>
      </c>
      <c r="DS142" s="2" t="s">
        <v>362</v>
      </c>
      <c r="DT142" s="2" t="s">
        <v>362</v>
      </c>
      <c r="DU142" s="2" t="s">
        <v>362</v>
      </c>
      <c r="DV142" s="2" t="s">
        <v>362</v>
      </c>
      <c r="DW142" s="2" t="s">
        <v>362</v>
      </c>
      <c r="DX142" s="12" t="s">
        <v>1340</v>
      </c>
      <c r="DY142" s="2" t="s">
        <v>362</v>
      </c>
      <c r="DZ142" s="16" t="s">
        <v>362</v>
      </c>
      <c r="EA142" s="2" t="s">
        <v>362</v>
      </c>
      <c r="EB142" s="2" t="s">
        <v>362</v>
      </c>
      <c r="EC142" s="2" t="s">
        <v>362</v>
      </c>
      <c r="ED142" s="2" t="s">
        <v>362</v>
      </c>
      <c r="EE142" s="11" t="s">
        <v>497</v>
      </c>
      <c r="EF142" s="2" t="s">
        <v>362</v>
      </c>
      <c r="EG142" s="2" t="s">
        <v>362</v>
      </c>
      <c r="EH142" s="2" t="s">
        <v>362</v>
      </c>
      <c r="EI142" s="2" t="s">
        <v>362</v>
      </c>
      <c r="EJ142" s="2" t="s">
        <v>362</v>
      </c>
      <c r="EK142" s="2" t="s">
        <v>362</v>
      </c>
      <c r="EL142" s="2" t="s">
        <v>362</v>
      </c>
      <c r="EM142" s="2" t="s">
        <v>362</v>
      </c>
      <c r="EN142" s="12" t="s">
        <v>1341</v>
      </c>
      <c r="EO142" s="2" t="s">
        <v>362</v>
      </c>
      <c r="EP142" s="2" t="s">
        <v>362</v>
      </c>
      <c r="EQ142" s="2" t="s">
        <v>362</v>
      </c>
      <c r="ER142" s="2" t="s">
        <v>362</v>
      </c>
      <c r="ES142" s="13" t="s">
        <v>761</v>
      </c>
      <c r="ET142" s="16" t="s">
        <v>362</v>
      </c>
      <c r="EU142" s="2" t="s">
        <v>362</v>
      </c>
      <c r="EV142" s="2" t="s">
        <v>362</v>
      </c>
      <c r="EW142" s="2" t="s">
        <v>362</v>
      </c>
      <c r="EX142" s="2" t="s">
        <v>362</v>
      </c>
      <c r="EY142" s="2" t="s">
        <v>362</v>
      </c>
      <c r="EZ142" s="2" t="s">
        <v>362</v>
      </c>
      <c r="FA142" s="2" t="s">
        <v>362</v>
      </c>
      <c r="FB142" s="2" t="s">
        <v>362</v>
      </c>
      <c r="FC142" s="2" t="s">
        <v>362</v>
      </c>
      <c r="FD142" s="2" t="s">
        <v>362</v>
      </c>
      <c r="FE142" s="2" t="s">
        <v>362</v>
      </c>
      <c r="FF142" s="2" t="s">
        <v>362</v>
      </c>
      <c r="FG142" s="2" t="s">
        <v>362</v>
      </c>
      <c r="FH142" s="11" t="s">
        <v>629</v>
      </c>
      <c r="FI142" s="2" t="s">
        <v>362</v>
      </c>
      <c r="FJ142" s="2" t="s">
        <v>362</v>
      </c>
      <c r="FK142" s="2" t="s">
        <v>362</v>
      </c>
      <c r="FL142" s="2" t="s">
        <v>362</v>
      </c>
      <c r="FM142" s="2" t="s">
        <v>362</v>
      </c>
      <c r="FN142" s="2" t="s">
        <v>362</v>
      </c>
      <c r="FO142" s="2" t="s">
        <v>362</v>
      </c>
      <c r="FP142" s="2" t="s">
        <v>362</v>
      </c>
      <c r="FQ142" s="2" t="s">
        <v>362</v>
      </c>
      <c r="FR142" s="2" t="s">
        <v>362</v>
      </c>
      <c r="FS142" s="2" t="s">
        <v>362</v>
      </c>
      <c r="FT142" s="2" t="s">
        <v>362</v>
      </c>
      <c r="FU142" s="2" t="s">
        <v>362</v>
      </c>
      <c r="FV142" s="11" t="s">
        <v>461</v>
      </c>
      <c r="FW142" s="2" t="s">
        <v>362</v>
      </c>
      <c r="FX142" s="16" t="s">
        <v>362</v>
      </c>
      <c r="FY142" s="2" t="s">
        <v>362</v>
      </c>
      <c r="FZ142" s="2" t="s">
        <v>362</v>
      </c>
      <c r="GA142" s="2" t="s">
        <v>362</v>
      </c>
      <c r="GB142" s="2" t="s">
        <v>362</v>
      </c>
      <c r="GC142" s="2" t="s">
        <v>362</v>
      </c>
      <c r="GD142" s="2" t="s">
        <v>362</v>
      </c>
      <c r="GE142" s="2" t="s">
        <v>362</v>
      </c>
      <c r="GF142" s="13" t="s">
        <v>1342</v>
      </c>
    </row>
    <row r="143" spans="1:188" ht="89.1" customHeight="1" x14ac:dyDescent="0.25">
      <c r="A143" s="1">
        <v>1893</v>
      </c>
      <c r="B143" s="2" t="s">
        <v>976</v>
      </c>
      <c r="C143" s="2" t="s">
        <v>76</v>
      </c>
      <c r="D143" s="2" t="s">
        <v>102</v>
      </c>
      <c r="E143" s="2" t="s">
        <v>2114</v>
      </c>
      <c r="F143" s="2" t="s">
        <v>1959</v>
      </c>
      <c r="G143" s="2" t="s">
        <v>362</v>
      </c>
      <c r="H143" s="2" t="s">
        <v>362</v>
      </c>
      <c r="I143" s="2" t="s">
        <v>362</v>
      </c>
      <c r="J143" s="12" t="s">
        <v>1525</v>
      </c>
      <c r="K143" s="16" t="s">
        <v>362</v>
      </c>
      <c r="L143" s="2" t="s">
        <v>362</v>
      </c>
      <c r="M143" s="2" t="s">
        <v>362</v>
      </c>
      <c r="N143" s="12" t="s">
        <v>409</v>
      </c>
      <c r="O143" s="16" t="s">
        <v>362</v>
      </c>
      <c r="P143" s="2" t="s">
        <v>362</v>
      </c>
      <c r="Q143" s="2" t="s">
        <v>362</v>
      </c>
      <c r="R143" s="2" t="s">
        <v>362</v>
      </c>
      <c r="S143" s="12" t="s">
        <v>428</v>
      </c>
      <c r="T143" s="16" t="s">
        <v>362</v>
      </c>
      <c r="U143" s="2" t="s">
        <v>362</v>
      </c>
      <c r="V143" s="2" t="s">
        <v>362</v>
      </c>
      <c r="W143" s="2" t="s">
        <v>362</v>
      </c>
      <c r="X143" s="2" t="s">
        <v>362</v>
      </c>
      <c r="Y143" s="2" t="s">
        <v>362</v>
      </c>
      <c r="Z143" s="16" t="s">
        <v>362</v>
      </c>
      <c r="AA143" s="2" t="s">
        <v>362</v>
      </c>
      <c r="AB143" s="2" t="s">
        <v>362</v>
      </c>
      <c r="AC143" s="2" t="s">
        <v>362</v>
      </c>
      <c r="AD143" s="11" t="s">
        <v>387</v>
      </c>
      <c r="AE143" s="2" t="s">
        <v>362</v>
      </c>
      <c r="AF143" s="16" t="s">
        <v>362</v>
      </c>
      <c r="AG143" s="2" t="s">
        <v>362</v>
      </c>
      <c r="AH143" s="2" t="s">
        <v>362</v>
      </c>
      <c r="AI143" s="12" t="s">
        <v>1484</v>
      </c>
      <c r="AJ143" s="2" t="s">
        <v>362</v>
      </c>
      <c r="AK143" s="16" t="s">
        <v>362</v>
      </c>
      <c r="AL143" s="12" t="s">
        <v>1090</v>
      </c>
      <c r="AM143" s="2" t="s">
        <v>362</v>
      </c>
      <c r="AN143" s="2" t="s">
        <v>362</v>
      </c>
      <c r="AO143" s="2" t="s">
        <v>362</v>
      </c>
      <c r="AP143" s="2" t="s">
        <v>362</v>
      </c>
      <c r="AQ143" s="2" t="s">
        <v>362</v>
      </c>
      <c r="AR143" s="2" t="s">
        <v>362</v>
      </c>
      <c r="AS143" s="2" t="s">
        <v>362</v>
      </c>
      <c r="AT143" s="2" t="s">
        <v>362</v>
      </c>
      <c r="AU143" s="16" t="s">
        <v>362</v>
      </c>
      <c r="AV143" s="12" t="s">
        <v>504</v>
      </c>
      <c r="AW143" s="2" t="s">
        <v>362</v>
      </c>
      <c r="AX143" s="2" t="s">
        <v>362</v>
      </c>
      <c r="AY143" s="2" t="s">
        <v>362</v>
      </c>
      <c r="AZ143" s="2" t="s">
        <v>362</v>
      </c>
      <c r="BA143" s="2" t="s">
        <v>362</v>
      </c>
      <c r="BB143" s="12" t="s">
        <v>1526</v>
      </c>
      <c r="BC143" s="2" t="s">
        <v>362</v>
      </c>
      <c r="BD143" s="2" t="s">
        <v>362</v>
      </c>
      <c r="BE143" s="12" t="s">
        <v>1527</v>
      </c>
      <c r="BF143" s="2" t="s">
        <v>362</v>
      </c>
      <c r="BG143" s="2" t="s">
        <v>362</v>
      </c>
      <c r="BH143" s="2" t="s">
        <v>362</v>
      </c>
      <c r="BI143" s="12" t="s">
        <v>581</v>
      </c>
      <c r="BJ143" s="2" t="s">
        <v>362</v>
      </c>
      <c r="BK143" s="2" t="s">
        <v>362</v>
      </c>
      <c r="BL143" s="2" t="s">
        <v>362</v>
      </c>
      <c r="BM143" s="2" t="s">
        <v>362</v>
      </c>
      <c r="BN143" s="2" t="s">
        <v>362</v>
      </c>
      <c r="BO143" s="2" t="s">
        <v>362</v>
      </c>
      <c r="BP143" s="16" t="s">
        <v>362</v>
      </c>
      <c r="BQ143" s="2" t="s">
        <v>362</v>
      </c>
      <c r="BR143" s="2" t="s">
        <v>362</v>
      </c>
      <c r="BS143" s="2" t="s">
        <v>362</v>
      </c>
      <c r="BT143" s="11" t="s">
        <v>1178</v>
      </c>
      <c r="BU143" s="16" t="s">
        <v>362</v>
      </c>
      <c r="BV143" s="2" t="s">
        <v>362</v>
      </c>
      <c r="BW143" s="2" t="s">
        <v>362</v>
      </c>
      <c r="BX143" s="2" t="s">
        <v>362</v>
      </c>
      <c r="BY143" s="11" t="s">
        <v>434</v>
      </c>
      <c r="BZ143" s="2" t="s">
        <v>362</v>
      </c>
      <c r="CA143" s="2" t="s">
        <v>362</v>
      </c>
      <c r="CB143" s="12" t="s">
        <v>1528</v>
      </c>
      <c r="CC143" s="2" t="s">
        <v>362</v>
      </c>
      <c r="CD143" s="2" t="s">
        <v>362</v>
      </c>
      <c r="CE143" s="2" t="s">
        <v>362</v>
      </c>
      <c r="CF143" s="16" t="s">
        <v>362</v>
      </c>
      <c r="CG143" s="2" t="s">
        <v>362</v>
      </c>
      <c r="CH143" s="16" t="s">
        <v>362</v>
      </c>
      <c r="CI143" s="2" t="s">
        <v>362</v>
      </c>
      <c r="CJ143" s="13" t="s">
        <v>1217</v>
      </c>
      <c r="CK143" s="2" t="s">
        <v>362</v>
      </c>
      <c r="CL143" s="2" t="s">
        <v>362</v>
      </c>
      <c r="CM143" s="2" t="s">
        <v>362</v>
      </c>
      <c r="CN143" s="13" t="s">
        <v>1529</v>
      </c>
      <c r="CO143" s="2" t="s">
        <v>362</v>
      </c>
      <c r="CP143" s="2" t="s">
        <v>362</v>
      </c>
      <c r="CQ143" s="2" t="s">
        <v>362</v>
      </c>
      <c r="CR143" s="2" t="s">
        <v>362</v>
      </c>
      <c r="CS143" s="2" t="s">
        <v>362</v>
      </c>
      <c r="CT143" s="12" t="s">
        <v>647</v>
      </c>
      <c r="CU143" s="2" t="s">
        <v>362</v>
      </c>
      <c r="CV143" s="2" t="s">
        <v>362</v>
      </c>
      <c r="CW143" s="2" t="s">
        <v>362</v>
      </c>
      <c r="CX143" s="16" t="s">
        <v>362</v>
      </c>
      <c r="CY143" s="2" t="s">
        <v>362</v>
      </c>
      <c r="CZ143" s="2" t="s">
        <v>362</v>
      </c>
      <c r="DA143" s="2" t="s">
        <v>362</v>
      </c>
      <c r="DB143" s="2" t="s">
        <v>362</v>
      </c>
      <c r="DC143" s="11" t="s">
        <v>400</v>
      </c>
      <c r="DD143" s="2" t="s">
        <v>362</v>
      </c>
      <c r="DE143" s="2" t="s">
        <v>362</v>
      </c>
      <c r="DF143" s="2" t="s">
        <v>362</v>
      </c>
      <c r="DG143" s="2" t="s">
        <v>362</v>
      </c>
      <c r="DH143" s="2" t="s">
        <v>362</v>
      </c>
      <c r="DI143" s="16" t="s">
        <v>362</v>
      </c>
      <c r="DJ143" s="2" t="s">
        <v>362</v>
      </c>
      <c r="DK143" s="2" t="s">
        <v>362</v>
      </c>
      <c r="DL143" s="2" t="s">
        <v>362</v>
      </c>
      <c r="DM143" s="11" t="s">
        <v>421</v>
      </c>
      <c r="DN143" s="2" t="s">
        <v>362</v>
      </c>
      <c r="DO143" s="2" t="s">
        <v>362</v>
      </c>
      <c r="DP143" s="2" t="s">
        <v>362</v>
      </c>
      <c r="DQ143" s="16" t="s">
        <v>362</v>
      </c>
      <c r="DR143" s="2" t="s">
        <v>362</v>
      </c>
      <c r="DS143" s="2" t="s">
        <v>362</v>
      </c>
      <c r="DT143" s="12" t="s">
        <v>1092</v>
      </c>
      <c r="DU143" s="2" t="s">
        <v>362</v>
      </c>
      <c r="DV143" s="2" t="s">
        <v>362</v>
      </c>
      <c r="DW143" s="2" t="s">
        <v>362</v>
      </c>
      <c r="DX143" s="2" t="s">
        <v>362</v>
      </c>
      <c r="DY143" s="16" t="s">
        <v>362</v>
      </c>
      <c r="DZ143" s="2" t="s">
        <v>362</v>
      </c>
      <c r="EA143" s="2" t="s">
        <v>362</v>
      </c>
      <c r="EB143" s="2" t="s">
        <v>362</v>
      </c>
      <c r="EC143" s="2" t="s">
        <v>362</v>
      </c>
      <c r="ED143" s="12" t="s">
        <v>553</v>
      </c>
      <c r="EE143" s="2" t="s">
        <v>362</v>
      </c>
      <c r="EF143" s="2" t="s">
        <v>362</v>
      </c>
      <c r="EG143" s="2" t="s">
        <v>362</v>
      </c>
      <c r="EH143" s="2" t="s">
        <v>362</v>
      </c>
      <c r="EI143" s="2" t="s">
        <v>362</v>
      </c>
      <c r="EJ143" s="2" t="s">
        <v>362</v>
      </c>
      <c r="EK143" s="2" t="s">
        <v>362</v>
      </c>
      <c r="EL143" s="2" t="s">
        <v>362</v>
      </c>
      <c r="EM143" s="2" t="s">
        <v>362</v>
      </c>
      <c r="EN143" s="12" t="s">
        <v>1530</v>
      </c>
      <c r="EO143" s="2" t="s">
        <v>362</v>
      </c>
      <c r="EP143" s="2" t="s">
        <v>362</v>
      </c>
      <c r="EQ143" s="16" t="s">
        <v>362</v>
      </c>
      <c r="ER143" s="2" t="s">
        <v>362</v>
      </c>
      <c r="ES143" s="2" t="s">
        <v>362</v>
      </c>
      <c r="ET143" s="2" t="s">
        <v>362</v>
      </c>
      <c r="EU143" s="12" t="s">
        <v>612</v>
      </c>
      <c r="EV143" s="2" t="s">
        <v>362</v>
      </c>
      <c r="EW143" s="2" t="s">
        <v>362</v>
      </c>
      <c r="EX143" s="2" t="s">
        <v>362</v>
      </c>
      <c r="EY143" s="2" t="s">
        <v>362</v>
      </c>
      <c r="EZ143" s="2" t="s">
        <v>362</v>
      </c>
      <c r="FA143" s="2" t="s">
        <v>362</v>
      </c>
      <c r="FB143" s="16" t="s">
        <v>362</v>
      </c>
      <c r="FC143" s="2" t="s">
        <v>362</v>
      </c>
      <c r="FD143" s="2" t="s">
        <v>362</v>
      </c>
      <c r="FE143" s="2" t="s">
        <v>362</v>
      </c>
      <c r="FF143" s="12" t="s">
        <v>1531</v>
      </c>
      <c r="FG143" s="2" t="s">
        <v>362</v>
      </c>
      <c r="FH143" s="2" t="s">
        <v>362</v>
      </c>
      <c r="FI143" s="2" t="s">
        <v>362</v>
      </c>
      <c r="FJ143" s="2" t="s">
        <v>362</v>
      </c>
      <c r="FK143" s="16" t="s">
        <v>362</v>
      </c>
      <c r="FL143" s="2" t="s">
        <v>362</v>
      </c>
      <c r="FM143" s="2" t="s">
        <v>362</v>
      </c>
      <c r="FN143" s="16" t="s">
        <v>362</v>
      </c>
      <c r="FO143" s="2" t="s">
        <v>362</v>
      </c>
      <c r="FP143" s="2" t="s">
        <v>362</v>
      </c>
      <c r="FQ143" s="2" t="s">
        <v>362</v>
      </c>
      <c r="FR143" s="12" t="s">
        <v>1112</v>
      </c>
      <c r="FS143" s="2" t="s">
        <v>362</v>
      </c>
      <c r="FT143" s="2" t="s">
        <v>362</v>
      </c>
      <c r="FU143" s="2" t="s">
        <v>362</v>
      </c>
      <c r="FV143" s="2" t="s">
        <v>362</v>
      </c>
      <c r="FW143" s="2" t="s">
        <v>362</v>
      </c>
      <c r="FX143" s="2" t="s">
        <v>362</v>
      </c>
      <c r="FY143" s="2" t="s">
        <v>362</v>
      </c>
      <c r="FZ143" s="12" t="s">
        <v>1232</v>
      </c>
      <c r="GA143" s="2" t="s">
        <v>362</v>
      </c>
      <c r="GB143" s="2" t="s">
        <v>362</v>
      </c>
      <c r="GC143" s="2" t="s">
        <v>362</v>
      </c>
      <c r="GD143" s="2" t="s">
        <v>362</v>
      </c>
      <c r="GE143" s="16" t="s">
        <v>362</v>
      </c>
      <c r="GF143" s="2" t="s">
        <v>362</v>
      </c>
    </row>
    <row r="144" spans="1:188" ht="89.1" customHeight="1" x14ac:dyDescent="0.25">
      <c r="A144" s="1">
        <v>1906</v>
      </c>
      <c r="B144" s="2" t="s">
        <v>969</v>
      </c>
      <c r="C144" s="2" t="s">
        <v>52</v>
      </c>
      <c r="D144" s="2" t="s">
        <v>61</v>
      </c>
      <c r="E144" s="2" t="s">
        <v>2114</v>
      </c>
      <c r="F144" s="2" t="s">
        <v>1959</v>
      </c>
      <c r="G144" s="11" t="s">
        <v>361</v>
      </c>
      <c r="H144" s="2" t="s">
        <v>362</v>
      </c>
      <c r="I144" s="2" t="s">
        <v>362</v>
      </c>
      <c r="J144" s="2" t="s">
        <v>362</v>
      </c>
      <c r="K144" s="2" t="s">
        <v>362</v>
      </c>
      <c r="L144" s="2" t="s">
        <v>362</v>
      </c>
      <c r="M144" s="2" t="s">
        <v>362</v>
      </c>
      <c r="N144" s="2" t="s">
        <v>362</v>
      </c>
      <c r="O144" s="2" t="s">
        <v>362</v>
      </c>
      <c r="P144" s="16" t="s">
        <v>362</v>
      </c>
      <c r="Q144" s="11" t="s">
        <v>409</v>
      </c>
      <c r="R144" s="2" t="s">
        <v>362</v>
      </c>
      <c r="S144" s="2" t="s">
        <v>362</v>
      </c>
      <c r="T144" s="2" t="s">
        <v>362</v>
      </c>
      <c r="U144" s="11" t="s">
        <v>615</v>
      </c>
      <c r="V144" s="16" t="s">
        <v>362</v>
      </c>
      <c r="W144" s="2" t="s">
        <v>362</v>
      </c>
      <c r="X144" s="2" t="s">
        <v>362</v>
      </c>
      <c r="Y144" s="2" t="s">
        <v>362</v>
      </c>
      <c r="Z144" s="2" t="s">
        <v>362</v>
      </c>
      <c r="AA144" s="2" t="s">
        <v>362</v>
      </c>
      <c r="AB144" s="2" t="s">
        <v>362</v>
      </c>
      <c r="AC144" s="2" t="s">
        <v>362</v>
      </c>
      <c r="AD144" s="11" t="s">
        <v>387</v>
      </c>
      <c r="AE144" s="2" t="s">
        <v>362</v>
      </c>
      <c r="AF144" s="12" t="s">
        <v>1502</v>
      </c>
      <c r="AG144" s="2" t="s">
        <v>362</v>
      </c>
      <c r="AH144" s="2" t="s">
        <v>362</v>
      </c>
      <c r="AI144" s="2" t="s">
        <v>362</v>
      </c>
      <c r="AJ144" s="2" t="s">
        <v>362</v>
      </c>
      <c r="AK144" s="2" t="s">
        <v>362</v>
      </c>
      <c r="AL144" s="2" t="s">
        <v>362</v>
      </c>
      <c r="AM144" s="2" t="s">
        <v>362</v>
      </c>
      <c r="AN144" s="16" t="s">
        <v>362</v>
      </c>
      <c r="AO144" s="2" t="s">
        <v>362</v>
      </c>
      <c r="AP144" s="12" t="s">
        <v>1078</v>
      </c>
      <c r="AQ144" s="16" t="s">
        <v>362</v>
      </c>
      <c r="AR144" s="2" t="s">
        <v>362</v>
      </c>
      <c r="AS144" s="2" t="s">
        <v>362</v>
      </c>
      <c r="AT144" s="2" t="s">
        <v>362</v>
      </c>
      <c r="AU144" s="12" t="s">
        <v>479</v>
      </c>
      <c r="AV144" s="2" t="s">
        <v>362</v>
      </c>
      <c r="AW144" s="11" t="s">
        <v>368</v>
      </c>
      <c r="AX144" s="16" t="s">
        <v>362</v>
      </c>
      <c r="AY144" s="2" t="s">
        <v>362</v>
      </c>
      <c r="AZ144" s="2" t="s">
        <v>362</v>
      </c>
      <c r="BA144" s="2" t="s">
        <v>362</v>
      </c>
      <c r="BB144" s="2" t="s">
        <v>362</v>
      </c>
      <c r="BC144" s="2" t="s">
        <v>362</v>
      </c>
      <c r="BD144" s="2" t="s">
        <v>362</v>
      </c>
      <c r="BE144" s="16" t="s">
        <v>362</v>
      </c>
      <c r="BF144" s="2" t="s">
        <v>362</v>
      </c>
      <c r="BG144" s="2" t="s">
        <v>362</v>
      </c>
      <c r="BH144" s="11" t="s">
        <v>392</v>
      </c>
      <c r="BI144" s="2" t="s">
        <v>362</v>
      </c>
      <c r="BJ144" s="2" t="s">
        <v>362</v>
      </c>
      <c r="BK144" s="16" t="s">
        <v>362</v>
      </c>
      <c r="BL144" s="11" t="s">
        <v>536</v>
      </c>
      <c r="BM144" s="2" t="s">
        <v>362</v>
      </c>
      <c r="BN144" s="2" t="s">
        <v>362</v>
      </c>
      <c r="BO144" s="2" t="s">
        <v>362</v>
      </c>
      <c r="BP144" s="2" t="s">
        <v>362</v>
      </c>
      <c r="BQ144" s="2" t="s">
        <v>362</v>
      </c>
      <c r="BR144" s="11" t="s">
        <v>433</v>
      </c>
      <c r="BS144" s="2" t="s">
        <v>362</v>
      </c>
      <c r="BT144" s="2" t="s">
        <v>362</v>
      </c>
      <c r="BU144" s="11" t="s">
        <v>417</v>
      </c>
      <c r="BV144" s="16" t="s">
        <v>362</v>
      </c>
      <c r="BW144" s="2" t="s">
        <v>362</v>
      </c>
      <c r="BX144" s="2" t="s">
        <v>362</v>
      </c>
      <c r="BY144" s="2" t="s">
        <v>362</v>
      </c>
      <c r="BZ144" s="2" t="s">
        <v>362</v>
      </c>
      <c r="CA144" s="2" t="s">
        <v>362</v>
      </c>
      <c r="CB144" s="2" t="s">
        <v>362</v>
      </c>
      <c r="CC144" s="16" t="s">
        <v>362</v>
      </c>
      <c r="CD144" s="2" t="s">
        <v>362</v>
      </c>
      <c r="CE144" s="2" t="s">
        <v>362</v>
      </c>
      <c r="CF144" s="12" t="s">
        <v>1503</v>
      </c>
      <c r="CG144" s="2" t="s">
        <v>362</v>
      </c>
      <c r="CH144" s="16" t="s">
        <v>362</v>
      </c>
      <c r="CI144" s="2" t="s">
        <v>362</v>
      </c>
      <c r="CJ144" s="2" t="s">
        <v>362</v>
      </c>
      <c r="CK144" s="13" t="s">
        <v>700</v>
      </c>
      <c r="CL144" s="2" t="s">
        <v>362</v>
      </c>
      <c r="CM144" s="2" t="s">
        <v>362</v>
      </c>
      <c r="CN144" s="2" t="s">
        <v>362</v>
      </c>
      <c r="CO144" s="2" t="s">
        <v>362</v>
      </c>
      <c r="CP144" s="13" t="s">
        <v>1504</v>
      </c>
      <c r="CQ144" s="2" t="s">
        <v>362</v>
      </c>
      <c r="CR144" s="16" t="s">
        <v>362</v>
      </c>
      <c r="CS144" s="11" t="s">
        <v>399</v>
      </c>
      <c r="CT144" s="16" t="s">
        <v>362</v>
      </c>
      <c r="CU144" s="2" t="s">
        <v>362</v>
      </c>
      <c r="CV144" s="2" t="s">
        <v>362</v>
      </c>
      <c r="CW144" s="2" t="s">
        <v>362</v>
      </c>
      <c r="CX144" s="2" t="s">
        <v>362</v>
      </c>
      <c r="CY144" s="2" t="s">
        <v>362</v>
      </c>
      <c r="CZ144" s="12" t="s">
        <v>429</v>
      </c>
      <c r="DA144" s="2" t="s">
        <v>362</v>
      </c>
      <c r="DB144" s="16" t="s">
        <v>362</v>
      </c>
      <c r="DC144" s="2" t="s">
        <v>362</v>
      </c>
      <c r="DD144" s="2" t="s">
        <v>362</v>
      </c>
      <c r="DE144" s="11" t="s">
        <v>596</v>
      </c>
      <c r="DF144" s="2" t="s">
        <v>362</v>
      </c>
      <c r="DG144" s="2" t="s">
        <v>362</v>
      </c>
      <c r="DH144" s="2" t="s">
        <v>362</v>
      </c>
      <c r="DI144" s="2" t="s">
        <v>362</v>
      </c>
      <c r="DJ144" s="2" t="s">
        <v>362</v>
      </c>
      <c r="DK144" s="2" t="s">
        <v>362</v>
      </c>
      <c r="DL144" s="2" t="s">
        <v>362</v>
      </c>
      <c r="DM144" s="2" t="s">
        <v>362</v>
      </c>
      <c r="DN144" s="16" t="s">
        <v>362</v>
      </c>
      <c r="DO144" s="2" t="s">
        <v>362</v>
      </c>
      <c r="DP144" s="12" t="s">
        <v>574</v>
      </c>
      <c r="DQ144" s="2" t="s">
        <v>362</v>
      </c>
      <c r="DR144" s="2" t="s">
        <v>362</v>
      </c>
      <c r="DS144" s="2" t="s">
        <v>362</v>
      </c>
      <c r="DT144" s="2" t="s">
        <v>362</v>
      </c>
      <c r="DU144" s="2" t="s">
        <v>362</v>
      </c>
      <c r="DV144" s="2" t="s">
        <v>362</v>
      </c>
      <c r="DW144" s="2" t="s">
        <v>362</v>
      </c>
      <c r="DX144" s="16" t="s">
        <v>362</v>
      </c>
      <c r="DY144" s="2" t="s">
        <v>362</v>
      </c>
      <c r="DZ144" s="2" t="s">
        <v>362</v>
      </c>
      <c r="EA144" s="2" t="s">
        <v>362</v>
      </c>
      <c r="EB144" s="2" t="s">
        <v>362</v>
      </c>
      <c r="EC144" s="2" t="s">
        <v>362</v>
      </c>
      <c r="ED144" s="11" t="s">
        <v>509</v>
      </c>
      <c r="EE144" s="16" t="s">
        <v>362</v>
      </c>
      <c r="EF144" s="2" t="s">
        <v>362</v>
      </c>
      <c r="EG144" s="2" t="s">
        <v>362</v>
      </c>
      <c r="EH144" s="2" t="s">
        <v>362</v>
      </c>
      <c r="EI144" s="2" t="s">
        <v>362</v>
      </c>
      <c r="EJ144" s="2" t="s">
        <v>362</v>
      </c>
      <c r="EK144" s="16" t="s">
        <v>362</v>
      </c>
      <c r="EL144" s="2" t="s">
        <v>362</v>
      </c>
      <c r="EM144" s="2" t="s">
        <v>362</v>
      </c>
      <c r="EN144" s="2" t="s">
        <v>362</v>
      </c>
      <c r="EO144" s="2" t="s">
        <v>362</v>
      </c>
      <c r="EP144" s="12" t="s">
        <v>1505</v>
      </c>
      <c r="EQ144" s="2" t="s">
        <v>362</v>
      </c>
      <c r="ER144" s="2" t="s">
        <v>362</v>
      </c>
      <c r="ES144" s="15" t="s">
        <v>752</v>
      </c>
      <c r="ET144" s="2" t="s">
        <v>362</v>
      </c>
      <c r="EU144" s="2" t="s">
        <v>362</v>
      </c>
      <c r="EV144" s="2" t="s">
        <v>362</v>
      </c>
      <c r="EW144" s="2" t="s">
        <v>362</v>
      </c>
      <c r="EX144" s="16" t="s">
        <v>362</v>
      </c>
      <c r="EY144" s="2" t="s">
        <v>362</v>
      </c>
      <c r="EZ144" s="2" t="s">
        <v>362</v>
      </c>
      <c r="FA144" s="2" t="s">
        <v>362</v>
      </c>
      <c r="FB144" s="2" t="s">
        <v>362</v>
      </c>
      <c r="FC144" s="2" t="s">
        <v>362</v>
      </c>
      <c r="FD144" s="2" t="s">
        <v>362</v>
      </c>
      <c r="FE144" s="2" t="s">
        <v>362</v>
      </c>
      <c r="FF144" s="2" t="s">
        <v>362</v>
      </c>
      <c r="FG144" s="2" t="s">
        <v>362</v>
      </c>
      <c r="FH144" s="16" t="s">
        <v>362</v>
      </c>
      <c r="FI144" s="2" t="s">
        <v>362</v>
      </c>
      <c r="FJ144" s="2" t="s">
        <v>362</v>
      </c>
      <c r="FK144" s="11" t="s">
        <v>651</v>
      </c>
      <c r="FL144" s="2" t="s">
        <v>362</v>
      </c>
      <c r="FM144" s="2" t="s">
        <v>362</v>
      </c>
      <c r="FN144" s="2" t="s">
        <v>362</v>
      </c>
      <c r="FO144" s="2" t="s">
        <v>362</v>
      </c>
      <c r="FP144" s="2" t="s">
        <v>362</v>
      </c>
      <c r="FQ144" s="2" t="s">
        <v>362</v>
      </c>
      <c r="FR144" s="16" t="s">
        <v>362</v>
      </c>
      <c r="FS144" s="12" t="s">
        <v>1459</v>
      </c>
      <c r="FT144" s="2" t="s">
        <v>362</v>
      </c>
      <c r="FU144" s="2" t="s">
        <v>362</v>
      </c>
      <c r="FV144" s="2" t="s">
        <v>362</v>
      </c>
      <c r="FW144" s="2" t="s">
        <v>362</v>
      </c>
      <c r="FX144" s="2" t="s">
        <v>362</v>
      </c>
      <c r="FY144" s="2" t="s">
        <v>362</v>
      </c>
      <c r="FZ144" s="2" t="s">
        <v>362</v>
      </c>
      <c r="GA144" s="16" t="s">
        <v>362</v>
      </c>
      <c r="GB144" s="2" t="s">
        <v>362</v>
      </c>
      <c r="GC144" s="2" t="s">
        <v>362</v>
      </c>
      <c r="GD144" s="2" t="s">
        <v>362</v>
      </c>
      <c r="GE144" s="2" t="s">
        <v>362</v>
      </c>
      <c r="GF144" s="13" t="s">
        <v>1506</v>
      </c>
    </row>
    <row r="145" spans="1:188" ht="89.1" customHeight="1" x14ac:dyDescent="0.25">
      <c r="A145" s="1">
        <v>1612</v>
      </c>
      <c r="B145" s="2" t="s">
        <v>1061</v>
      </c>
      <c r="C145" s="2" t="s">
        <v>63</v>
      </c>
      <c r="D145" s="2" t="s">
        <v>87</v>
      </c>
      <c r="E145" s="2" t="s">
        <v>2126</v>
      </c>
      <c r="F145" s="2" t="s">
        <v>2000</v>
      </c>
      <c r="G145" s="2" t="s">
        <v>362</v>
      </c>
      <c r="H145" s="12" t="s">
        <v>1749</v>
      </c>
      <c r="I145" s="2" t="s">
        <v>362</v>
      </c>
      <c r="J145" s="2" t="s">
        <v>362</v>
      </c>
      <c r="K145" s="16" t="s">
        <v>362</v>
      </c>
      <c r="L145" s="2" t="s">
        <v>362</v>
      </c>
      <c r="M145" s="2" t="s">
        <v>362</v>
      </c>
      <c r="N145" s="2" t="s">
        <v>362</v>
      </c>
      <c r="O145" s="11" t="s">
        <v>386</v>
      </c>
      <c r="P145" s="2" t="s">
        <v>362</v>
      </c>
      <c r="Q145" s="2" t="s">
        <v>362</v>
      </c>
      <c r="R145" s="16" t="s">
        <v>362</v>
      </c>
      <c r="S145" s="12" t="s">
        <v>1750</v>
      </c>
      <c r="T145" s="2" t="s">
        <v>362</v>
      </c>
      <c r="U145" s="2" t="s">
        <v>362</v>
      </c>
      <c r="V145" s="2" t="s">
        <v>362</v>
      </c>
      <c r="W145" s="16" t="s">
        <v>362</v>
      </c>
      <c r="X145" s="2" t="s">
        <v>362</v>
      </c>
      <c r="Y145" s="11" t="s">
        <v>45</v>
      </c>
      <c r="Z145" s="2" t="s">
        <v>362</v>
      </c>
      <c r="AA145" s="2" t="s">
        <v>362</v>
      </c>
      <c r="AB145" s="2" t="s">
        <v>362</v>
      </c>
      <c r="AC145" s="16" t="s">
        <v>362</v>
      </c>
      <c r="AD145" s="2" t="s">
        <v>362</v>
      </c>
      <c r="AE145" s="2" t="s">
        <v>362</v>
      </c>
      <c r="AF145" s="2" t="s">
        <v>362</v>
      </c>
      <c r="AG145" s="11" t="s">
        <v>411</v>
      </c>
      <c r="AH145" s="2" t="s">
        <v>362</v>
      </c>
      <c r="AI145" s="2" t="s">
        <v>362</v>
      </c>
      <c r="AJ145" s="16" t="s">
        <v>362</v>
      </c>
      <c r="AK145" s="2" t="s">
        <v>362</v>
      </c>
      <c r="AL145" s="12" t="s">
        <v>1215</v>
      </c>
      <c r="AM145" s="2" t="s">
        <v>362</v>
      </c>
      <c r="AN145" s="2" t="s">
        <v>362</v>
      </c>
      <c r="AO145" s="2" t="s">
        <v>362</v>
      </c>
      <c r="AP145" s="16" t="s">
        <v>362</v>
      </c>
      <c r="AQ145" s="16" t="s">
        <v>362</v>
      </c>
      <c r="AR145" s="2" t="s">
        <v>362</v>
      </c>
      <c r="AS145" s="12" t="s">
        <v>479</v>
      </c>
      <c r="AT145" s="2" t="s">
        <v>362</v>
      </c>
      <c r="AU145" s="2" t="s">
        <v>362</v>
      </c>
      <c r="AV145" s="2" t="s">
        <v>362</v>
      </c>
      <c r="AW145" s="2" t="s">
        <v>362</v>
      </c>
      <c r="AX145" s="12" t="s">
        <v>1079</v>
      </c>
      <c r="AY145" s="2" t="s">
        <v>362</v>
      </c>
      <c r="AZ145" s="2" t="s">
        <v>362</v>
      </c>
      <c r="BA145" s="2" t="s">
        <v>362</v>
      </c>
      <c r="BB145" s="16" t="s">
        <v>362</v>
      </c>
      <c r="BC145" s="16" t="s">
        <v>362</v>
      </c>
      <c r="BD145" s="2" t="s">
        <v>362</v>
      </c>
      <c r="BE145" s="11" t="s">
        <v>481</v>
      </c>
      <c r="BF145" s="2" t="s">
        <v>362</v>
      </c>
      <c r="BG145" s="2" t="s">
        <v>362</v>
      </c>
      <c r="BH145" s="2" t="s">
        <v>362</v>
      </c>
      <c r="BI145" s="2" t="s">
        <v>362</v>
      </c>
      <c r="BJ145" s="16" t="s">
        <v>362</v>
      </c>
      <c r="BK145" s="11" t="s">
        <v>432</v>
      </c>
      <c r="BL145" s="2" t="s">
        <v>362</v>
      </c>
      <c r="BM145" s="2" t="s">
        <v>362</v>
      </c>
      <c r="BN145" s="2" t="s">
        <v>362</v>
      </c>
      <c r="BO145" s="2" t="s">
        <v>362</v>
      </c>
      <c r="BP145" s="2" t="s">
        <v>362</v>
      </c>
      <c r="BQ145" s="2" t="s">
        <v>362</v>
      </c>
      <c r="BR145" s="16" t="s">
        <v>362</v>
      </c>
      <c r="BS145" s="2" t="s">
        <v>362</v>
      </c>
      <c r="BT145" s="12" t="s">
        <v>1751</v>
      </c>
      <c r="BU145" s="2" t="s">
        <v>362</v>
      </c>
      <c r="BV145" s="2" t="s">
        <v>362</v>
      </c>
      <c r="BW145" s="2" t="s">
        <v>362</v>
      </c>
      <c r="BX145" s="16" t="s">
        <v>362</v>
      </c>
      <c r="BY145" s="11" t="s">
        <v>434</v>
      </c>
      <c r="BZ145" s="2" t="s">
        <v>362</v>
      </c>
      <c r="CA145" s="12" t="s">
        <v>570</v>
      </c>
      <c r="CB145" s="2" t="s">
        <v>362</v>
      </c>
      <c r="CC145" s="2" t="s">
        <v>362</v>
      </c>
      <c r="CD145" s="2" t="s">
        <v>362</v>
      </c>
      <c r="CE145" s="16" t="s">
        <v>362</v>
      </c>
      <c r="CF145" s="2" t="s">
        <v>362</v>
      </c>
      <c r="CG145" s="16" t="s">
        <v>362</v>
      </c>
      <c r="CH145" s="13" t="s">
        <v>1195</v>
      </c>
      <c r="CI145" s="2" t="s">
        <v>362</v>
      </c>
      <c r="CJ145" s="2" t="s">
        <v>362</v>
      </c>
      <c r="CK145" s="2" t="s">
        <v>362</v>
      </c>
      <c r="CL145" s="2" t="s">
        <v>362</v>
      </c>
      <c r="CM145" s="2" t="s">
        <v>362</v>
      </c>
      <c r="CN145" s="2" t="s">
        <v>362</v>
      </c>
      <c r="CO145" s="2" t="s">
        <v>362</v>
      </c>
      <c r="CP145" s="13" t="s">
        <v>1752</v>
      </c>
      <c r="CQ145" s="2" t="s">
        <v>362</v>
      </c>
      <c r="CR145" s="2" t="s">
        <v>362</v>
      </c>
      <c r="CS145" s="11" t="s">
        <v>399</v>
      </c>
      <c r="CT145" s="2" t="s">
        <v>362</v>
      </c>
      <c r="CU145" s="2" t="s">
        <v>362</v>
      </c>
      <c r="CV145" s="2" t="s">
        <v>362</v>
      </c>
      <c r="CW145" s="16" t="s">
        <v>362</v>
      </c>
      <c r="CX145" s="2" t="s">
        <v>362</v>
      </c>
      <c r="CY145" s="2" t="s">
        <v>362</v>
      </c>
      <c r="CZ145" s="2" t="s">
        <v>362</v>
      </c>
      <c r="DA145" s="2" t="s">
        <v>362</v>
      </c>
      <c r="DB145" s="12" t="s">
        <v>45</v>
      </c>
      <c r="DC145" s="16" t="s">
        <v>362</v>
      </c>
      <c r="DD145" s="2" t="s">
        <v>362</v>
      </c>
      <c r="DE145" s="2" t="s">
        <v>362</v>
      </c>
      <c r="DF145" s="16" t="s">
        <v>362</v>
      </c>
      <c r="DG145" s="12" t="s">
        <v>1753</v>
      </c>
      <c r="DH145" s="2" t="s">
        <v>362</v>
      </c>
      <c r="DI145" s="2" t="s">
        <v>362</v>
      </c>
      <c r="DJ145" s="2" t="s">
        <v>362</v>
      </c>
      <c r="DK145" s="2" t="s">
        <v>362</v>
      </c>
      <c r="DL145" s="2" t="s">
        <v>362</v>
      </c>
      <c r="DM145" s="2" t="s">
        <v>362</v>
      </c>
      <c r="DN145" s="2" t="s">
        <v>362</v>
      </c>
      <c r="DO145" s="2" t="s">
        <v>362</v>
      </c>
      <c r="DP145" s="2" t="s">
        <v>362</v>
      </c>
      <c r="DQ145" s="2" t="s">
        <v>362</v>
      </c>
      <c r="DR145" s="2" t="s">
        <v>362</v>
      </c>
      <c r="DS145" s="2" t="s">
        <v>362</v>
      </c>
      <c r="DT145" s="2" t="s">
        <v>362</v>
      </c>
      <c r="DU145" s="12" t="s">
        <v>1754</v>
      </c>
      <c r="DV145" s="2" t="s">
        <v>362</v>
      </c>
      <c r="DW145" s="2" t="s">
        <v>362</v>
      </c>
      <c r="DX145" s="16" t="s">
        <v>362</v>
      </c>
      <c r="DY145" s="2" t="s">
        <v>362</v>
      </c>
      <c r="DZ145" s="16" t="s">
        <v>362</v>
      </c>
      <c r="EA145" s="2" t="s">
        <v>362</v>
      </c>
      <c r="EB145" s="2" t="s">
        <v>362</v>
      </c>
      <c r="EC145" s="2" t="s">
        <v>362</v>
      </c>
      <c r="ED145" s="2" t="s">
        <v>362</v>
      </c>
      <c r="EE145" s="2" t="s">
        <v>362</v>
      </c>
      <c r="EF145" s="2" t="s">
        <v>362</v>
      </c>
      <c r="EG145" s="11" t="s">
        <v>611</v>
      </c>
      <c r="EH145" s="2" t="s">
        <v>362</v>
      </c>
      <c r="EI145" s="2" t="s">
        <v>362</v>
      </c>
      <c r="EJ145" s="2" t="s">
        <v>362</v>
      </c>
      <c r="EK145" s="2" t="s">
        <v>362</v>
      </c>
      <c r="EL145" s="12" t="s">
        <v>1755</v>
      </c>
      <c r="EM145" s="2" t="s">
        <v>362</v>
      </c>
      <c r="EN145" s="16" t="s">
        <v>362</v>
      </c>
      <c r="EO145" s="2" t="s">
        <v>362</v>
      </c>
      <c r="EP145" s="2" t="s">
        <v>362</v>
      </c>
      <c r="EQ145" s="2" t="s">
        <v>362</v>
      </c>
      <c r="ER145" s="2" t="s">
        <v>362</v>
      </c>
      <c r="ES145" s="2" t="s">
        <v>362</v>
      </c>
      <c r="ET145" s="2" t="s">
        <v>362</v>
      </c>
      <c r="EU145" s="2" t="s">
        <v>362</v>
      </c>
      <c r="EV145" s="2" t="s">
        <v>362</v>
      </c>
      <c r="EW145" s="16" t="s">
        <v>362</v>
      </c>
      <c r="EX145" s="2" t="s">
        <v>362</v>
      </c>
      <c r="EY145" s="2" t="s">
        <v>362</v>
      </c>
      <c r="EZ145" s="2" t="s">
        <v>362</v>
      </c>
      <c r="FA145" s="2" t="s">
        <v>362</v>
      </c>
      <c r="FB145" s="12" t="s">
        <v>1756</v>
      </c>
      <c r="FC145" s="2" t="s">
        <v>362</v>
      </c>
      <c r="FD145" s="2" t="s">
        <v>362</v>
      </c>
      <c r="FE145" s="2" t="s">
        <v>362</v>
      </c>
      <c r="FF145" s="2" t="s">
        <v>362</v>
      </c>
      <c r="FG145" s="2" t="s">
        <v>362</v>
      </c>
      <c r="FH145" s="2" t="s">
        <v>362</v>
      </c>
      <c r="FI145" s="2" t="s">
        <v>362</v>
      </c>
      <c r="FJ145" s="2" t="s">
        <v>362</v>
      </c>
      <c r="FK145" s="2" t="s">
        <v>362</v>
      </c>
      <c r="FL145" s="12" t="s">
        <v>622</v>
      </c>
      <c r="FM145" s="2" t="s">
        <v>362</v>
      </c>
      <c r="FN145" s="2" t="s">
        <v>362</v>
      </c>
      <c r="FO145" s="2" t="s">
        <v>362</v>
      </c>
      <c r="FP145" s="2" t="s">
        <v>362</v>
      </c>
      <c r="FQ145" s="2" t="s">
        <v>362</v>
      </c>
      <c r="FR145" s="2" t="s">
        <v>362</v>
      </c>
      <c r="FS145" s="2" t="s">
        <v>362</v>
      </c>
      <c r="FT145" s="12" t="s">
        <v>383</v>
      </c>
      <c r="FU145" s="2" t="s">
        <v>362</v>
      </c>
      <c r="FV145" s="2" t="s">
        <v>362</v>
      </c>
      <c r="FW145" s="2" t="s">
        <v>362</v>
      </c>
      <c r="FX145" s="2" t="s">
        <v>362</v>
      </c>
      <c r="FY145" s="16" t="s">
        <v>362</v>
      </c>
      <c r="FZ145" s="2" t="s">
        <v>362</v>
      </c>
      <c r="GA145" s="2" t="s">
        <v>362</v>
      </c>
      <c r="GB145" s="2" t="s">
        <v>362</v>
      </c>
      <c r="GC145" s="2" t="s">
        <v>362</v>
      </c>
      <c r="GD145" s="2" t="s">
        <v>362</v>
      </c>
      <c r="GE145" s="12" t="s">
        <v>1757</v>
      </c>
      <c r="GF145" s="2" t="s">
        <v>362</v>
      </c>
    </row>
    <row r="146" spans="1:188" ht="89.1" customHeight="1" x14ac:dyDescent="0.25">
      <c r="A146" s="1">
        <v>1930</v>
      </c>
      <c r="B146" s="2" t="s">
        <v>951</v>
      </c>
      <c r="C146" s="2" t="s">
        <v>867</v>
      </c>
      <c r="D146" s="2" t="s">
        <v>81</v>
      </c>
      <c r="E146" s="2" t="s">
        <v>2127</v>
      </c>
      <c r="F146" s="2" t="s">
        <v>2009</v>
      </c>
      <c r="G146" s="2" t="s">
        <v>362</v>
      </c>
      <c r="H146" s="11" t="s">
        <v>385</v>
      </c>
      <c r="I146" s="2" t="s">
        <v>362</v>
      </c>
      <c r="J146" s="2" t="s">
        <v>362</v>
      </c>
      <c r="K146" s="2" t="s">
        <v>362</v>
      </c>
      <c r="L146" s="16" t="s">
        <v>362</v>
      </c>
      <c r="M146" s="2" t="s">
        <v>362</v>
      </c>
      <c r="N146" s="2" t="s">
        <v>362</v>
      </c>
      <c r="O146" s="2" t="s">
        <v>362</v>
      </c>
      <c r="P146" s="2" t="s">
        <v>362</v>
      </c>
      <c r="Q146" s="12" t="s">
        <v>363</v>
      </c>
      <c r="R146" s="2" t="s">
        <v>362</v>
      </c>
      <c r="S146" s="16" t="s">
        <v>362</v>
      </c>
      <c r="T146" s="2" t="s">
        <v>362</v>
      </c>
      <c r="U146" s="11" t="s">
        <v>615</v>
      </c>
      <c r="V146" s="2" t="s">
        <v>362</v>
      </c>
      <c r="W146" s="2" t="s">
        <v>362</v>
      </c>
      <c r="X146" s="2" t="s">
        <v>362</v>
      </c>
      <c r="Y146" s="2" t="s">
        <v>362</v>
      </c>
      <c r="Z146" s="2" t="s">
        <v>362</v>
      </c>
      <c r="AA146" s="16" t="s">
        <v>362</v>
      </c>
      <c r="AB146" s="11" t="s">
        <v>387</v>
      </c>
      <c r="AC146" s="2" t="s">
        <v>362</v>
      </c>
      <c r="AD146" s="2" t="s">
        <v>362</v>
      </c>
      <c r="AE146" s="2" t="s">
        <v>362</v>
      </c>
      <c r="AF146" s="2" t="s">
        <v>362</v>
      </c>
      <c r="AG146" s="2" t="s">
        <v>362</v>
      </c>
      <c r="AH146" s="2" t="s">
        <v>362</v>
      </c>
      <c r="AI146" s="12" t="s">
        <v>430</v>
      </c>
      <c r="AJ146" s="2" t="s">
        <v>362</v>
      </c>
      <c r="AK146" s="2" t="s">
        <v>362</v>
      </c>
      <c r="AL146" s="12" t="s">
        <v>1454</v>
      </c>
      <c r="AM146" s="2" t="s">
        <v>362</v>
      </c>
      <c r="AN146" s="2" t="s">
        <v>362</v>
      </c>
      <c r="AO146" s="2" t="s">
        <v>362</v>
      </c>
      <c r="AP146" s="16" t="s">
        <v>362</v>
      </c>
      <c r="AQ146" s="2" t="s">
        <v>362</v>
      </c>
      <c r="AR146" s="2" t="s">
        <v>362</v>
      </c>
      <c r="AS146" s="11" t="s">
        <v>671</v>
      </c>
      <c r="AT146" s="2" t="s">
        <v>362</v>
      </c>
      <c r="AU146" s="2" t="s">
        <v>362</v>
      </c>
      <c r="AV146" s="16" t="s">
        <v>362</v>
      </c>
      <c r="AW146" s="2" t="s">
        <v>362</v>
      </c>
      <c r="AX146" s="16" t="s">
        <v>362</v>
      </c>
      <c r="AY146" s="2" t="s">
        <v>362</v>
      </c>
      <c r="AZ146" s="2" t="s">
        <v>362</v>
      </c>
      <c r="BA146" s="2" t="s">
        <v>362</v>
      </c>
      <c r="BB146" s="12" t="s">
        <v>1455</v>
      </c>
      <c r="BC146" s="2" t="s">
        <v>362</v>
      </c>
      <c r="BD146" s="2" t="s">
        <v>362</v>
      </c>
      <c r="BE146" s="12" t="s">
        <v>823</v>
      </c>
      <c r="BF146" s="16" t="s">
        <v>362</v>
      </c>
      <c r="BG146" s="2" t="s">
        <v>362</v>
      </c>
      <c r="BH146" s="2" t="s">
        <v>362</v>
      </c>
      <c r="BI146" s="2" t="s">
        <v>362</v>
      </c>
      <c r="BJ146" s="12" t="s">
        <v>547</v>
      </c>
      <c r="BK146" s="2" t="s">
        <v>362</v>
      </c>
      <c r="BL146" s="2" t="s">
        <v>362</v>
      </c>
      <c r="BM146" s="2" t="s">
        <v>362</v>
      </c>
      <c r="BN146" s="2" t="s">
        <v>362</v>
      </c>
      <c r="BO146" s="16" t="s">
        <v>362</v>
      </c>
      <c r="BP146" s="2" t="s">
        <v>362</v>
      </c>
      <c r="BQ146" s="11" t="s">
        <v>371</v>
      </c>
      <c r="BR146" s="2" t="s">
        <v>362</v>
      </c>
      <c r="BS146" s="2" t="s">
        <v>362</v>
      </c>
      <c r="BT146" s="2" t="s">
        <v>362</v>
      </c>
      <c r="BU146" s="2" t="s">
        <v>362</v>
      </c>
      <c r="BV146" s="11" t="s">
        <v>372</v>
      </c>
      <c r="BW146" s="2" t="s">
        <v>362</v>
      </c>
      <c r="BX146" s="2" t="s">
        <v>362</v>
      </c>
      <c r="BY146" s="2" t="s">
        <v>362</v>
      </c>
      <c r="BZ146" s="16" t="s">
        <v>362</v>
      </c>
      <c r="CA146" s="12" t="s">
        <v>1456</v>
      </c>
      <c r="CB146" s="2" t="s">
        <v>362</v>
      </c>
      <c r="CC146" s="16" t="s">
        <v>362</v>
      </c>
      <c r="CD146" s="2" t="s">
        <v>362</v>
      </c>
      <c r="CE146" s="2" t="s">
        <v>362</v>
      </c>
      <c r="CF146" s="2" t="s">
        <v>362</v>
      </c>
      <c r="CG146" s="2" t="s">
        <v>362</v>
      </c>
      <c r="CH146" s="2" t="s">
        <v>362</v>
      </c>
      <c r="CI146" s="2" t="s">
        <v>362</v>
      </c>
      <c r="CJ146" s="2" t="s">
        <v>362</v>
      </c>
      <c r="CK146" s="13" t="s">
        <v>466</v>
      </c>
      <c r="CL146" s="16" t="s">
        <v>362</v>
      </c>
      <c r="CM146" s="2" t="s">
        <v>362</v>
      </c>
      <c r="CN146" s="2" t="s">
        <v>362</v>
      </c>
      <c r="CO146" s="2" t="s">
        <v>362</v>
      </c>
      <c r="CP146" s="2" t="s">
        <v>362</v>
      </c>
      <c r="CQ146" s="12" t="s">
        <v>1457</v>
      </c>
      <c r="CR146" s="2" t="s">
        <v>362</v>
      </c>
      <c r="CS146" s="2" t="s">
        <v>362</v>
      </c>
      <c r="CT146" s="11" t="s">
        <v>640</v>
      </c>
      <c r="CU146" s="2" t="s">
        <v>362</v>
      </c>
      <c r="CV146" s="2" t="s">
        <v>362</v>
      </c>
      <c r="CW146" s="2" t="s">
        <v>362</v>
      </c>
      <c r="CX146" s="16" t="s">
        <v>362</v>
      </c>
      <c r="CY146" s="11" t="s">
        <v>387</v>
      </c>
      <c r="CZ146" s="2" t="s">
        <v>362</v>
      </c>
      <c r="DA146" s="2" t="s">
        <v>362</v>
      </c>
      <c r="DB146" s="2" t="s">
        <v>362</v>
      </c>
      <c r="DC146" s="2" t="s">
        <v>362</v>
      </c>
      <c r="DD146" s="2" t="s">
        <v>362</v>
      </c>
      <c r="DE146" s="2" t="s">
        <v>362</v>
      </c>
      <c r="DF146" s="11" t="s">
        <v>1197</v>
      </c>
      <c r="DG146" s="2" t="s">
        <v>362</v>
      </c>
      <c r="DH146" s="2" t="s">
        <v>362</v>
      </c>
      <c r="DI146" s="2" t="s">
        <v>362</v>
      </c>
      <c r="DJ146" s="16" t="s">
        <v>362</v>
      </c>
      <c r="DK146" s="2" t="s">
        <v>362</v>
      </c>
      <c r="DL146" s="2" t="s">
        <v>362</v>
      </c>
      <c r="DM146" s="2" t="s">
        <v>362</v>
      </c>
      <c r="DN146" s="2" t="s">
        <v>362</v>
      </c>
      <c r="DO146" s="2" t="s">
        <v>362</v>
      </c>
      <c r="DP146" s="12" t="s">
        <v>1458</v>
      </c>
      <c r="DQ146" s="2" t="s">
        <v>362</v>
      </c>
      <c r="DR146" s="16" t="s">
        <v>362</v>
      </c>
      <c r="DS146" s="2" t="s">
        <v>362</v>
      </c>
      <c r="DT146" s="2" t="s">
        <v>362</v>
      </c>
      <c r="DU146" s="2" t="s">
        <v>362</v>
      </c>
      <c r="DV146" s="2" t="s">
        <v>362</v>
      </c>
      <c r="DW146" s="2" t="s">
        <v>362</v>
      </c>
      <c r="DX146" s="2" t="s">
        <v>362</v>
      </c>
      <c r="DY146" s="2" t="s">
        <v>362</v>
      </c>
      <c r="DZ146" s="2" t="s">
        <v>362</v>
      </c>
      <c r="EA146" s="2" t="s">
        <v>362</v>
      </c>
      <c r="EB146" s="2" t="s">
        <v>362</v>
      </c>
      <c r="EC146" s="2" t="s">
        <v>362</v>
      </c>
      <c r="ED146" s="16" t="s">
        <v>362</v>
      </c>
      <c r="EE146" s="11" t="s">
        <v>497</v>
      </c>
      <c r="EF146" s="2" t="s">
        <v>362</v>
      </c>
      <c r="EG146" s="2" t="s">
        <v>362</v>
      </c>
      <c r="EH146" s="2" t="s">
        <v>362</v>
      </c>
      <c r="EI146" s="2" t="s">
        <v>362</v>
      </c>
      <c r="EJ146" s="2" t="s">
        <v>362</v>
      </c>
      <c r="EK146" s="12" t="s">
        <v>829</v>
      </c>
      <c r="EL146" s="2" t="s">
        <v>362</v>
      </c>
      <c r="EM146" s="2" t="s">
        <v>362</v>
      </c>
      <c r="EN146" s="2" t="s">
        <v>362</v>
      </c>
      <c r="EO146" s="2" t="s">
        <v>362</v>
      </c>
      <c r="EP146" s="2" t="s">
        <v>362</v>
      </c>
      <c r="EQ146" s="2" t="s">
        <v>362</v>
      </c>
      <c r="ER146" s="16" t="s">
        <v>362</v>
      </c>
      <c r="ES146" s="2" t="s">
        <v>362</v>
      </c>
      <c r="ET146" s="2" t="s">
        <v>362</v>
      </c>
      <c r="EU146" s="2" t="s">
        <v>362</v>
      </c>
      <c r="EV146" s="2" t="s">
        <v>362</v>
      </c>
      <c r="EW146" s="2" t="s">
        <v>362</v>
      </c>
      <c r="EX146" s="2" t="s">
        <v>362</v>
      </c>
      <c r="EY146" s="11" t="s">
        <v>471</v>
      </c>
      <c r="EZ146" s="2" t="s">
        <v>362</v>
      </c>
      <c r="FA146" s="16" t="s">
        <v>362</v>
      </c>
      <c r="FB146" s="2" t="s">
        <v>362</v>
      </c>
      <c r="FC146" s="2" t="s">
        <v>362</v>
      </c>
      <c r="FD146" s="2" t="s">
        <v>362</v>
      </c>
      <c r="FE146" s="11" t="s">
        <v>406</v>
      </c>
      <c r="FF146" s="2" t="s">
        <v>362</v>
      </c>
      <c r="FG146" s="2" t="s">
        <v>362</v>
      </c>
      <c r="FH146" s="2" t="s">
        <v>362</v>
      </c>
      <c r="FI146" s="2" t="s">
        <v>362</v>
      </c>
      <c r="FJ146" s="2" t="s">
        <v>362</v>
      </c>
      <c r="FK146" s="2" t="s">
        <v>362</v>
      </c>
      <c r="FL146" s="2" t="s">
        <v>362</v>
      </c>
      <c r="FM146" s="2" t="s">
        <v>362</v>
      </c>
      <c r="FN146" s="2" t="s">
        <v>362</v>
      </c>
      <c r="FO146" s="2" t="s">
        <v>362</v>
      </c>
      <c r="FP146" s="2" t="s">
        <v>362</v>
      </c>
      <c r="FQ146" s="2" t="s">
        <v>362</v>
      </c>
      <c r="FR146" s="2" t="s">
        <v>362</v>
      </c>
      <c r="FS146" s="12" t="s">
        <v>1459</v>
      </c>
      <c r="FT146" s="2" t="s">
        <v>362</v>
      </c>
      <c r="FU146" s="2" t="s">
        <v>362</v>
      </c>
      <c r="FV146" s="16" t="s">
        <v>362</v>
      </c>
      <c r="FW146" s="2" t="s">
        <v>362</v>
      </c>
      <c r="FX146" s="11" t="s">
        <v>1345</v>
      </c>
      <c r="FY146" s="16" t="s">
        <v>362</v>
      </c>
      <c r="FZ146" s="2" t="s">
        <v>362</v>
      </c>
      <c r="GA146" s="2" t="s">
        <v>362</v>
      </c>
      <c r="GB146" s="2" t="s">
        <v>362</v>
      </c>
      <c r="GC146" s="2" t="s">
        <v>362</v>
      </c>
      <c r="GD146" s="2" t="s">
        <v>362</v>
      </c>
      <c r="GE146" s="2" t="s">
        <v>362</v>
      </c>
      <c r="GF146" s="2" t="s">
        <v>362</v>
      </c>
    </row>
    <row r="147" spans="1:188" ht="89.1" customHeight="1" x14ac:dyDescent="0.25">
      <c r="A147" s="1">
        <v>2185</v>
      </c>
      <c r="B147" s="2" t="s">
        <v>857</v>
      </c>
      <c r="C147" s="2" t="s">
        <v>76</v>
      </c>
      <c r="D147" s="2" t="s">
        <v>120</v>
      </c>
      <c r="E147" s="2" t="s">
        <v>2128</v>
      </c>
      <c r="F147" s="2" t="s">
        <v>1994</v>
      </c>
      <c r="G147" s="11" t="s">
        <v>361</v>
      </c>
      <c r="H147" s="2" t="s">
        <v>362</v>
      </c>
      <c r="I147" s="2" t="s">
        <v>362</v>
      </c>
      <c r="J147" s="2" t="s">
        <v>362</v>
      </c>
      <c r="K147" s="2" t="s">
        <v>362</v>
      </c>
      <c r="L147" s="16" t="s">
        <v>362</v>
      </c>
      <c r="M147" s="2" t="s">
        <v>362</v>
      </c>
      <c r="N147" s="2" t="s">
        <v>362</v>
      </c>
      <c r="O147" s="2" t="s">
        <v>362</v>
      </c>
      <c r="P147" s="12" t="s">
        <v>409</v>
      </c>
      <c r="Q147" s="2" t="s">
        <v>362</v>
      </c>
      <c r="R147" s="16" t="s">
        <v>362</v>
      </c>
      <c r="S147" s="11" t="s">
        <v>446</v>
      </c>
      <c r="T147" s="16" t="s">
        <v>362</v>
      </c>
      <c r="U147" s="2" t="s">
        <v>362</v>
      </c>
      <c r="V147" s="2" t="s">
        <v>362</v>
      </c>
      <c r="W147" s="2" t="s">
        <v>362</v>
      </c>
      <c r="X147" s="2" t="s">
        <v>362</v>
      </c>
      <c r="Y147" s="16" t="s">
        <v>362</v>
      </c>
      <c r="Z147" s="2" t="s">
        <v>362</v>
      </c>
      <c r="AA147" s="2" t="s">
        <v>362</v>
      </c>
      <c r="AB147" s="2" t="s">
        <v>362</v>
      </c>
      <c r="AC147" s="11" t="s">
        <v>429</v>
      </c>
      <c r="AD147" s="2" t="s">
        <v>362</v>
      </c>
      <c r="AE147" s="2" t="s">
        <v>362</v>
      </c>
      <c r="AF147" s="2" t="s">
        <v>362</v>
      </c>
      <c r="AG147" s="16" t="s">
        <v>362</v>
      </c>
      <c r="AH147" s="2" t="s">
        <v>362</v>
      </c>
      <c r="AI147" s="11" t="s">
        <v>633</v>
      </c>
      <c r="AJ147" s="2" t="s">
        <v>362</v>
      </c>
      <c r="AK147" s="2" t="s">
        <v>362</v>
      </c>
      <c r="AL147" s="2" t="s">
        <v>362</v>
      </c>
      <c r="AM147" s="12" t="s">
        <v>792</v>
      </c>
      <c r="AN147" s="16" t="s">
        <v>362</v>
      </c>
      <c r="AO147" s="2" t="s">
        <v>362</v>
      </c>
      <c r="AP147" s="2" t="s">
        <v>362</v>
      </c>
      <c r="AQ147" s="2" t="s">
        <v>362</v>
      </c>
      <c r="AR147" s="2" t="s">
        <v>362</v>
      </c>
      <c r="AS147" s="2" t="s">
        <v>362</v>
      </c>
      <c r="AT147" s="2" t="s">
        <v>362</v>
      </c>
      <c r="AU147" s="12" t="s">
        <v>479</v>
      </c>
      <c r="AV147" s="16" t="s">
        <v>362</v>
      </c>
      <c r="AW147" s="2" t="s">
        <v>362</v>
      </c>
      <c r="AX147" s="2" t="s">
        <v>362</v>
      </c>
      <c r="AY147" s="2" t="s">
        <v>362</v>
      </c>
      <c r="AZ147" s="16" t="s">
        <v>362</v>
      </c>
      <c r="BA147" s="2" t="s">
        <v>362</v>
      </c>
      <c r="BB147" s="12" t="s">
        <v>793</v>
      </c>
      <c r="BC147" s="12" t="s">
        <v>1080</v>
      </c>
      <c r="BD147" s="2" t="s">
        <v>362</v>
      </c>
      <c r="BE147" s="16" t="s">
        <v>362</v>
      </c>
      <c r="BF147" s="2" t="s">
        <v>362</v>
      </c>
      <c r="BG147" s="2" t="s">
        <v>362</v>
      </c>
      <c r="BH147" s="2" t="s">
        <v>362</v>
      </c>
      <c r="BI147" s="16" t="s">
        <v>362</v>
      </c>
      <c r="BJ147" s="2" t="s">
        <v>362</v>
      </c>
      <c r="BK147" s="11" t="s">
        <v>432</v>
      </c>
      <c r="BL147" s="2" t="s">
        <v>362</v>
      </c>
      <c r="BM147" s="2" t="s">
        <v>362</v>
      </c>
      <c r="BN147" s="2" t="s">
        <v>362</v>
      </c>
      <c r="BO147" s="2" t="s">
        <v>362</v>
      </c>
      <c r="BP147" s="16" t="s">
        <v>362</v>
      </c>
      <c r="BQ147" s="2" t="s">
        <v>362</v>
      </c>
      <c r="BR147" s="12" t="s">
        <v>636</v>
      </c>
      <c r="BS147" s="2" t="s">
        <v>362</v>
      </c>
      <c r="BT147" s="2" t="s">
        <v>362</v>
      </c>
      <c r="BU147" s="11" t="s">
        <v>417</v>
      </c>
      <c r="BV147" s="2" t="s">
        <v>362</v>
      </c>
      <c r="BW147" s="16" t="s">
        <v>362</v>
      </c>
      <c r="BX147" s="2" t="s">
        <v>362</v>
      </c>
      <c r="BY147" s="2" t="s">
        <v>362</v>
      </c>
      <c r="BZ147" s="2" t="s">
        <v>362</v>
      </c>
      <c r="CA147" s="2" t="s">
        <v>362</v>
      </c>
      <c r="CB147" s="2" t="s">
        <v>362</v>
      </c>
      <c r="CC147" s="2" t="s">
        <v>362</v>
      </c>
      <c r="CD147" s="2" t="s">
        <v>362</v>
      </c>
      <c r="CE147" s="2" t="s">
        <v>362</v>
      </c>
      <c r="CF147" s="11" t="s">
        <v>757</v>
      </c>
      <c r="CG147" s="2" t="s">
        <v>362</v>
      </c>
      <c r="CH147" s="16" t="s">
        <v>362</v>
      </c>
      <c r="CI147" s="2" t="s">
        <v>362</v>
      </c>
      <c r="CJ147" s="13" t="s">
        <v>748</v>
      </c>
      <c r="CK147" s="2" t="s">
        <v>362</v>
      </c>
      <c r="CL147" s="2" t="s">
        <v>362</v>
      </c>
      <c r="CM147" s="16" t="s">
        <v>362</v>
      </c>
      <c r="CN147" s="2" t="s">
        <v>362</v>
      </c>
      <c r="CO147" s="2" t="s">
        <v>362</v>
      </c>
      <c r="CP147" s="2" t="s">
        <v>362</v>
      </c>
      <c r="CQ147" s="12" t="s">
        <v>1081</v>
      </c>
      <c r="CR147" s="2" t="s">
        <v>362</v>
      </c>
      <c r="CS147" s="2" t="s">
        <v>362</v>
      </c>
      <c r="CT147" s="16" t="s">
        <v>362</v>
      </c>
      <c r="CU147" s="2" t="s">
        <v>362</v>
      </c>
      <c r="CV147" s="2" t="s">
        <v>362</v>
      </c>
      <c r="CW147" s="2" t="s">
        <v>362</v>
      </c>
      <c r="CX147" s="12" t="s">
        <v>562</v>
      </c>
      <c r="CY147" s="16" t="s">
        <v>362</v>
      </c>
      <c r="CZ147" s="2" t="s">
        <v>362</v>
      </c>
      <c r="DA147" s="11" t="s">
        <v>387</v>
      </c>
      <c r="DB147" s="2" t="s">
        <v>362</v>
      </c>
      <c r="DC147" s="2" t="s">
        <v>362</v>
      </c>
      <c r="DD147" s="2" t="s">
        <v>362</v>
      </c>
      <c r="DE147" s="11" t="s">
        <v>596</v>
      </c>
      <c r="DF147" s="2" t="s">
        <v>362</v>
      </c>
      <c r="DG147" s="2" t="s">
        <v>362</v>
      </c>
      <c r="DH147" s="2" t="s">
        <v>362</v>
      </c>
      <c r="DI147" s="2" t="s">
        <v>362</v>
      </c>
      <c r="DJ147" s="16" t="s">
        <v>362</v>
      </c>
      <c r="DK147" s="2" t="s">
        <v>362</v>
      </c>
      <c r="DL147" s="2" t="s">
        <v>362</v>
      </c>
      <c r="DM147" s="2" t="s">
        <v>362</v>
      </c>
      <c r="DN147" s="2" t="s">
        <v>362</v>
      </c>
      <c r="DO147" s="2" t="s">
        <v>362</v>
      </c>
      <c r="DP147" s="2" t="s">
        <v>362</v>
      </c>
      <c r="DQ147" s="2" t="s">
        <v>362</v>
      </c>
      <c r="DR147" s="12" t="s">
        <v>1082</v>
      </c>
      <c r="DS147" s="2" t="s">
        <v>362</v>
      </c>
      <c r="DT147" s="2" t="s">
        <v>362</v>
      </c>
      <c r="DU147" s="16" t="s">
        <v>362</v>
      </c>
      <c r="DV147" s="2" t="s">
        <v>362</v>
      </c>
      <c r="DW147" s="2" t="s">
        <v>362</v>
      </c>
      <c r="DX147" s="2" t="s">
        <v>362</v>
      </c>
      <c r="DY147" s="2" t="s">
        <v>362</v>
      </c>
      <c r="DZ147" s="2" t="s">
        <v>362</v>
      </c>
      <c r="EA147" s="2" t="s">
        <v>362</v>
      </c>
      <c r="EB147" s="2" t="s">
        <v>362</v>
      </c>
      <c r="EC147" s="2" t="s">
        <v>362</v>
      </c>
      <c r="ED147" s="2" t="s">
        <v>362</v>
      </c>
      <c r="EE147" s="2" t="s">
        <v>362</v>
      </c>
      <c r="EF147" s="12" t="s">
        <v>611</v>
      </c>
      <c r="EG147" s="2" t="s">
        <v>362</v>
      </c>
      <c r="EH147" s="16" t="s">
        <v>362</v>
      </c>
      <c r="EI147" s="2" t="s">
        <v>362</v>
      </c>
      <c r="EJ147" s="2" t="s">
        <v>362</v>
      </c>
      <c r="EK147" s="2" t="s">
        <v>362</v>
      </c>
      <c r="EL147" s="2" t="s">
        <v>362</v>
      </c>
      <c r="EM147" s="2" t="s">
        <v>362</v>
      </c>
      <c r="EN147" s="12" t="s">
        <v>1083</v>
      </c>
      <c r="EO147" s="2" t="s">
        <v>362</v>
      </c>
      <c r="EP147" s="16" t="s">
        <v>362</v>
      </c>
      <c r="EQ147" s="2" t="s">
        <v>362</v>
      </c>
      <c r="ER147" s="2" t="s">
        <v>362</v>
      </c>
      <c r="ES147" s="2" t="s">
        <v>362</v>
      </c>
      <c r="ET147" s="13" t="s">
        <v>1084</v>
      </c>
      <c r="EU147" s="2" t="s">
        <v>362</v>
      </c>
      <c r="EV147" s="16" t="s">
        <v>362</v>
      </c>
      <c r="EW147" s="2" t="s">
        <v>362</v>
      </c>
      <c r="EX147" s="2" t="s">
        <v>362</v>
      </c>
      <c r="EY147" s="2" t="s">
        <v>362</v>
      </c>
      <c r="EZ147" s="2" t="s">
        <v>362</v>
      </c>
      <c r="FA147" s="2" t="s">
        <v>362</v>
      </c>
      <c r="FB147" s="2" t="s">
        <v>362</v>
      </c>
      <c r="FC147" s="16" t="s">
        <v>362</v>
      </c>
      <c r="FD147" s="2" t="s">
        <v>362</v>
      </c>
      <c r="FE147" s="2" t="s">
        <v>362</v>
      </c>
      <c r="FF147" s="11" t="s">
        <v>522</v>
      </c>
      <c r="FG147" s="2" t="s">
        <v>362</v>
      </c>
      <c r="FH147" s="2" t="s">
        <v>362</v>
      </c>
      <c r="FI147" s="2" t="s">
        <v>362</v>
      </c>
      <c r="FJ147" s="2" t="s">
        <v>362</v>
      </c>
      <c r="FK147" s="2" t="s">
        <v>362</v>
      </c>
      <c r="FL147" s="2" t="s">
        <v>362</v>
      </c>
      <c r="FM147" s="2" t="s">
        <v>362</v>
      </c>
      <c r="FN147" s="2" t="s">
        <v>362</v>
      </c>
      <c r="FO147" s="2" t="s">
        <v>362</v>
      </c>
      <c r="FP147" s="11" t="s">
        <v>407</v>
      </c>
      <c r="FQ147" s="2" t="s">
        <v>362</v>
      </c>
      <c r="FR147" s="2" t="s">
        <v>362</v>
      </c>
      <c r="FS147" s="16" t="s">
        <v>362</v>
      </c>
      <c r="FT147" s="2" t="s">
        <v>362</v>
      </c>
      <c r="FU147" s="2" t="s">
        <v>362</v>
      </c>
      <c r="FV147" s="2" t="s">
        <v>362</v>
      </c>
      <c r="FW147" s="2" t="s">
        <v>362</v>
      </c>
      <c r="FX147" s="2" t="s">
        <v>362</v>
      </c>
      <c r="FY147" s="16" t="s">
        <v>362</v>
      </c>
      <c r="FZ147" s="2" t="s">
        <v>362</v>
      </c>
      <c r="GA147" s="2" t="s">
        <v>362</v>
      </c>
      <c r="GB147" s="2" t="s">
        <v>362</v>
      </c>
      <c r="GC147" s="2" t="s">
        <v>362</v>
      </c>
      <c r="GD147" s="2" t="s">
        <v>362</v>
      </c>
      <c r="GE147" s="2" t="s">
        <v>362</v>
      </c>
      <c r="GF147" s="12" t="s">
        <v>1085</v>
      </c>
    </row>
    <row r="148" spans="1:188" ht="89.1" customHeight="1" x14ac:dyDescent="0.25">
      <c r="A148" s="1">
        <v>1746</v>
      </c>
      <c r="B148" s="2" t="s">
        <v>1034</v>
      </c>
      <c r="C148" s="2" t="s">
        <v>76</v>
      </c>
      <c r="D148" s="2" t="s">
        <v>87</v>
      </c>
      <c r="E148" s="2" t="s">
        <v>2129</v>
      </c>
      <c r="F148" s="2" t="s">
        <v>1968</v>
      </c>
      <c r="G148" s="2" t="s">
        <v>362</v>
      </c>
      <c r="H148" s="2" t="s">
        <v>362</v>
      </c>
      <c r="I148" s="16" t="s">
        <v>362</v>
      </c>
      <c r="J148" s="2" t="s">
        <v>362</v>
      </c>
      <c r="K148" s="12" t="s">
        <v>535</v>
      </c>
      <c r="L148" s="2" t="s">
        <v>362</v>
      </c>
      <c r="M148" s="2" t="s">
        <v>362</v>
      </c>
      <c r="N148" s="2" t="s">
        <v>362</v>
      </c>
      <c r="O148" s="16" t="s">
        <v>362</v>
      </c>
      <c r="P148" s="2" t="s">
        <v>362</v>
      </c>
      <c r="Q148" s="12" t="s">
        <v>386</v>
      </c>
      <c r="R148" s="2" t="s">
        <v>362</v>
      </c>
      <c r="S148" s="11" t="s">
        <v>446</v>
      </c>
      <c r="T148" s="16" t="s">
        <v>362</v>
      </c>
      <c r="U148" s="2" t="s">
        <v>362</v>
      </c>
      <c r="V148" s="2" t="s">
        <v>362</v>
      </c>
      <c r="W148" s="2" t="s">
        <v>362</v>
      </c>
      <c r="X148" s="2" t="s">
        <v>362</v>
      </c>
      <c r="Y148" s="2" t="s">
        <v>362</v>
      </c>
      <c r="Z148" s="16" t="s">
        <v>362</v>
      </c>
      <c r="AA148" s="2" t="s">
        <v>362</v>
      </c>
      <c r="AB148" s="11" t="s">
        <v>387</v>
      </c>
      <c r="AC148" s="2" t="s">
        <v>362</v>
      </c>
      <c r="AD148" s="2" t="s">
        <v>362</v>
      </c>
      <c r="AE148" s="2" t="s">
        <v>362</v>
      </c>
      <c r="AF148" s="2" t="s">
        <v>362</v>
      </c>
      <c r="AG148" s="16" t="s">
        <v>362</v>
      </c>
      <c r="AH148" s="11" t="s">
        <v>589</v>
      </c>
      <c r="AI148" s="2" t="s">
        <v>362</v>
      </c>
      <c r="AJ148" s="2" t="s">
        <v>362</v>
      </c>
      <c r="AK148" s="2" t="s">
        <v>362</v>
      </c>
      <c r="AL148" s="2" t="s">
        <v>362</v>
      </c>
      <c r="AM148" s="2" t="s">
        <v>362</v>
      </c>
      <c r="AN148" s="2" t="s">
        <v>362</v>
      </c>
      <c r="AO148" s="2" t="s">
        <v>362</v>
      </c>
      <c r="AP148" s="12" t="s">
        <v>1281</v>
      </c>
      <c r="AQ148" s="2" t="s">
        <v>362</v>
      </c>
      <c r="AR148" s="2" t="s">
        <v>362</v>
      </c>
      <c r="AS148" s="2" t="s">
        <v>362</v>
      </c>
      <c r="AT148" s="2" t="s">
        <v>362</v>
      </c>
      <c r="AU148" s="2" t="s">
        <v>362</v>
      </c>
      <c r="AV148" s="11" t="s">
        <v>1216</v>
      </c>
      <c r="AW148" s="2" t="s">
        <v>362</v>
      </c>
      <c r="AX148" s="2" t="s">
        <v>362</v>
      </c>
      <c r="AY148" s="11" t="s">
        <v>413</v>
      </c>
      <c r="AZ148" s="16" t="s">
        <v>362</v>
      </c>
      <c r="BA148" s="2" t="s">
        <v>362</v>
      </c>
      <c r="BB148" s="2" t="s">
        <v>362</v>
      </c>
      <c r="BC148" s="16" t="s">
        <v>362</v>
      </c>
      <c r="BD148" s="2" t="s">
        <v>362</v>
      </c>
      <c r="BE148" s="2" t="s">
        <v>362</v>
      </c>
      <c r="BF148" s="2" t="s">
        <v>362</v>
      </c>
      <c r="BG148" s="11" t="s">
        <v>449</v>
      </c>
      <c r="BH148" s="2" t="s">
        <v>362</v>
      </c>
      <c r="BI148" s="2" t="s">
        <v>362</v>
      </c>
      <c r="BJ148" s="2" t="s">
        <v>362</v>
      </c>
      <c r="BK148" s="11" t="s">
        <v>432</v>
      </c>
      <c r="BL148" s="2" t="s">
        <v>362</v>
      </c>
      <c r="BM148" s="2" t="s">
        <v>362</v>
      </c>
      <c r="BN148" s="16" t="s">
        <v>362</v>
      </c>
      <c r="BO148" s="2" t="s">
        <v>362</v>
      </c>
      <c r="BP148" s="2" t="s">
        <v>362</v>
      </c>
      <c r="BQ148" s="16" t="s">
        <v>362</v>
      </c>
      <c r="BR148" s="2" t="s">
        <v>362</v>
      </c>
      <c r="BS148" s="11" t="s">
        <v>482</v>
      </c>
      <c r="BT148" s="2" t="s">
        <v>362</v>
      </c>
      <c r="BU148" s="2" t="s">
        <v>362</v>
      </c>
      <c r="BV148" s="2" t="s">
        <v>362</v>
      </c>
      <c r="BW148" s="11" t="s">
        <v>659</v>
      </c>
      <c r="BX148" s="2" t="s">
        <v>362</v>
      </c>
      <c r="BY148" s="2" t="s">
        <v>362</v>
      </c>
      <c r="BZ148" s="16" t="s">
        <v>362</v>
      </c>
      <c r="CA148" s="2" t="s">
        <v>362</v>
      </c>
      <c r="CB148" s="2" t="s">
        <v>362</v>
      </c>
      <c r="CC148" s="16" t="s">
        <v>362</v>
      </c>
      <c r="CD148" s="11" t="s">
        <v>1209</v>
      </c>
      <c r="CE148" s="2" t="s">
        <v>362</v>
      </c>
      <c r="CF148" s="2" t="s">
        <v>362</v>
      </c>
      <c r="CG148" s="2" t="s">
        <v>362</v>
      </c>
      <c r="CH148" s="2" t="s">
        <v>362</v>
      </c>
      <c r="CI148" s="11" t="s">
        <v>660</v>
      </c>
      <c r="CJ148" s="2" t="s">
        <v>362</v>
      </c>
      <c r="CK148" s="2" t="s">
        <v>362</v>
      </c>
      <c r="CL148" s="16" t="s">
        <v>362</v>
      </c>
      <c r="CM148" s="13" t="s">
        <v>1360</v>
      </c>
      <c r="CN148" s="16" t="s">
        <v>362</v>
      </c>
      <c r="CO148" s="2" t="s">
        <v>362</v>
      </c>
      <c r="CP148" s="2" t="s">
        <v>362</v>
      </c>
      <c r="CQ148" s="2" t="s">
        <v>362</v>
      </c>
      <c r="CR148" s="2" t="s">
        <v>362</v>
      </c>
      <c r="CS148" s="2" t="s">
        <v>362</v>
      </c>
      <c r="CT148" s="16" t="s">
        <v>362</v>
      </c>
      <c r="CU148" s="11" t="s">
        <v>420</v>
      </c>
      <c r="CV148" s="2" t="s">
        <v>362</v>
      </c>
      <c r="CW148" s="2" t="s">
        <v>362</v>
      </c>
      <c r="CX148" s="2" t="s">
        <v>362</v>
      </c>
      <c r="CY148" s="11" t="s">
        <v>387</v>
      </c>
      <c r="CZ148" s="2" t="s">
        <v>362</v>
      </c>
      <c r="DA148" s="2" t="s">
        <v>362</v>
      </c>
      <c r="DB148" s="16" t="s">
        <v>362</v>
      </c>
      <c r="DC148" s="2" t="s">
        <v>362</v>
      </c>
      <c r="DD148" s="2" t="s">
        <v>362</v>
      </c>
      <c r="DE148" s="2" t="s">
        <v>362</v>
      </c>
      <c r="DF148" s="2" t="s">
        <v>362</v>
      </c>
      <c r="DG148" s="2" t="s">
        <v>362</v>
      </c>
      <c r="DH148" s="2" t="s">
        <v>362</v>
      </c>
      <c r="DI148" s="2" t="s">
        <v>362</v>
      </c>
      <c r="DJ148" s="2" t="s">
        <v>362</v>
      </c>
      <c r="DK148" s="2" t="s">
        <v>362</v>
      </c>
      <c r="DL148" s="2" t="s">
        <v>362</v>
      </c>
      <c r="DM148" s="11" t="s">
        <v>421</v>
      </c>
      <c r="DN148" s="16" t="s">
        <v>362</v>
      </c>
      <c r="DO148" s="2" t="s">
        <v>362</v>
      </c>
      <c r="DP148" s="2" t="s">
        <v>362</v>
      </c>
      <c r="DQ148" s="2" t="s">
        <v>362</v>
      </c>
      <c r="DR148" s="2" t="s">
        <v>362</v>
      </c>
      <c r="DS148" s="2" t="s">
        <v>362</v>
      </c>
      <c r="DT148" s="12" t="s">
        <v>486</v>
      </c>
      <c r="DU148" s="2" t="s">
        <v>362</v>
      </c>
      <c r="DV148" s="2" t="s">
        <v>362</v>
      </c>
      <c r="DW148" s="2" t="s">
        <v>362</v>
      </c>
      <c r="DX148" s="2" t="s">
        <v>362</v>
      </c>
      <c r="DY148" s="2" t="s">
        <v>362</v>
      </c>
      <c r="DZ148" s="12" t="s">
        <v>1649</v>
      </c>
      <c r="EA148" s="2" t="s">
        <v>362</v>
      </c>
      <c r="EB148" s="2" t="s">
        <v>362</v>
      </c>
      <c r="EC148" s="2" t="s">
        <v>362</v>
      </c>
      <c r="ED148" s="16" t="s">
        <v>362</v>
      </c>
      <c r="EE148" s="2" t="s">
        <v>362</v>
      </c>
      <c r="EF148" s="2" t="s">
        <v>362</v>
      </c>
      <c r="EG148" s="2" t="s">
        <v>362</v>
      </c>
      <c r="EH148" s="2" t="s">
        <v>362</v>
      </c>
      <c r="EI148" s="2" t="s">
        <v>362</v>
      </c>
      <c r="EJ148" s="2" t="s">
        <v>362</v>
      </c>
      <c r="EK148" s="12" t="s">
        <v>1650</v>
      </c>
      <c r="EL148" s="2" t="s">
        <v>362</v>
      </c>
      <c r="EM148" s="2" t="s">
        <v>362</v>
      </c>
      <c r="EN148" s="2" t="s">
        <v>362</v>
      </c>
      <c r="EO148" s="2" t="s">
        <v>362</v>
      </c>
      <c r="EP148" s="16" t="s">
        <v>362</v>
      </c>
      <c r="EQ148" s="2" t="s">
        <v>362</v>
      </c>
      <c r="ER148" s="2" t="s">
        <v>362</v>
      </c>
      <c r="ES148" s="2" t="s">
        <v>362</v>
      </c>
      <c r="ET148" s="2" t="s">
        <v>362</v>
      </c>
      <c r="EU148" s="16" t="s">
        <v>362</v>
      </c>
      <c r="EV148" s="2" t="s">
        <v>362</v>
      </c>
      <c r="EW148" s="2" t="s">
        <v>362</v>
      </c>
      <c r="EX148" s="2" t="s">
        <v>362</v>
      </c>
      <c r="EY148" s="2" t="s">
        <v>362</v>
      </c>
      <c r="EZ148" s="2" t="s">
        <v>362</v>
      </c>
      <c r="FA148" s="2" t="s">
        <v>362</v>
      </c>
      <c r="FB148" s="13" t="s">
        <v>621</v>
      </c>
      <c r="FC148" s="11" t="s">
        <v>744</v>
      </c>
      <c r="FD148" s="2" t="s">
        <v>362</v>
      </c>
      <c r="FE148" s="2" t="s">
        <v>362</v>
      </c>
      <c r="FF148" s="2" t="s">
        <v>362</v>
      </c>
      <c r="FG148" s="16" t="s">
        <v>362</v>
      </c>
      <c r="FH148" s="2" t="s">
        <v>362</v>
      </c>
      <c r="FI148" s="2" t="s">
        <v>362</v>
      </c>
      <c r="FJ148" s="2" t="s">
        <v>362</v>
      </c>
      <c r="FK148" s="2" t="s">
        <v>362</v>
      </c>
      <c r="FL148" s="2" t="s">
        <v>362</v>
      </c>
      <c r="FM148" s="2" t="s">
        <v>362</v>
      </c>
      <c r="FN148" s="2" t="s">
        <v>362</v>
      </c>
      <c r="FO148" s="2" t="s">
        <v>362</v>
      </c>
      <c r="FP148" s="16" t="s">
        <v>362</v>
      </c>
      <c r="FQ148" s="2" t="s">
        <v>362</v>
      </c>
      <c r="FR148" s="12" t="s">
        <v>523</v>
      </c>
      <c r="FS148" s="2" t="s">
        <v>362</v>
      </c>
      <c r="FT148" s="2" t="s">
        <v>362</v>
      </c>
      <c r="FU148" s="2" t="s">
        <v>362</v>
      </c>
      <c r="FV148" s="2" t="s">
        <v>362</v>
      </c>
      <c r="FW148" s="11" t="s">
        <v>1089</v>
      </c>
      <c r="FX148" s="2" t="s">
        <v>362</v>
      </c>
      <c r="FY148" s="16" t="s">
        <v>362</v>
      </c>
      <c r="FZ148" s="2" t="s">
        <v>362</v>
      </c>
      <c r="GA148" s="2" t="s">
        <v>362</v>
      </c>
      <c r="GB148" s="2" t="s">
        <v>362</v>
      </c>
      <c r="GC148" s="2" t="s">
        <v>362</v>
      </c>
      <c r="GD148" s="2" t="s">
        <v>362</v>
      </c>
      <c r="GE148" s="2" t="s">
        <v>362</v>
      </c>
      <c r="GF148" s="2" t="s">
        <v>362</v>
      </c>
    </row>
    <row r="149" spans="1:188" ht="89.1" customHeight="1" x14ac:dyDescent="0.25">
      <c r="A149" s="1">
        <v>3631</v>
      </c>
      <c r="B149" s="2" t="s">
        <v>113</v>
      </c>
      <c r="C149" s="2" t="s">
        <v>114</v>
      </c>
      <c r="D149" s="2" t="s">
        <v>115</v>
      </c>
      <c r="E149" s="2" t="s">
        <v>2030</v>
      </c>
      <c r="F149" s="2" t="s">
        <v>1959</v>
      </c>
      <c r="G149" s="11" t="s">
        <v>361</v>
      </c>
      <c r="H149" s="2" t="s">
        <v>362</v>
      </c>
      <c r="I149" s="2" t="s">
        <v>362</v>
      </c>
      <c r="J149" s="16" t="s">
        <v>362</v>
      </c>
      <c r="K149" s="2" t="s">
        <v>362</v>
      </c>
      <c r="L149" s="2" t="s">
        <v>362</v>
      </c>
      <c r="M149" s="2" t="s">
        <v>362</v>
      </c>
      <c r="N149" s="2" t="s">
        <v>362</v>
      </c>
      <c r="O149" s="2" t="s">
        <v>362</v>
      </c>
      <c r="P149" s="2" t="s">
        <v>362</v>
      </c>
      <c r="Q149" s="12" t="s">
        <v>363</v>
      </c>
      <c r="R149" s="16" t="s">
        <v>362</v>
      </c>
      <c r="S149" s="2" t="s">
        <v>362</v>
      </c>
      <c r="T149" s="11" t="s">
        <v>476</v>
      </c>
      <c r="U149" s="2" t="s">
        <v>362</v>
      </c>
      <c r="V149" s="2" t="s">
        <v>362</v>
      </c>
      <c r="W149" s="2" t="s">
        <v>362</v>
      </c>
      <c r="X149" s="2" t="s">
        <v>362</v>
      </c>
      <c r="Y149" s="2" t="s">
        <v>362</v>
      </c>
      <c r="Z149" s="2" t="s">
        <v>362</v>
      </c>
      <c r="AA149" s="2" t="s">
        <v>362</v>
      </c>
      <c r="AB149" s="2" t="s">
        <v>362</v>
      </c>
      <c r="AC149" s="16" t="s">
        <v>362</v>
      </c>
      <c r="AD149" s="11" t="s">
        <v>387</v>
      </c>
      <c r="AE149" s="16" t="s">
        <v>362</v>
      </c>
      <c r="AF149" s="2" t="s">
        <v>362</v>
      </c>
      <c r="AG149" s="2" t="s">
        <v>362</v>
      </c>
      <c r="AH149" s="2" t="s">
        <v>362</v>
      </c>
      <c r="AI149" s="11" t="s">
        <v>633</v>
      </c>
      <c r="AJ149" s="2" t="s">
        <v>362</v>
      </c>
      <c r="AK149" s="2" t="s">
        <v>362</v>
      </c>
      <c r="AL149" s="2" t="s">
        <v>362</v>
      </c>
      <c r="AM149" s="2" t="s">
        <v>362</v>
      </c>
      <c r="AN149" s="16" t="s">
        <v>362</v>
      </c>
      <c r="AO149" s="2" t="s">
        <v>362</v>
      </c>
      <c r="AP149" s="12" t="s">
        <v>503</v>
      </c>
      <c r="AQ149" s="11" t="s">
        <v>390</v>
      </c>
      <c r="AR149" s="2" t="s">
        <v>362</v>
      </c>
      <c r="AS149" s="2" t="s">
        <v>362</v>
      </c>
      <c r="AT149" s="2" t="s">
        <v>362</v>
      </c>
      <c r="AU149" s="16" t="s">
        <v>362</v>
      </c>
      <c r="AV149" s="2" t="s">
        <v>362</v>
      </c>
      <c r="AW149" s="2" t="s">
        <v>362</v>
      </c>
      <c r="AX149" s="2" t="s">
        <v>362</v>
      </c>
      <c r="AY149" s="12" t="s">
        <v>591</v>
      </c>
      <c r="AZ149" s="2" t="s">
        <v>362</v>
      </c>
      <c r="BA149" s="2" t="s">
        <v>362</v>
      </c>
      <c r="BB149" s="16" t="s">
        <v>362</v>
      </c>
      <c r="BC149" s="16" t="s">
        <v>362</v>
      </c>
      <c r="BD149" s="2" t="s">
        <v>362</v>
      </c>
      <c r="BE149" s="2" t="s">
        <v>362</v>
      </c>
      <c r="BF149" s="2" t="s">
        <v>362</v>
      </c>
      <c r="BG149" s="11" t="s">
        <v>449</v>
      </c>
      <c r="BH149" s="2" t="s">
        <v>362</v>
      </c>
      <c r="BI149" s="2" t="s">
        <v>362</v>
      </c>
      <c r="BJ149" s="2" t="s">
        <v>362</v>
      </c>
      <c r="BK149" s="2" t="s">
        <v>362</v>
      </c>
      <c r="BL149" s="16" t="s">
        <v>362</v>
      </c>
      <c r="BM149" s="2" t="s">
        <v>362</v>
      </c>
      <c r="BN149" s="11" t="s">
        <v>370</v>
      </c>
      <c r="BO149" s="2" t="s">
        <v>362</v>
      </c>
      <c r="BP149" s="2" t="s">
        <v>362</v>
      </c>
      <c r="BQ149" s="2" t="s">
        <v>362</v>
      </c>
      <c r="BR149" s="2" t="s">
        <v>362</v>
      </c>
      <c r="BS149" s="12" t="s">
        <v>699</v>
      </c>
      <c r="BT149" s="2" t="s">
        <v>362</v>
      </c>
      <c r="BU149" s="16" t="s">
        <v>362</v>
      </c>
      <c r="BV149" s="2" t="s">
        <v>362</v>
      </c>
      <c r="BW149" s="2" t="s">
        <v>362</v>
      </c>
      <c r="BX149" s="2" t="s">
        <v>362</v>
      </c>
      <c r="BY149" s="2" t="s">
        <v>362</v>
      </c>
      <c r="BZ149" s="11" t="s">
        <v>452</v>
      </c>
      <c r="CA149" s="2" t="s">
        <v>362</v>
      </c>
      <c r="CB149" s="2" t="s">
        <v>362</v>
      </c>
      <c r="CC149" s="2" t="s">
        <v>362</v>
      </c>
      <c r="CD149" s="16" t="s">
        <v>362</v>
      </c>
      <c r="CE149" s="11" t="s">
        <v>548</v>
      </c>
      <c r="CF149" s="2" t="s">
        <v>362</v>
      </c>
      <c r="CG149" s="2" t="s">
        <v>362</v>
      </c>
      <c r="CH149" s="16" t="s">
        <v>362</v>
      </c>
      <c r="CI149" s="2" t="s">
        <v>362</v>
      </c>
      <c r="CJ149" s="2" t="s">
        <v>362</v>
      </c>
      <c r="CK149" s="13" t="s">
        <v>700</v>
      </c>
      <c r="CL149" s="2" t="s">
        <v>362</v>
      </c>
      <c r="CM149" s="2" t="s">
        <v>362</v>
      </c>
      <c r="CN149" s="16" t="s">
        <v>362</v>
      </c>
      <c r="CO149" s="2" t="s">
        <v>362</v>
      </c>
      <c r="CP149" s="13" t="s">
        <v>701</v>
      </c>
      <c r="CQ149" s="2" t="s">
        <v>362</v>
      </c>
      <c r="CR149" s="2" t="s">
        <v>362</v>
      </c>
      <c r="CS149" s="2" t="s">
        <v>362</v>
      </c>
      <c r="CT149" s="12" t="s">
        <v>702</v>
      </c>
      <c r="CU149" s="2" t="s">
        <v>362</v>
      </c>
      <c r="CV149" s="2" t="s">
        <v>362</v>
      </c>
      <c r="CW149" s="2" t="s">
        <v>362</v>
      </c>
      <c r="CX149" s="16" t="s">
        <v>362</v>
      </c>
      <c r="CY149" s="12" t="s">
        <v>400</v>
      </c>
      <c r="CZ149" s="2" t="s">
        <v>362</v>
      </c>
      <c r="DA149" s="2" t="s">
        <v>362</v>
      </c>
      <c r="DB149" s="16" t="s">
        <v>362</v>
      </c>
      <c r="DC149" s="2" t="s">
        <v>362</v>
      </c>
      <c r="DD149" s="2" t="s">
        <v>362</v>
      </c>
      <c r="DE149" s="2" t="s">
        <v>362</v>
      </c>
      <c r="DF149" s="2" t="s">
        <v>362</v>
      </c>
      <c r="DG149" s="2" t="s">
        <v>362</v>
      </c>
      <c r="DH149" s="2" t="s">
        <v>362</v>
      </c>
      <c r="DI149" s="2" t="s">
        <v>362</v>
      </c>
      <c r="DJ149" s="16" t="s">
        <v>362</v>
      </c>
      <c r="DK149" s="11" t="s">
        <v>456</v>
      </c>
      <c r="DL149" s="2" t="s">
        <v>362</v>
      </c>
      <c r="DM149" s="2" t="s">
        <v>362</v>
      </c>
      <c r="DN149" s="2" t="s">
        <v>362</v>
      </c>
      <c r="DO149" s="16" t="s">
        <v>362</v>
      </c>
      <c r="DP149" s="2" t="s">
        <v>362</v>
      </c>
      <c r="DQ149" s="2" t="s">
        <v>362</v>
      </c>
      <c r="DR149" s="2" t="s">
        <v>362</v>
      </c>
      <c r="DS149" s="2" t="s">
        <v>362</v>
      </c>
      <c r="DT149" s="2" t="s">
        <v>362</v>
      </c>
      <c r="DU149" s="2" t="s">
        <v>362</v>
      </c>
      <c r="DV149" s="2" t="s">
        <v>362</v>
      </c>
      <c r="DW149" s="12" t="s">
        <v>703</v>
      </c>
      <c r="DX149" s="2" t="s">
        <v>362</v>
      </c>
      <c r="DY149" s="12" t="s">
        <v>704</v>
      </c>
      <c r="DZ149" s="2" t="s">
        <v>362</v>
      </c>
      <c r="EA149" s="16" t="s">
        <v>362</v>
      </c>
      <c r="EB149" s="2" t="s">
        <v>362</v>
      </c>
      <c r="EC149" s="2" t="s">
        <v>362</v>
      </c>
      <c r="ED149" s="2" t="s">
        <v>362</v>
      </c>
      <c r="EE149" s="2" t="s">
        <v>362</v>
      </c>
      <c r="EF149" s="2" t="s">
        <v>362</v>
      </c>
      <c r="EG149" s="2" t="s">
        <v>362</v>
      </c>
      <c r="EH149" s="2" t="s">
        <v>362</v>
      </c>
      <c r="EI149" s="2" t="s">
        <v>362</v>
      </c>
      <c r="EJ149" s="2" t="s">
        <v>362</v>
      </c>
      <c r="EK149" s="2" t="s">
        <v>362</v>
      </c>
      <c r="EL149" s="2" t="s">
        <v>362</v>
      </c>
      <c r="EM149" s="16" t="s">
        <v>362</v>
      </c>
      <c r="EN149" s="2" t="s">
        <v>362</v>
      </c>
      <c r="EO149" s="2" t="s">
        <v>362</v>
      </c>
      <c r="EP149" s="2" t="s">
        <v>362</v>
      </c>
      <c r="EQ149" s="12" t="s">
        <v>705</v>
      </c>
      <c r="ER149" s="2" t="s">
        <v>362</v>
      </c>
      <c r="ES149" s="2" t="s">
        <v>362</v>
      </c>
      <c r="ET149" s="11" t="s">
        <v>706</v>
      </c>
      <c r="EU149" s="2" t="s">
        <v>362</v>
      </c>
      <c r="EV149" s="2" t="s">
        <v>362</v>
      </c>
      <c r="EW149" s="2" t="s">
        <v>362</v>
      </c>
      <c r="EX149" s="2" t="s">
        <v>362</v>
      </c>
      <c r="EY149" s="2" t="s">
        <v>362</v>
      </c>
      <c r="EZ149" s="16" t="s">
        <v>362</v>
      </c>
      <c r="FA149" s="2" t="s">
        <v>362</v>
      </c>
      <c r="FB149" s="2" t="s">
        <v>362</v>
      </c>
      <c r="FC149" s="2" t="s">
        <v>362</v>
      </c>
      <c r="FD149" s="11" t="s">
        <v>679</v>
      </c>
      <c r="FE149" s="2" t="s">
        <v>362</v>
      </c>
      <c r="FF149" s="2" t="s">
        <v>362</v>
      </c>
      <c r="FG149" s="2" t="s">
        <v>362</v>
      </c>
      <c r="FH149" s="16" t="s">
        <v>362</v>
      </c>
      <c r="FI149" s="2" t="s">
        <v>362</v>
      </c>
      <c r="FJ149" s="2" t="s">
        <v>362</v>
      </c>
      <c r="FK149" s="2" t="s">
        <v>362</v>
      </c>
      <c r="FL149" s="2" t="s">
        <v>362</v>
      </c>
      <c r="FM149" s="2" t="s">
        <v>362</v>
      </c>
      <c r="FN149" s="2" t="s">
        <v>362</v>
      </c>
      <c r="FO149" s="2" t="s">
        <v>362</v>
      </c>
      <c r="FP149" s="16" t="s">
        <v>362</v>
      </c>
      <c r="FQ149" s="2" t="s">
        <v>362</v>
      </c>
      <c r="FR149" s="2" t="s">
        <v>362</v>
      </c>
      <c r="FS149" s="12" t="s">
        <v>461</v>
      </c>
      <c r="FT149" s="2" t="s">
        <v>362</v>
      </c>
      <c r="FU149" s="2" t="s">
        <v>362</v>
      </c>
      <c r="FV149" s="2" t="s">
        <v>362</v>
      </c>
      <c r="FW149" s="12" t="s">
        <v>707</v>
      </c>
      <c r="FX149" s="2" t="s">
        <v>362</v>
      </c>
      <c r="FY149" s="2" t="s">
        <v>362</v>
      </c>
      <c r="FZ149" s="2" t="s">
        <v>362</v>
      </c>
      <c r="GA149" s="2" t="s">
        <v>362</v>
      </c>
      <c r="GB149" s="2" t="s">
        <v>362</v>
      </c>
      <c r="GC149" s="2" t="s">
        <v>362</v>
      </c>
      <c r="GD149" s="16" t="s">
        <v>362</v>
      </c>
      <c r="GE149" s="2" t="s">
        <v>362</v>
      </c>
      <c r="GF149" s="2" t="s">
        <v>362</v>
      </c>
    </row>
    <row r="150" spans="1:188" ht="89.1" customHeight="1" x14ac:dyDescent="0.25">
      <c r="A150" s="1">
        <v>1723</v>
      </c>
      <c r="B150" s="2" t="s">
        <v>1039</v>
      </c>
      <c r="C150" s="2" t="s">
        <v>880</v>
      </c>
      <c r="D150" s="2" t="s">
        <v>81</v>
      </c>
      <c r="E150" s="2" t="s">
        <v>2130</v>
      </c>
      <c r="F150" s="2" t="s">
        <v>1959</v>
      </c>
      <c r="G150" s="2" t="s">
        <v>362</v>
      </c>
      <c r="H150" s="16" t="s">
        <v>362</v>
      </c>
      <c r="I150" s="2" t="s">
        <v>362</v>
      </c>
      <c r="J150" s="12" t="s">
        <v>1248</v>
      </c>
      <c r="K150" s="2" t="s">
        <v>362</v>
      </c>
      <c r="L150" s="2" t="s">
        <v>362</v>
      </c>
      <c r="M150" s="12" t="s">
        <v>363</v>
      </c>
      <c r="N150" s="2" t="s">
        <v>362</v>
      </c>
      <c r="O150" s="2" t="s">
        <v>362</v>
      </c>
      <c r="P150" s="16" t="s">
        <v>362</v>
      </c>
      <c r="Q150" s="2" t="s">
        <v>362</v>
      </c>
      <c r="R150" s="2" t="s">
        <v>362</v>
      </c>
      <c r="S150" s="2" t="s">
        <v>362</v>
      </c>
      <c r="T150" s="2" t="s">
        <v>362</v>
      </c>
      <c r="U150" s="2" t="s">
        <v>362</v>
      </c>
      <c r="V150" s="2" t="s">
        <v>362</v>
      </c>
      <c r="W150" s="11" t="s">
        <v>566</v>
      </c>
      <c r="X150" s="2" t="s">
        <v>362</v>
      </c>
      <c r="Y150" s="2" t="s">
        <v>362</v>
      </c>
      <c r="Z150" s="2" t="s">
        <v>362</v>
      </c>
      <c r="AA150" s="2" t="s">
        <v>362</v>
      </c>
      <c r="AB150" s="11" t="s">
        <v>387</v>
      </c>
      <c r="AC150" s="2" t="s">
        <v>362</v>
      </c>
      <c r="AD150" s="2" t="s">
        <v>362</v>
      </c>
      <c r="AE150" s="16" t="s">
        <v>362</v>
      </c>
      <c r="AF150" s="2" t="s">
        <v>362</v>
      </c>
      <c r="AG150" s="2" t="s">
        <v>362</v>
      </c>
      <c r="AH150" s="2" t="s">
        <v>362</v>
      </c>
      <c r="AI150" s="12" t="s">
        <v>708</v>
      </c>
      <c r="AJ150" s="2" t="s">
        <v>362</v>
      </c>
      <c r="AK150" s="2" t="s">
        <v>362</v>
      </c>
      <c r="AL150" s="2" t="s">
        <v>362</v>
      </c>
      <c r="AM150" s="16" t="s">
        <v>362</v>
      </c>
      <c r="AN150" s="2" t="s">
        <v>362</v>
      </c>
      <c r="AO150" s="12" t="s">
        <v>682</v>
      </c>
      <c r="AP150" s="2" t="s">
        <v>362</v>
      </c>
      <c r="AQ150" s="2" t="s">
        <v>362</v>
      </c>
      <c r="AR150" s="11" t="s">
        <v>671</v>
      </c>
      <c r="AS150" s="2" t="s">
        <v>362</v>
      </c>
      <c r="AT150" s="2" t="s">
        <v>362</v>
      </c>
      <c r="AU150" s="2" t="s">
        <v>362</v>
      </c>
      <c r="AV150" s="2" t="s">
        <v>362</v>
      </c>
      <c r="AW150" s="2" t="s">
        <v>362</v>
      </c>
      <c r="AX150" s="12" t="s">
        <v>1645</v>
      </c>
      <c r="AY150" s="16" t="s">
        <v>362</v>
      </c>
      <c r="AZ150" s="2" t="s">
        <v>362</v>
      </c>
      <c r="BA150" s="2" t="s">
        <v>362</v>
      </c>
      <c r="BB150" s="2" t="s">
        <v>362</v>
      </c>
      <c r="BC150" s="2" t="s">
        <v>362</v>
      </c>
      <c r="BD150" s="11" t="s">
        <v>712</v>
      </c>
      <c r="BE150" s="2" t="s">
        <v>362</v>
      </c>
      <c r="BF150" s="16" t="s">
        <v>362</v>
      </c>
      <c r="BG150" s="2" t="s">
        <v>362</v>
      </c>
      <c r="BH150" s="2" t="s">
        <v>362</v>
      </c>
      <c r="BI150" s="2" t="s">
        <v>362</v>
      </c>
      <c r="BJ150" s="2" t="s">
        <v>362</v>
      </c>
      <c r="BK150" s="11" t="s">
        <v>432</v>
      </c>
      <c r="BL150" s="2" t="s">
        <v>362</v>
      </c>
      <c r="BM150" s="2" t="s">
        <v>362</v>
      </c>
      <c r="BN150" s="2" t="s">
        <v>362</v>
      </c>
      <c r="BO150" s="2" t="s">
        <v>362</v>
      </c>
      <c r="BP150" s="2" t="s">
        <v>362</v>
      </c>
      <c r="BQ150" s="12" t="s">
        <v>776</v>
      </c>
      <c r="BR150" s="2" t="s">
        <v>362</v>
      </c>
      <c r="BS150" s="2" t="s">
        <v>362</v>
      </c>
      <c r="BT150" s="2" t="s">
        <v>362</v>
      </c>
      <c r="BU150" s="2" t="s">
        <v>362</v>
      </c>
      <c r="BV150" s="2" t="s">
        <v>362</v>
      </c>
      <c r="BW150" s="16" t="s">
        <v>362</v>
      </c>
      <c r="BX150" s="2" t="s">
        <v>362</v>
      </c>
      <c r="BY150" s="11" t="s">
        <v>434</v>
      </c>
      <c r="BZ150" s="2" t="s">
        <v>362</v>
      </c>
      <c r="CA150" s="2" t="s">
        <v>362</v>
      </c>
      <c r="CB150" s="2" t="s">
        <v>362</v>
      </c>
      <c r="CC150" s="2" t="s">
        <v>362</v>
      </c>
      <c r="CD150" s="11" t="s">
        <v>1209</v>
      </c>
      <c r="CE150" s="2" t="s">
        <v>362</v>
      </c>
      <c r="CF150" s="16" t="s">
        <v>362</v>
      </c>
      <c r="CG150" s="2" t="s">
        <v>362</v>
      </c>
      <c r="CH150" s="13" t="s">
        <v>582</v>
      </c>
      <c r="CI150" s="2" t="s">
        <v>362</v>
      </c>
      <c r="CJ150" s="16" t="s">
        <v>362</v>
      </c>
      <c r="CK150" s="2" t="s">
        <v>362</v>
      </c>
      <c r="CL150" s="2" t="s">
        <v>362</v>
      </c>
      <c r="CM150" s="2" t="s">
        <v>362</v>
      </c>
      <c r="CN150" s="16" t="s">
        <v>362</v>
      </c>
      <c r="CO150" s="13" t="s">
        <v>1670</v>
      </c>
      <c r="CP150" s="2" t="s">
        <v>362</v>
      </c>
      <c r="CQ150" s="2" t="s">
        <v>362</v>
      </c>
      <c r="CR150" s="2" t="s">
        <v>362</v>
      </c>
      <c r="CS150" s="11" t="s">
        <v>399</v>
      </c>
      <c r="CT150" s="2" t="s">
        <v>362</v>
      </c>
      <c r="CU150" s="2" t="s">
        <v>362</v>
      </c>
      <c r="CV150" s="16" t="s">
        <v>362</v>
      </c>
      <c r="CW150" s="2" t="s">
        <v>362</v>
      </c>
      <c r="CX150" s="2" t="s">
        <v>362</v>
      </c>
      <c r="CY150" s="11" t="s">
        <v>387</v>
      </c>
      <c r="CZ150" s="2" t="s">
        <v>362</v>
      </c>
      <c r="DA150" s="2" t="s">
        <v>362</v>
      </c>
      <c r="DB150" s="2" t="s">
        <v>362</v>
      </c>
      <c r="DC150" s="16" t="s">
        <v>362</v>
      </c>
      <c r="DD150" s="2" t="s">
        <v>362</v>
      </c>
      <c r="DE150" s="2" t="s">
        <v>362</v>
      </c>
      <c r="DF150" s="2" t="s">
        <v>362</v>
      </c>
      <c r="DG150" s="2" t="s">
        <v>362</v>
      </c>
      <c r="DH150" s="2" t="s">
        <v>362</v>
      </c>
      <c r="DI150" s="2" t="s">
        <v>362</v>
      </c>
      <c r="DJ150" s="11" t="s">
        <v>507</v>
      </c>
      <c r="DK150" s="16" t="s">
        <v>362</v>
      </c>
      <c r="DL150" s="2" t="s">
        <v>362</v>
      </c>
      <c r="DM150" s="2" t="s">
        <v>362</v>
      </c>
      <c r="DN150" s="2" t="s">
        <v>362</v>
      </c>
      <c r="DO150" s="2" t="s">
        <v>362</v>
      </c>
      <c r="DP150" s="2" t="s">
        <v>362</v>
      </c>
      <c r="DQ150" s="2" t="s">
        <v>362</v>
      </c>
      <c r="DR150" s="2" t="s">
        <v>362</v>
      </c>
      <c r="DS150" s="2" t="s">
        <v>362</v>
      </c>
      <c r="DT150" s="2" t="s">
        <v>362</v>
      </c>
      <c r="DU150" s="2" t="s">
        <v>362</v>
      </c>
      <c r="DV150" s="16" t="s">
        <v>362</v>
      </c>
      <c r="DW150" s="12" t="s">
        <v>703</v>
      </c>
      <c r="DX150" s="2" t="s">
        <v>362</v>
      </c>
      <c r="DY150" s="2" t="s">
        <v>362</v>
      </c>
      <c r="DZ150" s="2" t="s">
        <v>362</v>
      </c>
      <c r="EA150" s="2" t="s">
        <v>362</v>
      </c>
      <c r="EB150" s="2" t="s">
        <v>362</v>
      </c>
      <c r="EC150" s="2" t="s">
        <v>362</v>
      </c>
      <c r="ED150" s="2" t="s">
        <v>362</v>
      </c>
      <c r="EE150" s="2" t="s">
        <v>362</v>
      </c>
      <c r="EF150" s="12" t="s">
        <v>497</v>
      </c>
      <c r="EG150" s="2" t="s">
        <v>362</v>
      </c>
      <c r="EH150" s="2" t="s">
        <v>362</v>
      </c>
      <c r="EI150" s="2" t="s">
        <v>362</v>
      </c>
      <c r="EJ150" s="2" t="s">
        <v>362</v>
      </c>
      <c r="EK150" s="2" t="s">
        <v>362</v>
      </c>
      <c r="EL150" s="2" t="s">
        <v>362</v>
      </c>
      <c r="EM150" s="2" t="s">
        <v>362</v>
      </c>
      <c r="EN150" s="2" t="s">
        <v>362</v>
      </c>
      <c r="EO150" s="2" t="s">
        <v>362</v>
      </c>
      <c r="EP150" s="16" t="s">
        <v>362</v>
      </c>
      <c r="EQ150" s="12" t="s">
        <v>521</v>
      </c>
      <c r="ER150" s="2" t="s">
        <v>362</v>
      </c>
      <c r="ES150" s="11" t="s">
        <v>689</v>
      </c>
      <c r="ET150" s="2" t="s">
        <v>362</v>
      </c>
      <c r="EU150" s="2" t="s">
        <v>362</v>
      </c>
      <c r="EV150" s="2" t="s">
        <v>362</v>
      </c>
      <c r="EW150" s="2" t="s">
        <v>362</v>
      </c>
      <c r="EX150" s="2" t="s">
        <v>362</v>
      </c>
      <c r="EY150" s="2" t="s">
        <v>362</v>
      </c>
      <c r="EZ150" s="2" t="s">
        <v>362</v>
      </c>
      <c r="FA150" s="2" t="s">
        <v>362</v>
      </c>
      <c r="FB150" s="16" t="s">
        <v>362</v>
      </c>
      <c r="FC150" s="2" t="s">
        <v>362</v>
      </c>
      <c r="FD150" s="2" t="s">
        <v>362</v>
      </c>
      <c r="FE150" s="2" t="s">
        <v>362</v>
      </c>
      <c r="FF150" s="2" t="s">
        <v>362</v>
      </c>
      <c r="FG150" s="11" t="s">
        <v>666</v>
      </c>
      <c r="FH150" s="2" t="s">
        <v>362</v>
      </c>
      <c r="FI150" s="2" t="s">
        <v>362</v>
      </c>
      <c r="FJ150" s="2" t="s">
        <v>362</v>
      </c>
      <c r="FK150" s="2" t="s">
        <v>362</v>
      </c>
      <c r="FL150" s="16" t="s">
        <v>362</v>
      </c>
      <c r="FM150" s="16" t="s">
        <v>362</v>
      </c>
      <c r="FN150" s="2" t="s">
        <v>362</v>
      </c>
      <c r="FO150" s="2" t="s">
        <v>362</v>
      </c>
      <c r="FP150" s="2" t="s">
        <v>362</v>
      </c>
      <c r="FQ150" s="2" t="s">
        <v>362</v>
      </c>
      <c r="FR150" s="11" t="s">
        <v>444</v>
      </c>
      <c r="FS150" s="2" t="s">
        <v>362</v>
      </c>
      <c r="FT150" s="2" t="s">
        <v>362</v>
      </c>
      <c r="FU150" s="2" t="s">
        <v>362</v>
      </c>
      <c r="FV150" s="2" t="s">
        <v>362</v>
      </c>
      <c r="FW150" s="11" t="s">
        <v>1089</v>
      </c>
      <c r="FX150" s="16" t="s">
        <v>362</v>
      </c>
      <c r="FY150" s="2" t="s">
        <v>362</v>
      </c>
      <c r="FZ150" s="2" t="s">
        <v>362</v>
      </c>
      <c r="GA150" s="2" t="s">
        <v>362</v>
      </c>
      <c r="GB150" s="2" t="s">
        <v>362</v>
      </c>
      <c r="GC150" s="2" t="s">
        <v>362</v>
      </c>
      <c r="GD150" s="2" t="s">
        <v>362</v>
      </c>
      <c r="GE150" s="2" t="s">
        <v>362</v>
      </c>
      <c r="GF150" s="2" t="s">
        <v>362</v>
      </c>
    </row>
    <row r="151" spans="1:188" ht="89.1" customHeight="1" x14ac:dyDescent="0.25">
      <c r="A151" s="1">
        <v>2073</v>
      </c>
      <c r="B151" s="2" t="s">
        <v>889</v>
      </c>
      <c r="C151" s="2" t="s">
        <v>86</v>
      </c>
      <c r="D151" s="2" t="s">
        <v>56</v>
      </c>
      <c r="E151" s="2" t="s">
        <v>2131</v>
      </c>
      <c r="F151" s="2" t="s">
        <v>1984</v>
      </c>
      <c r="G151" s="2" t="s">
        <v>362</v>
      </c>
      <c r="H151" s="2" t="s">
        <v>362</v>
      </c>
      <c r="I151" s="12" t="s">
        <v>773</v>
      </c>
      <c r="J151" s="2" t="s">
        <v>362</v>
      </c>
      <c r="K151" s="2" t="s">
        <v>362</v>
      </c>
      <c r="L151" s="2" t="s">
        <v>362</v>
      </c>
      <c r="M151" s="2" t="s">
        <v>362</v>
      </c>
      <c r="N151" s="2" t="s">
        <v>362</v>
      </c>
      <c r="O151" s="11" t="s">
        <v>386</v>
      </c>
      <c r="P151" s="2" t="s">
        <v>362</v>
      </c>
      <c r="Q151" s="16" t="s">
        <v>362</v>
      </c>
      <c r="R151" s="2" t="s">
        <v>362</v>
      </c>
      <c r="S151" s="2" t="s">
        <v>362</v>
      </c>
      <c r="T151" s="16" t="s">
        <v>362</v>
      </c>
      <c r="U151" s="2" t="s">
        <v>362</v>
      </c>
      <c r="V151" s="12" t="s">
        <v>489</v>
      </c>
      <c r="W151" s="2" t="s">
        <v>362</v>
      </c>
      <c r="X151" s="2" t="s">
        <v>362</v>
      </c>
      <c r="Y151" s="2" t="s">
        <v>362</v>
      </c>
      <c r="Z151" s="2" t="s">
        <v>362</v>
      </c>
      <c r="AA151" s="11" t="s">
        <v>387</v>
      </c>
      <c r="AB151" s="2" t="s">
        <v>362</v>
      </c>
      <c r="AC151" s="2" t="s">
        <v>362</v>
      </c>
      <c r="AD151" s="16" t="s">
        <v>362</v>
      </c>
      <c r="AE151" s="16" t="s">
        <v>362</v>
      </c>
      <c r="AF151" s="2" t="s">
        <v>362</v>
      </c>
      <c r="AG151" s="2" t="s">
        <v>362</v>
      </c>
      <c r="AH151" s="2" t="s">
        <v>362</v>
      </c>
      <c r="AI151" s="2" t="s">
        <v>362</v>
      </c>
      <c r="AJ151" s="12" t="s">
        <v>1233</v>
      </c>
      <c r="AK151" s="16" t="s">
        <v>362</v>
      </c>
      <c r="AL151" s="2" t="s">
        <v>362</v>
      </c>
      <c r="AM151" s="12" t="s">
        <v>792</v>
      </c>
      <c r="AN151" s="2" t="s">
        <v>362</v>
      </c>
      <c r="AO151" s="2" t="s">
        <v>362</v>
      </c>
      <c r="AP151" s="2" t="s">
        <v>362</v>
      </c>
      <c r="AQ151" s="2" t="s">
        <v>362</v>
      </c>
      <c r="AR151" s="2" t="s">
        <v>362</v>
      </c>
      <c r="AS151" s="2" t="s">
        <v>362</v>
      </c>
      <c r="AT151" s="12" t="s">
        <v>528</v>
      </c>
      <c r="AU151" s="2" t="s">
        <v>362</v>
      </c>
      <c r="AV151" s="16" t="s">
        <v>362</v>
      </c>
      <c r="AW151" s="2" t="s">
        <v>362</v>
      </c>
      <c r="AX151" s="16" t="s">
        <v>362</v>
      </c>
      <c r="AY151" s="2" t="s">
        <v>362</v>
      </c>
      <c r="AZ151" s="12" t="s">
        <v>1234</v>
      </c>
      <c r="BA151" s="2" t="s">
        <v>362</v>
      </c>
      <c r="BB151" s="2" t="s">
        <v>362</v>
      </c>
      <c r="BC151" s="2" t="s">
        <v>362</v>
      </c>
      <c r="BD151" s="2" t="s">
        <v>362</v>
      </c>
      <c r="BE151" s="2" t="s">
        <v>362</v>
      </c>
      <c r="BF151" s="12" t="s">
        <v>1235</v>
      </c>
      <c r="BG151" s="16" t="s">
        <v>362</v>
      </c>
      <c r="BH151" s="2" t="s">
        <v>362</v>
      </c>
      <c r="BI151" s="16" t="s">
        <v>362</v>
      </c>
      <c r="BJ151" s="2" t="s">
        <v>362</v>
      </c>
      <c r="BK151" s="2" t="s">
        <v>362</v>
      </c>
      <c r="BL151" s="2" t="s">
        <v>362</v>
      </c>
      <c r="BM151" s="2" t="s">
        <v>362</v>
      </c>
      <c r="BN151" s="11" t="s">
        <v>370</v>
      </c>
      <c r="BO151" s="2" t="s">
        <v>362</v>
      </c>
      <c r="BP151" s="2" t="s">
        <v>362</v>
      </c>
      <c r="BQ151" s="12" t="s">
        <v>1236</v>
      </c>
      <c r="BR151" s="16" t="s">
        <v>362</v>
      </c>
      <c r="BS151" s="2" t="s">
        <v>362</v>
      </c>
      <c r="BT151" s="2" t="s">
        <v>362</v>
      </c>
      <c r="BU151" s="16" t="s">
        <v>362</v>
      </c>
      <c r="BV151" s="2" t="s">
        <v>362</v>
      </c>
      <c r="BW151" s="2" t="s">
        <v>362</v>
      </c>
      <c r="BX151" s="11" t="s">
        <v>395</v>
      </c>
      <c r="BY151" s="2" t="s">
        <v>362</v>
      </c>
      <c r="BZ151" s="2" t="s">
        <v>362</v>
      </c>
      <c r="CA151" s="2" t="s">
        <v>362</v>
      </c>
      <c r="CB151" s="2" t="s">
        <v>362</v>
      </c>
      <c r="CC151" s="12" t="s">
        <v>1237</v>
      </c>
      <c r="CD151" s="2" t="s">
        <v>362</v>
      </c>
      <c r="CE151" s="16" t="s">
        <v>362</v>
      </c>
      <c r="CF151" s="2" t="s">
        <v>362</v>
      </c>
      <c r="CG151" s="2" t="s">
        <v>362</v>
      </c>
      <c r="CH151" s="2" t="s">
        <v>362</v>
      </c>
      <c r="CI151" s="13" t="s">
        <v>560</v>
      </c>
      <c r="CJ151" s="2" t="s">
        <v>362</v>
      </c>
      <c r="CK151" s="2" t="s">
        <v>362</v>
      </c>
      <c r="CL151" s="16" t="s">
        <v>362</v>
      </c>
      <c r="CM151" s="13" t="s">
        <v>1238</v>
      </c>
      <c r="CN151" s="2" t="s">
        <v>362</v>
      </c>
      <c r="CO151" s="2" t="s">
        <v>362</v>
      </c>
      <c r="CP151" s="2" t="s">
        <v>362</v>
      </c>
      <c r="CQ151" s="16" t="s">
        <v>362</v>
      </c>
      <c r="CR151" s="2" t="s">
        <v>362</v>
      </c>
      <c r="CS151" s="2" t="s">
        <v>362</v>
      </c>
      <c r="CT151" s="2" t="s">
        <v>362</v>
      </c>
      <c r="CU151" s="2" t="s">
        <v>362</v>
      </c>
      <c r="CV151" s="2" t="s">
        <v>362</v>
      </c>
      <c r="CW151" s="16" t="s">
        <v>362</v>
      </c>
      <c r="CX151" s="12" t="s">
        <v>562</v>
      </c>
      <c r="CY151" s="2" t="s">
        <v>362</v>
      </c>
      <c r="CZ151" s="2" t="s">
        <v>362</v>
      </c>
      <c r="DA151" s="12" t="s">
        <v>45</v>
      </c>
      <c r="DB151" s="2" t="s">
        <v>362</v>
      </c>
      <c r="DC151" s="2" t="s">
        <v>362</v>
      </c>
      <c r="DD151" s="2" t="s">
        <v>362</v>
      </c>
      <c r="DE151" s="11" t="s">
        <v>596</v>
      </c>
      <c r="DF151" s="2" t="s">
        <v>362</v>
      </c>
      <c r="DG151" s="2" t="s">
        <v>362</v>
      </c>
      <c r="DH151" s="2" t="s">
        <v>362</v>
      </c>
      <c r="DI151" s="2" t="s">
        <v>362</v>
      </c>
      <c r="DJ151" s="2" t="s">
        <v>362</v>
      </c>
      <c r="DK151" s="2" t="s">
        <v>362</v>
      </c>
      <c r="DL151" s="2" t="s">
        <v>362</v>
      </c>
      <c r="DM151" s="2" t="s">
        <v>362</v>
      </c>
      <c r="DN151" s="16" t="s">
        <v>362</v>
      </c>
      <c r="DO151" s="2" t="s">
        <v>362</v>
      </c>
      <c r="DP151" s="16" t="s">
        <v>362</v>
      </c>
      <c r="DQ151" s="2" t="s">
        <v>362</v>
      </c>
      <c r="DR151" s="12" t="s">
        <v>1239</v>
      </c>
      <c r="DS151" s="2" t="s">
        <v>362</v>
      </c>
      <c r="DT151" s="2" t="s">
        <v>362</v>
      </c>
      <c r="DU151" s="2" t="s">
        <v>362</v>
      </c>
      <c r="DV151" s="2" t="s">
        <v>362</v>
      </c>
      <c r="DW151" s="2" t="s">
        <v>362</v>
      </c>
      <c r="DX151" s="2" t="s">
        <v>362</v>
      </c>
      <c r="DY151" s="2" t="s">
        <v>362</v>
      </c>
      <c r="DZ151" s="2" t="s">
        <v>362</v>
      </c>
      <c r="EA151" s="2" t="s">
        <v>362</v>
      </c>
      <c r="EB151" s="2" t="s">
        <v>362</v>
      </c>
      <c r="EC151" s="2" t="s">
        <v>362</v>
      </c>
      <c r="ED151" s="2" t="s">
        <v>362</v>
      </c>
      <c r="EE151" s="2" t="s">
        <v>362</v>
      </c>
      <c r="EF151" s="16" t="s">
        <v>362</v>
      </c>
      <c r="EG151" s="12" t="s">
        <v>677</v>
      </c>
      <c r="EH151" s="2" t="s">
        <v>362</v>
      </c>
      <c r="EI151" s="2" t="s">
        <v>362</v>
      </c>
      <c r="EJ151" s="11" t="s">
        <v>1240</v>
      </c>
      <c r="EK151" s="2" t="s">
        <v>362</v>
      </c>
      <c r="EL151" s="2" t="s">
        <v>362</v>
      </c>
      <c r="EM151" s="2" t="s">
        <v>362</v>
      </c>
      <c r="EN151" s="2" t="s">
        <v>362</v>
      </c>
      <c r="EO151" s="2" t="s">
        <v>362</v>
      </c>
      <c r="EP151" s="16" t="s">
        <v>362</v>
      </c>
      <c r="EQ151" s="2" t="s">
        <v>362</v>
      </c>
      <c r="ER151" s="2" t="s">
        <v>362</v>
      </c>
      <c r="ES151" s="2" t="s">
        <v>362</v>
      </c>
      <c r="ET151" s="11" t="s">
        <v>706</v>
      </c>
      <c r="EU151" s="2" t="s">
        <v>362</v>
      </c>
      <c r="EV151" s="2" t="s">
        <v>362</v>
      </c>
      <c r="EW151" s="2" t="s">
        <v>362</v>
      </c>
      <c r="EX151" s="2" t="s">
        <v>362</v>
      </c>
      <c r="EY151" s="2" t="s">
        <v>362</v>
      </c>
      <c r="EZ151" s="2" t="s">
        <v>362</v>
      </c>
      <c r="FA151" s="2" t="s">
        <v>362</v>
      </c>
      <c r="FB151" s="16" t="s">
        <v>362</v>
      </c>
      <c r="FC151" s="11" t="s">
        <v>744</v>
      </c>
      <c r="FD151" s="2" t="s">
        <v>362</v>
      </c>
      <c r="FE151" s="2" t="s">
        <v>362</v>
      </c>
      <c r="FF151" s="16" t="s">
        <v>362</v>
      </c>
      <c r="FG151" s="2" t="s">
        <v>362</v>
      </c>
      <c r="FH151" s="2" t="s">
        <v>362</v>
      </c>
      <c r="FI151" s="2" t="s">
        <v>362</v>
      </c>
      <c r="FJ151" s="2" t="s">
        <v>362</v>
      </c>
      <c r="FK151" s="2" t="s">
        <v>362</v>
      </c>
      <c r="FL151" s="2" t="s">
        <v>362</v>
      </c>
      <c r="FM151" s="16" t="s">
        <v>362</v>
      </c>
      <c r="FN151" s="2" t="s">
        <v>362</v>
      </c>
      <c r="FO151" s="2" t="s">
        <v>362</v>
      </c>
      <c r="FP151" s="2" t="s">
        <v>362</v>
      </c>
      <c r="FQ151" s="2" t="s">
        <v>362</v>
      </c>
      <c r="FR151" s="2" t="s">
        <v>362</v>
      </c>
      <c r="FS151" s="2" t="s">
        <v>362</v>
      </c>
      <c r="FT151" s="2" t="s">
        <v>362</v>
      </c>
      <c r="FU151" s="2" t="s">
        <v>362</v>
      </c>
      <c r="FV151" s="12" t="s">
        <v>512</v>
      </c>
      <c r="FW151" s="2" t="s">
        <v>362</v>
      </c>
      <c r="FX151" s="2" t="s">
        <v>362</v>
      </c>
      <c r="FY151" s="13" t="s">
        <v>653</v>
      </c>
      <c r="FZ151" s="2" t="s">
        <v>362</v>
      </c>
      <c r="GA151" s="2" t="s">
        <v>362</v>
      </c>
      <c r="GB151" s="2" t="s">
        <v>362</v>
      </c>
      <c r="GC151" s="16" t="s">
        <v>362</v>
      </c>
      <c r="GD151" s="2" t="s">
        <v>362</v>
      </c>
      <c r="GE151" s="2" t="s">
        <v>362</v>
      </c>
      <c r="GF151" s="2" t="s">
        <v>362</v>
      </c>
    </row>
    <row r="152" spans="1:188" ht="89.1" customHeight="1" x14ac:dyDescent="0.25">
      <c r="A152" s="1">
        <v>1880</v>
      </c>
      <c r="B152" s="2" t="s">
        <v>983</v>
      </c>
      <c r="C152" s="2" t="s">
        <v>86</v>
      </c>
      <c r="D152" s="2" t="s">
        <v>87</v>
      </c>
      <c r="E152" s="2" t="s">
        <v>2132</v>
      </c>
      <c r="F152" s="2" t="s">
        <v>1990</v>
      </c>
      <c r="G152" s="16" t="s">
        <v>362</v>
      </c>
      <c r="H152" s="2" t="s">
        <v>362</v>
      </c>
      <c r="I152" s="2" t="s">
        <v>362</v>
      </c>
      <c r="J152" s="2" t="s">
        <v>362</v>
      </c>
      <c r="K152" s="2" t="s">
        <v>362</v>
      </c>
      <c r="L152" s="11" t="s">
        <v>501</v>
      </c>
      <c r="M152" s="2" t="s">
        <v>362</v>
      </c>
      <c r="N152" s="16" t="s">
        <v>362</v>
      </c>
      <c r="O152" s="11" t="s">
        <v>386</v>
      </c>
      <c r="P152" s="2" t="s">
        <v>362</v>
      </c>
      <c r="Q152" s="2" t="s">
        <v>362</v>
      </c>
      <c r="R152" s="2" t="s">
        <v>362</v>
      </c>
      <c r="S152" s="2" t="s">
        <v>362</v>
      </c>
      <c r="T152" s="2" t="s">
        <v>362</v>
      </c>
      <c r="U152" s="11" t="s">
        <v>615</v>
      </c>
      <c r="V152" s="2" t="s">
        <v>362</v>
      </c>
      <c r="W152" s="2" t="s">
        <v>362</v>
      </c>
      <c r="X152" s="16" t="s">
        <v>362</v>
      </c>
      <c r="Y152" s="11" t="s">
        <v>45</v>
      </c>
      <c r="Z152" s="2" t="s">
        <v>362</v>
      </c>
      <c r="AA152" s="2" t="s">
        <v>362</v>
      </c>
      <c r="AB152" s="2" t="s">
        <v>362</v>
      </c>
      <c r="AC152" s="2" t="s">
        <v>362</v>
      </c>
      <c r="AD152" s="16" t="s">
        <v>362</v>
      </c>
      <c r="AE152" s="2" t="s">
        <v>362</v>
      </c>
      <c r="AF152" s="2" t="s">
        <v>362</v>
      </c>
      <c r="AG152" s="11" t="s">
        <v>411</v>
      </c>
      <c r="AH152" s="2" t="s">
        <v>362</v>
      </c>
      <c r="AI152" s="2" t="s">
        <v>362</v>
      </c>
      <c r="AJ152" s="2" t="s">
        <v>362</v>
      </c>
      <c r="AK152" s="2" t="s">
        <v>362</v>
      </c>
      <c r="AL152" s="2" t="s">
        <v>362</v>
      </c>
      <c r="AM152" s="16" t="s">
        <v>362</v>
      </c>
      <c r="AN152" s="2" t="s">
        <v>362</v>
      </c>
      <c r="AO152" s="12" t="s">
        <v>1133</v>
      </c>
      <c r="AP152" s="2" t="s">
        <v>362</v>
      </c>
      <c r="AQ152" s="2" t="s">
        <v>362</v>
      </c>
      <c r="AR152" s="11" t="s">
        <v>671</v>
      </c>
      <c r="AS152" s="2" t="s">
        <v>362</v>
      </c>
      <c r="AT152" s="2" t="s">
        <v>362</v>
      </c>
      <c r="AU152" s="2" t="s">
        <v>362</v>
      </c>
      <c r="AV152" s="16" t="s">
        <v>362</v>
      </c>
      <c r="AW152" s="2" t="s">
        <v>362</v>
      </c>
      <c r="AX152" s="11" t="s">
        <v>480</v>
      </c>
      <c r="AY152" s="2" t="s">
        <v>362</v>
      </c>
      <c r="AZ152" s="2" t="s">
        <v>362</v>
      </c>
      <c r="BA152" s="16" t="s">
        <v>362</v>
      </c>
      <c r="BB152" s="2" t="s">
        <v>362</v>
      </c>
      <c r="BC152" s="2" t="s">
        <v>362</v>
      </c>
      <c r="BD152" s="2" t="s">
        <v>362</v>
      </c>
      <c r="BE152" s="2" t="s">
        <v>362</v>
      </c>
      <c r="BF152" s="2" t="s">
        <v>362</v>
      </c>
      <c r="BG152" s="11" t="s">
        <v>449</v>
      </c>
      <c r="BH152" s="2" t="s">
        <v>362</v>
      </c>
      <c r="BI152" s="12" t="s">
        <v>725</v>
      </c>
      <c r="BJ152" s="2" t="s">
        <v>362</v>
      </c>
      <c r="BK152" s="2" t="s">
        <v>362</v>
      </c>
      <c r="BL152" s="2" t="s">
        <v>362</v>
      </c>
      <c r="BM152" s="2" t="s">
        <v>362</v>
      </c>
      <c r="BN152" s="16" t="s">
        <v>362</v>
      </c>
      <c r="BO152" s="2" t="s">
        <v>362</v>
      </c>
      <c r="BP152" s="2" t="s">
        <v>362</v>
      </c>
      <c r="BQ152" s="2" t="s">
        <v>362</v>
      </c>
      <c r="BR152" s="11" t="s">
        <v>433</v>
      </c>
      <c r="BS152" s="2" t="s">
        <v>362</v>
      </c>
      <c r="BT152" s="2" t="s">
        <v>362</v>
      </c>
      <c r="BU152" s="2" t="s">
        <v>362</v>
      </c>
      <c r="BV152" s="2" t="s">
        <v>362</v>
      </c>
      <c r="BW152" s="11" t="s">
        <v>659</v>
      </c>
      <c r="BX152" s="2" t="s">
        <v>362</v>
      </c>
      <c r="BY152" s="16" t="s">
        <v>362</v>
      </c>
      <c r="BZ152" s="2" t="s">
        <v>362</v>
      </c>
      <c r="CA152" s="11" t="s">
        <v>373</v>
      </c>
      <c r="CB152" s="2" t="s">
        <v>362</v>
      </c>
      <c r="CC152" s="2" t="s">
        <v>362</v>
      </c>
      <c r="CD152" s="2" t="s">
        <v>362</v>
      </c>
      <c r="CE152" s="16" t="s">
        <v>362</v>
      </c>
      <c r="CF152" s="2" t="s">
        <v>362</v>
      </c>
      <c r="CG152" s="11" t="s">
        <v>419</v>
      </c>
      <c r="CH152" s="16" t="s">
        <v>362</v>
      </c>
      <c r="CI152" s="2" t="s">
        <v>362</v>
      </c>
      <c r="CJ152" s="2" t="s">
        <v>362</v>
      </c>
      <c r="CK152" s="2" t="s">
        <v>362</v>
      </c>
      <c r="CL152" s="2" t="s">
        <v>362</v>
      </c>
      <c r="CM152" s="2" t="s">
        <v>362</v>
      </c>
      <c r="CN152" s="13" t="s">
        <v>661</v>
      </c>
      <c r="CO152" s="2" t="s">
        <v>362</v>
      </c>
      <c r="CP152" s="2" t="s">
        <v>362</v>
      </c>
      <c r="CQ152" s="2" t="s">
        <v>362</v>
      </c>
      <c r="CR152" s="16" t="s">
        <v>362</v>
      </c>
      <c r="CS152" s="2" t="s">
        <v>362</v>
      </c>
      <c r="CT152" s="2" t="s">
        <v>362</v>
      </c>
      <c r="CU152" s="2" t="s">
        <v>362</v>
      </c>
      <c r="CV152" s="11" t="s">
        <v>494</v>
      </c>
      <c r="CW152" s="16" t="s">
        <v>362</v>
      </c>
      <c r="CX152" s="2" t="s">
        <v>362</v>
      </c>
      <c r="CY152" s="16" t="s">
        <v>362</v>
      </c>
      <c r="CZ152" s="12" t="s">
        <v>400</v>
      </c>
      <c r="DA152" s="2" t="s">
        <v>362</v>
      </c>
      <c r="DB152" s="2" t="s">
        <v>362</v>
      </c>
      <c r="DC152" s="2" t="s">
        <v>362</v>
      </c>
      <c r="DD152" s="2" t="s">
        <v>362</v>
      </c>
      <c r="DE152" s="2" t="s">
        <v>362</v>
      </c>
      <c r="DF152" s="2" t="s">
        <v>362</v>
      </c>
      <c r="DG152" s="16" t="s">
        <v>362</v>
      </c>
      <c r="DH152" s="11" t="s">
        <v>531</v>
      </c>
      <c r="DI152" s="2" t="s">
        <v>362</v>
      </c>
      <c r="DJ152" s="2" t="s">
        <v>362</v>
      </c>
      <c r="DK152" s="2" t="s">
        <v>362</v>
      </c>
      <c r="DL152" s="2" t="s">
        <v>362</v>
      </c>
      <c r="DM152" s="2" t="s">
        <v>362</v>
      </c>
      <c r="DN152" s="2" t="s">
        <v>362</v>
      </c>
      <c r="DO152" s="2" t="s">
        <v>362</v>
      </c>
      <c r="DP152" s="2" t="s">
        <v>362</v>
      </c>
      <c r="DQ152" s="16" t="s">
        <v>362</v>
      </c>
      <c r="DR152" s="2" t="s">
        <v>362</v>
      </c>
      <c r="DS152" s="2" t="s">
        <v>362</v>
      </c>
      <c r="DT152" s="2" t="s">
        <v>362</v>
      </c>
      <c r="DU152" s="12" t="s">
        <v>520</v>
      </c>
      <c r="DV152" s="2" t="s">
        <v>362</v>
      </c>
      <c r="DW152" s="2" t="s">
        <v>362</v>
      </c>
      <c r="DX152" s="2" t="s">
        <v>362</v>
      </c>
      <c r="DY152" s="2" t="s">
        <v>362</v>
      </c>
      <c r="DZ152" s="2" t="s">
        <v>362</v>
      </c>
      <c r="EA152" s="2" t="s">
        <v>362</v>
      </c>
      <c r="EB152" s="2" t="s">
        <v>362</v>
      </c>
      <c r="EC152" s="2" t="s">
        <v>362</v>
      </c>
      <c r="ED152" s="2" t="s">
        <v>362</v>
      </c>
      <c r="EE152" s="12" t="s">
        <v>677</v>
      </c>
      <c r="EF152" s="2" t="s">
        <v>362</v>
      </c>
      <c r="EG152" s="2" t="s">
        <v>362</v>
      </c>
      <c r="EH152" s="2" t="s">
        <v>362</v>
      </c>
      <c r="EI152" s="12" t="s">
        <v>1543</v>
      </c>
      <c r="EJ152" s="2" t="s">
        <v>362</v>
      </c>
      <c r="EK152" s="2" t="s">
        <v>362</v>
      </c>
      <c r="EL152" s="2" t="s">
        <v>362</v>
      </c>
      <c r="EM152" s="2" t="s">
        <v>362</v>
      </c>
      <c r="EN152" s="16" t="s">
        <v>362</v>
      </c>
      <c r="EO152" s="2" t="s">
        <v>362</v>
      </c>
      <c r="EP152" s="2" t="s">
        <v>362</v>
      </c>
      <c r="EQ152" s="2" t="s">
        <v>362</v>
      </c>
      <c r="ER152" s="2" t="s">
        <v>362</v>
      </c>
      <c r="ES152" s="11" t="s">
        <v>689</v>
      </c>
      <c r="ET152" s="2" t="s">
        <v>362</v>
      </c>
      <c r="EU152" s="2" t="s">
        <v>362</v>
      </c>
      <c r="EV152" s="2" t="s">
        <v>362</v>
      </c>
      <c r="EW152" s="2" t="s">
        <v>362</v>
      </c>
      <c r="EX152" s="2" t="s">
        <v>362</v>
      </c>
      <c r="EY152" s="2" t="s">
        <v>362</v>
      </c>
      <c r="EZ152" s="2" t="s">
        <v>362</v>
      </c>
      <c r="FA152" s="2" t="s">
        <v>362</v>
      </c>
      <c r="FB152" s="2" t="s">
        <v>362</v>
      </c>
      <c r="FC152" s="2" t="s">
        <v>362</v>
      </c>
      <c r="FD152" s="2" t="s">
        <v>362</v>
      </c>
      <c r="FE152" s="2" t="s">
        <v>362</v>
      </c>
      <c r="FF152" s="2" t="s">
        <v>362</v>
      </c>
      <c r="FG152" s="16" t="s">
        <v>362</v>
      </c>
      <c r="FH152" s="2" t="s">
        <v>362</v>
      </c>
      <c r="FI152" s="2" t="s">
        <v>362</v>
      </c>
      <c r="FJ152" s="11" t="s">
        <v>382</v>
      </c>
      <c r="FK152" s="2" t="s">
        <v>362</v>
      </c>
      <c r="FL152" s="2" t="s">
        <v>362</v>
      </c>
      <c r="FM152" s="2" t="s">
        <v>362</v>
      </c>
      <c r="FN152" s="2" t="s">
        <v>362</v>
      </c>
      <c r="FO152" s="2" t="s">
        <v>362</v>
      </c>
      <c r="FP152" s="2" t="s">
        <v>362</v>
      </c>
      <c r="FQ152" s="2" t="s">
        <v>362</v>
      </c>
      <c r="FR152" s="2" t="s">
        <v>362</v>
      </c>
      <c r="FS152" s="2" t="s">
        <v>362</v>
      </c>
      <c r="FT152" s="2" t="s">
        <v>362</v>
      </c>
      <c r="FU152" s="2" t="s">
        <v>362</v>
      </c>
      <c r="FV152" s="11" t="s">
        <v>461</v>
      </c>
      <c r="FW152" s="2" t="s">
        <v>362</v>
      </c>
      <c r="FX152" s="2" t="s">
        <v>362</v>
      </c>
      <c r="FY152" s="2" t="s">
        <v>362</v>
      </c>
      <c r="FZ152" s="2" t="s">
        <v>362</v>
      </c>
      <c r="GA152" s="16" t="s">
        <v>362</v>
      </c>
      <c r="GB152" s="2" t="s">
        <v>362</v>
      </c>
      <c r="GC152" s="13" t="s">
        <v>734</v>
      </c>
      <c r="GD152" s="2" t="s">
        <v>362</v>
      </c>
      <c r="GE152" s="2" t="s">
        <v>362</v>
      </c>
      <c r="GF152" s="2" t="s">
        <v>362</v>
      </c>
    </row>
    <row r="153" spans="1:188" ht="89.1" customHeight="1" x14ac:dyDescent="0.25">
      <c r="A153" s="1">
        <v>2334</v>
      </c>
      <c r="B153" s="2" t="s">
        <v>1842</v>
      </c>
      <c r="C153" s="2" t="s">
        <v>89</v>
      </c>
      <c r="D153" s="2" t="s">
        <v>102</v>
      </c>
      <c r="E153" s="2" t="s">
        <v>2133</v>
      </c>
      <c r="F153" s="2" t="s">
        <v>2000</v>
      </c>
      <c r="G153" s="2" t="s">
        <v>362</v>
      </c>
      <c r="H153" s="2" t="s">
        <v>362</v>
      </c>
      <c r="I153" s="12" t="s">
        <v>1904</v>
      </c>
      <c r="J153" s="2" t="s">
        <v>362</v>
      </c>
      <c r="K153" s="2" t="s">
        <v>362</v>
      </c>
      <c r="L153" s="2" t="s">
        <v>362</v>
      </c>
      <c r="M153" s="12" t="s">
        <v>386</v>
      </c>
      <c r="N153" s="2" t="s">
        <v>362</v>
      </c>
      <c r="O153" s="2" t="s">
        <v>362</v>
      </c>
      <c r="P153" s="2" t="s">
        <v>362</v>
      </c>
      <c r="Q153" s="2" t="s">
        <v>362</v>
      </c>
      <c r="R153" s="2" t="s">
        <v>362</v>
      </c>
      <c r="S153" s="2" t="s">
        <v>362</v>
      </c>
      <c r="T153" s="2" t="s">
        <v>362</v>
      </c>
      <c r="U153" s="16" t="s">
        <v>362</v>
      </c>
      <c r="V153" s="2" t="s">
        <v>362</v>
      </c>
      <c r="W153" s="2" t="s">
        <v>362</v>
      </c>
      <c r="X153" s="11" t="s">
        <v>364</v>
      </c>
      <c r="Y153" s="11" t="s">
        <v>45</v>
      </c>
      <c r="Z153" s="2" t="s">
        <v>362</v>
      </c>
      <c r="AA153" s="2" t="s">
        <v>362</v>
      </c>
      <c r="AB153" s="2" t="s">
        <v>362</v>
      </c>
      <c r="AC153" s="2" t="s">
        <v>362</v>
      </c>
      <c r="AD153" s="16" t="s">
        <v>362</v>
      </c>
      <c r="AE153" s="16" t="s">
        <v>362</v>
      </c>
      <c r="AF153" s="12" t="s">
        <v>1143</v>
      </c>
      <c r="AG153" s="2" t="s">
        <v>362</v>
      </c>
      <c r="AH153" s="2" t="s">
        <v>362</v>
      </c>
      <c r="AI153" s="2" t="s">
        <v>362</v>
      </c>
      <c r="AJ153" s="2" t="s">
        <v>362</v>
      </c>
      <c r="AK153" s="12" t="s">
        <v>448</v>
      </c>
      <c r="AL153" s="2" t="s">
        <v>362</v>
      </c>
      <c r="AM153" s="2" t="s">
        <v>362</v>
      </c>
      <c r="AN153" s="2" t="s">
        <v>362</v>
      </c>
      <c r="AO153" s="2" t="s">
        <v>362</v>
      </c>
      <c r="AP153" s="2" t="s">
        <v>362</v>
      </c>
      <c r="AQ153" s="2" t="s">
        <v>362</v>
      </c>
      <c r="AR153" s="2" t="s">
        <v>362</v>
      </c>
      <c r="AS153" s="12" t="s">
        <v>479</v>
      </c>
      <c r="AT153" s="16" t="s">
        <v>362</v>
      </c>
      <c r="AU153" s="2" t="s">
        <v>362</v>
      </c>
      <c r="AV153" s="2" t="s">
        <v>362</v>
      </c>
      <c r="AW153" s="2" t="s">
        <v>362</v>
      </c>
      <c r="AX153" s="2" t="s">
        <v>362</v>
      </c>
      <c r="AY153" s="12" t="s">
        <v>1939</v>
      </c>
      <c r="AZ153" s="16" t="s">
        <v>362</v>
      </c>
      <c r="BA153" s="2" t="s">
        <v>362</v>
      </c>
      <c r="BB153" s="2" t="s">
        <v>362</v>
      </c>
      <c r="BC153" s="11" t="s">
        <v>369</v>
      </c>
      <c r="BD153" s="2" t="s">
        <v>362</v>
      </c>
      <c r="BE153" s="2" t="s">
        <v>362</v>
      </c>
      <c r="BF153" s="2" t="s">
        <v>362</v>
      </c>
      <c r="BG153" s="2" t="s">
        <v>362</v>
      </c>
      <c r="BH153" s="16" t="s">
        <v>362</v>
      </c>
      <c r="BI153" s="12" t="s">
        <v>581</v>
      </c>
      <c r="BJ153" s="2" t="s">
        <v>362</v>
      </c>
      <c r="BK153" s="2" t="s">
        <v>362</v>
      </c>
      <c r="BL153" s="2" t="s">
        <v>362</v>
      </c>
      <c r="BM153" s="16" t="s">
        <v>362</v>
      </c>
      <c r="BN153" s="2" t="s">
        <v>362</v>
      </c>
      <c r="BO153" s="2" t="s">
        <v>362</v>
      </c>
      <c r="BP153" s="11" t="s">
        <v>416</v>
      </c>
      <c r="BQ153" s="16" t="s">
        <v>362</v>
      </c>
      <c r="BR153" s="2" t="s">
        <v>362</v>
      </c>
      <c r="BS153" s="2" t="s">
        <v>362</v>
      </c>
      <c r="BT153" s="2" t="s">
        <v>362</v>
      </c>
      <c r="BU153" s="2" t="s">
        <v>362</v>
      </c>
      <c r="BV153" s="2" t="s">
        <v>362</v>
      </c>
      <c r="BW153" s="2" t="s">
        <v>362</v>
      </c>
      <c r="BX153" s="2" t="s">
        <v>362</v>
      </c>
      <c r="BY153" s="2" t="s">
        <v>362</v>
      </c>
      <c r="BZ153" s="11" t="s">
        <v>452</v>
      </c>
      <c r="CA153" s="2" t="s">
        <v>362</v>
      </c>
      <c r="CB153" s="2" t="s">
        <v>362</v>
      </c>
      <c r="CC153" s="11" t="s">
        <v>396</v>
      </c>
      <c r="CD153" s="16" t="s">
        <v>362</v>
      </c>
      <c r="CE153" s="2" t="s">
        <v>362</v>
      </c>
      <c r="CF153" s="2" t="s">
        <v>362</v>
      </c>
      <c r="CG153" s="2" t="s">
        <v>362</v>
      </c>
      <c r="CH153" s="2" t="s">
        <v>362</v>
      </c>
      <c r="CI153" s="2" t="s">
        <v>362</v>
      </c>
      <c r="CJ153" s="13" t="s">
        <v>1217</v>
      </c>
      <c r="CK153" s="2" t="s">
        <v>362</v>
      </c>
      <c r="CL153" s="16" t="s">
        <v>362</v>
      </c>
      <c r="CM153" s="2" t="s">
        <v>362</v>
      </c>
      <c r="CN153" s="2" t="s">
        <v>362</v>
      </c>
      <c r="CO153" s="2" t="s">
        <v>362</v>
      </c>
      <c r="CP153" s="2" t="s">
        <v>362</v>
      </c>
      <c r="CQ153" s="16" t="s">
        <v>362</v>
      </c>
      <c r="CR153" s="11" t="s">
        <v>1169</v>
      </c>
      <c r="CS153" s="2" t="s">
        <v>362</v>
      </c>
      <c r="CT153" s="2" t="s">
        <v>362</v>
      </c>
      <c r="CU153" s="2" t="s">
        <v>362</v>
      </c>
      <c r="CV153" s="2" t="s">
        <v>362</v>
      </c>
      <c r="CW153" s="16" t="s">
        <v>362</v>
      </c>
      <c r="CX153" s="12" t="s">
        <v>562</v>
      </c>
      <c r="CY153" s="12" t="s">
        <v>429</v>
      </c>
      <c r="CZ153" s="2" t="s">
        <v>362</v>
      </c>
      <c r="DA153" s="2" t="s">
        <v>362</v>
      </c>
      <c r="DB153" s="2" t="s">
        <v>362</v>
      </c>
      <c r="DC153" s="2" t="s">
        <v>362</v>
      </c>
      <c r="DD153" s="16" t="s">
        <v>362</v>
      </c>
      <c r="DE153" s="2" t="s">
        <v>362</v>
      </c>
      <c r="DF153" s="2" t="s">
        <v>362</v>
      </c>
      <c r="DG153" s="12" t="s">
        <v>438</v>
      </c>
      <c r="DH153" s="2" t="s">
        <v>362</v>
      </c>
      <c r="DI153" s="2" t="s">
        <v>362</v>
      </c>
      <c r="DJ153" s="2" t="s">
        <v>362</v>
      </c>
      <c r="DK153" s="2" t="s">
        <v>362</v>
      </c>
      <c r="DL153" s="2" t="s">
        <v>362</v>
      </c>
      <c r="DM153" s="2" t="s">
        <v>362</v>
      </c>
      <c r="DN153" s="2" t="s">
        <v>362</v>
      </c>
      <c r="DO153" s="2" t="s">
        <v>362</v>
      </c>
      <c r="DP153" s="12" t="s">
        <v>584</v>
      </c>
      <c r="DQ153" s="2" t="s">
        <v>362</v>
      </c>
      <c r="DR153" s="2" t="s">
        <v>362</v>
      </c>
      <c r="DS153" s="2" t="s">
        <v>362</v>
      </c>
      <c r="DT153" s="2" t="s">
        <v>362</v>
      </c>
      <c r="DU153" s="2" t="s">
        <v>362</v>
      </c>
      <c r="DV153" s="2" t="s">
        <v>362</v>
      </c>
      <c r="DW153" s="16" t="s">
        <v>362</v>
      </c>
      <c r="DX153" s="2" t="s">
        <v>362</v>
      </c>
      <c r="DY153" s="2" t="s">
        <v>362</v>
      </c>
      <c r="DZ153" s="2" t="s">
        <v>362</v>
      </c>
      <c r="EA153" s="12" t="s">
        <v>1940</v>
      </c>
      <c r="EB153" s="2" t="s">
        <v>362</v>
      </c>
      <c r="EC153" s="16" t="s">
        <v>362</v>
      </c>
      <c r="ED153" s="2" t="s">
        <v>362</v>
      </c>
      <c r="EE153" s="2" t="s">
        <v>362</v>
      </c>
      <c r="EF153" s="2" t="s">
        <v>362</v>
      </c>
      <c r="EG153" s="2" t="s">
        <v>362</v>
      </c>
      <c r="EH153" s="2" t="s">
        <v>362</v>
      </c>
      <c r="EI153" s="2" t="s">
        <v>362</v>
      </c>
      <c r="EJ153" s="2" t="s">
        <v>362</v>
      </c>
      <c r="EK153" s="2" t="s">
        <v>362</v>
      </c>
      <c r="EL153" s="16" t="s">
        <v>362</v>
      </c>
      <c r="EM153" s="2" t="s">
        <v>362</v>
      </c>
      <c r="EN153" s="12" t="s">
        <v>1341</v>
      </c>
      <c r="EO153" s="2" t="s">
        <v>362</v>
      </c>
      <c r="EP153" s="2" t="s">
        <v>362</v>
      </c>
      <c r="EQ153" s="2" t="s">
        <v>362</v>
      </c>
      <c r="ER153" s="2" t="s">
        <v>362</v>
      </c>
      <c r="ES153" s="2" t="s">
        <v>362</v>
      </c>
      <c r="ET153" s="2" t="s">
        <v>362</v>
      </c>
      <c r="EU153" s="2" t="s">
        <v>362</v>
      </c>
      <c r="EV153" s="2" t="s">
        <v>362</v>
      </c>
      <c r="EW153" s="2" t="s">
        <v>362</v>
      </c>
      <c r="EX153" s="13" t="s">
        <v>1941</v>
      </c>
      <c r="EY153" s="2" t="s">
        <v>362</v>
      </c>
      <c r="EZ153" s="16" t="s">
        <v>362</v>
      </c>
      <c r="FA153" s="2" t="s">
        <v>362</v>
      </c>
      <c r="FB153" s="2" t="s">
        <v>362</v>
      </c>
      <c r="FC153" s="16" t="s">
        <v>362</v>
      </c>
      <c r="FD153" s="2" t="s">
        <v>362</v>
      </c>
      <c r="FE153" s="2" t="s">
        <v>362</v>
      </c>
      <c r="FF153" s="2" t="s">
        <v>362</v>
      </c>
      <c r="FG153" s="2" t="s">
        <v>362</v>
      </c>
      <c r="FH153" s="2" t="s">
        <v>362</v>
      </c>
      <c r="FI153" s="2" t="s">
        <v>362</v>
      </c>
      <c r="FJ153" s="12" t="s">
        <v>1942</v>
      </c>
      <c r="FK153" s="2" t="s">
        <v>362</v>
      </c>
      <c r="FL153" s="2" t="s">
        <v>362</v>
      </c>
      <c r="FM153" s="2" t="s">
        <v>362</v>
      </c>
      <c r="FN153" s="2" t="s">
        <v>362</v>
      </c>
      <c r="FO153" s="2" t="s">
        <v>362</v>
      </c>
      <c r="FP153" s="2" t="s">
        <v>362</v>
      </c>
      <c r="FQ153" s="16" t="s">
        <v>362</v>
      </c>
      <c r="FR153" s="11" t="s">
        <v>444</v>
      </c>
      <c r="FS153" s="2" t="s">
        <v>362</v>
      </c>
      <c r="FT153" s="2" t="s">
        <v>362</v>
      </c>
      <c r="FU153" s="2" t="s">
        <v>362</v>
      </c>
      <c r="FV153" s="2" t="s">
        <v>362</v>
      </c>
      <c r="FW153" s="2" t="s">
        <v>362</v>
      </c>
      <c r="FX153" s="2" t="s">
        <v>362</v>
      </c>
      <c r="FY153" s="2" t="s">
        <v>362</v>
      </c>
      <c r="FZ153" s="2" t="s">
        <v>362</v>
      </c>
      <c r="GA153" s="13" t="s">
        <v>1355</v>
      </c>
      <c r="GB153" s="2" t="s">
        <v>362</v>
      </c>
      <c r="GC153" s="2" t="s">
        <v>362</v>
      </c>
      <c r="GD153" s="2" t="s">
        <v>362</v>
      </c>
      <c r="GE153" s="2" t="s">
        <v>362</v>
      </c>
      <c r="GF153" s="2" t="s">
        <v>362</v>
      </c>
    </row>
    <row r="154" spans="1:188" ht="89.1" customHeight="1" x14ac:dyDescent="0.25">
      <c r="A154" s="1">
        <v>3667</v>
      </c>
      <c r="B154" s="2" t="s">
        <v>139</v>
      </c>
      <c r="C154" s="2" t="s">
        <v>67</v>
      </c>
      <c r="D154" s="2" t="s">
        <v>120</v>
      </c>
      <c r="E154" s="2" t="s">
        <v>2134</v>
      </c>
      <c r="F154" s="2" t="s">
        <v>1971</v>
      </c>
      <c r="G154" s="2" t="s">
        <v>362</v>
      </c>
      <c r="H154" s="12" t="s">
        <v>840</v>
      </c>
      <c r="I154" s="2" t="s">
        <v>362</v>
      </c>
      <c r="J154" s="2" t="s">
        <v>362</v>
      </c>
      <c r="K154" s="16" t="s">
        <v>362</v>
      </c>
      <c r="L154" s="2" t="s">
        <v>362</v>
      </c>
      <c r="M154" s="2" t="s">
        <v>362</v>
      </c>
      <c r="N154" s="2" t="s">
        <v>362</v>
      </c>
      <c r="O154" s="2" t="s">
        <v>362</v>
      </c>
      <c r="P154" s="2" t="s">
        <v>362</v>
      </c>
      <c r="Q154" s="11" t="s">
        <v>409</v>
      </c>
      <c r="R154" s="16" t="s">
        <v>362</v>
      </c>
      <c r="S154" s="2" t="s">
        <v>362</v>
      </c>
      <c r="T154" s="16" t="s">
        <v>362</v>
      </c>
      <c r="U154" s="12" t="s">
        <v>526</v>
      </c>
      <c r="V154" s="2" t="s">
        <v>362</v>
      </c>
      <c r="W154" s="2" t="s">
        <v>362</v>
      </c>
      <c r="X154" s="2" t="s">
        <v>362</v>
      </c>
      <c r="Y154" s="2" t="s">
        <v>362</v>
      </c>
      <c r="Z154" s="2" t="s">
        <v>362</v>
      </c>
      <c r="AA154" s="12" t="s">
        <v>429</v>
      </c>
      <c r="AB154" s="2" t="s">
        <v>362</v>
      </c>
      <c r="AC154" s="2" t="s">
        <v>362</v>
      </c>
      <c r="AD154" s="16" t="s">
        <v>362</v>
      </c>
      <c r="AE154" s="2" t="s">
        <v>362</v>
      </c>
      <c r="AF154" s="16" t="s">
        <v>362</v>
      </c>
      <c r="AG154" s="2" t="s">
        <v>362</v>
      </c>
      <c r="AH154" s="2" t="s">
        <v>362</v>
      </c>
      <c r="AI154" s="2" t="s">
        <v>362</v>
      </c>
      <c r="AJ154" s="12" t="s">
        <v>527</v>
      </c>
      <c r="AK154" s="16" t="s">
        <v>362</v>
      </c>
      <c r="AL154" s="2" t="s">
        <v>362</v>
      </c>
      <c r="AM154" s="14" t="s">
        <v>599</v>
      </c>
      <c r="AN154" s="2" t="s">
        <v>362</v>
      </c>
      <c r="AO154" s="2" t="s">
        <v>362</v>
      </c>
      <c r="AP154" s="2" t="s">
        <v>362</v>
      </c>
      <c r="AQ154" s="2" t="s">
        <v>362</v>
      </c>
      <c r="AR154" s="2" t="s">
        <v>362</v>
      </c>
      <c r="AS154" s="12" t="s">
        <v>479</v>
      </c>
      <c r="AT154" s="16" t="s">
        <v>362</v>
      </c>
      <c r="AU154" s="2" t="s">
        <v>362</v>
      </c>
      <c r="AV154" s="2" t="s">
        <v>362</v>
      </c>
      <c r="AW154" s="2" t="s">
        <v>362</v>
      </c>
      <c r="AX154" s="16" t="s">
        <v>362</v>
      </c>
      <c r="AY154" s="2" t="s">
        <v>362</v>
      </c>
      <c r="AZ154" s="2" t="s">
        <v>362</v>
      </c>
      <c r="BA154" s="2" t="s">
        <v>362</v>
      </c>
      <c r="BB154" s="12" t="s">
        <v>841</v>
      </c>
      <c r="BC154" s="16" t="s">
        <v>362</v>
      </c>
      <c r="BD154" s="2" t="s">
        <v>362</v>
      </c>
      <c r="BE154" s="2" t="s">
        <v>362</v>
      </c>
      <c r="BF154" s="2" t="s">
        <v>362</v>
      </c>
      <c r="BG154" s="11" t="s">
        <v>449</v>
      </c>
      <c r="BH154" s="2" t="s">
        <v>362</v>
      </c>
      <c r="BI154" s="2" t="s">
        <v>362</v>
      </c>
      <c r="BJ154" s="12" t="s">
        <v>547</v>
      </c>
      <c r="BK154" s="2" t="s">
        <v>362</v>
      </c>
      <c r="BL154" s="16" t="s">
        <v>362</v>
      </c>
      <c r="BM154" s="2" t="s">
        <v>362</v>
      </c>
      <c r="BN154" s="2" t="s">
        <v>362</v>
      </c>
      <c r="BO154" s="16" t="s">
        <v>362</v>
      </c>
      <c r="BP154" s="12" t="s">
        <v>842</v>
      </c>
      <c r="BQ154" s="2" t="s">
        <v>362</v>
      </c>
      <c r="BR154" s="2" t="s">
        <v>362</v>
      </c>
      <c r="BS154" s="2" t="s">
        <v>362</v>
      </c>
      <c r="BT154" s="2" t="s">
        <v>362</v>
      </c>
      <c r="BU154" s="2" t="s">
        <v>362</v>
      </c>
      <c r="BV154" s="2" t="s">
        <v>362</v>
      </c>
      <c r="BW154" s="11" t="s">
        <v>659</v>
      </c>
      <c r="BX154" s="2" t="s">
        <v>362</v>
      </c>
      <c r="BY154" s="2" t="s">
        <v>362</v>
      </c>
      <c r="BZ154" s="16" t="s">
        <v>362</v>
      </c>
      <c r="CA154" s="2" t="s">
        <v>362</v>
      </c>
      <c r="CB154" s="2" t="s">
        <v>362</v>
      </c>
      <c r="CC154" s="2" t="s">
        <v>362</v>
      </c>
      <c r="CD154" s="12" t="s">
        <v>843</v>
      </c>
      <c r="CE154" s="2" t="s">
        <v>362</v>
      </c>
      <c r="CF154" s="16" t="s">
        <v>362</v>
      </c>
      <c r="CG154" s="2" t="s">
        <v>362</v>
      </c>
      <c r="CH154" s="16" t="s">
        <v>362</v>
      </c>
      <c r="CI154" s="2" t="s">
        <v>362</v>
      </c>
      <c r="CJ154" s="2" t="s">
        <v>362</v>
      </c>
      <c r="CK154" s="12" t="s">
        <v>618</v>
      </c>
      <c r="CL154" s="2" t="s">
        <v>362</v>
      </c>
      <c r="CM154" s="2" t="s">
        <v>362</v>
      </c>
      <c r="CN154" s="13" t="s">
        <v>844</v>
      </c>
      <c r="CO154" s="16" t="s">
        <v>362</v>
      </c>
      <c r="CP154" s="2" t="s">
        <v>362</v>
      </c>
      <c r="CQ154" s="2" t="s">
        <v>362</v>
      </c>
      <c r="CR154" s="2" t="s">
        <v>362</v>
      </c>
      <c r="CS154" s="2" t="s">
        <v>362</v>
      </c>
      <c r="CT154" s="2" t="s">
        <v>362</v>
      </c>
      <c r="CU154" s="12" t="s">
        <v>845</v>
      </c>
      <c r="CV154" s="16" t="s">
        <v>362</v>
      </c>
      <c r="CW154" s="2" t="s">
        <v>362</v>
      </c>
      <c r="CX154" s="2" t="s">
        <v>362</v>
      </c>
      <c r="CY154" s="2" t="s">
        <v>362</v>
      </c>
      <c r="CZ154" s="16" t="s">
        <v>362</v>
      </c>
      <c r="DA154" s="2" t="s">
        <v>362</v>
      </c>
      <c r="DB154" s="12" t="s">
        <v>400</v>
      </c>
      <c r="DC154" s="2" t="s">
        <v>362</v>
      </c>
      <c r="DD154" s="2" t="s">
        <v>362</v>
      </c>
      <c r="DE154" s="11" t="s">
        <v>596</v>
      </c>
      <c r="DF154" s="2" t="s">
        <v>362</v>
      </c>
      <c r="DG154" s="2" t="s">
        <v>362</v>
      </c>
      <c r="DH154" s="2" t="s">
        <v>362</v>
      </c>
      <c r="DI154" s="2" t="s">
        <v>362</v>
      </c>
      <c r="DJ154" s="2" t="s">
        <v>362</v>
      </c>
      <c r="DK154" s="2" t="s">
        <v>362</v>
      </c>
      <c r="DL154" s="2" t="s">
        <v>362</v>
      </c>
      <c r="DM154" s="2" t="s">
        <v>362</v>
      </c>
      <c r="DN154" s="2" t="s">
        <v>362</v>
      </c>
      <c r="DO154" s="2" t="s">
        <v>362</v>
      </c>
      <c r="DP154" s="2" t="s">
        <v>362</v>
      </c>
      <c r="DQ154" s="16" t="s">
        <v>362</v>
      </c>
      <c r="DR154" s="12" t="s">
        <v>541</v>
      </c>
      <c r="DS154" s="2" t="s">
        <v>362</v>
      </c>
      <c r="DT154" s="2" t="s">
        <v>362</v>
      </c>
      <c r="DU154" s="2" t="s">
        <v>362</v>
      </c>
      <c r="DV154" s="2" t="s">
        <v>362</v>
      </c>
      <c r="DW154" s="2" t="s">
        <v>362</v>
      </c>
      <c r="DX154" s="2" t="s">
        <v>362</v>
      </c>
      <c r="DY154" s="2" t="s">
        <v>362</v>
      </c>
      <c r="DZ154" s="2" t="s">
        <v>362</v>
      </c>
      <c r="EA154" s="12" t="s">
        <v>846</v>
      </c>
      <c r="EB154" s="16" t="s">
        <v>362</v>
      </c>
      <c r="EC154" s="2" t="s">
        <v>362</v>
      </c>
      <c r="ED154" s="2" t="s">
        <v>362</v>
      </c>
      <c r="EE154" s="2" t="s">
        <v>362</v>
      </c>
      <c r="EF154" s="2" t="s">
        <v>362</v>
      </c>
      <c r="EG154" s="2" t="s">
        <v>362</v>
      </c>
      <c r="EH154" s="2" t="s">
        <v>362</v>
      </c>
      <c r="EI154" s="2" t="s">
        <v>362</v>
      </c>
      <c r="EJ154" s="2" t="s">
        <v>362</v>
      </c>
      <c r="EK154" s="2" t="s">
        <v>362</v>
      </c>
      <c r="EL154" s="2" t="s">
        <v>362</v>
      </c>
      <c r="EM154" s="2" t="s">
        <v>362</v>
      </c>
      <c r="EN154" s="2" t="s">
        <v>362</v>
      </c>
      <c r="EO154" s="2" t="s">
        <v>362</v>
      </c>
      <c r="EP154" s="2" t="s">
        <v>362</v>
      </c>
      <c r="EQ154" s="16" t="s">
        <v>362</v>
      </c>
      <c r="ER154" s="12" t="s">
        <v>847</v>
      </c>
      <c r="ES154" s="2" t="s">
        <v>362</v>
      </c>
      <c r="ET154" s="16" t="s">
        <v>362</v>
      </c>
      <c r="EU154" s="13" t="s">
        <v>848</v>
      </c>
      <c r="EV154" s="2" t="s">
        <v>362</v>
      </c>
      <c r="EW154" s="2" t="s">
        <v>362</v>
      </c>
      <c r="EX154" s="2" t="s">
        <v>362</v>
      </c>
      <c r="EY154" s="2" t="s">
        <v>362</v>
      </c>
      <c r="EZ154" s="2" t="s">
        <v>362</v>
      </c>
      <c r="FA154" s="2" t="s">
        <v>362</v>
      </c>
      <c r="FB154" s="2" t="s">
        <v>362</v>
      </c>
      <c r="FC154" s="2" t="s">
        <v>362</v>
      </c>
      <c r="FD154" s="2" t="s">
        <v>362</v>
      </c>
      <c r="FE154" s="2" t="s">
        <v>362</v>
      </c>
      <c r="FF154" s="16" t="s">
        <v>362</v>
      </c>
      <c r="FG154" s="2" t="s">
        <v>362</v>
      </c>
      <c r="FH154" s="2" t="s">
        <v>362</v>
      </c>
      <c r="FI154" s="2" t="s">
        <v>362</v>
      </c>
      <c r="FJ154" s="2" t="s">
        <v>362</v>
      </c>
      <c r="FK154" s="2" t="s">
        <v>362</v>
      </c>
      <c r="FL154" s="11" t="s">
        <v>443</v>
      </c>
      <c r="FM154" s="2" t="s">
        <v>362</v>
      </c>
      <c r="FN154" s="16" t="s">
        <v>362</v>
      </c>
      <c r="FO154" s="2" t="s">
        <v>362</v>
      </c>
      <c r="FP154" s="2" t="s">
        <v>362</v>
      </c>
      <c r="FQ154" s="2" t="s">
        <v>362</v>
      </c>
      <c r="FR154" s="2" t="s">
        <v>362</v>
      </c>
      <c r="FS154" s="12" t="s">
        <v>461</v>
      </c>
      <c r="FT154" s="2" t="s">
        <v>362</v>
      </c>
      <c r="FU154" s="2" t="s">
        <v>362</v>
      </c>
      <c r="FV154" s="2" t="s">
        <v>362</v>
      </c>
      <c r="FW154" s="2" t="s">
        <v>362</v>
      </c>
      <c r="FX154" s="11" t="s">
        <v>473</v>
      </c>
      <c r="FY154" s="2" t="s">
        <v>362</v>
      </c>
      <c r="FZ154" s="2" t="s">
        <v>362</v>
      </c>
      <c r="GA154" s="2" t="s">
        <v>362</v>
      </c>
      <c r="GB154" s="2" t="s">
        <v>362</v>
      </c>
      <c r="GC154" s="2" t="s">
        <v>362</v>
      </c>
      <c r="GD154" s="2" t="s">
        <v>362</v>
      </c>
      <c r="GE154" s="16" t="s">
        <v>362</v>
      </c>
      <c r="GF154" s="2" t="s">
        <v>362</v>
      </c>
    </row>
    <row r="155" spans="1:188" ht="89.1" customHeight="1" x14ac:dyDescent="0.25">
      <c r="A155" s="1">
        <v>2548</v>
      </c>
      <c r="B155" s="2" t="s">
        <v>1843</v>
      </c>
      <c r="C155" s="2" t="s">
        <v>52</v>
      </c>
      <c r="D155" s="2" t="s">
        <v>81</v>
      </c>
      <c r="E155" s="2" t="s">
        <v>2135</v>
      </c>
      <c r="F155" s="2" t="s">
        <v>2010</v>
      </c>
      <c r="G155" s="11" t="s">
        <v>361</v>
      </c>
      <c r="H155" s="2" t="s">
        <v>362</v>
      </c>
      <c r="I155" s="2" t="s">
        <v>362</v>
      </c>
      <c r="J155" s="2" t="s">
        <v>362</v>
      </c>
      <c r="K155" s="2" t="s">
        <v>362</v>
      </c>
      <c r="L155" s="16" t="s">
        <v>362</v>
      </c>
      <c r="M155" s="2" t="s">
        <v>362</v>
      </c>
      <c r="N155" s="2" t="s">
        <v>362</v>
      </c>
      <c r="O155" s="2" t="s">
        <v>362</v>
      </c>
      <c r="P155" s="2" t="s">
        <v>362</v>
      </c>
      <c r="Q155" s="2" t="s">
        <v>362</v>
      </c>
      <c r="R155" s="12" t="s">
        <v>363</v>
      </c>
      <c r="S155" s="12" t="s">
        <v>831</v>
      </c>
      <c r="T155" s="2" t="s">
        <v>362</v>
      </c>
      <c r="U155" s="16" t="s">
        <v>362</v>
      </c>
      <c r="V155" s="2" t="s">
        <v>362</v>
      </c>
      <c r="W155" s="2" t="s">
        <v>362</v>
      </c>
      <c r="X155" s="2" t="s">
        <v>362</v>
      </c>
      <c r="Y155" s="2" t="s">
        <v>362</v>
      </c>
      <c r="Z155" s="2" t="s">
        <v>362</v>
      </c>
      <c r="AA155" s="16" t="s">
        <v>362</v>
      </c>
      <c r="AB155" s="2" t="s">
        <v>362</v>
      </c>
      <c r="AC155" s="2" t="s">
        <v>362</v>
      </c>
      <c r="AD155" s="11" t="s">
        <v>387</v>
      </c>
      <c r="AE155" s="16" t="s">
        <v>362</v>
      </c>
      <c r="AF155" s="2" t="s">
        <v>362</v>
      </c>
      <c r="AG155" s="2" t="s">
        <v>362</v>
      </c>
      <c r="AH155" s="2" t="s">
        <v>362</v>
      </c>
      <c r="AI155" s="12" t="s">
        <v>1943</v>
      </c>
      <c r="AJ155" s="2" t="s">
        <v>362</v>
      </c>
      <c r="AK155" s="12" t="s">
        <v>448</v>
      </c>
      <c r="AL155" s="2" t="s">
        <v>362</v>
      </c>
      <c r="AM155" s="16" t="s">
        <v>362</v>
      </c>
      <c r="AN155" s="2" t="s">
        <v>362</v>
      </c>
      <c r="AO155" s="2" t="s">
        <v>362</v>
      </c>
      <c r="AP155" s="2" t="s">
        <v>362</v>
      </c>
      <c r="AQ155" s="2" t="s">
        <v>362</v>
      </c>
      <c r="AR155" s="11" t="s">
        <v>671</v>
      </c>
      <c r="AS155" s="16" t="s">
        <v>362</v>
      </c>
      <c r="AT155" s="2" t="s">
        <v>362</v>
      </c>
      <c r="AU155" s="2" t="s">
        <v>362</v>
      </c>
      <c r="AV155" s="2" t="s">
        <v>362</v>
      </c>
      <c r="AW155" s="2" t="s">
        <v>362</v>
      </c>
      <c r="AX155" s="11" t="s">
        <v>480</v>
      </c>
      <c r="AY155" s="2" t="s">
        <v>362</v>
      </c>
      <c r="AZ155" s="2" t="s">
        <v>362</v>
      </c>
      <c r="BA155" s="2" t="s">
        <v>362</v>
      </c>
      <c r="BB155" s="16" t="s">
        <v>362</v>
      </c>
      <c r="BC155" s="2" t="s">
        <v>362</v>
      </c>
      <c r="BD155" s="2" t="s">
        <v>362</v>
      </c>
      <c r="BE155" s="16" t="s">
        <v>362</v>
      </c>
      <c r="BF155" s="2" t="s">
        <v>362</v>
      </c>
      <c r="BG155" s="11" t="s">
        <v>449</v>
      </c>
      <c r="BH155" s="2" t="s">
        <v>362</v>
      </c>
      <c r="BI155" s="12" t="s">
        <v>725</v>
      </c>
      <c r="BJ155" s="2" t="s">
        <v>362</v>
      </c>
      <c r="BK155" s="2" t="s">
        <v>362</v>
      </c>
      <c r="BL155" s="16" t="s">
        <v>362</v>
      </c>
      <c r="BM155" s="2" t="s">
        <v>362</v>
      </c>
      <c r="BN155" s="2" t="s">
        <v>362</v>
      </c>
      <c r="BO155" s="2" t="s">
        <v>362</v>
      </c>
      <c r="BP155" s="11" t="s">
        <v>416</v>
      </c>
      <c r="BQ155" s="2" t="s">
        <v>362</v>
      </c>
      <c r="BR155" s="2" t="s">
        <v>362</v>
      </c>
      <c r="BS155" s="2" t="s">
        <v>362</v>
      </c>
      <c r="BT155" s="2" t="s">
        <v>362</v>
      </c>
      <c r="BU155" s="2" t="s">
        <v>362</v>
      </c>
      <c r="BV155" s="2" t="s">
        <v>362</v>
      </c>
      <c r="BW155" s="2" t="s">
        <v>362</v>
      </c>
      <c r="BX155" s="2" t="s">
        <v>362</v>
      </c>
      <c r="BY155" s="11" t="s">
        <v>434</v>
      </c>
      <c r="BZ155" s="2" t="s">
        <v>362</v>
      </c>
      <c r="CA155" s="2" t="s">
        <v>362</v>
      </c>
      <c r="CB155" s="16" t="s">
        <v>362</v>
      </c>
      <c r="CC155" s="2" t="s">
        <v>362</v>
      </c>
      <c r="CD155" s="15" t="s">
        <v>1944</v>
      </c>
      <c r="CE155" s="2" t="s">
        <v>362</v>
      </c>
      <c r="CF155" s="2" t="s">
        <v>362</v>
      </c>
      <c r="CG155" s="16" t="s">
        <v>362</v>
      </c>
      <c r="CH155" s="2" t="s">
        <v>362</v>
      </c>
      <c r="CI155" s="2" t="s">
        <v>362</v>
      </c>
      <c r="CJ155" s="2" t="s">
        <v>362</v>
      </c>
      <c r="CK155" s="2" t="s">
        <v>362</v>
      </c>
      <c r="CL155" s="12" t="s">
        <v>638</v>
      </c>
      <c r="CM155" s="2" t="s">
        <v>362</v>
      </c>
      <c r="CN155" s="2" t="s">
        <v>362</v>
      </c>
      <c r="CO155" s="2" t="s">
        <v>362</v>
      </c>
      <c r="CP155" s="13" t="s">
        <v>1945</v>
      </c>
      <c r="CQ155" s="16" t="s">
        <v>362</v>
      </c>
      <c r="CR155" s="2" t="s">
        <v>362</v>
      </c>
      <c r="CS155" s="2" t="s">
        <v>362</v>
      </c>
      <c r="CT155" s="11" t="s">
        <v>640</v>
      </c>
      <c r="CU155" s="2" t="s">
        <v>362</v>
      </c>
      <c r="CV155" s="2" t="s">
        <v>362</v>
      </c>
      <c r="CW155" s="16" t="s">
        <v>362</v>
      </c>
      <c r="CX155" s="2" t="s">
        <v>362</v>
      </c>
      <c r="CY155" s="2" t="s">
        <v>362</v>
      </c>
      <c r="CZ155" s="16" t="s">
        <v>362</v>
      </c>
      <c r="DA155" s="2" t="s">
        <v>362</v>
      </c>
      <c r="DB155" s="2" t="s">
        <v>362</v>
      </c>
      <c r="DC155" s="2" t="s">
        <v>362</v>
      </c>
      <c r="DD155" s="12" t="s">
        <v>45</v>
      </c>
      <c r="DE155" s="2" t="s">
        <v>362</v>
      </c>
      <c r="DF155" s="2" t="s">
        <v>362</v>
      </c>
      <c r="DG155" s="12" t="s">
        <v>438</v>
      </c>
      <c r="DH155" s="2" t="s">
        <v>362</v>
      </c>
      <c r="DI155" s="2" t="s">
        <v>362</v>
      </c>
      <c r="DJ155" s="2" t="s">
        <v>362</v>
      </c>
      <c r="DK155" s="2" t="s">
        <v>362</v>
      </c>
      <c r="DL155" s="2" t="s">
        <v>362</v>
      </c>
      <c r="DM155" s="2" t="s">
        <v>362</v>
      </c>
      <c r="DN155" s="2" t="s">
        <v>362</v>
      </c>
      <c r="DO155" s="2" t="s">
        <v>362</v>
      </c>
      <c r="DP155" s="2" t="s">
        <v>362</v>
      </c>
      <c r="DQ155" s="16" t="s">
        <v>362</v>
      </c>
      <c r="DR155" s="2" t="s">
        <v>362</v>
      </c>
      <c r="DS155" s="12" t="s">
        <v>1573</v>
      </c>
      <c r="DT155" s="2" t="s">
        <v>362</v>
      </c>
      <c r="DU155" s="2" t="s">
        <v>362</v>
      </c>
      <c r="DV155" s="2" t="s">
        <v>362</v>
      </c>
      <c r="DW155" s="2" t="s">
        <v>362</v>
      </c>
      <c r="DX155" s="2" t="s">
        <v>362</v>
      </c>
      <c r="DY155" s="2" t="s">
        <v>362</v>
      </c>
      <c r="DZ155" s="16" t="s">
        <v>362</v>
      </c>
      <c r="EA155" s="2" t="s">
        <v>362</v>
      </c>
      <c r="EB155" s="2" t="s">
        <v>362</v>
      </c>
      <c r="EC155" s="2" t="s">
        <v>362</v>
      </c>
      <c r="ED155" s="2" t="s">
        <v>362</v>
      </c>
      <c r="EE155" s="2" t="s">
        <v>362</v>
      </c>
      <c r="EF155" s="12" t="s">
        <v>611</v>
      </c>
      <c r="EG155" s="2" t="s">
        <v>362</v>
      </c>
      <c r="EH155" s="2" t="s">
        <v>362</v>
      </c>
      <c r="EI155" s="2" t="s">
        <v>362</v>
      </c>
      <c r="EJ155" s="2" t="s">
        <v>362</v>
      </c>
      <c r="EK155" s="2" t="s">
        <v>362</v>
      </c>
      <c r="EL155" s="2" t="s">
        <v>362</v>
      </c>
      <c r="EM155" s="2" t="s">
        <v>362</v>
      </c>
      <c r="EN155" s="2" t="s">
        <v>362</v>
      </c>
      <c r="EO155" s="16" t="s">
        <v>362</v>
      </c>
      <c r="EP155" s="2" t="s">
        <v>362</v>
      </c>
      <c r="EQ155" s="2" t="s">
        <v>362</v>
      </c>
      <c r="ER155" s="12" t="s">
        <v>1130</v>
      </c>
      <c r="ES155" s="2" t="s">
        <v>362</v>
      </c>
      <c r="ET155" s="13" t="s">
        <v>1701</v>
      </c>
      <c r="EU155" s="2" t="s">
        <v>362</v>
      </c>
      <c r="EV155" s="2" t="s">
        <v>362</v>
      </c>
      <c r="EW155" s="2" t="s">
        <v>362</v>
      </c>
      <c r="EX155" s="16" t="s">
        <v>362</v>
      </c>
      <c r="EY155" s="2" t="s">
        <v>362</v>
      </c>
      <c r="EZ155" s="2" t="s">
        <v>362</v>
      </c>
      <c r="FA155" s="2" t="s">
        <v>362</v>
      </c>
      <c r="FB155" s="2" t="s">
        <v>362</v>
      </c>
      <c r="FC155" s="11" t="s">
        <v>744</v>
      </c>
      <c r="FD155" s="2" t="s">
        <v>362</v>
      </c>
      <c r="FE155" s="2" t="s">
        <v>362</v>
      </c>
      <c r="FF155" s="2" t="s">
        <v>362</v>
      </c>
      <c r="FG155" s="2" t="s">
        <v>362</v>
      </c>
      <c r="FH155" s="2" t="s">
        <v>362</v>
      </c>
      <c r="FI155" s="16" t="s">
        <v>362</v>
      </c>
      <c r="FJ155" s="2" t="s">
        <v>362</v>
      </c>
      <c r="FK155" s="2" t="s">
        <v>362</v>
      </c>
      <c r="FL155" s="2" t="s">
        <v>362</v>
      </c>
      <c r="FM155" s="2" t="s">
        <v>362</v>
      </c>
      <c r="FN155" s="2" t="s">
        <v>362</v>
      </c>
      <c r="FO155" s="2" t="s">
        <v>362</v>
      </c>
      <c r="FP155" s="16" t="s">
        <v>362</v>
      </c>
      <c r="FQ155" s="2" t="s">
        <v>362</v>
      </c>
      <c r="FR155" s="2" t="s">
        <v>362</v>
      </c>
      <c r="FS155" s="12" t="s">
        <v>1459</v>
      </c>
      <c r="FT155" s="2" t="s">
        <v>362</v>
      </c>
      <c r="FU155" s="2" t="s">
        <v>362</v>
      </c>
      <c r="FV155" s="2" t="s">
        <v>362</v>
      </c>
      <c r="FW155" s="2" t="s">
        <v>362</v>
      </c>
      <c r="FX155" s="2" t="s">
        <v>362</v>
      </c>
      <c r="FY155" s="2" t="s">
        <v>362</v>
      </c>
      <c r="FZ155" s="2" t="s">
        <v>362</v>
      </c>
      <c r="GA155" s="2" t="s">
        <v>362</v>
      </c>
      <c r="GB155" s="13" t="s">
        <v>1946</v>
      </c>
      <c r="GC155" s="16" t="s">
        <v>362</v>
      </c>
      <c r="GD155" s="2" t="s">
        <v>362</v>
      </c>
      <c r="GE155" s="2" t="s">
        <v>362</v>
      </c>
      <c r="GF155" s="2" t="s">
        <v>362</v>
      </c>
    </row>
    <row r="156" spans="1:188" ht="89.1" customHeight="1" x14ac:dyDescent="0.25">
      <c r="A156" s="1">
        <v>2545</v>
      </c>
      <c r="B156" s="2" t="s">
        <v>1835</v>
      </c>
      <c r="C156" s="2" t="s">
        <v>1020</v>
      </c>
      <c r="D156" s="2" t="s">
        <v>948</v>
      </c>
      <c r="E156" s="2" t="s">
        <v>2136</v>
      </c>
      <c r="F156" s="2" t="s">
        <v>2001</v>
      </c>
      <c r="G156" s="2" t="s">
        <v>362</v>
      </c>
      <c r="H156" s="11" t="s">
        <v>385</v>
      </c>
      <c r="I156" s="2" t="s">
        <v>362</v>
      </c>
      <c r="J156" s="2" t="s">
        <v>362</v>
      </c>
      <c r="K156" s="16" t="s">
        <v>362</v>
      </c>
      <c r="L156" s="2" t="s">
        <v>362</v>
      </c>
      <c r="M156" s="2" t="s">
        <v>362</v>
      </c>
      <c r="N156" s="2" t="s">
        <v>362</v>
      </c>
      <c r="O156" s="2" t="s">
        <v>362</v>
      </c>
      <c r="P156" s="16" t="s">
        <v>362</v>
      </c>
      <c r="Q156" s="2" t="s">
        <v>362</v>
      </c>
      <c r="R156" s="12" t="s">
        <v>475</v>
      </c>
      <c r="S156" s="2" t="s">
        <v>362</v>
      </c>
      <c r="T156" s="2" t="s">
        <v>362</v>
      </c>
      <c r="U156" s="12" t="s">
        <v>1270</v>
      </c>
      <c r="V156" s="2" t="s">
        <v>362</v>
      </c>
      <c r="W156" s="16" t="s">
        <v>362</v>
      </c>
      <c r="X156" s="2" t="s">
        <v>362</v>
      </c>
      <c r="Y156" s="11" t="s">
        <v>45</v>
      </c>
      <c r="Z156" s="16" t="s">
        <v>362</v>
      </c>
      <c r="AA156" s="2" t="s">
        <v>362</v>
      </c>
      <c r="AB156" s="2" t="s">
        <v>362</v>
      </c>
      <c r="AC156" s="2" t="s">
        <v>362</v>
      </c>
      <c r="AD156" s="2" t="s">
        <v>362</v>
      </c>
      <c r="AE156" s="11" t="s">
        <v>365</v>
      </c>
      <c r="AF156" s="2" t="s">
        <v>362</v>
      </c>
      <c r="AG156" s="2" t="s">
        <v>362</v>
      </c>
      <c r="AH156" s="2" t="s">
        <v>362</v>
      </c>
      <c r="AI156" s="16" t="s">
        <v>362</v>
      </c>
      <c r="AJ156" s="2" t="s">
        <v>362</v>
      </c>
      <c r="AK156" s="14" t="s">
        <v>599</v>
      </c>
      <c r="AL156" s="2" t="s">
        <v>362</v>
      </c>
      <c r="AM156" s="2" t="s">
        <v>362</v>
      </c>
      <c r="AN156" s="2" t="s">
        <v>362</v>
      </c>
      <c r="AO156" s="2" t="s">
        <v>362</v>
      </c>
      <c r="AP156" s="16" t="s">
        <v>362</v>
      </c>
      <c r="AQ156" s="16" t="s">
        <v>362</v>
      </c>
      <c r="AR156" s="2" t="s">
        <v>362</v>
      </c>
      <c r="AS156" s="2" t="s">
        <v>362</v>
      </c>
      <c r="AT156" s="12" t="s">
        <v>528</v>
      </c>
      <c r="AU156" s="2" t="s">
        <v>362</v>
      </c>
      <c r="AV156" s="2" t="s">
        <v>362</v>
      </c>
      <c r="AW156" s="12" t="s">
        <v>1413</v>
      </c>
      <c r="AX156" s="2" t="s">
        <v>362</v>
      </c>
      <c r="AY156" s="2" t="s">
        <v>362</v>
      </c>
      <c r="AZ156" s="2" t="s">
        <v>362</v>
      </c>
      <c r="BA156" s="2" t="s">
        <v>362</v>
      </c>
      <c r="BB156" s="2" t="s">
        <v>362</v>
      </c>
      <c r="BC156" s="2" t="s">
        <v>362</v>
      </c>
      <c r="BD156" s="2" t="s">
        <v>362</v>
      </c>
      <c r="BE156" s="2" t="s">
        <v>362</v>
      </c>
      <c r="BF156" s="11" t="s">
        <v>414</v>
      </c>
      <c r="BG156" s="2" t="s">
        <v>362</v>
      </c>
      <c r="BH156" s="16" t="s">
        <v>362</v>
      </c>
      <c r="BI156" s="2" t="s">
        <v>362</v>
      </c>
      <c r="BJ156" s="2" t="s">
        <v>362</v>
      </c>
      <c r="BK156" s="2" t="s">
        <v>362</v>
      </c>
      <c r="BL156" s="11" t="s">
        <v>536</v>
      </c>
      <c r="BM156" s="2" t="s">
        <v>362</v>
      </c>
      <c r="BN156" s="16" t="s">
        <v>362</v>
      </c>
      <c r="BO156" s="2" t="s">
        <v>362</v>
      </c>
      <c r="BP156" s="2" t="s">
        <v>362</v>
      </c>
      <c r="BQ156" s="2" t="s">
        <v>362</v>
      </c>
      <c r="BR156" s="16" t="s">
        <v>362</v>
      </c>
      <c r="BS156" s="12" t="s">
        <v>1919</v>
      </c>
      <c r="BT156" s="2" t="s">
        <v>362</v>
      </c>
      <c r="BU156" s="2" t="s">
        <v>362</v>
      </c>
      <c r="BV156" s="2" t="s">
        <v>362</v>
      </c>
      <c r="BW156" s="11" t="s">
        <v>659</v>
      </c>
      <c r="BX156" s="2" t="s">
        <v>362</v>
      </c>
      <c r="BY156" s="2" t="s">
        <v>362</v>
      </c>
      <c r="BZ156" s="2" t="s">
        <v>362</v>
      </c>
      <c r="CA156" s="2" t="s">
        <v>362</v>
      </c>
      <c r="CB156" s="12" t="s">
        <v>538</v>
      </c>
      <c r="CC156" s="2" t="s">
        <v>362</v>
      </c>
      <c r="CD156" s="2" t="s">
        <v>362</v>
      </c>
      <c r="CE156" s="16" t="s">
        <v>362</v>
      </c>
      <c r="CF156" s="2" t="s">
        <v>362</v>
      </c>
      <c r="CG156" s="16" t="s">
        <v>362</v>
      </c>
      <c r="CH156" s="11" t="s">
        <v>1375</v>
      </c>
      <c r="CI156" s="2" t="s">
        <v>362</v>
      </c>
      <c r="CJ156" s="2" t="s">
        <v>362</v>
      </c>
      <c r="CK156" s="2" t="s">
        <v>362</v>
      </c>
      <c r="CL156" s="2" t="s">
        <v>362</v>
      </c>
      <c r="CM156" s="16" t="s">
        <v>362</v>
      </c>
      <c r="CN156" s="2" t="s">
        <v>362</v>
      </c>
      <c r="CO156" s="13" t="s">
        <v>1920</v>
      </c>
      <c r="CP156" s="2" t="s">
        <v>362</v>
      </c>
      <c r="CQ156" s="2" t="s">
        <v>362</v>
      </c>
      <c r="CR156" s="2" t="s">
        <v>362</v>
      </c>
      <c r="CS156" s="2" t="s">
        <v>362</v>
      </c>
      <c r="CT156" s="12" t="s">
        <v>647</v>
      </c>
      <c r="CU156" s="2" t="s">
        <v>362</v>
      </c>
      <c r="CV156" s="2" t="s">
        <v>362</v>
      </c>
      <c r="CW156" s="16" t="s">
        <v>362</v>
      </c>
      <c r="CX156" s="2" t="s">
        <v>362</v>
      </c>
      <c r="CY156" s="2" t="s">
        <v>362</v>
      </c>
      <c r="CZ156" s="2" t="s">
        <v>362</v>
      </c>
      <c r="DA156" s="2" t="s">
        <v>362</v>
      </c>
      <c r="DB156" s="16" t="s">
        <v>362</v>
      </c>
      <c r="DC156" s="2" t="s">
        <v>362</v>
      </c>
      <c r="DD156" s="12" t="s">
        <v>429</v>
      </c>
      <c r="DE156" s="16" t="s">
        <v>362</v>
      </c>
      <c r="DF156" s="2" t="s">
        <v>362</v>
      </c>
      <c r="DG156" s="2" t="s">
        <v>362</v>
      </c>
      <c r="DH156" s="2" t="s">
        <v>362</v>
      </c>
      <c r="DI156" s="2" t="s">
        <v>362</v>
      </c>
      <c r="DJ156" s="2" t="s">
        <v>362</v>
      </c>
      <c r="DK156" s="2" t="s">
        <v>362</v>
      </c>
      <c r="DL156" s="2" t="s">
        <v>362</v>
      </c>
      <c r="DM156" s="2" t="s">
        <v>362</v>
      </c>
      <c r="DN156" s="11" t="s">
        <v>540</v>
      </c>
      <c r="DO156" s="2" t="s">
        <v>362</v>
      </c>
      <c r="DP156" s="2" t="s">
        <v>362</v>
      </c>
      <c r="DQ156" s="2" t="s">
        <v>362</v>
      </c>
      <c r="DR156" s="2" t="s">
        <v>362</v>
      </c>
      <c r="DS156" s="2" t="s">
        <v>362</v>
      </c>
      <c r="DT156" s="2" t="s">
        <v>362</v>
      </c>
      <c r="DU156" s="2" t="s">
        <v>362</v>
      </c>
      <c r="DV156" s="2" t="s">
        <v>362</v>
      </c>
      <c r="DW156" s="2" t="s">
        <v>362</v>
      </c>
      <c r="DX156" s="12" t="s">
        <v>1921</v>
      </c>
      <c r="DY156" s="16" t="s">
        <v>362</v>
      </c>
      <c r="DZ156" s="2" t="s">
        <v>362</v>
      </c>
      <c r="EA156" s="2" t="s">
        <v>362</v>
      </c>
      <c r="EB156" s="2" t="s">
        <v>362</v>
      </c>
      <c r="EC156" s="2" t="s">
        <v>362</v>
      </c>
      <c r="ED156" s="11" t="s">
        <v>509</v>
      </c>
      <c r="EE156" s="2" t="s">
        <v>362</v>
      </c>
      <c r="EF156" s="2" t="s">
        <v>362</v>
      </c>
      <c r="EG156" s="2" t="s">
        <v>362</v>
      </c>
      <c r="EH156" s="2" t="s">
        <v>362</v>
      </c>
      <c r="EI156" s="2" t="s">
        <v>362</v>
      </c>
      <c r="EJ156" s="2" t="s">
        <v>362</v>
      </c>
      <c r="EK156" s="2" t="s">
        <v>362</v>
      </c>
      <c r="EL156" s="16" t="s">
        <v>362</v>
      </c>
      <c r="EM156" s="2" t="s">
        <v>362</v>
      </c>
      <c r="EN156" s="2" t="s">
        <v>362</v>
      </c>
      <c r="EO156" s="2" t="s">
        <v>362</v>
      </c>
      <c r="EP156" s="2" t="s">
        <v>362</v>
      </c>
      <c r="EQ156" s="12" t="s">
        <v>1899</v>
      </c>
      <c r="ER156" s="2" t="s">
        <v>362</v>
      </c>
      <c r="ES156" s="2" t="s">
        <v>362</v>
      </c>
      <c r="ET156" s="2" t="s">
        <v>362</v>
      </c>
      <c r="EU156" s="2" t="s">
        <v>362</v>
      </c>
      <c r="EV156" s="2" t="s">
        <v>362</v>
      </c>
      <c r="EW156" s="2" t="s">
        <v>362</v>
      </c>
      <c r="EX156" s="2" t="s">
        <v>362</v>
      </c>
      <c r="EY156" s="2" t="s">
        <v>362</v>
      </c>
      <c r="EZ156" s="11" t="s">
        <v>543</v>
      </c>
      <c r="FA156" s="2" t="s">
        <v>362</v>
      </c>
      <c r="FB156" s="2" t="s">
        <v>362</v>
      </c>
      <c r="FC156" s="2" t="s">
        <v>362</v>
      </c>
      <c r="FD156" s="2" t="s">
        <v>362</v>
      </c>
      <c r="FE156" s="2" t="s">
        <v>362</v>
      </c>
      <c r="FF156" s="2" t="s">
        <v>362</v>
      </c>
      <c r="FG156" s="2" t="s">
        <v>362</v>
      </c>
      <c r="FH156" s="2" t="s">
        <v>362</v>
      </c>
      <c r="FI156" s="2" t="s">
        <v>362</v>
      </c>
      <c r="FJ156" s="16" t="s">
        <v>362</v>
      </c>
      <c r="FK156" s="2" t="s">
        <v>362</v>
      </c>
      <c r="FL156" s="11" t="s">
        <v>443</v>
      </c>
      <c r="FM156" s="16" t="s">
        <v>362</v>
      </c>
      <c r="FN156" s="2" t="s">
        <v>362</v>
      </c>
      <c r="FO156" s="2" t="s">
        <v>362</v>
      </c>
      <c r="FP156" s="2" t="s">
        <v>362</v>
      </c>
      <c r="FQ156" s="2" t="s">
        <v>362</v>
      </c>
      <c r="FR156" s="12" t="s">
        <v>1112</v>
      </c>
      <c r="FS156" s="2" t="s">
        <v>362</v>
      </c>
      <c r="FT156" s="2" t="s">
        <v>362</v>
      </c>
      <c r="FU156" s="2" t="s">
        <v>362</v>
      </c>
      <c r="FV156" s="2" t="s">
        <v>362</v>
      </c>
      <c r="FW156" s="2" t="s">
        <v>362</v>
      </c>
      <c r="FX156" s="2" t="s">
        <v>362</v>
      </c>
      <c r="FY156" s="16" t="s">
        <v>362</v>
      </c>
      <c r="FZ156" s="2" t="s">
        <v>362</v>
      </c>
      <c r="GA156" s="2" t="s">
        <v>362</v>
      </c>
      <c r="GB156" s="2" t="s">
        <v>362</v>
      </c>
      <c r="GC156" s="2" t="s">
        <v>362</v>
      </c>
      <c r="GD156" s="2" t="s">
        <v>362</v>
      </c>
      <c r="GE156" s="2" t="s">
        <v>362</v>
      </c>
      <c r="GF156" s="11" t="s">
        <v>1922</v>
      </c>
    </row>
    <row r="157" spans="1:188" ht="89.1" customHeight="1" x14ac:dyDescent="0.25">
      <c r="A157" s="1">
        <v>1646</v>
      </c>
      <c r="B157" s="2" t="s">
        <v>1055</v>
      </c>
      <c r="C157" s="2" t="s">
        <v>63</v>
      </c>
      <c r="D157" s="2" t="s">
        <v>112</v>
      </c>
      <c r="E157" s="2" t="s">
        <v>2137</v>
      </c>
      <c r="F157" s="2" t="s">
        <v>1979</v>
      </c>
      <c r="G157" s="12" t="s">
        <v>1734</v>
      </c>
      <c r="H157" s="2" t="s">
        <v>362</v>
      </c>
      <c r="I157" s="2" t="s">
        <v>362</v>
      </c>
      <c r="J157" s="2" t="s">
        <v>362</v>
      </c>
      <c r="K157" s="2" t="s">
        <v>362</v>
      </c>
      <c r="L157" s="16" t="s">
        <v>362</v>
      </c>
      <c r="M157" s="12" t="s">
        <v>386</v>
      </c>
      <c r="N157" s="2" t="s">
        <v>362</v>
      </c>
      <c r="O157" s="16" t="s">
        <v>362</v>
      </c>
      <c r="P157" s="2" t="s">
        <v>362</v>
      </c>
      <c r="Q157" s="2" t="s">
        <v>362</v>
      </c>
      <c r="R157" s="2" t="s">
        <v>362</v>
      </c>
      <c r="S157" s="2" t="s">
        <v>362</v>
      </c>
      <c r="T157" s="12" t="s">
        <v>1365</v>
      </c>
      <c r="U157" s="2" t="s">
        <v>362</v>
      </c>
      <c r="V157" s="2" t="s">
        <v>362</v>
      </c>
      <c r="W157" s="2" t="s">
        <v>362</v>
      </c>
      <c r="X157" s="16" t="s">
        <v>362</v>
      </c>
      <c r="Y157" s="2" t="s">
        <v>362</v>
      </c>
      <c r="Z157" s="2" t="s">
        <v>362</v>
      </c>
      <c r="AA157" s="2" t="s">
        <v>362</v>
      </c>
      <c r="AB157" s="2" t="s">
        <v>362</v>
      </c>
      <c r="AC157" s="2" t="s">
        <v>362</v>
      </c>
      <c r="AD157" s="12" t="s">
        <v>429</v>
      </c>
      <c r="AE157" s="2" t="s">
        <v>362</v>
      </c>
      <c r="AF157" s="2" t="s">
        <v>362</v>
      </c>
      <c r="AG157" s="11" t="s">
        <v>411</v>
      </c>
      <c r="AH157" s="2" t="s">
        <v>362</v>
      </c>
      <c r="AI157" s="2" t="s">
        <v>362</v>
      </c>
      <c r="AJ157" s="2" t="s">
        <v>362</v>
      </c>
      <c r="AK157" s="2" t="s">
        <v>362</v>
      </c>
      <c r="AL157" s="2" t="s">
        <v>362</v>
      </c>
      <c r="AM157" s="2" t="s">
        <v>362</v>
      </c>
      <c r="AN157" s="12" t="s">
        <v>546</v>
      </c>
      <c r="AO157" s="2" t="s">
        <v>362</v>
      </c>
      <c r="AP157" s="2" t="s">
        <v>362</v>
      </c>
      <c r="AQ157" s="2" t="s">
        <v>362</v>
      </c>
      <c r="AR157" s="2" t="s">
        <v>362</v>
      </c>
      <c r="AS157" s="2" t="s">
        <v>362</v>
      </c>
      <c r="AT157" s="2" t="s">
        <v>362</v>
      </c>
      <c r="AU157" s="16" t="s">
        <v>362</v>
      </c>
      <c r="AV157" s="12" t="s">
        <v>504</v>
      </c>
      <c r="AW157" s="2" t="s">
        <v>362</v>
      </c>
      <c r="AX157" s="2" t="s">
        <v>362</v>
      </c>
      <c r="AY157" s="16" t="s">
        <v>362</v>
      </c>
      <c r="AZ157" s="2" t="s">
        <v>362</v>
      </c>
      <c r="BA157" s="2" t="s">
        <v>362</v>
      </c>
      <c r="BB157" s="12" t="s">
        <v>1729</v>
      </c>
      <c r="BC157" s="12" t="s">
        <v>1735</v>
      </c>
      <c r="BD157" s="2" t="s">
        <v>362</v>
      </c>
      <c r="BE157" s="2" t="s">
        <v>362</v>
      </c>
      <c r="BF157" s="16" t="s">
        <v>362</v>
      </c>
      <c r="BG157" s="2" t="s">
        <v>362</v>
      </c>
      <c r="BH157" s="2" t="s">
        <v>362</v>
      </c>
      <c r="BI157" s="2" t="s">
        <v>362</v>
      </c>
      <c r="BJ157" s="2" t="s">
        <v>362</v>
      </c>
      <c r="BK157" s="12" t="s">
        <v>1201</v>
      </c>
      <c r="BL157" s="2" t="s">
        <v>362</v>
      </c>
      <c r="BM157" s="2" t="s">
        <v>362</v>
      </c>
      <c r="BN157" s="2" t="s">
        <v>362</v>
      </c>
      <c r="BO157" s="2" t="s">
        <v>362</v>
      </c>
      <c r="BP157" s="2" t="s">
        <v>362</v>
      </c>
      <c r="BQ157" s="2" t="s">
        <v>362</v>
      </c>
      <c r="BR157" s="2" t="s">
        <v>362</v>
      </c>
      <c r="BS157" s="12" t="s">
        <v>1395</v>
      </c>
      <c r="BT157" s="2" t="s">
        <v>362</v>
      </c>
      <c r="BU157" s="16" t="s">
        <v>362</v>
      </c>
      <c r="BV157" s="2" t="s">
        <v>362</v>
      </c>
      <c r="BW157" s="2" t="s">
        <v>362</v>
      </c>
      <c r="BX157" s="2" t="s">
        <v>362</v>
      </c>
      <c r="BY157" s="11" t="s">
        <v>434</v>
      </c>
      <c r="BZ157" s="2" t="s">
        <v>362</v>
      </c>
      <c r="CA157" s="2" t="s">
        <v>362</v>
      </c>
      <c r="CB157" s="2" t="s">
        <v>362</v>
      </c>
      <c r="CC157" s="2" t="s">
        <v>362</v>
      </c>
      <c r="CD157" s="16" t="s">
        <v>362</v>
      </c>
      <c r="CE157" s="11" t="s">
        <v>548</v>
      </c>
      <c r="CF157" s="2" t="s">
        <v>362</v>
      </c>
      <c r="CG157" s="11" t="s">
        <v>419</v>
      </c>
      <c r="CH157" s="2" t="s">
        <v>362</v>
      </c>
      <c r="CI157" s="2" t="s">
        <v>362</v>
      </c>
      <c r="CJ157" s="2" t="s">
        <v>362</v>
      </c>
      <c r="CK157" s="2" t="s">
        <v>362</v>
      </c>
      <c r="CL157" s="16" t="s">
        <v>362</v>
      </c>
      <c r="CM157" s="16" t="s">
        <v>362</v>
      </c>
      <c r="CN157" s="2" t="s">
        <v>362</v>
      </c>
      <c r="CO157" s="2" t="s">
        <v>362</v>
      </c>
      <c r="CP157" s="2" t="s">
        <v>362</v>
      </c>
      <c r="CQ157" s="2" t="s">
        <v>362</v>
      </c>
      <c r="CR157" s="13" t="s">
        <v>1736</v>
      </c>
      <c r="CS157" s="2" t="s">
        <v>362</v>
      </c>
      <c r="CT157" s="2" t="s">
        <v>362</v>
      </c>
      <c r="CU157" s="12" t="s">
        <v>845</v>
      </c>
      <c r="CV157" s="2" t="s">
        <v>362</v>
      </c>
      <c r="CW157" s="2" t="s">
        <v>362</v>
      </c>
      <c r="CX157" s="16" t="s">
        <v>362</v>
      </c>
      <c r="CY157" s="2" t="s">
        <v>362</v>
      </c>
      <c r="CZ157" s="2" t="s">
        <v>362</v>
      </c>
      <c r="DA157" s="2" t="s">
        <v>362</v>
      </c>
      <c r="DB157" s="12" t="s">
        <v>400</v>
      </c>
      <c r="DC157" s="16" t="s">
        <v>362</v>
      </c>
      <c r="DD157" s="2" t="s">
        <v>362</v>
      </c>
      <c r="DE157" s="2" t="s">
        <v>362</v>
      </c>
      <c r="DF157" s="2" t="s">
        <v>362</v>
      </c>
      <c r="DG157" s="2" t="s">
        <v>362</v>
      </c>
      <c r="DH157" s="2" t="s">
        <v>362</v>
      </c>
      <c r="DI157" s="16" t="s">
        <v>362</v>
      </c>
      <c r="DJ157" s="2" t="s">
        <v>362</v>
      </c>
      <c r="DK157" s="2" t="s">
        <v>362</v>
      </c>
      <c r="DL157" s="2" t="s">
        <v>362</v>
      </c>
      <c r="DM157" s="2" t="s">
        <v>362</v>
      </c>
      <c r="DN157" s="12" t="s">
        <v>573</v>
      </c>
      <c r="DO157" s="2" t="s">
        <v>362</v>
      </c>
      <c r="DP157" s="2" t="s">
        <v>362</v>
      </c>
      <c r="DQ157" s="2" t="s">
        <v>362</v>
      </c>
      <c r="DR157" s="12" t="s">
        <v>750</v>
      </c>
      <c r="DS157" s="2" t="s">
        <v>362</v>
      </c>
      <c r="DT157" s="16" t="s">
        <v>362</v>
      </c>
      <c r="DU157" s="2" t="s">
        <v>362</v>
      </c>
      <c r="DV157" s="2" t="s">
        <v>362</v>
      </c>
      <c r="DW157" s="2" t="s">
        <v>362</v>
      </c>
      <c r="DX157" s="2" t="s">
        <v>362</v>
      </c>
      <c r="DY157" s="12" t="s">
        <v>1737</v>
      </c>
      <c r="DZ157" s="2" t="s">
        <v>362</v>
      </c>
      <c r="EA157" s="16" t="s">
        <v>362</v>
      </c>
      <c r="EB157" s="2" t="s">
        <v>362</v>
      </c>
      <c r="EC157" s="2" t="s">
        <v>362</v>
      </c>
      <c r="ED157" s="2" t="s">
        <v>362</v>
      </c>
      <c r="EE157" s="2" t="s">
        <v>362</v>
      </c>
      <c r="EF157" s="2" t="s">
        <v>362</v>
      </c>
      <c r="EG157" s="2" t="s">
        <v>362</v>
      </c>
      <c r="EH157" s="2" t="s">
        <v>362</v>
      </c>
      <c r="EI157" s="2" t="s">
        <v>362</v>
      </c>
      <c r="EJ157" s="2" t="s">
        <v>362</v>
      </c>
      <c r="EK157" s="2" t="s">
        <v>362</v>
      </c>
      <c r="EL157" s="16" t="s">
        <v>362</v>
      </c>
      <c r="EM157" s="2" t="s">
        <v>362</v>
      </c>
      <c r="EN157" s="2" t="s">
        <v>362</v>
      </c>
      <c r="EO157" s="2" t="s">
        <v>362</v>
      </c>
      <c r="EP157" s="2" t="s">
        <v>362</v>
      </c>
      <c r="EQ157" s="2" t="s">
        <v>362</v>
      </c>
      <c r="ER157" s="12" t="s">
        <v>847</v>
      </c>
      <c r="ES157" s="2" t="s">
        <v>362</v>
      </c>
      <c r="ET157" s="12" t="s">
        <v>1619</v>
      </c>
      <c r="EU157" s="2" t="s">
        <v>362</v>
      </c>
      <c r="EV157" s="16" t="s">
        <v>362</v>
      </c>
      <c r="EW157" s="2" t="s">
        <v>362</v>
      </c>
      <c r="EX157" s="2" t="s">
        <v>362</v>
      </c>
      <c r="EY157" s="2" t="s">
        <v>362</v>
      </c>
      <c r="EZ157" s="2" t="s">
        <v>362</v>
      </c>
      <c r="FA157" s="2" t="s">
        <v>362</v>
      </c>
      <c r="FB157" s="2" t="s">
        <v>362</v>
      </c>
      <c r="FC157" s="2" t="s">
        <v>362</v>
      </c>
      <c r="FD157" s="2" t="s">
        <v>362</v>
      </c>
      <c r="FE157" s="11" t="s">
        <v>406</v>
      </c>
      <c r="FF157" s="2" t="s">
        <v>362</v>
      </c>
      <c r="FG157" s="2" t="s">
        <v>362</v>
      </c>
      <c r="FH157" s="2" t="s">
        <v>362</v>
      </c>
      <c r="FI157" s="2" t="s">
        <v>362</v>
      </c>
      <c r="FJ157" s="16" t="s">
        <v>362</v>
      </c>
      <c r="FK157" s="2" t="s">
        <v>362</v>
      </c>
      <c r="FL157" s="2" t="s">
        <v>362</v>
      </c>
      <c r="FM157" s="12" t="s">
        <v>488</v>
      </c>
      <c r="FN157" s="2" t="s">
        <v>362</v>
      </c>
      <c r="FO157" s="2" t="s">
        <v>362</v>
      </c>
      <c r="FP157" s="2" t="s">
        <v>362</v>
      </c>
      <c r="FQ157" s="2" t="s">
        <v>362</v>
      </c>
      <c r="FR157" s="2" t="s">
        <v>362</v>
      </c>
      <c r="FS157" s="2" t="s">
        <v>362</v>
      </c>
      <c r="FT157" s="2" t="s">
        <v>362</v>
      </c>
      <c r="FU157" s="2" t="s">
        <v>362</v>
      </c>
      <c r="FV157" s="16" t="s">
        <v>362</v>
      </c>
      <c r="FW157" s="2" t="s">
        <v>362</v>
      </c>
      <c r="FX157" s="2" t="s">
        <v>362</v>
      </c>
      <c r="FY157" s="2" t="s">
        <v>362</v>
      </c>
      <c r="FZ157" s="2" t="s">
        <v>362</v>
      </c>
      <c r="GA157" s="2" t="s">
        <v>362</v>
      </c>
      <c r="GB157" s="2" t="s">
        <v>362</v>
      </c>
      <c r="GC157" s="16" t="s">
        <v>362</v>
      </c>
      <c r="GD157" s="2" t="s">
        <v>362</v>
      </c>
      <c r="GE157" s="2" t="s">
        <v>362</v>
      </c>
      <c r="GF157" s="12" t="s">
        <v>1085</v>
      </c>
    </row>
    <row r="158" spans="1:188" ht="89.1" customHeight="1" x14ac:dyDescent="0.25">
      <c r="A158" s="1">
        <v>1907</v>
      </c>
      <c r="B158" s="2" t="s">
        <v>968</v>
      </c>
      <c r="C158" s="2" t="s">
        <v>63</v>
      </c>
      <c r="D158" s="2" t="s">
        <v>120</v>
      </c>
      <c r="E158" s="2" t="s">
        <v>2023</v>
      </c>
      <c r="F158" s="2" t="s">
        <v>1960</v>
      </c>
      <c r="G158" s="2" t="s">
        <v>362</v>
      </c>
      <c r="H158" s="2" t="s">
        <v>362</v>
      </c>
      <c r="I158" s="16" t="s">
        <v>362</v>
      </c>
      <c r="J158" s="12" t="s">
        <v>690</v>
      </c>
      <c r="K158" s="2" t="s">
        <v>362</v>
      </c>
      <c r="L158" s="2" t="s">
        <v>362</v>
      </c>
      <c r="M158" s="2" t="s">
        <v>362</v>
      </c>
      <c r="N158" s="2" t="s">
        <v>362</v>
      </c>
      <c r="O158" s="2" t="s">
        <v>362</v>
      </c>
      <c r="P158" s="2" t="s">
        <v>362</v>
      </c>
      <c r="Q158" s="12" t="s">
        <v>386</v>
      </c>
      <c r="R158" s="2" t="s">
        <v>362</v>
      </c>
      <c r="S158" s="2" t="s">
        <v>362</v>
      </c>
      <c r="T158" s="2" t="s">
        <v>362</v>
      </c>
      <c r="U158" s="11" t="s">
        <v>615</v>
      </c>
      <c r="V158" s="2" t="s">
        <v>362</v>
      </c>
      <c r="W158" s="16" t="s">
        <v>362</v>
      </c>
      <c r="X158" s="2" t="s">
        <v>362</v>
      </c>
      <c r="Y158" s="2" t="s">
        <v>362</v>
      </c>
      <c r="Z158" s="2" t="s">
        <v>362</v>
      </c>
      <c r="AA158" s="2" t="s">
        <v>362</v>
      </c>
      <c r="AB158" s="2" t="s">
        <v>362</v>
      </c>
      <c r="AC158" s="16" t="s">
        <v>362</v>
      </c>
      <c r="AD158" s="11" t="s">
        <v>387</v>
      </c>
      <c r="AE158" s="11" t="s">
        <v>365</v>
      </c>
      <c r="AF158" s="2" t="s">
        <v>362</v>
      </c>
      <c r="AG158" s="2" t="s">
        <v>362</v>
      </c>
      <c r="AH158" s="2" t="s">
        <v>362</v>
      </c>
      <c r="AI158" s="2" t="s">
        <v>362</v>
      </c>
      <c r="AJ158" s="16" t="s">
        <v>362</v>
      </c>
      <c r="AK158" s="2" t="s">
        <v>362</v>
      </c>
      <c r="AL158" s="2" t="s">
        <v>362</v>
      </c>
      <c r="AM158" s="2" t="s">
        <v>362</v>
      </c>
      <c r="AN158" s="16" t="s">
        <v>362</v>
      </c>
      <c r="AO158" s="2" t="s">
        <v>362</v>
      </c>
      <c r="AP158" s="12" t="s">
        <v>503</v>
      </c>
      <c r="AQ158" s="11" t="s">
        <v>390</v>
      </c>
      <c r="AR158" s="2" t="s">
        <v>362</v>
      </c>
      <c r="AS158" s="2" t="s">
        <v>362</v>
      </c>
      <c r="AT158" s="2" t="s">
        <v>362</v>
      </c>
      <c r="AU158" s="2" t="s">
        <v>362</v>
      </c>
      <c r="AV158" s="2" t="s">
        <v>362</v>
      </c>
      <c r="AW158" s="2" t="s">
        <v>362</v>
      </c>
      <c r="AX158" s="12" t="s">
        <v>1207</v>
      </c>
      <c r="AY158" s="2" t="s">
        <v>362</v>
      </c>
      <c r="AZ158" s="2" t="s">
        <v>362</v>
      </c>
      <c r="BA158" s="2" t="s">
        <v>362</v>
      </c>
      <c r="BB158" s="16" t="s">
        <v>362</v>
      </c>
      <c r="BC158" s="2" t="s">
        <v>362</v>
      </c>
      <c r="BD158" s="2" t="s">
        <v>362</v>
      </c>
      <c r="BE158" s="2" t="s">
        <v>362</v>
      </c>
      <c r="BF158" s="16" t="s">
        <v>362</v>
      </c>
      <c r="BG158" s="2" t="s">
        <v>362</v>
      </c>
      <c r="BH158" s="11" t="s">
        <v>392</v>
      </c>
      <c r="BI158" s="12" t="s">
        <v>516</v>
      </c>
      <c r="BJ158" s="2" t="s">
        <v>362</v>
      </c>
      <c r="BK158" s="2" t="s">
        <v>362</v>
      </c>
      <c r="BL158" s="2" t="s">
        <v>362</v>
      </c>
      <c r="BM158" s="2" t="s">
        <v>362</v>
      </c>
      <c r="BN158" s="2" t="s">
        <v>362</v>
      </c>
      <c r="BO158" s="11" t="s">
        <v>451</v>
      </c>
      <c r="BP158" s="16" t="s">
        <v>362</v>
      </c>
      <c r="BQ158" s="2" t="s">
        <v>362</v>
      </c>
      <c r="BR158" s="2" t="s">
        <v>362</v>
      </c>
      <c r="BS158" s="2" t="s">
        <v>362</v>
      </c>
      <c r="BT158" s="2" t="s">
        <v>362</v>
      </c>
      <c r="BU158" s="2" t="s">
        <v>362</v>
      </c>
      <c r="BV158" s="2" t="s">
        <v>362</v>
      </c>
      <c r="BW158" s="11" t="s">
        <v>659</v>
      </c>
      <c r="BX158" s="2" t="s">
        <v>362</v>
      </c>
      <c r="BY158" s="2" t="s">
        <v>362</v>
      </c>
      <c r="BZ158" s="2" t="s">
        <v>362</v>
      </c>
      <c r="CA158" s="2" t="s">
        <v>362</v>
      </c>
      <c r="CB158" s="2" t="s">
        <v>362</v>
      </c>
      <c r="CC158" s="2" t="s">
        <v>362</v>
      </c>
      <c r="CD158" s="16" t="s">
        <v>362</v>
      </c>
      <c r="CE158" s="2" t="s">
        <v>362</v>
      </c>
      <c r="CF158" s="11" t="s">
        <v>757</v>
      </c>
      <c r="CG158" s="2" t="s">
        <v>362</v>
      </c>
      <c r="CH158" s="2" t="s">
        <v>362</v>
      </c>
      <c r="CI158" s="11" t="s">
        <v>660</v>
      </c>
      <c r="CJ158" s="16" t="s">
        <v>362</v>
      </c>
      <c r="CK158" s="2" t="s">
        <v>362</v>
      </c>
      <c r="CL158" s="2" t="s">
        <v>362</v>
      </c>
      <c r="CM158" s="16" t="s">
        <v>362</v>
      </c>
      <c r="CN158" s="2" t="s">
        <v>362</v>
      </c>
      <c r="CO158" s="13" t="s">
        <v>1501</v>
      </c>
      <c r="CP158" s="2" t="s">
        <v>362</v>
      </c>
      <c r="CQ158" s="2" t="s">
        <v>362</v>
      </c>
      <c r="CR158" s="2" t="s">
        <v>362</v>
      </c>
      <c r="CS158" s="2" t="s">
        <v>362</v>
      </c>
      <c r="CT158" s="2" t="s">
        <v>362</v>
      </c>
      <c r="CU158" s="2" t="s">
        <v>362</v>
      </c>
      <c r="CV158" s="2" t="s">
        <v>362</v>
      </c>
      <c r="CW158" s="12" t="s">
        <v>799</v>
      </c>
      <c r="CX158" s="16" t="s">
        <v>362</v>
      </c>
      <c r="CY158" s="2" t="s">
        <v>362</v>
      </c>
      <c r="CZ158" s="2" t="s">
        <v>362</v>
      </c>
      <c r="DA158" s="11" t="s">
        <v>387</v>
      </c>
      <c r="DB158" s="2" t="s">
        <v>362</v>
      </c>
      <c r="DC158" s="2" t="s">
        <v>362</v>
      </c>
      <c r="DD158" s="16" t="s">
        <v>362</v>
      </c>
      <c r="DE158" s="2" t="s">
        <v>362</v>
      </c>
      <c r="DF158" s="2" t="s">
        <v>362</v>
      </c>
      <c r="DG158" s="2" t="s">
        <v>362</v>
      </c>
      <c r="DH158" s="2" t="s">
        <v>362</v>
      </c>
      <c r="DI158" s="2" t="s">
        <v>362</v>
      </c>
      <c r="DJ158" s="16" t="s">
        <v>362</v>
      </c>
      <c r="DK158" s="2" t="s">
        <v>362</v>
      </c>
      <c r="DL158" s="2" t="s">
        <v>362</v>
      </c>
      <c r="DM158" s="11" t="s">
        <v>421</v>
      </c>
      <c r="DN158" s="2" t="s">
        <v>362</v>
      </c>
      <c r="DO158" s="2" t="s">
        <v>362</v>
      </c>
      <c r="DP158" s="2" t="s">
        <v>362</v>
      </c>
      <c r="DQ158" s="2" t="s">
        <v>362</v>
      </c>
      <c r="DR158" s="2" t="s">
        <v>362</v>
      </c>
      <c r="DS158" s="2" t="s">
        <v>362</v>
      </c>
      <c r="DT158" s="2" t="s">
        <v>362</v>
      </c>
      <c r="DU158" s="12" t="s">
        <v>1285</v>
      </c>
      <c r="DV158" s="2" t="s">
        <v>362</v>
      </c>
      <c r="DW158" s="2" t="s">
        <v>362</v>
      </c>
      <c r="DX158" s="2" t="s">
        <v>362</v>
      </c>
      <c r="DY158" s="2" t="s">
        <v>362</v>
      </c>
      <c r="DZ158" s="16" t="s">
        <v>362</v>
      </c>
      <c r="EA158" s="2" t="s">
        <v>362</v>
      </c>
      <c r="EB158" s="2" t="s">
        <v>362</v>
      </c>
      <c r="EC158" s="2" t="s">
        <v>362</v>
      </c>
      <c r="ED158" s="2" t="s">
        <v>362</v>
      </c>
      <c r="EE158" s="2" t="s">
        <v>362</v>
      </c>
      <c r="EF158" s="2" t="s">
        <v>362</v>
      </c>
      <c r="EG158" s="12" t="s">
        <v>497</v>
      </c>
      <c r="EH158" s="2" t="s">
        <v>362</v>
      </c>
      <c r="EI158" s="2" t="s">
        <v>362</v>
      </c>
      <c r="EJ158" s="2" t="s">
        <v>362</v>
      </c>
      <c r="EK158" s="2" t="s">
        <v>362</v>
      </c>
      <c r="EL158" s="2" t="s">
        <v>362</v>
      </c>
      <c r="EM158" s="2" t="s">
        <v>362</v>
      </c>
      <c r="EN158" s="16" t="s">
        <v>362</v>
      </c>
      <c r="EO158" s="2" t="s">
        <v>362</v>
      </c>
      <c r="EP158" s="2" t="s">
        <v>362</v>
      </c>
      <c r="EQ158" s="12" t="s">
        <v>1130</v>
      </c>
      <c r="ER158" s="2" t="s">
        <v>362</v>
      </c>
      <c r="ES158" s="2" t="s">
        <v>362</v>
      </c>
      <c r="ET158" s="2" t="s">
        <v>362</v>
      </c>
      <c r="EU158" s="2" t="s">
        <v>362</v>
      </c>
      <c r="EV158" s="16" t="s">
        <v>362</v>
      </c>
      <c r="EW158" s="2" t="s">
        <v>362</v>
      </c>
      <c r="EX158" s="2" t="s">
        <v>362</v>
      </c>
      <c r="EY158" s="11" t="s">
        <v>471</v>
      </c>
      <c r="EZ158" s="2" t="s">
        <v>362</v>
      </c>
      <c r="FA158" s="2" t="s">
        <v>362</v>
      </c>
      <c r="FB158" s="2" t="s">
        <v>362</v>
      </c>
      <c r="FC158" s="2" t="s">
        <v>362</v>
      </c>
      <c r="FD158" s="2" t="s">
        <v>362</v>
      </c>
      <c r="FE158" s="2" t="s">
        <v>362</v>
      </c>
      <c r="FF158" s="11" t="s">
        <v>522</v>
      </c>
      <c r="FG158" s="2" t="s">
        <v>362</v>
      </c>
      <c r="FH158" s="2" t="s">
        <v>362</v>
      </c>
      <c r="FI158" s="2" t="s">
        <v>362</v>
      </c>
      <c r="FJ158" s="2" t="s">
        <v>362</v>
      </c>
      <c r="FK158" s="16" t="s">
        <v>362</v>
      </c>
      <c r="FL158" s="2" t="s">
        <v>362</v>
      </c>
      <c r="FM158" s="2" t="s">
        <v>362</v>
      </c>
      <c r="FN158" s="2" t="s">
        <v>362</v>
      </c>
      <c r="FO158" s="2" t="s">
        <v>362</v>
      </c>
      <c r="FP158" s="2" t="s">
        <v>362</v>
      </c>
      <c r="FQ158" s="11" t="s">
        <v>1231</v>
      </c>
      <c r="FR158" s="2" t="s">
        <v>362</v>
      </c>
      <c r="FS158" s="2" t="s">
        <v>362</v>
      </c>
      <c r="FT158" s="2" t="s">
        <v>362</v>
      </c>
      <c r="FU158" s="2" t="s">
        <v>362</v>
      </c>
      <c r="FV158" s="16" t="s">
        <v>362</v>
      </c>
      <c r="FW158" s="16" t="s">
        <v>362</v>
      </c>
      <c r="FX158" s="2" t="s">
        <v>362</v>
      </c>
      <c r="FY158" s="2" t="s">
        <v>362</v>
      </c>
      <c r="FZ158" s="2" t="s">
        <v>362</v>
      </c>
      <c r="GA158" s="13" t="s">
        <v>1355</v>
      </c>
      <c r="GB158" s="2" t="s">
        <v>362</v>
      </c>
      <c r="GC158" s="2" t="s">
        <v>362</v>
      </c>
      <c r="GD158" s="2" t="s">
        <v>362</v>
      </c>
      <c r="GE158" s="2" t="s">
        <v>362</v>
      </c>
      <c r="GF158" s="2" t="s">
        <v>362</v>
      </c>
    </row>
    <row r="159" spans="1:188" ht="89.1" customHeight="1" x14ac:dyDescent="0.25">
      <c r="A159" s="1">
        <v>1733</v>
      </c>
      <c r="B159" s="2" t="s">
        <v>1035</v>
      </c>
      <c r="C159" s="2" t="s">
        <v>63</v>
      </c>
      <c r="D159" s="2" t="s">
        <v>102</v>
      </c>
      <c r="E159" s="2" t="s">
        <v>2138</v>
      </c>
      <c r="F159" s="2" t="s">
        <v>1984</v>
      </c>
      <c r="G159" s="11" t="s">
        <v>361</v>
      </c>
      <c r="H159" s="16" t="s">
        <v>362</v>
      </c>
      <c r="I159" s="2" t="s">
        <v>362</v>
      </c>
      <c r="J159" s="2" t="s">
        <v>362</v>
      </c>
      <c r="K159" s="2" t="s">
        <v>362</v>
      </c>
      <c r="L159" s="2" t="s">
        <v>362</v>
      </c>
      <c r="M159" s="2" t="s">
        <v>362</v>
      </c>
      <c r="N159" s="2" t="s">
        <v>362</v>
      </c>
      <c r="O159" s="2" t="s">
        <v>362</v>
      </c>
      <c r="P159" s="11" t="s">
        <v>386</v>
      </c>
      <c r="Q159" s="16" t="s">
        <v>362</v>
      </c>
      <c r="R159" s="2" t="s">
        <v>362</v>
      </c>
      <c r="S159" s="2" t="s">
        <v>362</v>
      </c>
      <c r="T159" s="2" t="s">
        <v>362</v>
      </c>
      <c r="U159" s="2" t="s">
        <v>362</v>
      </c>
      <c r="V159" s="2" t="s">
        <v>362</v>
      </c>
      <c r="W159" s="2" t="s">
        <v>362</v>
      </c>
      <c r="X159" s="11" t="s">
        <v>364</v>
      </c>
      <c r="Y159" s="11" t="s">
        <v>45</v>
      </c>
      <c r="Z159" s="2" t="s">
        <v>362</v>
      </c>
      <c r="AA159" s="2" t="s">
        <v>362</v>
      </c>
      <c r="AB159" s="2" t="s">
        <v>362</v>
      </c>
      <c r="AC159" s="2" t="s">
        <v>362</v>
      </c>
      <c r="AD159" s="16" t="s">
        <v>362</v>
      </c>
      <c r="AE159" s="2" t="s">
        <v>362</v>
      </c>
      <c r="AF159" s="12" t="s">
        <v>669</v>
      </c>
      <c r="AG159" s="2" t="s">
        <v>362</v>
      </c>
      <c r="AH159" s="2" t="s">
        <v>362</v>
      </c>
      <c r="AI159" s="2" t="s">
        <v>362</v>
      </c>
      <c r="AJ159" s="16" t="s">
        <v>362</v>
      </c>
      <c r="AK159" s="12" t="s">
        <v>448</v>
      </c>
      <c r="AL159" s="2" t="s">
        <v>362</v>
      </c>
      <c r="AM159" s="2" t="s">
        <v>362</v>
      </c>
      <c r="AN159" s="2" t="s">
        <v>362</v>
      </c>
      <c r="AO159" s="16" t="s">
        <v>362</v>
      </c>
      <c r="AP159" s="2" t="s">
        <v>362</v>
      </c>
      <c r="AQ159" s="2" t="s">
        <v>362</v>
      </c>
      <c r="AR159" s="16" t="s">
        <v>362</v>
      </c>
      <c r="AS159" s="12" t="s">
        <v>1390</v>
      </c>
      <c r="AT159" s="2" t="s">
        <v>362</v>
      </c>
      <c r="AU159" s="2" t="s">
        <v>362</v>
      </c>
      <c r="AV159" s="2" t="s">
        <v>362</v>
      </c>
      <c r="AW159" s="2" t="s">
        <v>362</v>
      </c>
      <c r="AX159" s="2" t="s">
        <v>362</v>
      </c>
      <c r="AY159" s="2" t="s">
        <v>362</v>
      </c>
      <c r="AZ159" s="11" t="s">
        <v>657</v>
      </c>
      <c r="BA159" s="2" t="s">
        <v>362</v>
      </c>
      <c r="BB159" s="2" t="s">
        <v>362</v>
      </c>
      <c r="BC159" s="2" t="s">
        <v>362</v>
      </c>
      <c r="BD159" s="2" t="s">
        <v>362</v>
      </c>
      <c r="BE159" s="2" t="s">
        <v>362</v>
      </c>
      <c r="BF159" s="2" t="s">
        <v>362</v>
      </c>
      <c r="BG159" s="11" t="s">
        <v>449</v>
      </c>
      <c r="BH159" s="16" t="s">
        <v>362</v>
      </c>
      <c r="BI159" s="2" t="s">
        <v>362</v>
      </c>
      <c r="BJ159" s="11" t="s">
        <v>415</v>
      </c>
      <c r="BK159" s="2" t="s">
        <v>362</v>
      </c>
      <c r="BL159" s="2" t="s">
        <v>362</v>
      </c>
      <c r="BM159" s="16" t="s">
        <v>362</v>
      </c>
      <c r="BN159" s="2" t="s">
        <v>362</v>
      </c>
      <c r="BO159" s="2" t="s">
        <v>362</v>
      </c>
      <c r="BP159" s="2" t="s">
        <v>362</v>
      </c>
      <c r="BQ159" s="2" t="s">
        <v>362</v>
      </c>
      <c r="BR159" s="12" t="s">
        <v>1651</v>
      </c>
      <c r="BS159" s="2" t="s">
        <v>362</v>
      </c>
      <c r="BT159" s="16" t="s">
        <v>362</v>
      </c>
      <c r="BU159" s="2" t="s">
        <v>362</v>
      </c>
      <c r="BV159" s="2" t="s">
        <v>362</v>
      </c>
      <c r="BW159" s="11" t="s">
        <v>659</v>
      </c>
      <c r="BX159" s="2" t="s">
        <v>362</v>
      </c>
      <c r="BY159" s="2" t="s">
        <v>362</v>
      </c>
      <c r="BZ159" s="16" t="s">
        <v>362</v>
      </c>
      <c r="CA159" s="16" t="s">
        <v>362</v>
      </c>
      <c r="CB159" s="2" t="s">
        <v>362</v>
      </c>
      <c r="CC159" s="2" t="s">
        <v>362</v>
      </c>
      <c r="CD159" s="2" t="s">
        <v>362</v>
      </c>
      <c r="CE159" s="12" t="s">
        <v>1652</v>
      </c>
      <c r="CF159" s="2" t="s">
        <v>362</v>
      </c>
      <c r="CG159" s="2" t="s">
        <v>362</v>
      </c>
      <c r="CH159" s="2" t="s">
        <v>362</v>
      </c>
      <c r="CI159" s="16" t="s">
        <v>362</v>
      </c>
      <c r="CJ159" s="2" t="s">
        <v>362</v>
      </c>
      <c r="CK159" s="13" t="s">
        <v>1284</v>
      </c>
      <c r="CL159" s="2" t="s">
        <v>362</v>
      </c>
      <c r="CM159" s="2" t="s">
        <v>362</v>
      </c>
      <c r="CN159" s="2" t="s">
        <v>362</v>
      </c>
      <c r="CO159" s="13" t="s">
        <v>1653</v>
      </c>
      <c r="CP159" s="2" t="s">
        <v>362</v>
      </c>
      <c r="CQ159" s="2" t="s">
        <v>362</v>
      </c>
      <c r="CR159" s="2" t="s">
        <v>362</v>
      </c>
      <c r="CS159" s="2" t="s">
        <v>362</v>
      </c>
      <c r="CT159" s="2" t="s">
        <v>362</v>
      </c>
      <c r="CU159" s="11" t="s">
        <v>420</v>
      </c>
      <c r="CV159" s="16" t="s">
        <v>362</v>
      </c>
      <c r="CW159" s="2" t="s">
        <v>362</v>
      </c>
      <c r="CX159" s="2" t="s">
        <v>362</v>
      </c>
      <c r="CY159" s="16" t="s">
        <v>362</v>
      </c>
      <c r="CZ159" s="2" t="s">
        <v>362</v>
      </c>
      <c r="DA159" s="2" t="s">
        <v>362</v>
      </c>
      <c r="DB159" s="2" t="s">
        <v>362</v>
      </c>
      <c r="DC159" s="2" t="s">
        <v>362</v>
      </c>
      <c r="DD159" s="11" t="s">
        <v>387</v>
      </c>
      <c r="DE159" s="2" t="s">
        <v>362</v>
      </c>
      <c r="DF159" s="2" t="s">
        <v>362</v>
      </c>
      <c r="DG159" s="2" t="s">
        <v>362</v>
      </c>
      <c r="DH159" s="2" t="s">
        <v>362</v>
      </c>
      <c r="DI159" s="2" t="s">
        <v>362</v>
      </c>
      <c r="DJ159" s="2" t="s">
        <v>362</v>
      </c>
      <c r="DK159" s="2" t="s">
        <v>362</v>
      </c>
      <c r="DL159" s="2" t="s">
        <v>362</v>
      </c>
      <c r="DM159" s="2" t="s">
        <v>362</v>
      </c>
      <c r="DN159" s="11" t="s">
        <v>540</v>
      </c>
      <c r="DO159" s="2" t="s">
        <v>362</v>
      </c>
      <c r="DP159" s="2" t="s">
        <v>362</v>
      </c>
      <c r="DQ159" s="2" t="s">
        <v>362</v>
      </c>
      <c r="DR159" s="12" t="s">
        <v>1522</v>
      </c>
      <c r="DS159" s="16" t="s">
        <v>362</v>
      </c>
      <c r="DT159" s="2" t="s">
        <v>362</v>
      </c>
      <c r="DU159" s="2" t="s">
        <v>362</v>
      </c>
      <c r="DV159" s="2" t="s">
        <v>362</v>
      </c>
      <c r="DW159" s="2" t="s">
        <v>362</v>
      </c>
      <c r="DX159" s="2" t="s">
        <v>362</v>
      </c>
      <c r="DY159" s="2" t="s">
        <v>362</v>
      </c>
      <c r="DZ159" s="16" t="s">
        <v>362</v>
      </c>
      <c r="EA159" s="2" t="s">
        <v>362</v>
      </c>
      <c r="EB159" s="2" t="s">
        <v>362</v>
      </c>
      <c r="EC159" s="12" t="s">
        <v>553</v>
      </c>
      <c r="ED159" s="2" t="s">
        <v>362</v>
      </c>
      <c r="EE159" s="2" t="s">
        <v>362</v>
      </c>
      <c r="EF159" s="2" t="s">
        <v>362</v>
      </c>
      <c r="EG159" s="2" t="s">
        <v>362</v>
      </c>
      <c r="EH159" s="2" t="s">
        <v>362</v>
      </c>
      <c r="EI159" s="16" t="s">
        <v>362</v>
      </c>
      <c r="EJ159" s="2" t="s">
        <v>362</v>
      </c>
      <c r="EK159" s="2" t="s">
        <v>362</v>
      </c>
      <c r="EL159" s="2" t="s">
        <v>362</v>
      </c>
      <c r="EM159" s="2" t="s">
        <v>362</v>
      </c>
      <c r="EN159" s="2" t="s">
        <v>362</v>
      </c>
      <c r="EO159" s="2" t="s">
        <v>362</v>
      </c>
      <c r="EP159" s="11" t="s">
        <v>1083</v>
      </c>
      <c r="EQ159" s="2" t="s">
        <v>362</v>
      </c>
      <c r="ER159" s="2" t="s">
        <v>362</v>
      </c>
      <c r="ES159" s="2" t="s">
        <v>362</v>
      </c>
      <c r="ET159" s="11" t="s">
        <v>706</v>
      </c>
      <c r="EU159" s="2" t="s">
        <v>362</v>
      </c>
      <c r="EV159" s="2" t="s">
        <v>362</v>
      </c>
      <c r="EW159" s="2" t="s">
        <v>362</v>
      </c>
      <c r="EX159" s="2" t="s">
        <v>362</v>
      </c>
      <c r="EY159" s="16" t="s">
        <v>362</v>
      </c>
      <c r="EZ159" s="2" t="s">
        <v>362</v>
      </c>
      <c r="FA159" s="2" t="s">
        <v>362</v>
      </c>
      <c r="FB159" s="2" t="s">
        <v>362</v>
      </c>
      <c r="FC159" s="2" t="s">
        <v>362</v>
      </c>
      <c r="FD159" s="2" t="s">
        <v>362</v>
      </c>
      <c r="FE159" s="2" t="s">
        <v>362</v>
      </c>
      <c r="FF159" s="11" t="s">
        <v>522</v>
      </c>
      <c r="FG159" s="16" t="s">
        <v>362</v>
      </c>
      <c r="FH159" s="2" t="s">
        <v>362</v>
      </c>
      <c r="FI159" s="2" t="s">
        <v>362</v>
      </c>
      <c r="FJ159" s="2" t="s">
        <v>362</v>
      </c>
      <c r="FK159" s="2" t="s">
        <v>362</v>
      </c>
      <c r="FL159" s="2" t="s">
        <v>362</v>
      </c>
      <c r="FM159" s="2" t="s">
        <v>362</v>
      </c>
      <c r="FN159" s="2" t="s">
        <v>362</v>
      </c>
      <c r="FO159" s="2" t="s">
        <v>362</v>
      </c>
      <c r="FP159" s="11" t="s">
        <v>407</v>
      </c>
      <c r="FQ159" s="2" t="s">
        <v>362</v>
      </c>
      <c r="FR159" s="16" t="s">
        <v>362</v>
      </c>
      <c r="FS159" s="2" t="s">
        <v>362</v>
      </c>
      <c r="FT159" s="2" t="s">
        <v>362</v>
      </c>
      <c r="FU159" s="2" t="s">
        <v>362</v>
      </c>
      <c r="FV159" s="2" t="s">
        <v>362</v>
      </c>
      <c r="FW159" s="2" t="s">
        <v>362</v>
      </c>
      <c r="FX159" s="2" t="s">
        <v>362</v>
      </c>
      <c r="FY159" s="16" t="s">
        <v>362</v>
      </c>
      <c r="FZ159" s="12" t="s">
        <v>1232</v>
      </c>
      <c r="GA159" s="2" t="s">
        <v>362</v>
      </c>
      <c r="GB159" s="2" t="s">
        <v>362</v>
      </c>
      <c r="GC159" s="2" t="s">
        <v>362</v>
      </c>
      <c r="GD159" s="2" t="s">
        <v>362</v>
      </c>
      <c r="GE159" s="2" t="s">
        <v>362</v>
      </c>
      <c r="GF159" s="2" t="s">
        <v>362</v>
      </c>
    </row>
    <row r="160" spans="1:188" ht="89.1" customHeight="1" x14ac:dyDescent="0.25">
      <c r="A160" s="1">
        <v>1876</v>
      </c>
      <c r="B160" s="2" t="s">
        <v>986</v>
      </c>
      <c r="C160" s="2" t="s">
        <v>58</v>
      </c>
      <c r="D160" s="2" t="s">
        <v>56</v>
      </c>
      <c r="E160" s="2" t="s">
        <v>2120</v>
      </c>
      <c r="F160" s="2" t="s">
        <v>1966</v>
      </c>
      <c r="G160" s="2" t="s">
        <v>362</v>
      </c>
      <c r="H160" s="2" t="s">
        <v>362</v>
      </c>
      <c r="I160" s="12" t="s">
        <v>587</v>
      </c>
      <c r="J160" s="2" t="s">
        <v>362</v>
      </c>
      <c r="K160" s="2" t="s">
        <v>362</v>
      </c>
      <c r="L160" s="2" t="s">
        <v>362</v>
      </c>
      <c r="M160" s="16" t="s">
        <v>362</v>
      </c>
      <c r="N160" s="2" t="s">
        <v>362</v>
      </c>
      <c r="O160" s="2" t="s">
        <v>362</v>
      </c>
      <c r="P160" s="2" t="s">
        <v>362</v>
      </c>
      <c r="Q160" s="12" t="s">
        <v>386</v>
      </c>
      <c r="R160" s="2" t="s">
        <v>362</v>
      </c>
      <c r="S160" s="2" t="s">
        <v>362</v>
      </c>
      <c r="T160" s="2" t="s">
        <v>362</v>
      </c>
      <c r="U160" s="11" t="s">
        <v>615</v>
      </c>
      <c r="V160" s="2" t="s">
        <v>362</v>
      </c>
      <c r="W160" s="2" t="s">
        <v>362</v>
      </c>
      <c r="X160" s="16" t="s">
        <v>362</v>
      </c>
      <c r="Y160" s="2" t="s">
        <v>362</v>
      </c>
      <c r="Z160" s="2" t="s">
        <v>362</v>
      </c>
      <c r="AA160" s="16" t="s">
        <v>362</v>
      </c>
      <c r="AB160" s="2" t="s">
        <v>362</v>
      </c>
      <c r="AC160" s="11" t="s">
        <v>429</v>
      </c>
      <c r="AD160" s="2" t="s">
        <v>362</v>
      </c>
      <c r="AE160" s="11" t="s">
        <v>365</v>
      </c>
      <c r="AF160" s="2" t="s">
        <v>362</v>
      </c>
      <c r="AG160" s="2" t="s">
        <v>362</v>
      </c>
      <c r="AH160" s="2" t="s">
        <v>362</v>
      </c>
      <c r="AI160" s="2" t="s">
        <v>362</v>
      </c>
      <c r="AJ160" s="2" t="s">
        <v>362</v>
      </c>
      <c r="AK160" s="2" t="s">
        <v>362</v>
      </c>
      <c r="AL160" s="2" t="s">
        <v>362</v>
      </c>
      <c r="AM160" s="2" t="s">
        <v>362</v>
      </c>
      <c r="AN160" s="16" t="s">
        <v>362</v>
      </c>
      <c r="AO160" s="2" t="s">
        <v>362</v>
      </c>
      <c r="AP160" s="12" t="s">
        <v>503</v>
      </c>
      <c r="AQ160" s="2" t="s">
        <v>362</v>
      </c>
      <c r="AR160" s="11" t="s">
        <v>671</v>
      </c>
      <c r="AS160" s="2" t="s">
        <v>362</v>
      </c>
      <c r="AT160" s="16" t="s">
        <v>362</v>
      </c>
      <c r="AU160" s="2" t="s">
        <v>362</v>
      </c>
      <c r="AV160" s="2" t="s">
        <v>362</v>
      </c>
      <c r="AW160" s="2" t="s">
        <v>362</v>
      </c>
      <c r="AX160" s="16" t="s">
        <v>362</v>
      </c>
      <c r="AY160" s="2" t="s">
        <v>362</v>
      </c>
      <c r="AZ160" s="2" t="s">
        <v>362</v>
      </c>
      <c r="BA160" s="12" t="s">
        <v>580</v>
      </c>
      <c r="BB160" s="2" t="s">
        <v>362</v>
      </c>
      <c r="BC160" s="16" t="s">
        <v>362</v>
      </c>
      <c r="BD160" s="2" t="s">
        <v>362</v>
      </c>
      <c r="BE160" s="2" t="s">
        <v>362</v>
      </c>
      <c r="BF160" s="2" t="s">
        <v>362</v>
      </c>
      <c r="BG160" s="11" t="s">
        <v>449</v>
      </c>
      <c r="BH160" s="2" t="s">
        <v>362</v>
      </c>
      <c r="BI160" s="12" t="s">
        <v>725</v>
      </c>
      <c r="BJ160" s="2" t="s">
        <v>362</v>
      </c>
      <c r="BK160" s="2" t="s">
        <v>362</v>
      </c>
      <c r="BL160" s="16" t="s">
        <v>362</v>
      </c>
      <c r="BM160" s="2" t="s">
        <v>362</v>
      </c>
      <c r="BN160" s="2" t="s">
        <v>362</v>
      </c>
      <c r="BO160" s="16" t="s">
        <v>362</v>
      </c>
      <c r="BP160" s="2" t="s">
        <v>362</v>
      </c>
      <c r="BQ160" s="2" t="s">
        <v>362</v>
      </c>
      <c r="BR160" s="12" t="s">
        <v>636</v>
      </c>
      <c r="BS160" s="2" t="s">
        <v>362</v>
      </c>
      <c r="BT160" s="2" t="s">
        <v>362</v>
      </c>
      <c r="BU160" s="2" t="s">
        <v>362</v>
      </c>
      <c r="BV160" s="11" t="s">
        <v>372</v>
      </c>
      <c r="BW160" s="2" t="s">
        <v>362</v>
      </c>
      <c r="BX160" s="2" t="s">
        <v>362</v>
      </c>
      <c r="BY160" s="2" t="s">
        <v>362</v>
      </c>
      <c r="BZ160" s="16" t="s">
        <v>362</v>
      </c>
      <c r="CA160" s="2" t="s">
        <v>362</v>
      </c>
      <c r="CB160" s="16" t="s">
        <v>362</v>
      </c>
      <c r="CC160" s="2" t="s">
        <v>362</v>
      </c>
      <c r="CD160" s="2" t="s">
        <v>362</v>
      </c>
      <c r="CE160" s="12" t="s">
        <v>685</v>
      </c>
      <c r="CF160" s="2" t="s">
        <v>362</v>
      </c>
      <c r="CG160" s="2" t="s">
        <v>362</v>
      </c>
      <c r="CH160" s="2" t="s">
        <v>362</v>
      </c>
      <c r="CI160" s="2" t="s">
        <v>362</v>
      </c>
      <c r="CJ160" s="13" t="s">
        <v>777</v>
      </c>
      <c r="CK160" s="2" t="s">
        <v>362</v>
      </c>
      <c r="CL160" s="2" t="s">
        <v>362</v>
      </c>
      <c r="CM160" s="2" t="s">
        <v>362</v>
      </c>
      <c r="CN160" s="11" t="s">
        <v>467</v>
      </c>
      <c r="CO160" s="16" t="s">
        <v>362</v>
      </c>
      <c r="CP160" s="2" t="s">
        <v>362</v>
      </c>
      <c r="CQ160" s="2" t="s">
        <v>362</v>
      </c>
      <c r="CR160" s="2" t="s">
        <v>362</v>
      </c>
      <c r="CS160" s="11" t="s">
        <v>399</v>
      </c>
      <c r="CT160" s="2" t="s">
        <v>362</v>
      </c>
      <c r="CU160" s="2" t="s">
        <v>362</v>
      </c>
      <c r="CV160" s="2" t="s">
        <v>362</v>
      </c>
      <c r="CW160" s="16" t="s">
        <v>362</v>
      </c>
      <c r="CX160" s="2" t="s">
        <v>362</v>
      </c>
      <c r="CY160" s="2" t="s">
        <v>362</v>
      </c>
      <c r="CZ160" s="2" t="s">
        <v>362</v>
      </c>
      <c r="DA160" s="2" t="s">
        <v>362</v>
      </c>
      <c r="DB160" s="2" t="s">
        <v>362</v>
      </c>
      <c r="DC160" s="2" t="s">
        <v>362</v>
      </c>
      <c r="DD160" s="11" t="s">
        <v>387</v>
      </c>
      <c r="DE160" s="2" t="s">
        <v>362</v>
      </c>
      <c r="DF160" s="12" t="s">
        <v>1550</v>
      </c>
      <c r="DG160" s="2" t="s">
        <v>362</v>
      </c>
      <c r="DH160" s="2" t="s">
        <v>362</v>
      </c>
      <c r="DI160" s="2" t="s">
        <v>362</v>
      </c>
      <c r="DJ160" s="2" t="s">
        <v>362</v>
      </c>
      <c r="DK160" s="2" t="s">
        <v>362</v>
      </c>
      <c r="DL160" s="2" t="s">
        <v>362</v>
      </c>
      <c r="DM160" s="2" t="s">
        <v>362</v>
      </c>
      <c r="DN160" s="16" t="s">
        <v>362</v>
      </c>
      <c r="DO160" s="2" t="s">
        <v>362</v>
      </c>
      <c r="DP160" s="2" t="s">
        <v>362</v>
      </c>
      <c r="DQ160" s="2" t="s">
        <v>362</v>
      </c>
      <c r="DR160" s="2" t="s">
        <v>362</v>
      </c>
      <c r="DS160" s="16" t="s">
        <v>362</v>
      </c>
      <c r="DT160" s="2" t="s">
        <v>362</v>
      </c>
      <c r="DU160" s="12" t="s">
        <v>676</v>
      </c>
      <c r="DV160" s="2" t="s">
        <v>362</v>
      </c>
      <c r="DW160" s="2" t="s">
        <v>362</v>
      </c>
      <c r="DX160" s="2" t="s">
        <v>362</v>
      </c>
      <c r="DY160" s="2" t="s">
        <v>362</v>
      </c>
      <c r="DZ160" s="2" t="s">
        <v>362</v>
      </c>
      <c r="EA160" s="2" t="s">
        <v>362</v>
      </c>
      <c r="EB160" s="2" t="s">
        <v>362</v>
      </c>
      <c r="EC160" s="2" t="s">
        <v>362</v>
      </c>
      <c r="ED160" s="2" t="s">
        <v>362</v>
      </c>
      <c r="EE160" s="2" t="s">
        <v>362</v>
      </c>
      <c r="EF160" s="2" t="s">
        <v>362</v>
      </c>
      <c r="EG160" s="2" t="s">
        <v>362</v>
      </c>
      <c r="EH160" s="12" t="s">
        <v>497</v>
      </c>
      <c r="EI160" s="2" t="s">
        <v>362</v>
      </c>
      <c r="EJ160" s="2" t="s">
        <v>362</v>
      </c>
      <c r="EK160" s="2" t="s">
        <v>362</v>
      </c>
      <c r="EL160" s="2" t="s">
        <v>362</v>
      </c>
      <c r="EM160" s="2" t="s">
        <v>362</v>
      </c>
      <c r="EN160" s="16" t="s">
        <v>362</v>
      </c>
      <c r="EO160" s="2" t="s">
        <v>362</v>
      </c>
      <c r="EP160" s="2" t="s">
        <v>362</v>
      </c>
      <c r="EQ160" s="2" t="s">
        <v>362</v>
      </c>
      <c r="ER160" s="12" t="s">
        <v>441</v>
      </c>
      <c r="ES160" s="2" t="s">
        <v>362</v>
      </c>
      <c r="ET160" s="2" t="s">
        <v>362</v>
      </c>
      <c r="EU160" s="2" t="s">
        <v>362</v>
      </c>
      <c r="EV160" s="2" t="s">
        <v>362</v>
      </c>
      <c r="EW160" s="2" t="s">
        <v>362</v>
      </c>
      <c r="EX160" s="2" t="s">
        <v>362</v>
      </c>
      <c r="EY160" s="16" t="s">
        <v>362</v>
      </c>
      <c r="EZ160" s="2" t="s">
        <v>362</v>
      </c>
      <c r="FA160" s="2" t="s">
        <v>362</v>
      </c>
      <c r="FB160" s="11" t="s">
        <v>405</v>
      </c>
      <c r="FC160" s="2" t="s">
        <v>362</v>
      </c>
      <c r="FD160" s="2" t="s">
        <v>362</v>
      </c>
      <c r="FE160" s="16" t="s">
        <v>362</v>
      </c>
      <c r="FF160" s="11" t="s">
        <v>522</v>
      </c>
      <c r="FG160" s="2" t="s">
        <v>362</v>
      </c>
      <c r="FH160" s="2" t="s">
        <v>362</v>
      </c>
      <c r="FI160" s="2" t="s">
        <v>362</v>
      </c>
      <c r="FJ160" s="2" t="s">
        <v>362</v>
      </c>
      <c r="FK160" s="2" t="s">
        <v>362</v>
      </c>
      <c r="FL160" s="2" t="s">
        <v>362</v>
      </c>
      <c r="FM160" s="2" t="s">
        <v>362</v>
      </c>
      <c r="FN160" s="16" t="s">
        <v>362</v>
      </c>
      <c r="FO160" s="2" t="s">
        <v>362</v>
      </c>
      <c r="FP160" s="2" t="s">
        <v>362</v>
      </c>
      <c r="FQ160" s="2" t="s">
        <v>362</v>
      </c>
      <c r="FR160" s="2" t="s">
        <v>362</v>
      </c>
      <c r="FS160" s="11" t="s">
        <v>1185</v>
      </c>
      <c r="FT160" s="2" t="s">
        <v>362</v>
      </c>
      <c r="FU160" s="2" t="s">
        <v>362</v>
      </c>
      <c r="FV160" s="2" t="s">
        <v>362</v>
      </c>
      <c r="FW160" s="2" t="s">
        <v>362</v>
      </c>
      <c r="FX160" s="2" t="s">
        <v>362</v>
      </c>
      <c r="FY160" s="2" t="s">
        <v>362</v>
      </c>
      <c r="FZ160" s="12" t="s">
        <v>1232</v>
      </c>
      <c r="GA160" s="16" t="s">
        <v>362</v>
      </c>
      <c r="GB160" s="2" t="s">
        <v>362</v>
      </c>
      <c r="GC160" s="2" t="s">
        <v>362</v>
      </c>
      <c r="GD160" s="2" t="s">
        <v>362</v>
      </c>
      <c r="GE160" s="2" t="s">
        <v>362</v>
      </c>
      <c r="GF160" s="2" t="s">
        <v>362</v>
      </c>
    </row>
    <row r="161" spans="1:188" ht="89.1" customHeight="1" x14ac:dyDescent="0.25">
      <c r="A161" s="1">
        <v>1985</v>
      </c>
      <c r="B161" s="2" t="s">
        <v>924</v>
      </c>
      <c r="C161" s="2" t="s">
        <v>63</v>
      </c>
      <c r="D161" s="2" t="s">
        <v>71</v>
      </c>
      <c r="E161" s="2" t="s">
        <v>2110</v>
      </c>
      <c r="F161" s="2" t="s">
        <v>1959</v>
      </c>
      <c r="G161" s="2" t="s">
        <v>362</v>
      </c>
      <c r="H161" s="2" t="s">
        <v>362</v>
      </c>
      <c r="I161" s="12" t="s">
        <v>587</v>
      </c>
      <c r="J161" s="16" t="s">
        <v>362</v>
      </c>
      <c r="K161" s="2" t="s">
        <v>362</v>
      </c>
      <c r="L161" s="2" t="s">
        <v>362</v>
      </c>
      <c r="M161" s="2" t="s">
        <v>362</v>
      </c>
      <c r="N161" s="2" t="s">
        <v>362</v>
      </c>
      <c r="O161" s="16" t="s">
        <v>362</v>
      </c>
      <c r="P161" s="2" t="s">
        <v>362</v>
      </c>
      <c r="Q161" s="2" t="s">
        <v>362</v>
      </c>
      <c r="R161" s="11" t="s">
        <v>409</v>
      </c>
      <c r="S161" s="11" t="s">
        <v>446</v>
      </c>
      <c r="T161" s="16" t="s">
        <v>362</v>
      </c>
      <c r="U161" s="2" t="s">
        <v>362</v>
      </c>
      <c r="V161" s="2" t="s">
        <v>362</v>
      </c>
      <c r="W161" s="2" t="s">
        <v>362</v>
      </c>
      <c r="X161" s="2" t="s">
        <v>362</v>
      </c>
      <c r="Y161" s="2" t="s">
        <v>362</v>
      </c>
      <c r="Z161" s="2" t="s">
        <v>362</v>
      </c>
      <c r="AA161" s="16" t="s">
        <v>362</v>
      </c>
      <c r="AB161" s="11" t="s">
        <v>387</v>
      </c>
      <c r="AC161" s="2" t="s">
        <v>362</v>
      </c>
      <c r="AD161" s="2" t="s">
        <v>362</v>
      </c>
      <c r="AE161" s="2" t="s">
        <v>362</v>
      </c>
      <c r="AF161" s="2" t="s">
        <v>362</v>
      </c>
      <c r="AG161" s="2" t="s">
        <v>362</v>
      </c>
      <c r="AH161" s="16" t="s">
        <v>362</v>
      </c>
      <c r="AI161" s="11" t="s">
        <v>633</v>
      </c>
      <c r="AJ161" s="2" t="s">
        <v>362</v>
      </c>
      <c r="AK161" s="2" t="s">
        <v>362</v>
      </c>
      <c r="AL161" s="2" t="s">
        <v>362</v>
      </c>
      <c r="AM161" s="16" t="s">
        <v>362</v>
      </c>
      <c r="AN161" s="2" t="s">
        <v>362</v>
      </c>
      <c r="AO161" s="11" t="s">
        <v>692</v>
      </c>
      <c r="AP161" s="2" t="s">
        <v>362</v>
      </c>
      <c r="AQ161" s="11" t="s">
        <v>390</v>
      </c>
      <c r="AR161" s="2" t="s">
        <v>362</v>
      </c>
      <c r="AS161" s="2" t="s">
        <v>362</v>
      </c>
      <c r="AT161" s="2" t="s">
        <v>362</v>
      </c>
      <c r="AU161" s="2" t="s">
        <v>362</v>
      </c>
      <c r="AV161" s="16" t="s">
        <v>362</v>
      </c>
      <c r="AW161" s="2" t="s">
        <v>362</v>
      </c>
      <c r="AX161" s="11" t="s">
        <v>480</v>
      </c>
      <c r="AY161" s="2" t="s">
        <v>362</v>
      </c>
      <c r="AZ161" s="2" t="s">
        <v>362</v>
      </c>
      <c r="BA161" s="2" t="s">
        <v>362</v>
      </c>
      <c r="BB161" s="16" t="s">
        <v>362</v>
      </c>
      <c r="BC161" s="2" t="s">
        <v>362</v>
      </c>
      <c r="BD161" s="2" t="s">
        <v>362</v>
      </c>
      <c r="BE161" s="16" t="s">
        <v>362</v>
      </c>
      <c r="BF161" s="2" t="s">
        <v>362</v>
      </c>
      <c r="BG161" s="2" t="s">
        <v>362</v>
      </c>
      <c r="BH161" s="12" t="s">
        <v>658</v>
      </c>
      <c r="BI161" s="16" t="s">
        <v>362</v>
      </c>
      <c r="BJ161" s="2" t="s">
        <v>362</v>
      </c>
      <c r="BK161" s="2" t="s">
        <v>362</v>
      </c>
      <c r="BL161" s="12" t="s">
        <v>644</v>
      </c>
      <c r="BM161" s="2" t="s">
        <v>362</v>
      </c>
      <c r="BN161" s="2" t="s">
        <v>362</v>
      </c>
      <c r="BO161" s="2" t="s">
        <v>362</v>
      </c>
      <c r="BP161" s="2" t="s">
        <v>362</v>
      </c>
      <c r="BQ161" s="2" t="s">
        <v>362</v>
      </c>
      <c r="BR161" s="2" t="s">
        <v>362</v>
      </c>
      <c r="BS161" s="12" t="s">
        <v>1208</v>
      </c>
      <c r="BT161" s="16" t="s">
        <v>362</v>
      </c>
      <c r="BU161" s="2" t="s">
        <v>362</v>
      </c>
      <c r="BV161" s="2" t="s">
        <v>362</v>
      </c>
      <c r="BW161" s="11" t="s">
        <v>659</v>
      </c>
      <c r="BX161" s="2" t="s">
        <v>362</v>
      </c>
      <c r="BY161" s="2" t="s">
        <v>362</v>
      </c>
      <c r="BZ161" s="2" t="s">
        <v>362</v>
      </c>
      <c r="CA161" s="2" t="s">
        <v>362</v>
      </c>
      <c r="CB161" s="2" t="s">
        <v>362</v>
      </c>
      <c r="CC161" s="11" t="s">
        <v>396</v>
      </c>
      <c r="CD161" s="2" t="s">
        <v>362</v>
      </c>
      <c r="CE161" s="2" t="s">
        <v>362</v>
      </c>
      <c r="CF161" s="16" t="s">
        <v>362</v>
      </c>
      <c r="CG161" s="2" t="s">
        <v>362</v>
      </c>
      <c r="CH161" s="2" t="s">
        <v>362</v>
      </c>
      <c r="CI161" s="2" t="s">
        <v>362</v>
      </c>
      <c r="CJ161" s="2" t="s">
        <v>362</v>
      </c>
      <c r="CK161" s="13" t="s">
        <v>1284</v>
      </c>
      <c r="CL161" s="2" t="s">
        <v>362</v>
      </c>
      <c r="CM161" s="2" t="s">
        <v>362</v>
      </c>
      <c r="CN161" s="2" t="s">
        <v>362</v>
      </c>
      <c r="CO161" s="11" t="s">
        <v>398</v>
      </c>
      <c r="CP161" s="2" t="s">
        <v>362</v>
      </c>
      <c r="CQ161" s="2" t="s">
        <v>362</v>
      </c>
      <c r="CR161" s="2" t="s">
        <v>362</v>
      </c>
      <c r="CS161" s="2" t="s">
        <v>362</v>
      </c>
      <c r="CT161" s="2" t="s">
        <v>362</v>
      </c>
      <c r="CU161" s="2" t="s">
        <v>362</v>
      </c>
      <c r="CV161" s="2" t="s">
        <v>362</v>
      </c>
      <c r="CW161" s="12" t="s">
        <v>799</v>
      </c>
      <c r="CX161" s="2" t="s">
        <v>362</v>
      </c>
      <c r="CY161" s="2" t="s">
        <v>362</v>
      </c>
      <c r="CZ161" s="2" t="s">
        <v>362</v>
      </c>
      <c r="DA161" s="2" t="s">
        <v>362</v>
      </c>
      <c r="DB161" s="16" t="s">
        <v>362</v>
      </c>
      <c r="DC161" s="2" t="s">
        <v>362</v>
      </c>
      <c r="DD161" s="12" t="s">
        <v>429</v>
      </c>
      <c r="DE161" s="2" t="s">
        <v>362</v>
      </c>
      <c r="DF161" s="2" t="s">
        <v>362</v>
      </c>
      <c r="DG161" s="2" t="s">
        <v>362</v>
      </c>
      <c r="DH161" s="2" t="s">
        <v>362</v>
      </c>
      <c r="DI161" s="2" t="s">
        <v>362</v>
      </c>
      <c r="DJ161" s="2" t="s">
        <v>362</v>
      </c>
      <c r="DK161" s="2" t="s">
        <v>362</v>
      </c>
      <c r="DL161" s="11" t="s">
        <v>495</v>
      </c>
      <c r="DM161" s="2" t="s">
        <v>362</v>
      </c>
      <c r="DN161" s="16" t="s">
        <v>362</v>
      </c>
      <c r="DO161" s="2" t="s">
        <v>362</v>
      </c>
      <c r="DP161" s="2" t="s">
        <v>362</v>
      </c>
      <c r="DQ161" s="2" t="s">
        <v>362</v>
      </c>
      <c r="DR161" s="2" t="s">
        <v>362</v>
      </c>
      <c r="DS161" s="12" t="s">
        <v>1268</v>
      </c>
      <c r="DT161" s="2" t="s">
        <v>362</v>
      </c>
      <c r="DU161" s="2" t="s">
        <v>362</v>
      </c>
      <c r="DV161" s="2" t="s">
        <v>362</v>
      </c>
      <c r="DW161" s="16" t="s">
        <v>362</v>
      </c>
      <c r="DX161" s="2" t="s">
        <v>362</v>
      </c>
      <c r="DY161" s="2" t="s">
        <v>362</v>
      </c>
      <c r="DZ161" s="2" t="s">
        <v>362</v>
      </c>
      <c r="EA161" s="2" t="s">
        <v>362</v>
      </c>
      <c r="EB161" s="11" t="s">
        <v>553</v>
      </c>
      <c r="EC161" s="2" t="s">
        <v>362</v>
      </c>
      <c r="ED161" s="2" t="s">
        <v>362</v>
      </c>
      <c r="EE161" s="2" t="s">
        <v>362</v>
      </c>
      <c r="EF161" s="2" t="s">
        <v>362</v>
      </c>
      <c r="EG161" s="2" t="s">
        <v>362</v>
      </c>
      <c r="EH161" s="2" t="s">
        <v>362</v>
      </c>
      <c r="EI161" s="2" t="s">
        <v>362</v>
      </c>
      <c r="EJ161" s="2" t="s">
        <v>362</v>
      </c>
      <c r="EK161" s="2" t="s">
        <v>362</v>
      </c>
      <c r="EL161" s="2" t="s">
        <v>362</v>
      </c>
      <c r="EM161" s="12" t="s">
        <v>487</v>
      </c>
      <c r="EN161" s="2" t="s">
        <v>362</v>
      </c>
      <c r="EO161" s="2" t="s">
        <v>362</v>
      </c>
      <c r="EP161" s="2" t="s">
        <v>362</v>
      </c>
      <c r="EQ161" s="2" t="s">
        <v>362</v>
      </c>
      <c r="ER161" s="16" t="s">
        <v>362</v>
      </c>
      <c r="ES161" s="2" t="s">
        <v>362</v>
      </c>
      <c r="ET161" s="16" t="s">
        <v>362</v>
      </c>
      <c r="EU161" s="11" t="s">
        <v>689</v>
      </c>
      <c r="EV161" s="2" t="s">
        <v>362</v>
      </c>
      <c r="EW161" s="2" t="s">
        <v>362</v>
      </c>
      <c r="EX161" s="2" t="s">
        <v>362</v>
      </c>
      <c r="EY161" s="2" t="s">
        <v>362</v>
      </c>
      <c r="EZ161" s="2" t="s">
        <v>362</v>
      </c>
      <c r="FA161" s="2" t="s">
        <v>362</v>
      </c>
      <c r="FB161" s="2" t="s">
        <v>362</v>
      </c>
      <c r="FC161" s="2" t="s">
        <v>362</v>
      </c>
      <c r="FD161" s="2" t="s">
        <v>362</v>
      </c>
      <c r="FE161" s="2" t="s">
        <v>362</v>
      </c>
      <c r="FF161" s="2" t="s">
        <v>362</v>
      </c>
      <c r="FG161" s="2" t="s">
        <v>362</v>
      </c>
      <c r="FH161" s="16" t="s">
        <v>362</v>
      </c>
      <c r="FI161" s="2" t="s">
        <v>362</v>
      </c>
      <c r="FJ161" s="2" t="s">
        <v>362</v>
      </c>
      <c r="FK161" s="12" t="s">
        <v>1380</v>
      </c>
      <c r="FL161" s="2" t="s">
        <v>362</v>
      </c>
      <c r="FM161" s="2" t="s">
        <v>362</v>
      </c>
      <c r="FN161" s="2" t="s">
        <v>362</v>
      </c>
      <c r="FO161" s="2" t="s">
        <v>362</v>
      </c>
      <c r="FP161" s="2" t="s">
        <v>362</v>
      </c>
      <c r="FQ161" s="2" t="s">
        <v>362</v>
      </c>
      <c r="FR161" s="2" t="s">
        <v>362</v>
      </c>
      <c r="FS161" s="12" t="s">
        <v>461</v>
      </c>
      <c r="FT161" s="16" t="s">
        <v>362</v>
      </c>
      <c r="FU161" s="2" t="s">
        <v>362</v>
      </c>
      <c r="FV161" s="2" t="s">
        <v>362</v>
      </c>
      <c r="FW161" s="2" t="s">
        <v>362</v>
      </c>
      <c r="FX161" s="2" t="s">
        <v>362</v>
      </c>
      <c r="FY161" s="2" t="s">
        <v>362</v>
      </c>
      <c r="FZ161" s="2" t="s">
        <v>362</v>
      </c>
      <c r="GA161" s="2" t="s">
        <v>362</v>
      </c>
      <c r="GB161" s="2" t="s">
        <v>362</v>
      </c>
      <c r="GC161" s="13" t="s">
        <v>734</v>
      </c>
      <c r="GD161" s="2" t="s">
        <v>362</v>
      </c>
      <c r="GE161" s="2" t="s">
        <v>362</v>
      </c>
      <c r="GF161" s="16" t="s">
        <v>362</v>
      </c>
    </row>
    <row r="162" spans="1:188" ht="89.1" customHeight="1" x14ac:dyDescent="0.25">
      <c r="A162" s="1">
        <v>2056</v>
      </c>
      <c r="B162" s="2" t="s">
        <v>902</v>
      </c>
      <c r="C162" s="2" t="s">
        <v>89</v>
      </c>
      <c r="D162" s="2" t="s">
        <v>102</v>
      </c>
      <c r="E162" s="2" t="s">
        <v>2139</v>
      </c>
      <c r="F162" s="2" t="s">
        <v>1975</v>
      </c>
      <c r="G162" s="12" t="s">
        <v>577</v>
      </c>
      <c r="H162" s="2" t="s">
        <v>362</v>
      </c>
      <c r="I162" s="2" t="s">
        <v>362</v>
      </c>
      <c r="J162" s="2" t="s">
        <v>362</v>
      </c>
      <c r="K162" s="16" t="s">
        <v>362</v>
      </c>
      <c r="L162" s="2" t="s">
        <v>362</v>
      </c>
      <c r="M162" s="2" t="s">
        <v>362</v>
      </c>
      <c r="N162" s="2" t="s">
        <v>362</v>
      </c>
      <c r="O162" s="11" t="s">
        <v>386</v>
      </c>
      <c r="P162" s="2" t="s">
        <v>362</v>
      </c>
      <c r="Q162" s="16" t="s">
        <v>362</v>
      </c>
      <c r="R162" s="2" t="s">
        <v>362</v>
      </c>
      <c r="S162" s="16" t="s">
        <v>362</v>
      </c>
      <c r="T162" s="2" t="s">
        <v>362</v>
      </c>
      <c r="U162" s="2" t="s">
        <v>362</v>
      </c>
      <c r="V162" s="12" t="s">
        <v>654</v>
      </c>
      <c r="W162" s="2" t="s">
        <v>362</v>
      </c>
      <c r="X162" s="2" t="s">
        <v>362</v>
      </c>
      <c r="Y162" s="2" t="s">
        <v>362</v>
      </c>
      <c r="Z162" s="2" t="s">
        <v>362</v>
      </c>
      <c r="AA162" s="2" t="s">
        <v>362</v>
      </c>
      <c r="AB162" s="12" t="s">
        <v>45</v>
      </c>
      <c r="AC162" s="2" t="s">
        <v>362</v>
      </c>
      <c r="AD162" s="2" t="s">
        <v>362</v>
      </c>
      <c r="AE162" s="2" t="s">
        <v>362</v>
      </c>
      <c r="AF162" s="12" t="s">
        <v>1274</v>
      </c>
      <c r="AG162" s="2" t="s">
        <v>362</v>
      </c>
      <c r="AH162" s="2" t="s">
        <v>362</v>
      </c>
      <c r="AI162" s="2" t="s">
        <v>362</v>
      </c>
      <c r="AJ162" s="2" t="s">
        <v>362</v>
      </c>
      <c r="AK162" s="2" t="s">
        <v>362</v>
      </c>
      <c r="AL162" s="2" t="s">
        <v>362</v>
      </c>
      <c r="AM162" s="12" t="s">
        <v>670</v>
      </c>
      <c r="AN162" s="2" t="s">
        <v>362</v>
      </c>
      <c r="AO162" s="16" t="s">
        <v>362</v>
      </c>
      <c r="AP162" s="2" t="s">
        <v>362</v>
      </c>
      <c r="AQ162" s="2" t="s">
        <v>362</v>
      </c>
      <c r="AR162" s="2" t="s">
        <v>362</v>
      </c>
      <c r="AS162" s="2" t="s">
        <v>362</v>
      </c>
      <c r="AT162" s="16" t="s">
        <v>362</v>
      </c>
      <c r="AU162" s="12" t="s">
        <v>479</v>
      </c>
      <c r="AV162" s="2" t="s">
        <v>362</v>
      </c>
      <c r="AW162" s="2" t="s">
        <v>362</v>
      </c>
      <c r="AX162" s="16" t="s">
        <v>362</v>
      </c>
      <c r="AY162" s="2" t="s">
        <v>362</v>
      </c>
      <c r="AZ162" s="11" t="s">
        <v>657</v>
      </c>
      <c r="BA162" s="2" t="s">
        <v>362</v>
      </c>
      <c r="BB162" s="2" t="s">
        <v>362</v>
      </c>
      <c r="BC162" s="16" t="s">
        <v>362</v>
      </c>
      <c r="BD162" s="2" t="s">
        <v>362</v>
      </c>
      <c r="BE162" s="2" t="s">
        <v>362</v>
      </c>
      <c r="BF162" s="12" t="s">
        <v>505</v>
      </c>
      <c r="BG162" s="2" t="s">
        <v>362</v>
      </c>
      <c r="BH162" s="2" t="s">
        <v>362</v>
      </c>
      <c r="BI162" s="2" t="s">
        <v>362</v>
      </c>
      <c r="BJ162" s="2" t="s">
        <v>362</v>
      </c>
      <c r="BK162" s="2" t="s">
        <v>362</v>
      </c>
      <c r="BL162" s="2" t="s">
        <v>362</v>
      </c>
      <c r="BM162" s="2" t="s">
        <v>362</v>
      </c>
      <c r="BN162" s="11" t="s">
        <v>370</v>
      </c>
      <c r="BO162" s="16" t="s">
        <v>362</v>
      </c>
      <c r="BP162" s="2" t="s">
        <v>362</v>
      </c>
      <c r="BQ162" s="2" t="s">
        <v>362</v>
      </c>
      <c r="BR162" s="2" t="s">
        <v>362</v>
      </c>
      <c r="BS162" s="2" t="s">
        <v>362</v>
      </c>
      <c r="BT162" s="11" t="s">
        <v>1178</v>
      </c>
      <c r="BU162" s="2" t="s">
        <v>362</v>
      </c>
      <c r="BV162" s="12" t="s">
        <v>1125</v>
      </c>
      <c r="BW162" s="16" t="s">
        <v>362</v>
      </c>
      <c r="BX162" s="2" t="s">
        <v>362</v>
      </c>
      <c r="BY162" s="2" t="s">
        <v>362</v>
      </c>
      <c r="BZ162" s="2" t="s">
        <v>362</v>
      </c>
      <c r="CA162" s="2" t="s">
        <v>362</v>
      </c>
      <c r="CB162" s="2" t="s">
        <v>362</v>
      </c>
      <c r="CC162" s="12" t="s">
        <v>1275</v>
      </c>
      <c r="CD162" s="2" t="s">
        <v>362</v>
      </c>
      <c r="CE162" s="16" t="s">
        <v>362</v>
      </c>
      <c r="CF162" s="2" t="s">
        <v>362</v>
      </c>
      <c r="CG162" s="2" t="s">
        <v>362</v>
      </c>
      <c r="CH162" s="2" t="s">
        <v>362</v>
      </c>
      <c r="CI162" s="2" t="s">
        <v>362</v>
      </c>
      <c r="CJ162" s="16" t="s">
        <v>362</v>
      </c>
      <c r="CK162" s="13" t="s">
        <v>1276</v>
      </c>
      <c r="CL162" s="2" t="s">
        <v>362</v>
      </c>
      <c r="CM162" s="2" t="s">
        <v>362</v>
      </c>
      <c r="CN162" s="2" t="s">
        <v>362</v>
      </c>
      <c r="CO162" s="2" t="s">
        <v>362</v>
      </c>
      <c r="CP162" s="16" t="s">
        <v>362</v>
      </c>
      <c r="CQ162" s="13" t="s">
        <v>1277</v>
      </c>
      <c r="CR162" s="2" t="s">
        <v>362</v>
      </c>
      <c r="CS162" s="2" t="s">
        <v>362</v>
      </c>
      <c r="CT162" s="2" t="s">
        <v>362</v>
      </c>
      <c r="CU162" s="12" t="s">
        <v>1278</v>
      </c>
      <c r="CV162" s="2" t="s">
        <v>362</v>
      </c>
      <c r="CW162" s="2" t="s">
        <v>362</v>
      </c>
      <c r="CX162" s="16" t="s">
        <v>362</v>
      </c>
      <c r="CY162" s="2" t="s">
        <v>362</v>
      </c>
      <c r="CZ162" s="2" t="s">
        <v>362</v>
      </c>
      <c r="DA162" s="2" t="s">
        <v>362</v>
      </c>
      <c r="DB162" s="2" t="s">
        <v>362</v>
      </c>
      <c r="DC162" s="11" t="s">
        <v>400</v>
      </c>
      <c r="DD162" s="2" t="s">
        <v>362</v>
      </c>
      <c r="DE162" s="2" t="s">
        <v>362</v>
      </c>
      <c r="DF162" s="2" t="s">
        <v>362</v>
      </c>
      <c r="DG162" s="2" t="s">
        <v>362</v>
      </c>
      <c r="DH162" s="2" t="s">
        <v>362</v>
      </c>
      <c r="DI162" s="2" t="s">
        <v>362</v>
      </c>
      <c r="DJ162" s="2" t="s">
        <v>362</v>
      </c>
      <c r="DK162" s="2" t="s">
        <v>362</v>
      </c>
      <c r="DL162" s="16" t="s">
        <v>362</v>
      </c>
      <c r="DM162" s="11" t="s">
        <v>421</v>
      </c>
      <c r="DN162" s="2" t="s">
        <v>362</v>
      </c>
      <c r="DO162" s="2" t="s">
        <v>362</v>
      </c>
      <c r="DP162" s="2" t="s">
        <v>362</v>
      </c>
      <c r="DQ162" s="2" t="s">
        <v>362</v>
      </c>
      <c r="DR162" s="2" t="s">
        <v>362</v>
      </c>
      <c r="DS162" s="12" t="s">
        <v>1279</v>
      </c>
      <c r="DT162" s="2" t="s">
        <v>362</v>
      </c>
      <c r="DU162" s="2" t="s">
        <v>362</v>
      </c>
      <c r="DV162" s="16" t="s">
        <v>362</v>
      </c>
      <c r="DW162" s="2" t="s">
        <v>362</v>
      </c>
      <c r="DX162" s="2" t="s">
        <v>362</v>
      </c>
      <c r="DY162" s="2" t="s">
        <v>362</v>
      </c>
      <c r="DZ162" s="2" t="s">
        <v>362</v>
      </c>
      <c r="EA162" s="2" t="s">
        <v>362</v>
      </c>
      <c r="EB162" s="2" t="s">
        <v>362</v>
      </c>
      <c r="EC162" s="2" t="s">
        <v>362</v>
      </c>
      <c r="ED162" s="11" t="s">
        <v>509</v>
      </c>
      <c r="EE162" s="2" t="s">
        <v>362</v>
      </c>
      <c r="EF162" s="2" t="s">
        <v>362</v>
      </c>
      <c r="EG162" s="2" t="s">
        <v>362</v>
      </c>
      <c r="EH162" s="2" t="s">
        <v>362</v>
      </c>
      <c r="EI162" s="16" t="s">
        <v>362</v>
      </c>
      <c r="EJ162" s="2" t="s">
        <v>362</v>
      </c>
      <c r="EK162" s="2" t="s">
        <v>362</v>
      </c>
      <c r="EL162" s="12" t="s">
        <v>731</v>
      </c>
      <c r="EM162" s="2" t="s">
        <v>362</v>
      </c>
      <c r="EN162" s="2" t="s">
        <v>362</v>
      </c>
      <c r="EO162" s="2" t="s">
        <v>362</v>
      </c>
      <c r="EP162" s="2" t="s">
        <v>362</v>
      </c>
      <c r="EQ162" s="2" t="s">
        <v>362</v>
      </c>
      <c r="ER162" s="2" t="s">
        <v>362</v>
      </c>
      <c r="ES162" s="2" t="s">
        <v>362</v>
      </c>
      <c r="ET162" s="2" t="s">
        <v>362</v>
      </c>
      <c r="EU162" s="16" t="s">
        <v>362</v>
      </c>
      <c r="EV162" s="2" t="s">
        <v>362</v>
      </c>
      <c r="EW162" s="2" t="s">
        <v>362</v>
      </c>
      <c r="EX162" s="2" t="s">
        <v>362</v>
      </c>
      <c r="EY162" s="2" t="s">
        <v>362</v>
      </c>
      <c r="EZ162" s="2" t="s">
        <v>362</v>
      </c>
      <c r="FA162" s="2" t="s">
        <v>362</v>
      </c>
      <c r="FB162" s="11" t="s">
        <v>405</v>
      </c>
      <c r="FC162" s="2" t="s">
        <v>362</v>
      </c>
      <c r="FD162" s="2" t="s">
        <v>362</v>
      </c>
      <c r="FE162" s="2" t="s">
        <v>362</v>
      </c>
      <c r="FF162" s="16" t="s">
        <v>362</v>
      </c>
      <c r="FG162" s="2" t="s">
        <v>362</v>
      </c>
      <c r="FH162" s="2" t="s">
        <v>362</v>
      </c>
      <c r="FI162" s="2" t="s">
        <v>362</v>
      </c>
      <c r="FJ162" s="2" t="s">
        <v>362</v>
      </c>
      <c r="FK162" s="2" t="s">
        <v>362</v>
      </c>
      <c r="FL162" s="11" t="s">
        <v>443</v>
      </c>
      <c r="FM162" s="2" t="s">
        <v>362</v>
      </c>
      <c r="FN162" s="2" t="s">
        <v>362</v>
      </c>
      <c r="FO162" s="2" t="s">
        <v>362</v>
      </c>
      <c r="FP162" s="12" t="s">
        <v>745</v>
      </c>
      <c r="FQ162" s="16" t="s">
        <v>362</v>
      </c>
      <c r="FR162" s="2" t="s">
        <v>362</v>
      </c>
      <c r="FS162" s="2" t="s">
        <v>362</v>
      </c>
      <c r="FT162" s="2" t="s">
        <v>362</v>
      </c>
      <c r="FU162" s="2" t="s">
        <v>362</v>
      </c>
      <c r="FV162" s="2" t="s">
        <v>362</v>
      </c>
      <c r="FW162" s="2" t="s">
        <v>362</v>
      </c>
      <c r="FX162" s="2" t="s">
        <v>362</v>
      </c>
      <c r="FY162" s="2" t="s">
        <v>362</v>
      </c>
      <c r="FZ162" s="2" t="s">
        <v>362</v>
      </c>
      <c r="GA162" s="2" t="s">
        <v>362</v>
      </c>
      <c r="GB162" s="16" t="s">
        <v>362</v>
      </c>
      <c r="GC162" s="2" t="s">
        <v>362</v>
      </c>
      <c r="GD162" s="2" t="s">
        <v>362</v>
      </c>
      <c r="GE162" s="2" t="s">
        <v>362</v>
      </c>
      <c r="GF162" s="12" t="s">
        <v>1280</v>
      </c>
    </row>
    <row r="163" spans="1:188" ht="89.1" customHeight="1" x14ac:dyDescent="0.25">
      <c r="A163" s="1">
        <v>2105</v>
      </c>
      <c r="B163" s="2" t="s">
        <v>878</v>
      </c>
      <c r="C163" s="2" t="s">
        <v>89</v>
      </c>
      <c r="D163" s="2" t="s">
        <v>99</v>
      </c>
      <c r="E163" s="2" t="s">
        <v>2048</v>
      </c>
      <c r="F163" s="2" t="s">
        <v>1980</v>
      </c>
      <c r="G163" s="2" t="s">
        <v>362</v>
      </c>
      <c r="H163" s="16" t="s">
        <v>362</v>
      </c>
      <c r="I163" s="11" t="s">
        <v>463</v>
      </c>
      <c r="J163" s="2" t="s">
        <v>362</v>
      </c>
      <c r="K163" s="2" t="s">
        <v>362</v>
      </c>
      <c r="L163" s="2" t="s">
        <v>362</v>
      </c>
      <c r="M163" s="16" t="s">
        <v>362</v>
      </c>
      <c r="N163" s="2" t="s">
        <v>362</v>
      </c>
      <c r="O163" s="2" t="s">
        <v>362</v>
      </c>
      <c r="P163" s="2" t="s">
        <v>362</v>
      </c>
      <c r="Q163" s="2" t="s">
        <v>362</v>
      </c>
      <c r="R163" s="12" t="s">
        <v>363</v>
      </c>
      <c r="S163" s="2" t="s">
        <v>362</v>
      </c>
      <c r="T163" s="2" t="s">
        <v>362</v>
      </c>
      <c r="U163" s="2" t="s">
        <v>362</v>
      </c>
      <c r="V163" s="12" t="s">
        <v>654</v>
      </c>
      <c r="W163" s="16" t="s">
        <v>362</v>
      </c>
      <c r="X163" s="2" t="s">
        <v>362</v>
      </c>
      <c r="Y163" s="11" t="s">
        <v>45</v>
      </c>
      <c r="Z163" s="2" t="s">
        <v>362</v>
      </c>
      <c r="AA163" s="2" t="s">
        <v>362</v>
      </c>
      <c r="AB163" s="16" t="s">
        <v>362</v>
      </c>
      <c r="AC163" s="2" t="s">
        <v>362</v>
      </c>
      <c r="AD163" s="2" t="s">
        <v>362</v>
      </c>
      <c r="AE163" s="11" t="s">
        <v>365</v>
      </c>
      <c r="AF163" s="2" t="s">
        <v>362</v>
      </c>
      <c r="AG163" s="2" t="s">
        <v>362</v>
      </c>
      <c r="AH163" s="16" t="s">
        <v>362</v>
      </c>
      <c r="AI163" s="2" t="s">
        <v>362</v>
      </c>
      <c r="AJ163" s="2" t="s">
        <v>362</v>
      </c>
      <c r="AK163" s="2" t="s">
        <v>362</v>
      </c>
      <c r="AL163" s="2" t="s">
        <v>362</v>
      </c>
      <c r="AM163" s="11" t="s">
        <v>412</v>
      </c>
      <c r="AN163" s="2" t="s">
        <v>362</v>
      </c>
      <c r="AO163" s="2" t="s">
        <v>362</v>
      </c>
      <c r="AP163" s="16" t="s">
        <v>362</v>
      </c>
      <c r="AQ163" s="16" t="s">
        <v>362</v>
      </c>
      <c r="AR163" s="2" t="s">
        <v>362</v>
      </c>
      <c r="AS163" s="2" t="s">
        <v>362</v>
      </c>
      <c r="AT163" s="12" t="s">
        <v>528</v>
      </c>
      <c r="AU163" s="2" t="s">
        <v>362</v>
      </c>
      <c r="AV163" s="2" t="s">
        <v>362</v>
      </c>
      <c r="AW163" s="2" t="s">
        <v>362</v>
      </c>
      <c r="AX163" s="2" t="s">
        <v>362</v>
      </c>
      <c r="AY163" s="12" t="s">
        <v>591</v>
      </c>
      <c r="AZ163" s="2" t="s">
        <v>362</v>
      </c>
      <c r="BA163" s="2" t="s">
        <v>362</v>
      </c>
      <c r="BB163" s="2" t="s">
        <v>362</v>
      </c>
      <c r="BC163" s="12" t="s">
        <v>558</v>
      </c>
      <c r="BD163" s="2" t="s">
        <v>362</v>
      </c>
      <c r="BE163" s="2" t="s">
        <v>362</v>
      </c>
      <c r="BF163" s="2" t="s">
        <v>362</v>
      </c>
      <c r="BG163" s="16" t="s">
        <v>362</v>
      </c>
      <c r="BH163" s="2" t="s">
        <v>362</v>
      </c>
      <c r="BI163" s="2" t="s">
        <v>362</v>
      </c>
      <c r="BJ163" s="11" t="s">
        <v>415</v>
      </c>
      <c r="BK163" s="2" t="s">
        <v>362</v>
      </c>
      <c r="BL163" s="2" t="s">
        <v>362</v>
      </c>
      <c r="BM163" s="2" t="s">
        <v>362</v>
      </c>
      <c r="BN163" s="2" t="s">
        <v>362</v>
      </c>
      <c r="BO163" s="2" t="s">
        <v>362</v>
      </c>
      <c r="BP163" s="2" t="s">
        <v>362</v>
      </c>
      <c r="BQ163" s="2" t="s">
        <v>362</v>
      </c>
      <c r="BR163" s="2" t="s">
        <v>362</v>
      </c>
      <c r="BS163" s="12" t="s">
        <v>1171</v>
      </c>
      <c r="BT163" s="2" t="s">
        <v>362</v>
      </c>
      <c r="BU163" s="16" t="s">
        <v>362</v>
      </c>
      <c r="BV163" s="2" t="s">
        <v>362</v>
      </c>
      <c r="BW163" s="2" t="s">
        <v>362</v>
      </c>
      <c r="BX163" s="11" t="s">
        <v>395</v>
      </c>
      <c r="BY163" s="2" t="s">
        <v>362</v>
      </c>
      <c r="BZ163" s="2" t="s">
        <v>362</v>
      </c>
      <c r="CA163" s="2" t="s">
        <v>362</v>
      </c>
      <c r="CB163" s="12" t="s">
        <v>1172</v>
      </c>
      <c r="CC163" s="2" t="s">
        <v>362</v>
      </c>
      <c r="CD163" s="2" t="s">
        <v>362</v>
      </c>
      <c r="CE163" s="2" t="s">
        <v>362</v>
      </c>
      <c r="CF163" s="16" t="s">
        <v>362</v>
      </c>
      <c r="CG163" s="2" t="s">
        <v>362</v>
      </c>
      <c r="CH163" s="2" t="s">
        <v>362</v>
      </c>
      <c r="CI163" s="2" t="s">
        <v>362</v>
      </c>
      <c r="CJ163" s="2" t="s">
        <v>362</v>
      </c>
      <c r="CK163" s="16" t="s">
        <v>362</v>
      </c>
      <c r="CL163" s="13" t="s">
        <v>1173</v>
      </c>
      <c r="CM163" s="13" t="s">
        <v>1174</v>
      </c>
      <c r="CN163" s="2" t="s">
        <v>362</v>
      </c>
      <c r="CO163" s="16" t="s">
        <v>362</v>
      </c>
      <c r="CP163" s="2" t="s">
        <v>362</v>
      </c>
      <c r="CQ163" s="2" t="s">
        <v>362</v>
      </c>
      <c r="CR163" s="2" t="s">
        <v>362</v>
      </c>
      <c r="CS163" s="2" t="s">
        <v>362</v>
      </c>
      <c r="CT163" s="2" t="s">
        <v>362</v>
      </c>
      <c r="CU163" s="2" t="s">
        <v>362</v>
      </c>
      <c r="CV163" s="2" t="s">
        <v>362</v>
      </c>
      <c r="CW163" s="11" t="s">
        <v>1110</v>
      </c>
      <c r="CX163" s="16" t="s">
        <v>362</v>
      </c>
      <c r="CY163" s="2" t="s">
        <v>362</v>
      </c>
      <c r="CZ163" s="2" t="s">
        <v>362</v>
      </c>
      <c r="DA163" s="2" t="s">
        <v>362</v>
      </c>
      <c r="DB163" s="12" t="s">
        <v>45</v>
      </c>
      <c r="DC163" s="2" t="s">
        <v>362</v>
      </c>
      <c r="DD163" s="2" t="s">
        <v>362</v>
      </c>
      <c r="DE163" s="16" t="s">
        <v>362</v>
      </c>
      <c r="DF163" s="2" t="s">
        <v>362</v>
      </c>
      <c r="DG163" s="2" t="s">
        <v>362</v>
      </c>
      <c r="DH163" s="2" t="s">
        <v>362</v>
      </c>
      <c r="DI163" s="2" t="s">
        <v>362</v>
      </c>
      <c r="DJ163" s="2" t="s">
        <v>362</v>
      </c>
      <c r="DK163" s="2" t="s">
        <v>362</v>
      </c>
      <c r="DL163" s="2" t="s">
        <v>362</v>
      </c>
      <c r="DM163" s="11" t="s">
        <v>421</v>
      </c>
      <c r="DN163" s="2" t="s">
        <v>362</v>
      </c>
      <c r="DO163" s="12" t="s">
        <v>541</v>
      </c>
      <c r="DP163" s="2" t="s">
        <v>362</v>
      </c>
      <c r="DQ163" s="2" t="s">
        <v>362</v>
      </c>
      <c r="DR163" s="2" t="s">
        <v>362</v>
      </c>
      <c r="DS163" s="2" t="s">
        <v>362</v>
      </c>
      <c r="DT163" s="2" t="s">
        <v>362</v>
      </c>
      <c r="DU163" s="2" t="s">
        <v>362</v>
      </c>
      <c r="DV163" s="16" t="s">
        <v>362</v>
      </c>
      <c r="DW163" s="2" t="s">
        <v>362</v>
      </c>
      <c r="DX163" s="2" t="s">
        <v>362</v>
      </c>
      <c r="DY163" s="2" t="s">
        <v>362</v>
      </c>
      <c r="DZ163" s="2" t="s">
        <v>362</v>
      </c>
      <c r="EA163" s="12" t="s">
        <v>1175</v>
      </c>
      <c r="EB163" s="2" t="s">
        <v>362</v>
      </c>
      <c r="EC163" s="2" t="s">
        <v>362</v>
      </c>
      <c r="ED163" s="2" t="s">
        <v>362</v>
      </c>
      <c r="EE163" s="2" t="s">
        <v>362</v>
      </c>
      <c r="EF163" s="16" t="s">
        <v>362</v>
      </c>
      <c r="EG163" s="2" t="s">
        <v>362</v>
      </c>
      <c r="EH163" s="2" t="s">
        <v>362</v>
      </c>
      <c r="EI163" s="2" t="s">
        <v>362</v>
      </c>
      <c r="EJ163" s="2" t="s">
        <v>362</v>
      </c>
      <c r="EK163" s="2" t="s">
        <v>362</v>
      </c>
      <c r="EL163" s="2" t="s">
        <v>362</v>
      </c>
      <c r="EM163" s="2" t="s">
        <v>362</v>
      </c>
      <c r="EN163" s="2" t="s">
        <v>362</v>
      </c>
      <c r="EO163" s="2" t="s">
        <v>362</v>
      </c>
      <c r="EP163" s="11" t="s">
        <v>1083</v>
      </c>
      <c r="EQ163" s="16" t="s">
        <v>362</v>
      </c>
      <c r="ER163" s="2" t="s">
        <v>362</v>
      </c>
      <c r="ES163" s="2" t="s">
        <v>362</v>
      </c>
      <c r="ET163" s="16" t="s">
        <v>362</v>
      </c>
      <c r="EU163" s="12" t="s">
        <v>720</v>
      </c>
      <c r="EV163" s="2" t="s">
        <v>362</v>
      </c>
      <c r="EW163" s="2" t="s">
        <v>362</v>
      </c>
      <c r="EX163" s="2" t="s">
        <v>362</v>
      </c>
      <c r="EY163" s="2" t="s">
        <v>362</v>
      </c>
      <c r="EZ163" s="2" t="s">
        <v>362</v>
      </c>
      <c r="FA163" s="2" t="s">
        <v>362</v>
      </c>
      <c r="FB163" s="2" t="s">
        <v>362</v>
      </c>
      <c r="FC163" s="2" t="s">
        <v>362</v>
      </c>
      <c r="FD163" s="16" t="s">
        <v>362</v>
      </c>
      <c r="FE163" s="2" t="s">
        <v>362</v>
      </c>
      <c r="FF163" s="2" t="s">
        <v>362</v>
      </c>
      <c r="FG163" s="2" t="s">
        <v>362</v>
      </c>
      <c r="FH163" s="2" t="s">
        <v>362</v>
      </c>
      <c r="FI163" s="2" t="s">
        <v>362</v>
      </c>
      <c r="FJ163" s="11" t="s">
        <v>382</v>
      </c>
      <c r="FK163" s="2" t="s">
        <v>362</v>
      </c>
      <c r="FL163" s="2" t="s">
        <v>362</v>
      </c>
      <c r="FM163" s="2" t="s">
        <v>362</v>
      </c>
      <c r="FN163" s="2" t="s">
        <v>362</v>
      </c>
      <c r="FO163" s="2" t="s">
        <v>362</v>
      </c>
      <c r="FP163" s="2" t="s">
        <v>362</v>
      </c>
      <c r="FQ163" s="2" t="s">
        <v>362</v>
      </c>
      <c r="FR163" s="16" t="s">
        <v>362</v>
      </c>
      <c r="FS163" s="2" t="s">
        <v>362</v>
      </c>
      <c r="FT163" s="2" t="s">
        <v>362</v>
      </c>
      <c r="FU163" s="12" t="s">
        <v>544</v>
      </c>
      <c r="FV163" s="2" t="s">
        <v>362</v>
      </c>
      <c r="FW163" s="16" t="s">
        <v>362</v>
      </c>
      <c r="FX163" s="2" t="s">
        <v>362</v>
      </c>
      <c r="FY163" s="2" t="s">
        <v>362</v>
      </c>
      <c r="FZ163" s="2" t="s">
        <v>362</v>
      </c>
      <c r="GA163" s="2" t="s">
        <v>362</v>
      </c>
      <c r="GB163" s="2" t="s">
        <v>362</v>
      </c>
      <c r="GC163" s="2" t="s">
        <v>362</v>
      </c>
      <c r="GD163" s="2" t="s">
        <v>362</v>
      </c>
      <c r="GE163" s="12" t="s">
        <v>555</v>
      </c>
      <c r="GF163" s="2" t="s">
        <v>362</v>
      </c>
    </row>
    <row r="164" spans="1:188" ht="89.1" customHeight="1" x14ac:dyDescent="0.25">
      <c r="A164" s="1">
        <v>1903</v>
      </c>
      <c r="B164" s="2" t="s">
        <v>970</v>
      </c>
      <c r="C164" s="2" t="s">
        <v>52</v>
      </c>
      <c r="D164" s="2" t="s">
        <v>56</v>
      </c>
      <c r="E164" s="2" t="s">
        <v>2080</v>
      </c>
      <c r="F164" s="2" t="s">
        <v>1970</v>
      </c>
      <c r="G164" s="16" t="s">
        <v>362</v>
      </c>
      <c r="H164" s="2" t="s">
        <v>362</v>
      </c>
      <c r="I164" s="2" t="s">
        <v>362</v>
      </c>
      <c r="J164" s="2" t="s">
        <v>362</v>
      </c>
      <c r="K164" s="11" t="s">
        <v>556</v>
      </c>
      <c r="L164" s="2" t="s">
        <v>362</v>
      </c>
      <c r="M164" s="2" t="s">
        <v>362</v>
      </c>
      <c r="N164" s="2" t="s">
        <v>362</v>
      </c>
      <c r="O164" s="2" t="s">
        <v>362</v>
      </c>
      <c r="P164" s="16" t="s">
        <v>362</v>
      </c>
      <c r="Q164" s="11" t="s">
        <v>409</v>
      </c>
      <c r="R164" s="2" t="s">
        <v>362</v>
      </c>
      <c r="S164" s="2" t="s">
        <v>362</v>
      </c>
      <c r="T164" s="2" t="s">
        <v>362</v>
      </c>
      <c r="U164" s="2" t="s">
        <v>362</v>
      </c>
      <c r="V164" s="2" t="s">
        <v>362</v>
      </c>
      <c r="W164" s="12" t="s">
        <v>1077</v>
      </c>
      <c r="X164" s="16" t="s">
        <v>362</v>
      </c>
      <c r="Y164" s="2" t="s">
        <v>362</v>
      </c>
      <c r="Z164" s="16" t="s">
        <v>362</v>
      </c>
      <c r="AA164" s="2" t="s">
        <v>362</v>
      </c>
      <c r="AB164" s="2" t="s">
        <v>362</v>
      </c>
      <c r="AC164" s="11" t="s">
        <v>429</v>
      </c>
      <c r="AD164" s="2" t="s">
        <v>362</v>
      </c>
      <c r="AE164" s="2" t="s">
        <v>362</v>
      </c>
      <c r="AF164" s="2" t="s">
        <v>362</v>
      </c>
      <c r="AG164" s="16" t="s">
        <v>362</v>
      </c>
      <c r="AH164" s="11" t="s">
        <v>589</v>
      </c>
      <c r="AI164" s="2" t="s">
        <v>362</v>
      </c>
      <c r="AJ164" s="2" t="s">
        <v>362</v>
      </c>
      <c r="AK164" s="16" t="s">
        <v>362</v>
      </c>
      <c r="AL164" s="2" t="s">
        <v>362</v>
      </c>
      <c r="AM164" s="2" t="s">
        <v>362</v>
      </c>
      <c r="AN164" s="2" t="s">
        <v>362</v>
      </c>
      <c r="AO164" s="12" t="s">
        <v>478</v>
      </c>
      <c r="AP164" s="2" t="s">
        <v>362</v>
      </c>
      <c r="AQ164" s="2" t="s">
        <v>362</v>
      </c>
      <c r="AR164" s="2" t="s">
        <v>362</v>
      </c>
      <c r="AS164" s="2" t="s">
        <v>362</v>
      </c>
      <c r="AT164" s="2" t="s">
        <v>362</v>
      </c>
      <c r="AU164" s="11" t="s">
        <v>367</v>
      </c>
      <c r="AV164" s="2" t="s">
        <v>362</v>
      </c>
      <c r="AW164" s="11" t="s">
        <v>368</v>
      </c>
      <c r="AX164" s="16" t="s">
        <v>362</v>
      </c>
      <c r="AY164" s="2" t="s">
        <v>362</v>
      </c>
      <c r="AZ164" s="2" t="s">
        <v>362</v>
      </c>
      <c r="BA164" s="2" t="s">
        <v>362</v>
      </c>
      <c r="BB164" s="2" t="s">
        <v>362</v>
      </c>
      <c r="BC164" s="2" t="s">
        <v>362</v>
      </c>
      <c r="BD164" s="2" t="s">
        <v>362</v>
      </c>
      <c r="BE164" s="2" t="s">
        <v>362</v>
      </c>
      <c r="BF164" s="2" t="s">
        <v>362</v>
      </c>
      <c r="BG164" s="16" t="s">
        <v>362</v>
      </c>
      <c r="BH164" s="11" t="s">
        <v>392</v>
      </c>
      <c r="BI164" s="2" t="s">
        <v>362</v>
      </c>
      <c r="BJ164" s="16" t="s">
        <v>362</v>
      </c>
      <c r="BK164" s="11" t="s">
        <v>432</v>
      </c>
      <c r="BL164" s="2" t="s">
        <v>362</v>
      </c>
      <c r="BM164" s="2" t="s">
        <v>362</v>
      </c>
      <c r="BN164" s="2" t="s">
        <v>362</v>
      </c>
      <c r="BO164" s="2" t="s">
        <v>362</v>
      </c>
      <c r="BP164" s="16" t="s">
        <v>362</v>
      </c>
      <c r="BQ164" s="2" t="s">
        <v>362</v>
      </c>
      <c r="BR164" s="2" t="s">
        <v>362</v>
      </c>
      <c r="BS164" s="11" t="s">
        <v>482</v>
      </c>
      <c r="BT164" s="2" t="s">
        <v>362</v>
      </c>
      <c r="BU164" s="2" t="s">
        <v>362</v>
      </c>
      <c r="BV164" s="2" t="s">
        <v>362</v>
      </c>
      <c r="BW164" s="2" t="s">
        <v>362</v>
      </c>
      <c r="BX164" s="2" t="s">
        <v>362</v>
      </c>
      <c r="BY164" s="11" t="s">
        <v>434</v>
      </c>
      <c r="BZ164" s="16" t="s">
        <v>362</v>
      </c>
      <c r="CA164" s="16" t="s">
        <v>362</v>
      </c>
      <c r="CB164" s="2" t="s">
        <v>362</v>
      </c>
      <c r="CC164" s="2" t="s">
        <v>362</v>
      </c>
      <c r="CD164" s="2" t="s">
        <v>362</v>
      </c>
      <c r="CE164" s="2" t="s">
        <v>362</v>
      </c>
      <c r="CF164" s="11" t="s">
        <v>757</v>
      </c>
      <c r="CG164" s="2" t="s">
        <v>362</v>
      </c>
      <c r="CH164" s="2" t="s">
        <v>362</v>
      </c>
      <c r="CI164" s="2" t="s">
        <v>362</v>
      </c>
      <c r="CJ164" s="16" t="s">
        <v>362</v>
      </c>
      <c r="CK164" s="2" t="s">
        <v>362</v>
      </c>
      <c r="CL164" s="11" t="s">
        <v>374</v>
      </c>
      <c r="CM164" s="2" t="s">
        <v>362</v>
      </c>
      <c r="CN164" s="2" t="s">
        <v>362</v>
      </c>
      <c r="CO164" s="13" t="s">
        <v>1109</v>
      </c>
      <c r="CP164" s="2" t="s">
        <v>362</v>
      </c>
      <c r="CQ164" s="2" t="s">
        <v>362</v>
      </c>
      <c r="CR164" s="2" t="s">
        <v>362</v>
      </c>
      <c r="CS164" s="2" t="s">
        <v>362</v>
      </c>
      <c r="CT164" s="11" t="s">
        <v>640</v>
      </c>
      <c r="CU164" s="16" t="s">
        <v>362</v>
      </c>
      <c r="CV164" s="2" t="s">
        <v>362</v>
      </c>
      <c r="CW164" s="2" t="s">
        <v>362</v>
      </c>
      <c r="CX164" s="2" t="s">
        <v>362</v>
      </c>
      <c r="CY164" s="2" t="s">
        <v>362</v>
      </c>
      <c r="CZ164" s="2" t="s">
        <v>362</v>
      </c>
      <c r="DA164" s="16" t="s">
        <v>362</v>
      </c>
      <c r="DB164" s="2" t="s">
        <v>362</v>
      </c>
      <c r="DC164" s="11" t="s">
        <v>400</v>
      </c>
      <c r="DD164" s="2" t="s">
        <v>362</v>
      </c>
      <c r="DE164" s="2" t="s">
        <v>362</v>
      </c>
      <c r="DF164" s="2" t="s">
        <v>362</v>
      </c>
      <c r="DG164" s="2" t="s">
        <v>362</v>
      </c>
      <c r="DH164" s="2" t="s">
        <v>362</v>
      </c>
      <c r="DI164" s="16" t="s">
        <v>362</v>
      </c>
      <c r="DJ164" s="11" t="s">
        <v>507</v>
      </c>
      <c r="DK164" s="2" t="s">
        <v>362</v>
      </c>
      <c r="DL164" s="2" t="s">
        <v>362</v>
      </c>
      <c r="DM164" s="2" t="s">
        <v>362</v>
      </c>
      <c r="DN164" s="2" t="s">
        <v>362</v>
      </c>
      <c r="DO164" s="2" t="s">
        <v>362</v>
      </c>
      <c r="DP164" s="16" t="s">
        <v>362</v>
      </c>
      <c r="DQ164" s="2" t="s">
        <v>362</v>
      </c>
      <c r="DR164" s="2" t="s">
        <v>362</v>
      </c>
      <c r="DS164" s="12" t="s">
        <v>1279</v>
      </c>
      <c r="DT164" s="2" t="s">
        <v>362</v>
      </c>
      <c r="DU164" s="2" t="s">
        <v>362</v>
      </c>
      <c r="DV164" s="2" t="s">
        <v>362</v>
      </c>
      <c r="DW164" s="2" t="s">
        <v>362</v>
      </c>
      <c r="DX164" s="2" t="s">
        <v>362</v>
      </c>
      <c r="DY164" s="2" t="s">
        <v>362</v>
      </c>
      <c r="DZ164" s="2" t="s">
        <v>362</v>
      </c>
      <c r="EA164" s="12" t="s">
        <v>1377</v>
      </c>
      <c r="EB164" s="2" t="s">
        <v>362</v>
      </c>
      <c r="EC164" s="2" t="s">
        <v>362</v>
      </c>
      <c r="ED164" s="2" t="s">
        <v>362</v>
      </c>
      <c r="EE164" s="2" t="s">
        <v>362</v>
      </c>
      <c r="EF164" s="2" t="s">
        <v>362</v>
      </c>
      <c r="EG164" s="2" t="s">
        <v>362</v>
      </c>
      <c r="EH164" s="16" t="s">
        <v>362</v>
      </c>
      <c r="EI164" s="2" t="s">
        <v>362</v>
      </c>
      <c r="EJ164" s="2" t="s">
        <v>362</v>
      </c>
      <c r="EK164" s="2" t="s">
        <v>362</v>
      </c>
      <c r="EL164" s="2" t="s">
        <v>362</v>
      </c>
      <c r="EM164" s="2" t="s">
        <v>362</v>
      </c>
      <c r="EN164" s="2" t="s">
        <v>362</v>
      </c>
      <c r="EO164" s="2" t="s">
        <v>362</v>
      </c>
      <c r="EP164" s="2" t="s">
        <v>362</v>
      </c>
      <c r="EQ164" s="16" t="s">
        <v>362</v>
      </c>
      <c r="ER164" s="12" t="s">
        <v>847</v>
      </c>
      <c r="ES164" s="2" t="s">
        <v>362</v>
      </c>
      <c r="ET164" s="2" t="s">
        <v>362</v>
      </c>
      <c r="EU164" s="16" t="s">
        <v>362</v>
      </c>
      <c r="EV164" s="2" t="s">
        <v>362</v>
      </c>
      <c r="EW164" s="2" t="s">
        <v>362</v>
      </c>
      <c r="EX164" s="2" t="s">
        <v>362</v>
      </c>
      <c r="EY164" s="2" t="s">
        <v>362</v>
      </c>
      <c r="EZ164" s="2" t="s">
        <v>362</v>
      </c>
      <c r="FA164" s="2" t="s">
        <v>362</v>
      </c>
      <c r="FB164" s="11" t="s">
        <v>405</v>
      </c>
      <c r="FC164" s="11" t="s">
        <v>744</v>
      </c>
      <c r="FD164" s="2" t="s">
        <v>362</v>
      </c>
      <c r="FE164" s="2" t="s">
        <v>362</v>
      </c>
      <c r="FF164" s="2" t="s">
        <v>362</v>
      </c>
      <c r="FG164" s="2" t="s">
        <v>362</v>
      </c>
      <c r="FH164" s="2" t="s">
        <v>362</v>
      </c>
      <c r="FI164" s="16" t="s">
        <v>362</v>
      </c>
      <c r="FJ164" s="2" t="s">
        <v>362</v>
      </c>
      <c r="FK164" s="2" t="s">
        <v>362</v>
      </c>
      <c r="FL164" s="2" t="s">
        <v>362</v>
      </c>
      <c r="FM164" s="2" t="s">
        <v>362</v>
      </c>
      <c r="FN164" s="2" t="s">
        <v>362</v>
      </c>
      <c r="FO164" s="2" t="s">
        <v>362</v>
      </c>
      <c r="FP164" s="11" t="s">
        <v>407</v>
      </c>
      <c r="FQ164" s="2" t="s">
        <v>362</v>
      </c>
      <c r="FR164" s="2" t="s">
        <v>362</v>
      </c>
      <c r="FS164" s="2" t="s">
        <v>362</v>
      </c>
      <c r="FT164" s="2" t="s">
        <v>362</v>
      </c>
      <c r="FU164" s="16" t="s">
        <v>362</v>
      </c>
      <c r="FV164" s="2" t="s">
        <v>362</v>
      </c>
      <c r="FW164" s="2" t="s">
        <v>362</v>
      </c>
      <c r="FX164" s="2" t="s">
        <v>362</v>
      </c>
      <c r="FY164" s="2" t="s">
        <v>362</v>
      </c>
      <c r="FZ164" s="2" t="s">
        <v>362</v>
      </c>
      <c r="GA164" s="16" t="s">
        <v>362</v>
      </c>
      <c r="GB164" s="12" t="s">
        <v>1408</v>
      </c>
      <c r="GC164" s="2" t="s">
        <v>362</v>
      </c>
      <c r="GD164" s="2" t="s">
        <v>362</v>
      </c>
      <c r="GE164" s="2" t="s">
        <v>362</v>
      </c>
      <c r="GF164" s="2" t="s">
        <v>362</v>
      </c>
    </row>
    <row r="165" spans="1:188" ht="89.1" customHeight="1" x14ac:dyDescent="0.25">
      <c r="A165" s="1">
        <v>1921</v>
      </c>
      <c r="B165" s="2" t="s">
        <v>140</v>
      </c>
      <c r="C165" s="2" t="s">
        <v>957</v>
      </c>
      <c r="D165" s="2" t="s">
        <v>81</v>
      </c>
      <c r="E165" s="17" t="s">
        <v>2140</v>
      </c>
      <c r="F165" s="17" t="s">
        <v>1960</v>
      </c>
      <c r="G165" s="11" t="s">
        <v>361</v>
      </c>
      <c r="H165" s="2" t="s">
        <v>362</v>
      </c>
      <c r="I165" s="2" t="s">
        <v>362</v>
      </c>
      <c r="J165" s="2" t="s">
        <v>362</v>
      </c>
      <c r="K165" s="16" t="s">
        <v>362</v>
      </c>
      <c r="L165" s="2" t="s">
        <v>362</v>
      </c>
      <c r="M165" s="11" t="s">
        <v>475</v>
      </c>
      <c r="N165" s="16" t="s">
        <v>362</v>
      </c>
      <c r="O165" s="2" t="s">
        <v>362</v>
      </c>
      <c r="P165" s="16" t="s">
        <v>362</v>
      </c>
      <c r="Q165" s="2" t="s">
        <v>362</v>
      </c>
      <c r="R165" s="2" t="s">
        <v>362</v>
      </c>
      <c r="S165" s="2" t="s">
        <v>362</v>
      </c>
      <c r="T165" s="2" t="s">
        <v>362</v>
      </c>
      <c r="U165" s="12" t="s">
        <v>1469</v>
      </c>
      <c r="V165" s="16" t="s">
        <v>362</v>
      </c>
      <c r="W165" s="2" t="s">
        <v>362</v>
      </c>
      <c r="X165" s="2" t="s">
        <v>362</v>
      </c>
      <c r="Y165" s="2" t="s">
        <v>362</v>
      </c>
      <c r="Z165" s="11" t="s">
        <v>45</v>
      </c>
      <c r="AA165" s="16" t="s">
        <v>362</v>
      </c>
      <c r="AB165" s="16" t="s">
        <v>362</v>
      </c>
      <c r="AC165" s="2" t="s">
        <v>362</v>
      </c>
      <c r="AD165" s="2" t="s">
        <v>362</v>
      </c>
      <c r="AE165" s="16" t="s">
        <v>362</v>
      </c>
      <c r="AF165" s="2" t="s">
        <v>362</v>
      </c>
      <c r="AG165" s="11" t="s">
        <v>411</v>
      </c>
      <c r="AH165" s="2" t="s">
        <v>362</v>
      </c>
      <c r="AI165" s="2" t="s">
        <v>362</v>
      </c>
      <c r="AJ165" s="16" t="s">
        <v>362</v>
      </c>
      <c r="AK165" s="16" t="s">
        <v>362</v>
      </c>
      <c r="AL165" s="12" t="s">
        <v>1090</v>
      </c>
      <c r="AM165" s="2" t="s">
        <v>362</v>
      </c>
      <c r="AN165" s="2" t="s">
        <v>362</v>
      </c>
      <c r="AO165" s="16" t="s">
        <v>362</v>
      </c>
      <c r="AP165" s="2" t="s">
        <v>362</v>
      </c>
      <c r="AQ165" s="16" t="s">
        <v>362</v>
      </c>
      <c r="AR165" s="2" t="s">
        <v>362</v>
      </c>
      <c r="AS165" s="16" t="s">
        <v>362</v>
      </c>
      <c r="AT165" s="2" t="s">
        <v>362</v>
      </c>
      <c r="AU165" s="11" t="s">
        <v>367</v>
      </c>
      <c r="AV165" s="2" t="s">
        <v>362</v>
      </c>
      <c r="AW165" s="16" t="s">
        <v>362</v>
      </c>
      <c r="AX165" s="2" t="s">
        <v>362</v>
      </c>
      <c r="AY165" s="12" t="s">
        <v>591</v>
      </c>
      <c r="AZ165" s="2" t="s">
        <v>362</v>
      </c>
      <c r="BA165" s="2" t="s">
        <v>362</v>
      </c>
      <c r="BB165" s="2" t="s">
        <v>362</v>
      </c>
      <c r="BC165" s="2" t="s">
        <v>362</v>
      </c>
      <c r="BD165" s="16" t="s">
        <v>362</v>
      </c>
      <c r="BE165" s="16" t="s">
        <v>362</v>
      </c>
      <c r="BF165" s="2" t="s">
        <v>362</v>
      </c>
      <c r="BG165" s="11" t="s">
        <v>449</v>
      </c>
      <c r="BH165" s="2" t="s">
        <v>362</v>
      </c>
      <c r="BI165" s="16" t="s">
        <v>362</v>
      </c>
      <c r="BJ165" s="2" t="s">
        <v>362</v>
      </c>
      <c r="BK165" s="2" t="s">
        <v>362</v>
      </c>
      <c r="BL165" s="11" t="s">
        <v>536</v>
      </c>
      <c r="BM165" s="16" t="s">
        <v>362</v>
      </c>
      <c r="BN165" s="2" t="s">
        <v>362</v>
      </c>
      <c r="BO165" s="2" t="s">
        <v>362</v>
      </c>
      <c r="BP165" s="11" t="s">
        <v>416</v>
      </c>
      <c r="BQ165" s="2" t="s">
        <v>362</v>
      </c>
      <c r="BR165" s="2" t="s">
        <v>362</v>
      </c>
      <c r="BS165" s="2" t="s">
        <v>362</v>
      </c>
      <c r="BT165" s="16" t="s">
        <v>362</v>
      </c>
      <c r="BU165" s="2" t="s">
        <v>362</v>
      </c>
      <c r="BV165" s="11" t="s">
        <v>372</v>
      </c>
      <c r="BW165" s="2" t="s">
        <v>362</v>
      </c>
      <c r="BX165" s="16" t="s">
        <v>362</v>
      </c>
      <c r="BY165" s="2" t="s">
        <v>362</v>
      </c>
      <c r="BZ165" s="16" t="s">
        <v>362</v>
      </c>
      <c r="CA165" s="2" t="s">
        <v>362</v>
      </c>
      <c r="CB165" s="2" t="s">
        <v>362</v>
      </c>
      <c r="CC165" s="11" t="s">
        <v>396</v>
      </c>
      <c r="CD165" s="2" t="s">
        <v>362</v>
      </c>
      <c r="CE165" s="16" t="s">
        <v>362</v>
      </c>
      <c r="CF165" s="2" t="s">
        <v>362</v>
      </c>
      <c r="CG165" s="2" t="s">
        <v>362</v>
      </c>
      <c r="CH165" s="2" t="s">
        <v>362</v>
      </c>
      <c r="CI165" s="16" t="s">
        <v>362</v>
      </c>
      <c r="CJ165" s="2" t="s">
        <v>362</v>
      </c>
      <c r="CK165" s="12" t="s">
        <v>1105</v>
      </c>
      <c r="CL165" s="2" t="s">
        <v>362</v>
      </c>
      <c r="CM165" s="2" t="s">
        <v>362</v>
      </c>
      <c r="CN165" s="2" t="s">
        <v>362</v>
      </c>
      <c r="CO165" s="2" t="s">
        <v>362</v>
      </c>
      <c r="CP165" s="16" t="s">
        <v>362</v>
      </c>
      <c r="CQ165" s="2" t="s">
        <v>362</v>
      </c>
      <c r="CR165" s="11" t="s">
        <v>1169</v>
      </c>
      <c r="CS165" s="2" t="s">
        <v>362</v>
      </c>
      <c r="CT165" s="2" t="s">
        <v>362</v>
      </c>
      <c r="CU165" s="2" t="s">
        <v>362</v>
      </c>
      <c r="CV165" s="2" t="s">
        <v>362</v>
      </c>
      <c r="CW165" s="12" t="s">
        <v>1470</v>
      </c>
      <c r="CX165" s="16" t="s">
        <v>362</v>
      </c>
      <c r="CY165" s="2" t="s">
        <v>362</v>
      </c>
      <c r="CZ165" s="16" t="s">
        <v>362</v>
      </c>
      <c r="DA165" s="16" t="s">
        <v>362</v>
      </c>
      <c r="DB165" s="2" t="s">
        <v>362</v>
      </c>
      <c r="DC165" s="11" t="s">
        <v>400</v>
      </c>
      <c r="DD165" s="2" t="s">
        <v>362</v>
      </c>
      <c r="DE165" s="16" t="s">
        <v>362</v>
      </c>
      <c r="DF165" s="2" t="s">
        <v>362</v>
      </c>
      <c r="DG165" s="2" t="s">
        <v>362</v>
      </c>
      <c r="DH165" s="2" t="s">
        <v>362</v>
      </c>
      <c r="DI165" s="2" t="s">
        <v>362</v>
      </c>
      <c r="DJ165" s="16" t="s">
        <v>362</v>
      </c>
      <c r="DK165" s="2" t="s">
        <v>362</v>
      </c>
      <c r="DL165" s="2" t="s">
        <v>362</v>
      </c>
      <c r="DM165" s="11" t="s">
        <v>421</v>
      </c>
      <c r="DN165" s="2" t="s">
        <v>362</v>
      </c>
      <c r="DO165" s="2" t="s">
        <v>362</v>
      </c>
      <c r="DP165" s="2" t="s">
        <v>362</v>
      </c>
      <c r="DQ165" s="2" t="s">
        <v>362</v>
      </c>
      <c r="DR165" s="2" t="s">
        <v>362</v>
      </c>
      <c r="DS165" s="2" t="s">
        <v>362</v>
      </c>
      <c r="DT165" s="12" t="s">
        <v>1321</v>
      </c>
      <c r="DU165" s="2" t="s">
        <v>362</v>
      </c>
      <c r="DV165" s="2" t="s">
        <v>362</v>
      </c>
      <c r="DW165" s="16" t="s">
        <v>362</v>
      </c>
      <c r="DX165" s="2" t="s">
        <v>362</v>
      </c>
      <c r="DY165" s="2" t="s">
        <v>362</v>
      </c>
      <c r="DZ165" s="2" t="s">
        <v>362</v>
      </c>
      <c r="EA165" s="2" t="s">
        <v>362</v>
      </c>
      <c r="EB165" s="2" t="s">
        <v>362</v>
      </c>
      <c r="EC165" s="2" t="s">
        <v>362</v>
      </c>
      <c r="ED165" s="16" t="s">
        <v>362</v>
      </c>
      <c r="EE165" s="16" t="s">
        <v>362</v>
      </c>
      <c r="EF165" s="2" t="s">
        <v>362</v>
      </c>
      <c r="EG165" s="11" t="s">
        <v>611</v>
      </c>
      <c r="EH165" s="2" t="s">
        <v>362</v>
      </c>
      <c r="EI165" s="2" t="s">
        <v>362</v>
      </c>
      <c r="EJ165" s="16" t="s">
        <v>362</v>
      </c>
      <c r="EK165" s="2" t="s">
        <v>362</v>
      </c>
      <c r="EL165" s="2" t="s">
        <v>362</v>
      </c>
      <c r="EM165" s="12" t="s">
        <v>1471</v>
      </c>
      <c r="EN165" s="2" t="s">
        <v>362</v>
      </c>
      <c r="EO165" s="2" t="s">
        <v>362</v>
      </c>
      <c r="EP165" s="2" t="s">
        <v>362</v>
      </c>
      <c r="EQ165" s="2" t="s">
        <v>362</v>
      </c>
      <c r="ER165" s="16" t="s">
        <v>362</v>
      </c>
      <c r="ES165" s="16" t="s">
        <v>362</v>
      </c>
      <c r="ET165" s="2" t="s">
        <v>362</v>
      </c>
      <c r="EU165" s="2" t="s">
        <v>362</v>
      </c>
      <c r="EV165" s="16" t="s">
        <v>362</v>
      </c>
      <c r="EW165" s="2" t="s">
        <v>362</v>
      </c>
      <c r="EX165" s="2" t="s">
        <v>362</v>
      </c>
      <c r="EY165" s="2" t="s">
        <v>362</v>
      </c>
      <c r="EZ165" s="11" t="s">
        <v>543</v>
      </c>
      <c r="FA165" s="2" t="s">
        <v>362</v>
      </c>
      <c r="FB165" s="2" t="s">
        <v>362</v>
      </c>
      <c r="FC165" s="2" t="s">
        <v>362</v>
      </c>
      <c r="FD165" s="11" t="s">
        <v>679</v>
      </c>
      <c r="FE165" s="2" t="s">
        <v>362</v>
      </c>
      <c r="FF165" s="16" t="s">
        <v>362</v>
      </c>
      <c r="FG165" s="2" t="s">
        <v>362</v>
      </c>
      <c r="FH165" s="2" t="s">
        <v>362</v>
      </c>
      <c r="FI165" s="2" t="s">
        <v>362</v>
      </c>
      <c r="FJ165" s="2" t="s">
        <v>362</v>
      </c>
      <c r="FK165" s="2" t="s">
        <v>362</v>
      </c>
      <c r="FL165" s="16" t="s">
        <v>362</v>
      </c>
      <c r="FM165" s="12" t="s">
        <v>488</v>
      </c>
      <c r="FN165" s="16" t="s">
        <v>362</v>
      </c>
      <c r="FO165" s="2" t="s">
        <v>362</v>
      </c>
      <c r="FP165" s="2" t="s">
        <v>362</v>
      </c>
      <c r="FQ165" s="16" t="s">
        <v>362</v>
      </c>
      <c r="FR165" s="2" t="s">
        <v>362</v>
      </c>
      <c r="FS165" s="2" t="s">
        <v>362</v>
      </c>
      <c r="FT165" s="2" t="s">
        <v>362</v>
      </c>
      <c r="FU165" s="2" t="s">
        <v>362</v>
      </c>
      <c r="FV165" s="2" t="s">
        <v>362</v>
      </c>
      <c r="FW165" s="2" t="s">
        <v>362</v>
      </c>
      <c r="FX165" s="2" t="s">
        <v>362</v>
      </c>
      <c r="FY165" s="2" t="s">
        <v>362</v>
      </c>
      <c r="FZ165" s="2" t="s">
        <v>362</v>
      </c>
      <c r="GA165" s="11" t="s">
        <v>1142</v>
      </c>
      <c r="GB165" s="16" t="s">
        <v>362</v>
      </c>
      <c r="GC165" s="2" t="s">
        <v>362</v>
      </c>
      <c r="GD165" s="2" t="s">
        <v>362</v>
      </c>
      <c r="GE165" s="2" t="s">
        <v>362</v>
      </c>
      <c r="GF165" s="16" t="s">
        <v>362</v>
      </c>
    </row>
    <row r="166" spans="1:188" ht="89.1" customHeight="1" x14ac:dyDescent="0.25">
      <c r="A166" s="1">
        <v>2871</v>
      </c>
      <c r="B166" s="2" t="s">
        <v>140</v>
      </c>
      <c r="C166" s="2" t="s">
        <v>141</v>
      </c>
      <c r="D166" s="2" t="s">
        <v>120</v>
      </c>
      <c r="E166" s="17" t="s">
        <v>2141</v>
      </c>
      <c r="F166" s="17" t="s">
        <v>1984</v>
      </c>
      <c r="G166" s="16" t="s">
        <v>362</v>
      </c>
      <c r="H166" s="2" t="s">
        <v>362</v>
      </c>
      <c r="I166" s="2" t="s">
        <v>362</v>
      </c>
      <c r="J166" s="16" t="s">
        <v>362</v>
      </c>
      <c r="K166" s="12" t="s">
        <v>746</v>
      </c>
      <c r="L166" s="2" t="s">
        <v>362</v>
      </c>
      <c r="M166" s="16" t="s">
        <v>362</v>
      </c>
      <c r="N166" s="2" t="s">
        <v>362</v>
      </c>
      <c r="O166" s="2" t="s">
        <v>362</v>
      </c>
      <c r="P166" s="11" t="s">
        <v>386</v>
      </c>
      <c r="Q166" s="2" t="s">
        <v>362</v>
      </c>
      <c r="R166" s="2" t="s">
        <v>362</v>
      </c>
      <c r="S166" s="16" t="s">
        <v>362</v>
      </c>
      <c r="T166" s="2" t="s">
        <v>362</v>
      </c>
      <c r="U166" s="11" t="s">
        <v>615</v>
      </c>
      <c r="V166" s="2" t="s">
        <v>362</v>
      </c>
      <c r="W166" s="2" t="s">
        <v>362</v>
      </c>
      <c r="X166" s="2" t="s">
        <v>362</v>
      </c>
      <c r="Y166" s="2" t="s">
        <v>362</v>
      </c>
      <c r="Z166" s="16" t="s">
        <v>362</v>
      </c>
      <c r="AA166" s="16" t="s">
        <v>362</v>
      </c>
      <c r="AB166" s="12" t="s">
        <v>45</v>
      </c>
      <c r="AC166" s="2" t="s">
        <v>362</v>
      </c>
      <c r="AD166" s="2" t="s">
        <v>362</v>
      </c>
      <c r="AE166" s="2" t="s">
        <v>362</v>
      </c>
      <c r="AF166" s="2" t="s">
        <v>362</v>
      </c>
      <c r="AG166" s="16" t="s">
        <v>362</v>
      </c>
      <c r="AH166" s="2" t="s">
        <v>362</v>
      </c>
      <c r="AI166" s="16" t="s">
        <v>362</v>
      </c>
      <c r="AJ166" s="12" t="s">
        <v>527</v>
      </c>
      <c r="AK166" s="2" t="s">
        <v>362</v>
      </c>
      <c r="AL166" s="16" t="s">
        <v>362</v>
      </c>
      <c r="AM166" s="2" t="s">
        <v>362</v>
      </c>
      <c r="AN166" s="2" t="s">
        <v>362</v>
      </c>
      <c r="AO166" s="12" t="s">
        <v>849</v>
      </c>
      <c r="AP166" s="16" t="s">
        <v>362</v>
      </c>
      <c r="AQ166" s="2" t="s">
        <v>362</v>
      </c>
      <c r="AR166" s="16" t="s">
        <v>362</v>
      </c>
      <c r="AS166" s="12" t="s">
        <v>479</v>
      </c>
      <c r="AT166" s="2" t="s">
        <v>362</v>
      </c>
      <c r="AU166" s="16" t="s">
        <v>362</v>
      </c>
      <c r="AV166" s="2" t="s">
        <v>362</v>
      </c>
      <c r="AW166" s="12" t="s">
        <v>803</v>
      </c>
      <c r="AX166" s="2" t="s">
        <v>362</v>
      </c>
      <c r="AY166" s="16" t="s">
        <v>362</v>
      </c>
      <c r="AZ166" s="2" t="s">
        <v>362</v>
      </c>
      <c r="BA166" s="2" t="s">
        <v>362</v>
      </c>
      <c r="BB166" s="2" t="s">
        <v>362</v>
      </c>
      <c r="BC166" s="2" t="s">
        <v>362</v>
      </c>
      <c r="BD166" s="2" t="s">
        <v>362</v>
      </c>
      <c r="BE166" s="11" t="s">
        <v>481</v>
      </c>
      <c r="BF166" s="2" t="s">
        <v>362</v>
      </c>
      <c r="BG166" s="16" t="s">
        <v>362</v>
      </c>
      <c r="BH166" s="2" t="s">
        <v>362</v>
      </c>
      <c r="BI166" s="12" t="s">
        <v>805</v>
      </c>
      <c r="BJ166" s="16" t="s">
        <v>362</v>
      </c>
      <c r="BK166" s="2" t="s">
        <v>362</v>
      </c>
      <c r="BL166" s="16" t="s">
        <v>362</v>
      </c>
      <c r="BM166" s="2" t="s">
        <v>362</v>
      </c>
      <c r="BN166" s="2" t="s">
        <v>362</v>
      </c>
      <c r="BO166" s="2" t="s">
        <v>362</v>
      </c>
      <c r="BP166" s="16" t="s">
        <v>362</v>
      </c>
      <c r="BQ166" s="2" t="s">
        <v>362</v>
      </c>
      <c r="BR166" s="16" t="s">
        <v>362</v>
      </c>
      <c r="BS166" s="2" t="s">
        <v>362</v>
      </c>
      <c r="BT166" s="12" t="s">
        <v>850</v>
      </c>
      <c r="BU166" s="2" t="s">
        <v>362</v>
      </c>
      <c r="BV166" s="16" t="s">
        <v>362</v>
      </c>
      <c r="BW166" s="16" t="s">
        <v>362</v>
      </c>
      <c r="BX166" s="2" t="s">
        <v>362</v>
      </c>
      <c r="BY166" s="2" t="s">
        <v>362</v>
      </c>
      <c r="BZ166" s="11" t="s">
        <v>452</v>
      </c>
      <c r="CA166" s="16" t="s">
        <v>362</v>
      </c>
      <c r="CB166" s="2" t="s">
        <v>362</v>
      </c>
      <c r="CC166" s="16" t="s">
        <v>362</v>
      </c>
      <c r="CD166" s="2" t="s">
        <v>362</v>
      </c>
      <c r="CE166" s="12" t="s">
        <v>851</v>
      </c>
      <c r="CF166" s="2" t="s">
        <v>362</v>
      </c>
      <c r="CG166" s="2" t="s">
        <v>362</v>
      </c>
      <c r="CH166" s="2" t="s">
        <v>362</v>
      </c>
      <c r="CI166" s="2" t="s">
        <v>362</v>
      </c>
      <c r="CJ166" s="2" t="s">
        <v>362</v>
      </c>
      <c r="CK166" s="12" t="s">
        <v>824</v>
      </c>
      <c r="CL166" s="16" t="s">
        <v>362</v>
      </c>
      <c r="CM166" s="2" t="s">
        <v>362</v>
      </c>
      <c r="CN166" s="2" t="s">
        <v>362</v>
      </c>
      <c r="CO166" s="16" t="s">
        <v>362</v>
      </c>
      <c r="CP166" s="13" t="s">
        <v>852</v>
      </c>
      <c r="CQ166" s="2" t="s">
        <v>362</v>
      </c>
      <c r="CR166" s="16" t="s">
        <v>362</v>
      </c>
      <c r="CS166" s="2" t="s">
        <v>362</v>
      </c>
      <c r="CT166" s="2" t="s">
        <v>362</v>
      </c>
      <c r="CU166" s="16" t="s">
        <v>362</v>
      </c>
      <c r="CV166" s="2" t="s">
        <v>362</v>
      </c>
      <c r="CW166" s="16" t="s">
        <v>362</v>
      </c>
      <c r="CX166" s="11" t="s">
        <v>376</v>
      </c>
      <c r="CY166" s="2" t="s">
        <v>362</v>
      </c>
      <c r="CZ166" s="12" t="s">
        <v>400</v>
      </c>
      <c r="DA166" s="2" t="s">
        <v>362</v>
      </c>
      <c r="DB166" s="2" t="s">
        <v>362</v>
      </c>
      <c r="DC166" s="16" t="s">
        <v>362</v>
      </c>
      <c r="DD166" s="2" t="s">
        <v>362</v>
      </c>
      <c r="DE166" s="11" t="s">
        <v>596</v>
      </c>
      <c r="DF166" s="2" t="s">
        <v>362</v>
      </c>
      <c r="DG166" s="2" t="s">
        <v>362</v>
      </c>
      <c r="DH166" s="2" t="s">
        <v>362</v>
      </c>
      <c r="DI166" s="2" t="s">
        <v>362</v>
      </c>
      <c r="DJ166" s="2" t="s">
        <v>362</v>
      </c>
      <c r="DK166" s="2" t="s">
        <v>362</v>
      </c>
      <c r="DL166" s="2" t="s">
        <v>362</v>
      </c>
      <c r="DM166" s="16" t="s">
        <v>362</v>
      </c>
      <c r="DN166" s="2" t="s">
        <v>362</v>
      </c>
      <c r="DO166" s="2" t="s">
        <v>362</v>
      </c>
      <c r="DP166" s="2" t="s">
        <v>362</v>
      </c>
      <c r="DQ166" s="16" t="s">
        <v>362</v>
      </c>
      <c r="DR166" s="2" t="s">
        <v>362</v>
      </c>
      <c r="DS166" s="2" t="s">
        <v>362</v>
      </c>
      <c r="DT166" s="16" t="s">
        <v>362</v>
      </c>
      <c r="DU166" s="2" t="s">
        <v>362</v>
      </c>
      <c r="DV166" s="2" t="s">
        <v>362</v>
      </c>
      <c r="DW166" s="12" t="s">
        <v>853</v>
      </c>
      <c r="DX166" s="2" t="s">
        <v>362</v>
      </c>
      <c r="DY166" s="2" t="s">
        <v>362</v>
      </c>
      <c r="DZ166" s="2" t="s">
        <v>362</v>
      </c>
      <c r="EA166" s="2" t="s">
        <v>362</v>
      </c>
      <c r="EB166" s="2" t="s">
        <v>362</v>
      </c>
      <c r="EC166" s="16" t="s">
        <v>362</v>
      </c>
      <c r="ED166" s="2" t="s">
        <v>362</v>
      </c>
      <c r="EE166" s="12" t="s">
        <v>611</v>
      </c>
      <c r="EF166" s="2" t="s">
        <v>362</v>
      </c>
      <c r="EG166" s="16" t="s">
        <v>362</v>
      </c>
      <c r="EH166" s="2" t="s">
        <v>362</v>
      </c>
      <c r="EI166" s="2" t="s">
        <v>362</v>
      </c>
      <c r="EJ166" s="12" t="s">
        <v>533</v>
      </c>
      <c r="EK166" s="2" t="s">
        <v>362</v>
      </c>
      <c r="EL166" s="2" t="s">
        <v>362</v>
      </c>
      <c r="EM166" s="16" t="s">
        <v>362</v>
      </c>
      <c r="EN166" s="2" t="s">
        <v>362</v>
      </c>
      <c r="EO166" s="2" t="s">
        <v>362</v>
      </c>
      <c r="EP166" s="2" t="s">
        <v>362</v>
      </c>
      <c r="EQ166" s="2" t="s">
        <v>362</v>
      </c>
      <c r="ER166" s="2" t="s">
        <v>362</v>
      </c>
      <c r="ES166" s="13" t="s">
        <v>854</v>
      </c>
      <c r="ET166" s="2" t="s">
        <v>362</v>
      </c>
      <c r="EU166" s="2" t="s">
        <v>362</v>
      </c>
      <c r="EV166" s="2" t="s">
        <v>362</v>
      </c>
      <c r="EW166" s="2" t="s">
        <v>362</v>
      </c>
      <c r="EX166" s="2" t="s">
        <v>362</v>
      </c>
      <c r="EY166" s="2" t="s">
        <v>362</v>
      </c>
      <c r="EZ166" s="16" t="s">
        <v>362</v>
      </c>
      <c r="FA166" s="2" t="s">
        <v>362</v>
      </c>
      <c r="FB166" s="16" t="s">
        <v>362</v>
      </c>
      <c r="FC166" s="2" t="s">
        <v>362</v>
      </c>
      <c r="FD166" s="16" t="s">
        <v>362</v>
      </c>
      <c r="FE166" s="2" t="s">
        <v>362</v>
      </c>
      <c r="FF166" s="12" t="s">
        <v>855</v>
      </c>
      <c r="FG166" s="2" t="s">
        <v>362</v>
      </c>
      <c r="FH166" s="2" t="s">
        <v>362</v>
      </c>
      <c r="FI166" s="2" t="s">
        <v>362</v>
      </c>
      <c r="FJ166" s="2" t="s">
        <v>362</v>
      </c>
      <c r="FK166" s="16" t="s">
        <v>362</v>
      </c>
      <c r="FL166" s="2" t="s">
        <v>362</v>
      </c>
      <c r="FM166" s="16" t="s">
        <v>362</v>
      </c>
      <c r="FN166" s="2" t="s">
        <v>362</v>
      </c>
      <c r="FO166" s="16" t="s">
        <v>362</v>
      </c>
      <c r="FP166" s="2" t="s">
        <v>362</v>
      </c>
      <c r="FQ166" s="12" t="s">
        <v>426</v>
      </c>
      <c r="FR166" s="2" t="s">
        <v>362</v>
      </c>
      <c r="FS166" s="2" t="s">
        <v>362</v>
      </c>
      <c r="FT166" s="2" t="s">
        <v>362</v>
      </c>
      <c r="FU166" s="2" t="s">
        <v>362</v>
      </c>
      <c r="FV166" s="2" t="s">
        <v>362</v>
      </c>
      <c r="FW166" s="2" t="s">
        <v>362</v>
      </c>
      <c r="FX166" s="2" t="s">
        <v>362</v>
      </c>
      <c r="FY166" s="2" t="s">
        <v>362</v>
      </c>
      <c r="FZ166" s="2" t="s">
        <v>362</v>
      </c>
      <c r="GA166" s="16" t="s">
        <v>362</v>
      </c>
      <c r="GB166" s="2" t="s">
        <v>362</v>
      </c>
      <c r="GC166" s="16" t="s">
        <v>362</v>
      </c>
      <c r="GD166" s="2" t="s">
        <v>362</v>
      </c>
      <c r="GE166" s="2" t="s">
        <v>362</v>
      </c>
      <c r="GF166" s="12" t="s">
        <v>856</v>
      </c>
    </row>
    <row r="167" spans="1:188" ht="89.1" customHeight="1" x14ac:dyDescent="0.25">
      <c r="A167" s="1">
        <v>2299</v>
      </c>
      <c r="B167" s="2" t="s">
        <v>1818</v>
      </c>
      <c r="C167" s="2" t="s">
        <v>63</v>
      </c>
      <c r="D167" s="2" t="s">
        <v>50</v>
      </c>
      <c r="E167" s="2" t="s">
        <v>2027</v>
      </c>
      <c r="F167" s="2" t="s">
        <v>1993</v>
      </c>
      <c r="G167" s="2" t="s">
        <v>362</v>
      </c>
      <c r="H167" s="2" t="s">
        <v>362</v>
      </c>
      <c r="I167" s="2" t="s">
        <v>362</v>
      </c>
      <c r="J167" s="12" t="s">
        <v>1248</v>
      </c>
      <c r="K167" s="2" t="s">
        <v>362</v>
      </c>
      <c r="L167" s="16" t="s">
        <v>362</v>
      </c>
      <c r="M167" s="2" t="s">
        <v>362</v>
      </c>
      <c r="N167" s="16" t="s">
        <v>362</v>
      </c>
      <c r="O167" s="2" t="s">
        <v>362</v>
      </c>
      <c r="P167" s="2" t="s">
        <v>362</v>
      </c>
      <c r="Q167" s="2" t="s">
        <v>362</v>
      </c>
      <c r="R167" s="11" t="s">
        <v>409</v>
      </c>
      <c r="S167" s="16" t="s">
        <v>362</v>
      </c>
      <c r="T167" s="11" t="s">
        <v>476</v>
      </c>
      <c r="U167" s="2" t="s">
        <v>362</v>
      </c>
      <c r="V167" s="2" t="s">
        <v>362</v>
      </c>
      <c r="W167" s="2" t="s">
        <v>362</v>
      </c>
      <c r="X167" s="2" t="s">
        <v>362</v>
      </c>
      <c r="Y167" s="2" t="s">
        <v>362</v>
      </c>
      <c r="Z167" s="2" t="s">
        <v>362</v>
      </c>
      <c r="AA167" s="2" t="s">
        <v>362</v>
      </c>
      <c r="AB167" s="2" t="s">
        <v>362</v>
      </c>
      <c r="AC167" s="11" t="s">
        <v>429</v>
      </c>
      <c r="AD167" s="16" t="s">
        <v>362</v>
      </c>
      <c r="AE167" s="2" t="s">
        <v>362</v>
      </c>
      <c r="AF167" s="2" t="s">
        <v>362</v>
      </c>
      <c r="AG167" s="2" t="s">
        <v>362</v>
      </c>
      <c r="AH167" s="2" t="s">
        <v>362</v>
      </c>
      <c r="AI167" s="2" t="s">
        <v>362</v>
      </c>
      <c r="AJ167" s="12" t="s">
        <v>447</v>
      </c>
      <c r="AK167" s="16" t="s">
        <v>362</v>
      </c>
      <c r="AL167" s="2" t="s">
        <v>362</v>
      </c>
      <c r="AM167" s="2" t="s">
        <v>362</v>
      </c>
      <c r="AN167" s="12" t="s">
        <v>546</v>
      </c>
      <c r="AO167" s="2" t="s">
        <v>362</v>
      </c>
      <c r="AP167" s="2" t="s">
        <v>362</v>
      </c>
      <c r="AQ167" s="2" t="s">
        <v>362</v>
      </c>
      <c r="AR167" s="2" t="s">
        <v>362</v>
      </c>
      <c r="AS167" s="16" t="s">
        <v>362</v>
      </c>
      <c r="AT167" s="2" t="s">
        <v>362</v>
      </c>
      <c r="AU167" s="2" t="s">
        <v>362</v>
      </c>
      <c r="AV167" s="14" t="s">
        <v>599</v>
      </c>
      <c r="AW167" s="2" t="s">
        <v>362</v>
      </c>
      <c r="AX167" s="2" t="s">
        <v>362</v>
      </c>
      <c r="AY167" s="12" t="s">
        <v>591</v>
      </c>
      <c r="AZ167" s="2" t="s">
        <v>362</v>
      </c>
      <c r="BA167" s="16" t="s">
        <v>362</v>
      </c>
      <c r="BB167" s="2" t="s">
        <v>362</v>
      </c>
      <c r="BC167" s="2" t="s">
        <v>362</v>
      </c>
      <c r="BD167" s="16" t="s">
        <v>362</v>
      </c>
      <c r="BE167" s="2" t="s">
        <v>362</v>
      </c>
      <c r="BF167" s="2" t="s">
        <v>362</v>
      </c>
      <c r="BG167" s="2" t="s">
        <v>362</v>
      </c>
      <c r="BH167" s="11" t="s">
        <v>392</v>
      </c>
      <c r="BI167" s="2" t="s">
        <v>362</v>
      </c>
      <c r="BJ167" s="16" t="s">
        <v>362</v>
      </c>
      <c r="BK167" s="11" t="s">
        <v>432</v>
      </c>
      <c r="BL167" s="2" t="s">
        <v>362</v>
      </c>
      <c r="BM167" s="2" t="s">
        <v>362</v>
      </c>
      <c r="BN167" s="2" t="s">
        <v>362</v>
      </c>
      <c r="BO167" s="2" t="s">
        <v>362</v>
      </c>
      <c r="BP167" s="2" t="s">
        <v>362</v>
      </c>
      <c r="BQ167" s="2" t="s">
        <v>362</v>
      </c>
      <c r="BR167" s="11" t="s">
        <v>433</v>
      </c>
      <c r="BS167" s="2" t="s">
        <v>362</v>
      </c>
      <c r="BT167" s="16" t="s">
        <v>362</v>
      </c>
      <c r="BU167" s="2" t="s">
        <v>362</v>
      </c>
      <c r="BV167" s="12" t="s">
        <v>1125</v>
      </c>
      <c r="BW167" s="2" t="s">
        <v>362</v>
      </c>
      <c r="BX167" s="16" t="s">
        <v>362</v>
      </c>
      <c r="BY167" s="2" t="s">
        <v>362</v>
      </c>
      <c r="BZ167" s="2" t="s">
        <v>362</v>
      </c>
      <c r="CA167" s="2" t="s">
        <v>362</v>
      </c>
      <c r="CB167" s="2" t="s">
        <v>362</v>
      </c>
      <c r="CC167" s="2" t="s">
        <v>362</v>
      </c>
      <c r="CD167" s="11" t="s">
        <v>1209</v>
      </c>
      <c r="CE167" s="16" t="s">
        <v>362</v>
      </c>
      <c r="CF167" s="2" t="s">
        <v>362</v>
      </c>
      <c r="CG167" s="2" t="s">
        <v>362</v>
      </c>
      <c r="CH167" s="2" t="s">
        <v>362</v>
      </c>
      <c r="CI167" s="2" t="s">
        <v>362</v>
      </c>
      <c r="CJ167" s="2" t="s">
        <v>362</v>
      </c>
      <c r="CK167" s="11" t="s">
        <v>646</v>
      </c>
      <c r="CL167" s="16" t="s">
        <v>362</v>
      </c>
      <c r="CM167" s="13" t="s">
        <v>561</v>
      </c>
      <c r="CN167" s="2" t="s">
        <v>362</v>
      </c>
      <c r="CO167" s="2" t="s">
        <v>362</v>
      </c>
      <c r="CP167" s="2" t="s">
        <v>362</v>
      </c>
      <c r="CQ167" s="2" t="s">
        <v>362</v>
      </c>
      <c r="CR167" s="2" t="s">
        <v>362</v>
      </c>
      <c r="CS167" s="2" t="s">
        <v>362</v>
      </c>
      <c r="CT167" s="16" t="s">
        <v>362</v>
      </c>
      <c r="CU167" s="2" t="s">
        <v>362</v>
      </c>
      <c r="CV167" s="2" t="s">
        <v>362</v>
      </c>
      <c r="CW167" s="11" t="s">
        <v>1110</v>
      </c>
      <c r="CX167" s="2" t="s">
        <v>362</v>
      </c>
      <c r="CY167" s="2" t="s">
        <v>362</v>
      </c>
      <c r="CZ167" s="2" t="s">
        <v>362</v>
      </c>
      <c r="DA167" s="2" t="s">
        <v>362</v>
      </c>
      <c r="DB167" s="12" t="s">
        <v>429</v>
      </c>
      <c r="DC167" s="2" t="s">
        <v>362</v>
      </c>
      <c r="DD167" s="2" t="s">
        <v>362</v>
      </c>
      <c r="DE167" s="2" t="s">
        <v>362</v>
      </c>
      <c r="DF167" s="2" t="s">
        <v>362</v>
      </c>
      <c r="DG167" s="2" t="s">
        <v>362</v>
      </c>
      <c r="DH167" s="2" t="s">
        <v>362</v>
      </c>
      <c r="DI167" s="2" t="s">
        <v>362</v>
      </c>
      <c r="DJ167" s="11" t="s">
        <v>507</v>
      </c>
      <c r="DK167" s="2" t="s">
        <v>362</v>
      </c>
      <c r="DL167" s="2" t="s">
        <v>362</v>
      </c>
      <c r="DM167" s="2" t="s">
        <v>362</v>
      </c>
      <c r="DN167" s="2" t="s">
        <v>362</v>
      </c>
      <c r="DO167" s="2" t="s">
        <v>362</v>
      </c>
      <c r="DP167" s="2" t="s">
        <v>362</v>
      </c>
      <c r="DQ167" s="2" t="s">
        <v>362</v>
      </c>
      <c r="DR167" s="2" t="s">
        <v>362</v>
      </c>
      <c r="DS167" s="16" t="s">
        <v>362</v>
      </c>
      <c r="DT167" s="2" t="s">
        <v>362</v>
      </c>
      <c r="DU167" s="12" t="s">
        <v>1874</v>
      </c>
      <c r="DV167" s="2" t="s">
        <v>362</v>
      </c>
      <c r="DW167" s="2" t="s">
        <v>362</v>
      </c>
      <c r="DX167" s="2" t="s">
        <v>362</v>
      </c>
      <c r="DY167" s="12" t="s">
        <v>1875</v>
      </c>
      <c r="DZ167" s="2" t="s">
        <v>362</v>
      </c>
      <c r="EA167" s="2" t="s">
        <v>362</v>
      </c>
      <c r="EB167" s="2" t="s">
        <v>362</v>
      </c>
      <c r="EC167" s="16" t="s">
        <v>362</v>
      </c>
      <c r="ED167" s="2" t="s">
        <v>362</v>
      </c>
      <c r="EE167" s="2" t="s">
        <v>362</v>
      </c>
      <c r="EF167" s="2" t="s">
        <v>362</v>
      </c>
      <c r="EG167" s="2" t="s">
        <v>362</v>
      </c>
      <c r="EH167" s="2" t="s">
        <v>362</v>
      </c>
      <c r="EI167" s="2" t="s">
        <v>362</v>
      </c>
      <c r="EJ167" s="2" t="s">
        <v>362</v>
      </c>
      <c r="EK167" s="2" t="s">
        <v>362</v>
      </c>
      <c r="EL167" s="2" t="s">
        <v>362</v>
      </c>
      <c r="EM167" s="2" t="s">
        <v>362</v>
      </c>
      <c r="EN167" s="2" t="s">
        <v>362</v>
      </c>
      <c r="EO167" s="16" t="s">
        <v>362</v>
      </c>
      <c r="EP167" s="2" t="s">
        <v>362</v>
      </c>
      <c r="EQ167" s="2" t="s">
        <v>362</v>
      </c>
      <c r="ER167" s="12" t="s">
        <v>1876</v>
      </c>
      <c r="ES167" s="2" t="s">
        <v>362</v>
      </c>
      <c r="ET167" s="2" t="s">
        <v>362</v>
      </c>
      <c r="EU167" s="2" t="s">
        <v>362</v>
      </c>
      <c r="EV167" s="2" t="s">
        <v>362</v>
      </c>
      <c r="EW167" s="2" t="s">
        <v>362</v>
      </c>
      <c r="EX167" s="2" t="s">
        <v>362</v>
      </c>
      <c r="EY167" s="2" t="s">
        <v>362</v>
      </c>
      <c r="EZ167" s="2" t="s">
        <v>362</v>
      </c>
      <c r="FA167" s="16" t="s">
        <v>362</v>
      </c>
      <c r="FB167" s="11" t="s">
        <v>405</v>
      </c>
      <c r="FC167" s="2" t="s">
        <v>362</v>
      </c>
      <c r="FD167" s="2" t="s">
        <v>362</v>
      </c>
      <c r="FE167" s="2" t="s">
        <v>362</v>
      </c>
      <c r="FF167" s="11" t="s">
        <v>522</v>
      </c>
      <c r="FG167" s="2" t="s">
        <v>362</v>
      </c>
      <c r="FH167" s="2" t="s">
        <v>362</v>
      </c>
      <c r="FI167" s="2" t="s">
        <v>362</v>
      </c>
      <c r="FJ167" s="2" t="s">
        <v>362</v>
      </c>
      <c r="FK167" s="16" t="s">
        <v>362</v>
      </c>
      <c r="FL167" s="2" t="s">
        <v>362</v>
      </c>
      <c r="FM167" s="12" t="s">
        <v>488</v>
      </c>
      <c r="FN167" s="2" t="s">
        <v>362</v>
      </c>
      <c r="FO167" s="2" t="s">
        <v>362</v>
      </c>
      <c r="FP167" s="2" t="s">
        <v>362</v>
      </c>
      <c r="FQ167" s="16" t="s">
        <v>362</v>
      </c>
      <c r="FR167" s="2" t="s">
        <v>362</v>
      </c>
      <c r="FS167" s="2" t="s">
        <v>362</v>
      </c>
      <c r="FT167" s="2" t="s">
        <v>362</v>
      </c>
      <c r="FU167" s="2" t="s">
        <v>362</v>
      </c>
      <c r="FV167" s="2" t="s">
        <v>362</v>
      </c>
      <c r="FW167" s="2" t="s">
        <v>362</v>
      </c>
      <c r="FX167" s="2" t="s">
        <v>362</v>
      </c>
      <c r="FY167" s="2" t="s">
        <v>362</v>
      </c>
      <c r="FZ167" s="16" t="s">
        <v>362</v>
      </c>
      <c r="GA167" s="2" t="s">
        <v>362</v>
      </c>
      <c r="GB167" s="2" t="s">
        <v>362</v>
      </c>
      <c r="GC167" s="2" t="s">
        <v>362</v>
      </c>
      <c r="GD167" s="2" t="s">
        <v>362</v>
      </c>
      <c r="GE167" s="11" t="s">
        <v>722</v>
      </c>
      <c r="GF167" s="2" t="s">
        <v>362</v>
      </c>
    </row>
    <row r="168" spans="1:188" ht="89.1" customHeight="1" x14ac:dyDescent="0.25">
      <c r="A168" s="1">
        <v>1580</v>
      </c>
      <c r="B168" s="2" t="s">
        <v>1062</v>
      </c>
      <c r="C168" s="2" t="s">
        <v>875</v>
      </c>
      <c r="D168" s="2" t="s">
        <v>81</v>
      </c>
      <c r="E168" s="2" t="s">
        <v>2085</v>
      </c>
      <c r="F168" s="2" t="s">
        <v>2001</v>
      </c>
      <c r="G168" s="2" t="s">
        <v>362</v>
      </c>
      <c r="H168" s="2" t="s">
        <v>362</v>
      </c>
      <c r="I168" s="16" t="s">
        <v>362</v>
      </c>
      <c r="J168" s="2" t="s">
        <v>362</v>
      </c>
      <c r="K168" s="12" t="s">
        <v>1431</v>
      </c>
      <c r="L168" s="2" t="s">
        <v>362</v>
      </c>
      <c r="M168" s="2" t="s">
        <v>362</v>
      </c>
      <c r="N168" s="2" t="s">
        <v>362</v>
      </c>
      <c r="O168" s="2" t="s">
        <v>362</v>
      </c>
      <c r="P168" s="2" t="s">
        <v>362</v>
      </c>
      <c r="Q168" s="12" t="s">
        <v>475</v>
      </c>
      <c r="R168" s="2" t="s">
        <v>362</v>
      </c>
      <c r="S168" s="2" t="s">
        <v>362</v>
      </c>
      <c r="T168" s="2" t="s">
        <v>362</v>
      </c>
      <c r="U168" s="2" t="s">
        <v>362</v>
      </c>
      <c r="V168" s="16" t="s">
        <v>362</v>
      </c>
      <c r="W168" s="2" t="s">
        <v>362</v>
      </c>
      <c r="X168" s="11" t="s">
        <v>364</v>
      </c>
      <c r="Y168" s="2" t="s">
        <v>362</v>
      </c>
      <c r="Z168" s="2" t="s">
        <v>362</v>
      </c>
      <c r="AA168" s="11" t="s">
        <v>387</v>
      </c>
      <c r="AB168" s="2" t="s">
        <v>362</v>
      </c>
      <c r="AC168" s="2" t="s">
        <v>362</v>
      </c>
      <c r="AD168" s="2" t="s">
        <v>362</v>
      </c>
      <c r="AE168" s="2" t="s">
        <v>362</v>
      </c>
      <c r="AF168" s="2" t="s">
        <v>362</v>
      </c>
      <c r="AG168" s="16" t="s">
        <v>362</v>
      </c>
      <c r="AH168" s="11" t="s">
        <v>589</v>
      </c>
      <c r="AI168" s="2" t="s">
        <v>362</v>
      </c>
      <c r="AJ168" s="2" t="s">
        <v>362</v>
      </c>
      <c r="AK168" s="2" t="s">
        <v>362</v>
      </c>
      <c r="AL168" s="2" t="s">
        <v>362</v>
      </c>
      <c r="AM168" s="2" t="s">
        <v>362</v>
      </c>
      <c r="AN168" s="2" t="s">
        <v>362</v>
      </c>
      <c r="AO168" s="2" t="s">
        <v>362</v>
      </c>
      <c r="AP168" s="12" t="s">
        <v>503</v>
      </c>
      <c r="AQ168" s="2" t="s">
        <v>362</v>
      </c>
      <c r="AR168" s="16" t="s">
        <v>362</v>
      </c>
      <c r="AS168" s="2" t="s">
        <v>362</v>
      </c>
      <c r="AT168" s="12" t="s">
        <v>528</v>
      </c>
      <c r="AU168" s="2" t="s">
        <v>362</v>
      </c>
      <c r="AV168" s="2" t="s">
        <v>362</v>
      </c>
      <c r="AW168" s="2" t="s">
        <v>362</v>
      </c>
      <c r="AX168" s="2" t="s">
        <v>362</v>
      </c>
      <c r="AY168" s="2" t="s">
        <v>362</v>
      </c>
      <c r="AZ168" s="11" t="s">
        <v>657</v>
      </c>
      <c r="BA168" s="2" t="s">
        <v>362</v>
      </c>
      <c r="BB168" s="2" t="s">
        <v>362</v>
      </c>
      <c r="BC168" s="2" t="s">
        <v>362</v>
      </c>
      <c r="BD168" s="11" t="s">
        <v>712</v>
      </c>
      <c r="BE168" s="2" t="s">
        <v>362</v>
      </c>
      <c r="BF168" s="2" t="s">
        <v>362</v>
      </c>
      <c r="BG168" s="2" t="s">
        <v>362</v>
      </c>
      <c r="BH168" s="16" t="s">
        <v>362</v>
      </c>
      <c r="BI168" s="16" t="s">
        <v>362</v>
      </c>
      <c r="BJ168" s="2" t="s">
        <v>362</v>
      </c>
      <c r="BK168" s="11" t="s">
        <v>432</v>
      </c>
      <c r="BL168" s="2" t="s">
        <v>362</v>
      </c>
      <c r="BM168" s="2" t="s">
        <v>362</v>
      </c>
      <c r="BN168" s="2" t="s">
        <v>362</v>
      </c>
      <c r="BO168" s="11" t="s">
        <v>451</v>
      </c>
      <c r="BP168" s="2" t="s">
        <v>362</v>
      </c>
      <c r="BQ168" s="16" t="s">
        <v>362</v>
      </c>
      <c r="BR168" s="2" t="s">
        <v>362</v>
      </c>
      <c r="BS168" s="2" t="s">
        <v>362</v>
      </c>
      <c r="BT168" s="2" t="s">
        <v>362</v>
      </c>
      <c r="BU168" s="2" t="s">
        <v>362</v>
      </c>
      <c r="BV168" s="2" t="s">
        <v>362</v>
      </c>
      <c r="BW168" s="2" t="s">
        <v>362</v>
      </c>
      <c r="BX168" s="11" t="s">
        <v>395</v>
      </c>
      <c r="BY168" s="16" t="s">
        <v>362</v>
      </c>
      <c r="BZ168" s="2" t="s">
        <v>362</v>
      </c>
      <c r="CA168" s="2" t="s">
        <v>362</v>
      </c>
      <c r="CB168" s="16" t="s">
        <v>362</v>
      </c>
      <c r="CC168" s="2" t="s">
        <v>362</v>
      </c>
      <c r="CD168" s="2" t="s">
        <v>362</v>
      </c>
      <c r="CE168" s="2" t="s">
        <v>362</v>
      </c>
      <c r="CF168" s="11" t="s">
        <v>757</v>
      </c>
      <c r="CG168" s="16" t="s">
        <v>362</v>
      </c>
      <c r="CH168" s="2" t="s">
        <v>362</v>
      </c>
      <c r="CI168" s="2" t="s">
        <v>362</v>
      </c>
      <c r="CJ168" s="13" t="s">
        <v>1116</v>
      </c>
      <c r="CK168" s="2" t="s">
        <v>362</v>
      </c>
      <c r="CL168" s="2" t="s">
        <v>362</v>
      </c>
      <c r="CM168" s="2" t="s">
        <v>362</v>
      </c>
      <c r="CN168" s="2" t="s">
        <v>362</v>
      </c>
      <c r="CO168" s="2" t="s">
        <v>362</v>
      </c>
      <c r="CP168" s="2" t="s">
        <v>362</v>
      </c>
      <c r="CQ168" s="2" t="s">
        <v>362</v>
      </c>
      <c r="CR168" s="11" t="s">
        <v>1169</v>
      </c>
      <c r="CS168" s="2" t="s">
        <v>362</v>
      </c>
      <c r="CT168" s="2" t="s">
        <v>362</v>
      </c>
      <c r="CU168" s="12" t="s">
        <v>845</v>
      </c>
      <c r="CV168" s="2" t="s">
        <v>362</v>
      </c>
      <c r="CW168" s="16" t="s">
        <v>362</v>
      </c>
      <c r="CX168" s="2" t="s">
        <v>362</v>
      </c>
      <c r="CY168" s="2" t="s">
        <v>362</v>
      </c>
      <c r="CZ168" s="16" t="s">
        <v>362</v>
      </c>
      <c r="DA168" s="2" t="s">
        <v>362</v>
      </c>
      <c r="DB168" s="11" t="s">
        <v>387</v>
      </c>
      <c r="DC168" s="2" t="s">
        <v>362</v>
      </c>
      <c r="DD168" s="2" t="s">
        <v>362</v>
      </c>
      <c r="DE168" s="2" t="s">
        <v>362</v>
      </c>
      <c r="DF168" s="2" t="s">
        <v>362</v>
      </c>
      <c r="DG168" s="2" t="s">
        <v>362</v>
      </c>
      <c r="DH168" s="2" t="s">
        <v>362</v>
      </c>
      <c r="DI168" s="2" t="s">
        <v>362</v>
      </c>
      <c r="DJ168" s="2" t="s">
        <v>362</v>
      </c>
      <c r="DK168" s="2" t="s">
        <v>362</v>
      </c>
      <c r="DL168" s="2" t="s">
        <v>362</v>
      </c>
      <c r="DM168" s="16" t="s">
        <v>362</v>
      </c>
      <c r="DN168" s="12" t="s">
        <v>573</v>
      </c>
      <c r="DO168" s="2" t="s">
        <v>362</v>
      </c>
      <c r="DP168" s="2" t="s">
        <v>362</v>
      </c>
      <c r="DQ168" s="2" t="s">
        <v>362</v>
      </c>
      <c r="DR168" s="2" t="s">
        <v>362</v>
      </c>
      <c r="DS168" s="2" t="s">
        <v>362</v>
      </c>
      <c r="DT168" s="16" t="s">
        <v>362</v>
      </c>
      <c r="DU168" s="2" t="s">
        <v>362</v>
      </c>
      <c r="DV168" s="12" t="s">
        <v>1758</v>
      </c>
      <c r="DW168" s="2" t="s">
        <v>362</v>
      </c>
      <c r="DX168" s="2" t="s">
        <v>362</v>
      </c>
      <c r="DY168" s="2" t="s">
        <v>362</v>
      </c>
      <c r="DZ168" s="2" t="s">
        <v>362</v>
      </c>
      <c r="EA168" s="12" t="s">
        <v>1759</v>
      </c>
      <c r="EB168" s="2" t="s">
        <v>362</v>
      </c>
      <c r="EC168" s="2" t="s">
        <v>362</v>
      </c>
      <c r="ED168" s="2" t="s">
        <v>362</v>
      </c>
      <c r="EE168" s="2" t="s">
        <v>362</v>
      </c>
      <c r="EF168" s="2" t="s">
        <v>362</v>
      </c>
      <c r="EG168" s="16" t="s">
        <v>362</v>
      </c>
      <c r="EH168" s="2" t="s">
        <v>362</v>
      </c>
      <c r="EI168" s="12" t="s">
        <v>1760</v>
      </c>
      <c r="EJ168" s="2" t="s">
        <v>362</v>
      </c>
      <c r="EK168" s="2" t="s">
        <v>362</v>
      </c>
      <c r="EL168" s="2" t="s">
        <v>362</v>
      </c>
      <c r="EM168" s="2" t="s">
        <v>362</v>
      </c>
      <c r="EN168" s="2" t="s">
        <v>362</v>
      </c>
      <c r="EO168" s="2" t="s">
        <v>362</v>
      </c>
      <c r="EP168" s="2" t="s">
        <v>362</v>
      </c>
      <c r="EQ168" s="2" t="s">
        <v>362</v>
      </c>
      <c r="ER168" s="2" t="s">
        <v>362</v>
      </c>
      <c r="ES168" s="2" t="s">
        <v>362</v>
      </c>
      <c r="ET168" s="2" t="s">
        <v>362</v>
      </c>
      <c r="EU168" s="2" t="s">
        <v>362</v>
      </c>
      <c r="EV168" s="2" t="s">
        <v>362</v>
      </c>
      <c r="EW168" s="2" t="s">
        <v>362</v>
      </c>
      <c r="EX168" s="2" t="s">
        <v>362</v>
      </c>
      <c r="EY168" s="2" t="s">
        <v>362</v>
      </c>
      <c r="EZ168" s="16" t="s">
        <v>362</v>
      </c>
      <c r="FA168" s="11" t="s">
        <v>442</v>
      </c>
      <c r="FB168" s="2" t="s">
        <v>362</v>
      </c>
      <c r="FC168" s="2" t="s">
        <v>362</v>
      </c>
      <c r="FD168" s="2" t="s">
        <v>362</v>
      </c>
      <c r="FE168" s="2" t="s">
        <v>362</v>
      </c>
      <c r="FF168" s="2" t="s">
        <v>362</v>
      </c>
      <c r="FG168" s="2" t="s">
        <v>362</v>
      </c>
      <c r="FH168" s="2" t="s">
        <v>362</v>
      </c>
      <c r="FI168" s="11" t="s">
        <v>499</v>
      </c>
      <c r="FJ168" s="16" t="s">
        <v>362</v>
      </c>
      <c r="FK168" s="2" t="s">
        <v>362</v>
      </c>
      <c r="FL168" s="2" t="s">
        <v>362</v>
      </c>
      <c r="FM168" s="2" t="s">
        <v>362</v>
      </c>
      <c r="FN168" s="2" t="s">
        <v>362</v>
      </c>
      <c r="FO168" s="2" t="s">
        <v>362</v>
      </c>
      <c r="FP168" s="2" t="s">
        <v>362</v>
      </c>
      <c r="FQ168" s="16" t="s">
        <v>362</v>
      </c>
      <c r="FR168" s="2" t="s">
        <v>362</v>
      </c>
      <c r="FS168" s="2" t="s">
        <v>362</v>
      </c>
      <c r="FT168" s="2" t="s">
        <v>362</v>
      </c>
      <c r="FU168" s="2" t="s">
        <v>362</v>
      </c>
      <c r="FV168" s="11" t="s">
        <v>461</v>
      </c>
      <c r="FW168" s="2" t="s">
        <v>362</v>
      </c>
      <c r="FX168" s="2" t="s">
        <v>362</v>
      </c>
      <c r="FY168" s="2" t="s">
        <v>362</v>
      </c>
      <c r="FZ168" s="16" t="s">
        <v>362</v>
      </c>
      <c r="GA168" s="2" t="s">
        <v>362</v>
      </c>
      <c r="GB168" s="2" t="s">
        <v>362</v>
      </c>
      <c r="GC168" s="2" t="s">
        <v>362</v>
      </c>
      <c r="GD168" s="2" t="s">
        <v>362</v>
      </c>
      <c r="GE168" s="11" t="s">
        <v>722</v>
      </c>
      <c r="GF168" s="2" t="s">
        <v>362</v>
      </c>
    </row>
    <row r="169" spans="1:188" ht="89.1" customHeight="1" x14ac:dyDescent="0.25">
      <c r="A169" s="1">
        <v>2398</v>
      </c>
      <c r="B169" s="2" t="s">
        <v>1829</v>
      </c>
      <c r="C169" s="2" t="s">
        <v>67</v>
      </c>
      <c r="D169" s="2" t="s">
        <v>50</v>
      </c>
      <c r="E169" s="2" t="s">
        <v>2142</v>
      </c>
      <c r="F169" s="2" t="s">
        <v>1980</v>
      </c>
      <c r="G169" s="2" t="s">
        <v>362</v>
      </c>
      <c r="H169" s="2" t="s">
        <v>362</v>
      </c>
      <c r="I169" s="2" t="s">
        <v>362</v>
      </c>
      <c r="J169" s="2" t="s">
        <v>362</v>
      </c>
      <c r="K169" s="12" t="s">
        <v>535</v>
      </c>
      <c r="L169" s="16" t="s">
        <v>362</v>
      </c>
      <c r="M169" s="11" t="s">
        <v>475</v>
      </c>
      <c r="N169" s="2" t="s">
        <v>362</v>
      </c>
      <c r="O169" s="2" t="s">
        <v>362</v>
      </c>
      <c r="P169" s="2" t="s">
        <v>362</v>
      </c>
      <c r="Q169" s="16" t="s">
        <v>362</v>
      </c>
      <c r="R169" s="2" t="s">
        <v>362</v>
      </c>
      <c r="S169" s="11" t="s">
        <v>446</v>
      </c>
      <c r="T169" s="16" t="s">
        <v>362</v>
      </c>
      <c r="U169" s="2" t="s">
        <v>362</v>
      </c>
      <c r="V169" s="2" t="s">
        <v>362</v>
      </c>
      <c r="W169" s="2" t="s">
        <v>362</v>
      </c>
      <c r="X169" s="2" t="s">
        <v>362</v>
      </c>
      <c r="Y169" s="2" t="s">
        <v>362</v>
      </c>
      <c r="Z169" s="2" t="s">
        <v>362</v>
      </c>
      <c r="AA169" s="16" t="s">
        <v>362</v>
      </c>
      <c r="AB169" s="12" t="s">
        <v>45</v>
      </c>
      <c r="AC169" s="2" t="s">
        <v>362</v>
      </c>
      <c r="AD169" s="2" t="s">
        <v>362</v>
      </c>
      <c r="AE169" s="2" t="s">
        <v>362</v>
      </c>
      <c r="AF169" s="2" t="s">
        <v>362</v>
      </c>
      <c r="AG169" s="2" t="s">
        <v>362</v>
      </c>
      <c r="AH169" s="2" t="s">
        <v>362</v>
      </c>
      <c r="AI169" s="12" t="s">
        <v>490</v>
      </c>
      <c r="AJ169" s="16" t="s">
        <v>362</v>
      </c>
      <c r="AK169" s="2" t="s">
        <v>362</v>
      </c>
      <c r="AL169" s="2" t="s">
        <v>362</v>
      </c>
      <c r="AM169" s="11" t="s">
        <v>412</v>
      </c>
      <c r="AN169" s="16" t="s">
        <v>362</v>
      </c>
      <c r="AO169" s="2" t="s">
        <v>362</v>
      </c>
      <c r="AP169" s="2" t="s">
        <v>362</v>
      </c>
      <c r="AQ169" s="2" t="s">
        <v>362</v>
      </c>
      <c r="AR169" s="2" t="s">
        <v>362</v>
      </c>
      <c r="AS169" s="12" t="s">
        <v>1390</v>
      </c>
      <c r="AT169" s="2" t="s">
        <v>362</v>
      </c>
      <c r="AU169" s="2" t="s">
        <v>362</v>
      </c>
      <c r="AV169" s="2" t="s">
        <v>362</v>
      </c>
      <c r="AW169" s="2" t="s">
        <v>362</v>
      </c>
      <c r="AX169" s="2" t="s">
        <v>362</v>
      </c>
      <c r="AY169" s="2" t="s">
        <v>362</v>
      </c>
      <c r="AZ169" s="16" t="s">
        <v>362</v>
      </c>
      <c r="BA169" s="12" t="s">
        <v>1900</v>
      </c>
      <c r="BB169" s="2" t="s">
        <v>362</v>
      </c>
      <c r="BC169" s="2" t="s">
        <v>362</v>
      </c>
      <c r="BD169" s="2" t="s">
        <v>362</v>
      </c>
      <c r="BE169" s="16" t="s">
        <v>362</v>
      </c>
      <c r="BF169" s="2" t="s">
        <v>362</v>
      </c>
      <c r="BG169" s="2" t="s">
        <v>362</v>
      </c>
      <c r="BH169" s="12" t="s">
        <v>804</v>
      </c>
      <c r="BI169" s="2" t="s">
        <v>362</v>
      </c>
      <c r="BJ169" s="11" t="s">
        <v>415</v>
      </c>
      <c r="BK169" s="2" t="s">
        <v>362</v>
      </c>
      <c r="BL169" s="16" t="s">
        <v>362</v>
      </c>
      <c r="BM169" s="2" t="s">
        <v>362</v>
      </c>
      <c r="BN169" s="2" t="s">
        <v>362</v>
      </c>
      <c r="BO169" s="16" t="s">
        <v>362</v>
      </c>
      <c r="BP169" s="2" t="s">
        <v>362</v>
      </c>
      <c r="BQ169" s="2" t="s">
        <v>362</v>
      </c>
      <c r="BR169" s="2" t="s">
        <v>362</v>
      </c>
      <c r="BS169" s="12" t="s">
        <v>1171</v>
      </c>
      <c r="BT169" s="2" t="s">
        <v>362</v>
      </c>
      <c r="BU169" s="2" t="s">
        <v>362</v>
      </c>
      <c r="BV169" s="11" t="s">
        <v>372</v>
      </c>
      <c r="BW169" s="16" t="s">
        <v>362</v>
      </c>
      <c r="BX169" s="2" t="s">
        <v>362</v>
      </c>
      <c r="BY169" s="2" t="s">
        <v>362</v>
      </c>
      <c r="BZ169" s="2" t="s">
        <v>362</v>
      </c>
      <c r="CA169" s="16" t="s">
        <v>362</v>
      </c>
      <c r="CB169" s="2" t="s">
        <v>362</v>
      </c>
      <c r="CC169" s="11" t="s">
        <v>396</v>
      </c>
      <c r="CD169" s="2" t="s">
        <v>362</v>
      </c>
      <c r="CE169" s="2" t="s">
        <v>362</v>
      </c>
      <c r="CF169" s="2" t="s">
        <v>362</v>
      </c>
      <c r="CG169" s="2" t="s">
        <v>362</v>
      </c>
      <c r="CH169" s="2" t="s">
        <v>362</v>
      </c>
      <c r="CI169" s="2" t="s">
        <v>362</v>
      </c>
      <c r="CJ169" s="2" t="s">
        <v>362</v>
      </c>
      <c r="CK169" s="16" t="s">
        <v>362</v>
      </c>
      <c r="CL169" s="11" t="s">
        <v>374</v>
      </c>
      <c r="CM169" s="16" t="s">
        <v>362</v>
      </c>
      <c r="CN169" s="2" t="s">
        <v>362</v>
      </c>
      <c r="CO169" s="11" t="s">
        <v>398</v>
      </c>
      <c r="CP169" s="2" t="s">
        <v>362</v>
      </c>
      <c r="CQ169" s="2" t="s">
        <v>362</v>
      </c>
      <c r="CR169" s="2" t="s">
        <v>362</v>
      </c>
      <c r="CS169" s="2" t="s">
        <v>362</v>
      </c>
      <c r="CT169" s="2" t="s">
        <v>362</v>
      </c>
      <c r="CU169" s="2" t="s">
        <v>362</v>
      </c>
      <c r="CV169" s="16" t="s">
        <v>362</v>
      </c>
      <c r="CW169" s="12" t="s">
        <v>468</v>
      </c>
      <c r="CX169" s="2" t="s">
        <v>362</v>
      </c>
      <c r="CY169" s="12" t="s">
        <v>45</v>
      </c>
      <c r="CZ169" s="16" t="s">
        <v>362</v>
      </c>
      <c r="DA169" s="2" t="s">
        <v>362</v>
      </c>
      <c r="DB169" s="2" t="s">
        <v>362</v>
      </c>
      <c r="DC169" s="2" t="s">
        <v>362</v>
      </c>
      <c r="DD169" s="2" t="s">
        <v>362</v>
      </c>
      <c r="DE169" s="16" t="s">
        <v>362</v>
      </c>
      <c r="DF169" s="2" t="s">
        <v>362</v>
      </c>
      <c r="DG169" s="2" t="s">
        <v>362</v>
      </c>
      <c r="DH169" s="2" t="s">
        <v>362</v>
      </c>
      <c r="DI169" s="11" t="s">
        <v>401</v>
      </c>
      <c r="DJ169" s="2" t="s">
        <v>362</v>
      </c>
      <c r="DK169" s="2" t="s">
        <v>362</v>
      </c>
      <c r="DL169" s="2" t="s">
        <v>362</v>
      </c>
      <c r="DM169" s="2" t="s">
        <v>362</v>
      </c>
      <c r="DN169" s="2" t="s">
        <v>362</v>
      </c>
      <c r="DO169" s="2" t="s">
        <v>362</v>
      </c>
      <c r="DP169" s="2" t="s">
        <v>362</v>
      </c>
      <c r="DQ169" s="2" t="s">
        <v>362</v>
      </c>
      <c r="DR169" s="2" t="s">
        <v>362</v>
      </c>
      <c r="DS169" s="12" t="s">
        <v>1268</v>
      </c>
      <c r="DT169" s="2" t="s">
        <v>362</v>
      </c>
      <c r="DU169" s="2" t="s">
        <v>362</v>
      </c>
      <c r="DV169" s="16" t="s">
        <v>362</v>
      </c>
      <c r="DW169" s="2" t="s">
        <v>362</v>
      </c>
      <c r="DX169" s="2" t="s">
        <v>362</v>
      </c>
      <c r="DY169" s="2" t="s">
        <v>362</v>
      </c>
      <c r="DZ169" s="2" t="s">
        <v>362</v>
      </c>
      <c r="EA169" s="2" t="s">
        <v>362</v>
      </c>
      <c r="EB169" s="2" t="s">
        <v>362</v>
      </c>
      <c r="EC169" s="12" t="s">
        <v>553</v>
      </c>
      <c r="ED169" s="2" t="s">
        <v>362</v>
      </c>
      <c r="EE169" s="2" t="s">
        <v>362</v>
      </c>
      <c r="EF169" s="2" t="s">
        <v>362</v>
      </c>
      <c r="EG169" s="2" t="s">
        <v>362</v>
      </c>
      <c r="EH169" s="16" t="s">
        <v>362</v>
      </c>
      <c r="EI169" s="2" t="s">
        <v>362</v>
      </c>
      <c r="EJ169" s="16" t="s">
        <v>362</v>
      </c>
      <c r="EK169" s="2" t="s">
        <v>362</v>
      </c>
      <c r="EL169" s="12" t="s">
        <v>554</v>
      </c>
      <c r="EM169" s="2" t="s">
        <v>362</v>
      </c>
      <c r="EN169" s="2" t="s">
        <v>362</v>
      </c>
      <c r="EO169" s="2" t="s">
        <v>362</v>
      </c>
      <c r="EP169" s="2" t="s">
        <v>362</v>
      </c>
      <c r="EQ169" s="2" t="s">
        <v>362</v>
      </c>
      <c r="ER169" s="2" t="s">
        <v>362</v>
      </c>
      <c r="ES169" s="2" t="s">
        <v>362</v>
      </c>
      <c r="ET169" s="2" t="s">
        <v>362</v>
      </c>
      <c r="EU169" s="2" t="s">
        <v>362</v>
      </c>
      <c r="EV169" s="2" t="s">
        <v>362</v>
      </c>
      <c r="EW169" s="16" t="s">
        <v>362</v>
      </c>
      <c r="EX169" s="2" t="s">
        <v>362</v>
      </c>
      <c r="EY169" s="11" t="s">
        <v>471</v>
      </c>
      <c r="EZ169" s="2" t="s">
        <v>362</v>
      </c>
      <c r="FA169" s="2" t="s">
        <v>362</v>
      </c>
      <c r="FB169" s="2" t="s">
        <v>362</v>
      </c>
      <c r="FC169" s="16" t="s">
        <v>362</v>
      </c>
      <c r="FD169" s="2" t="s">
        <v>362</v>
      </c>
      <c r="FE169" s="2" t="s">
        <v>362</v>
      </c>
      <c r="FF169" s="2" t="s">
        <v>362</v>
      </c>
      <c r="FG169" s="2" t="s">
        <v>362</v>
      </c>
      <c r="FH169" s="2" t="s">
        <v>362</v>
      </c>
      <c r="FI169" s="2" t="s">
        <v>362</v>
      </c>
      <c r="FJ169" s="2" t="s">
        <v>362</v>
      </c>
      <c r="FK169" s="11" t="s">
        <v>651</v>
      </c>
      <c r="FL169" s="2" t="s">
        <v>362</v>
      </c>
      <c r="FM169" s="2" t="s">
        <v>362</v>
      </c>
      <c r="FN169" s="2" t="s">
        <v>362</v>
      </c>
      <c r="FO169" s="2" t="s">
        <v>362</v>
      </c>
      <c r="FP169" s="2" t="s">
        <v>362</v>
      </c>
      <c r="FQ169" s="2" t="s">
        <v>362</v>
      </c>
      <c r="FR169" s="12" t="s">
        <v>523</v>
      </c>
      <c r="FS169" s="2" t="s">
        <v>362</v>
      </c>
      <c r="FT169" s="2" t="s">
        <v>362</v>
      </c>
      <c r="FU169" s="16" t="s">
        <v>362</v>
      </c>
      <c r="FV169" s="2" t="s">
        <v>362</v>
      </c>
      <c r="FW169" s="2" t="s">
        <v>362</v>
      </c>
      <c r="FX169" s="2" t="s">
        <v>362</v>
      </c>
      <c r="FY169" s="2" t="s">
        <v>362</v>
      </c>
      <c r="FZ169" s="2" t="s">
        <v>362</v>
      </c>
      <c r="GA169" s="11" t="s">
        <v>408</v>
      </c>
      <c r="GB169" s="2" t="s">
        <v>362</v>
      </c>
      <c r="GC169" s="16" t="s">
        <v>362</v>
      </c>
      <c r="GD169" s="2" t="s">
        <v>362</v>
      </c>
      <c r="GE169" s="2" t="s">
        <v>362</v>
      </c>
      <c r="GF169" s="2" t="s">
        <v>362</v>
      </c>
    </row>
    <row r="170" spans="1:188" ht="89.1" customHeight="1" x14ac:dyDescent="0.25">
      <c r="A170" s="1">
        <v>3300</v>
      </c>
      <c r="B170" s="2" t="s">
        <v>131</v>
      </c>
      <c r="C170" s="2" t="s">
        <v>132</v>
      </c>
      <c r="D170" s="2" t="s">
        <v>68</v>
      </c>
      <c r="E170" s="2" t="s">
        <v>2051</v>
      </c>
      <c r="F170" s="2" t="s">
        <v>1998</v>
      </c>
      <c r="G170" s="2" t="s">
        <v>362</v>
      </c>
      <c r="H170" s="2" t="s">
        <v>362</v>
      </c>
      <c r="I170" s="2" t="s">
        <v>362</v>
      </c>
      <c r="J170" s="2" t="s">
        <v>362</v>
      </c>
      <c r="K170" s="16" t="s">
        <v>362</v>
      </c>
      <c r="L170" s="12" t="s">
        <v>791</v>
      </c>
      <c r="M170" s="2" t="s">
        <v>362</v>
      </c>
      <c r="N170" s="16" t="s">
        <v>362</v>
      </c>
      <c r="O170" s="2" t="s">
        <v>362</v>
      </c>
      <c r="P170" s="2" t="s">
        <v>362</v>
      </c>
      <c r="Q170" s="2" t="s">
        <v>362</v>
      </c>
      <c r="R170" s="12" t="s">
        <v>386</v>
      </c>
      <c r="S170" s="2" t="s">
        <v>362</v>
      </c>
      <c r="T170" s="2" t="s">
        <v>362</v>
      </c>
      <c r="U170" s="11" t="s">
        <v>615</v>
      </c>
      <c r="V170" s="16" t="s">
        <v>362</v>
      </c>
      <c r="W170" s="2" t="s">
        <v>362</v>
      </c>
      <c r="X170" s="2" t="s">
        <v>362</v>
      </c>
      <c r="Y170" s="2" t="s">
        <v>362</v>
      </c>
      <c r="Z170" s="2" t="s">
        <v>362</v>
      </c>
      <c r="AA170" s="11" t="s">
        <v>387</v>
      </c>
      <c r="AB170" s="16" t="s">
        <v>362</v>
      </c>
      <c r="AC170" s="2" t="s">
        <v>362</v>
      </c>
      <c r="AD170" s="2" t="s">
        <v>362</v>
      </c>
      <c r="AE170" s="11" t="s">
        <v>365</v>
      </c>
      <c r="AF170" s="2" t="s">
        <v>362</v>
      </c>
      <c r="AG170" s="2" t="s">
        <v>362</v>
      </c>
      <c r="AH170" s="2" t="s">
        <v>362</v>
      </c>
      <c r="AI170" s="16" t="s">
        <v>362</v>
      </c>
      <c r="AJ170" s="2" t="s">
        <v>362</v>
      </c>
      <c r="AK170" s="2" t="s">
        <v>362</v>
      </c>
      <c r="AL170" s="16" t="s">
        <v>362</v>
      </c>
      <c r="AM170" s="12" t="s">
        <v>792</v>
      </c>
      <c r="AN170" s="2" t="s">
        <v>362</v>
      </c>
      <c r="AO170" s="2" t="s">
        <v>362</v>
      </c>
      <c r="AP170" s="2" t="s">
        <v>362</v>
      </c>
      <c r="AQ170" s="2" t="s">
        <v>362</v>
      </c>
      <c r="AR170" s="2" t="s">
        <v>362</v>
      </c>
      <c r="AS170" s="12" t="s">
        <v>590</v>
      </c>
      <c r="AT170" s="2" t="s">
        <v>362</v>
      </c>
      <c r="AU170" s="16" t="s">
        <v>362</v>
      </c>
      <c r="AV170" s="2" t="s">
        <v>362</v>
      </c>
      <c r="AW170" s="2" t="s">
        <v>362</v>
      </c>
      <c r="AX170" s="16" t="s">
        <v>362</v>
      </c>
      <c r="AY170" s="2" t="s">
        <v>362</v>
      </c>
      <c r="AZ170" s="2" t="s">
        <v>362</v>
      </c>
      <c r="BA170" s="2" t="s">
        <v>362</v>
      </c>
      <c r="BB170" s="12" t="s">
        <v>793</v>
      </c>
      <c r="BC170" s="16" t="s">
        <v>362</v>
      </c>
      <c r="BD170" s="2" t="s">
        <v>362</v>
      </c>
      <c r="BE170" s="12" t="s">
        <v>794</v>
      </c>
      <c r="BF170" s="2" t="s">
        <v>362</v>
      </c>
      <c r="BG170" s="2" t="s">
        <v>362</v>
      </c>
      <c r="BH170" s="2" t="s">
        <v>362</v>
      </c>
      <c r="BI170" s="2" t="s">
        <v>362</v>
      </c>
      <c r="BJ170" s="2" t="s">
        <v>362</v>
      </c>
      <c r="BK170" s="2" t="s">
        <v>362</v>
      </c>
      <c r="BL170" s="12" t="s">
        <v>644</v>
      </c>
      <c r="BM170" s="2" t="s">
        <v>362</v>
      </c>
      <c r="BN170" s="16" t="s">
        <v>362</v>
      </c>
      <c r="BO170" s="2" t="s">
        <v>362</v>
      </c>
      <c r="BP170" s="12" t="s">
        <v>795</v>
      </c>
      <c r="BQ170" s="2" t="s">
        <v>362</v>
      </c>
      <c r="BR170" s="16" t="s">
        <v>362</v>
      </c>
      <c r="BS170" s="2" t="s">
        <v>362</v>
      </c>
      <c r="BT170" s="2" t="s">
        <v>362</v>
      </c>
      <c r="BU170" s="16" t="s">
        <v>362</v>
      </c>
      <c r="BV170" s="2" t="s">
        <v>362</v>
      </c>
      <c r="BW170" s="2" t="s">
        <v>362</v>
      </c>
      <c r="BX170" s="2" t="s">
        <v>362</v>
      </c>
      <c r="BY170" s="11" t="s">
        <v>434</v>
      </c>
      <c r="BZ170" s="2" t="s">
        <v>362</v>
      </c>
      <c r="CA170" s="2" t="s">
        <v>362</v>
      </c>
      <c r="CB170" s="12" t="s">
        <v>796</v>
      </c>
      <c r="CC170" s="2" t="s">
        <v>362</v>
      </c>
      <c r="CD170" s="16" t="s">
        <v>362</v>
      </c>
      <c r="CE170" s="2" t="s">
        <v>362</v>
      </c>
      <c r="CF170" s="2" t="s">
        <v>362</v>
      </c>
      <c r="CG170" s="11" t="s">
        <v>797</v>
      </c>
      <c r="CH170" s="16" t="s">
        <v>362</v>
      </c>
      <c r="CI170" s="2" t="s">
        <v>362</v>
      </c>
      <c r="CJ170" s="2" t="s">
        <v>362</v>
      </c>
      <c r="CK170" s="2" t="s">
        <v>362</v>
      </c>
      <c r="CL170" s="2" t="s">
        <v>362</v>
      </c>
      <c r="CM170" s="2" t="s">
        <v>362</v>
      </c>
      <c r="CN170" s="2" t="s">
        <v>362</v>
      </c>
      <c r="CO170" s="16" t="s">
        <v>362</v>
      </c>
      <c r="CP170" s="2" t="s">
        <v>362</v>
      </c>
      <c r="CQ170" s="12" t="s">
        <v>798</v>
      </c>
      <c r="CR170" s="2" t="s">
        <v>362</v>
      </c>
      <c r="CS170" s="2" t="s">
        <v>362</v>
      </c>
      <c r="CT170" s="2" t="s">
        <v>362</v>
      </c>
      <c r="CU170" s="2" t="s">
        <v>362</v>
      </c>
      <c r="CV170" s="16" t="s">
        <v>362</v>
      </c>
      <c r="CW170" s="12" t="s">
        <v>799</v>
      </c>
      <c r="CX170" s="2" t="s">
        <v>362</v>
      </c>
      <c r="CY170" s="2" t="s">
        <v>362</v>
      </c>
      <c r="CZ170" s="11" t="s">
        <v>45</v>
      </c>
      <c r="DA170" s="2" t="s">
        <v>362</v>
      </c>
      <c r="DB170" s="2" t="s">
        <v>362</v>
      </c>
      <c r="DC170" s="2" t="s">
        <v>362</v>
      </c>
      <c r="DD170" s="16" t="s">
        <v>362</v>
      </c>
      <c r="DE170" s="2" t="s">
        <v>362</v>
      </c>
      <c r="DF170" s="2" t="s">
        <v>362</v>
      </c>
      <c r="DG170" s="11" t="s">
        <v>742</v>
      </c>
      <c r="DH170" s="2" t="s">
        <v>362</v>
      </c>
      <c r="DI170" s="2" t="s">
        <v>362</v>
      </c>
      <c r="DJ170" s="2" t="s">
        <v>362</v>
      </c>
      <c r="DK170" s="2" t="s">
        <v>362</v>
      </c>
      <c r="DL170" s="16" t="s">
        <v>362</v>
      </c>
      <c r="DM170" s="2" t="s">
        <v>362</v>
      </c>
      <c r="DN170" s="2" t="s">
        <v>362</v>
      </c>
      <c r="DO170" s="2" t="s">
        <v>362</v>
      </c>
      <c r="DP170" s="16" t="s">
        <v>362</v>
      </c>
      <c r="DQ170" s="12" t="s">
        <v>800</v>
      </c>
      <c r="DR170" s="2" t="s">
        <v>362</v>
      </c>
      <c r="DS170" s="2" t="s">
        <v>362</v>
      </c>
      <c r="DT170" s="2" t="s">
        <v>362</v>
      </c>
      <c r="DU170" s="2" t="s">
        <v>362</v>
      </c>
      <c r="DV170" s="2" t="s">
        <v>362</v>
      </c>
      <c r="DW170" s="2" t="s">
        <v>362</v>
      </c>
      <c r="DX170" s="2" t="s">
        <v>362</v>
      </c>
      <c r="DY170" s="16" t="s">
        <v>362</v>
      </c>
      <c r="DZ170" s="12" t="s">
        <v>801</v>
      </c>
      <c r="EA170" s="2" t="s">
        <v>362</v>
      </c>
      <c r="EB170" s="2" t="s">
        <v>362</v>
      </c>
      <c r="EC170" s="2" t="s">
        <v>362</v>
      </c>
      <c r="ED170" s="2" t="s">
        <v>362</v>
      </c>
      <c r="EE170" s="2" t="s">
        <v>362</v>
      </c>
      <c r="EF170" s="2" t="s">
        <v>362</v>
      </c>
      <c r="EG170" s="2" t="s">
        <v>362</v>
      </c>
      <c r="EH170" s="2" t="s">
        <v>362</v>
      </c>
      <c r="EI170" s="2" t="s">
        <v>362</v>
      </c>
      <c r="EJ170" s="2" t="s">
        <v>362</v>
      </c>
      <c r="EK170" s="16" t="s">
        <v>362</v>
      </c>
      <c r="EL170" s="2" t="s">
        <v>362</v>
      </c>
      <c r="EM170" s="2" t="s">
        <v>362</v>
      </c>
      <c r="EN170" s="2" t="s">
        <v>362</v>
      </c>
      <c r="EO170" s="11" t="s">
        <v>697</v>
      </c>
      <c r="EP170" s="2" t="s">
        <v>362</v>
      </c>
      <c r="EQ170" s="2" t="s">
        <v>362</v>
      </c>
      <c r="ER170" s="2" t="s">
        <v>362</v>
      </c>
      <c r="ES170" s="2" t="s">
        <v>362</v>
      </c>
      <c r="ET170" s="2" t="s">
        <v>362</v>
      </c>
      <c r="EU170" s="2" t="s">
        <v>362</v>
      </c>
      <c r="EV170" s="16" t="s">
        <v>362</v>
      </c>
      <c r="EW170" s="2" t="s">
        <v>362</v>
      </c>
      <c r="EX170" s="13" t="s">
        <v>628</v>
      </c>
      <c r="EY170" s="2" t="s">
        <v>362</v>
      </c>
      <c r="EZ170" s="2" t="s">
        <v>362</v>
      </c>
      <c r="FA170" s="2" t="s">
        <v>362</v>
      </c>
      <c r="FB170" s="2" t="s">
        <v>362</v>
      </c>
      <c r="FC170" s="2" t="s">
        <v>362</v>
      </c>
      <c r="FD170" s="2" t="s">
        <v>362</v>
      </c>
      <c r="FE170" s="2" t="s">
        <v>362</v>
      </c>
      <c r="FF170" s="2" t="s">
        <v>362</v>
      </c>
      <c r="FG170" s="2" t="s">
        <v>362</v>
      </c>
      <c r="FH170" s="2" t="s">
        <v>362</v>
      </c>
      <c r="FI170" s="11" t="s">
        <v>499</v>
      </c>
      <c r="FJ170" s="2" t="s">
        <v>362</v>
      </c>
      <c r="FK170" s="16" t="s">
        <v>362</v>
      </c>
      <c r="FL170" s="2" t="s">
        <v>362</v>
      </c>
      <c r="FM170" s="2" t="s">
        <v>362</v>
      </c>
      <c r="FN170" s="2" t="s">
        <v>362</v>
      </c>
      <c r="FO170" s="2" t="s">
        <v>362</v>
      </c>
      <c r="FP170" s="12" t="s">
        <v>461</v>
      </c>
      <c r="FQ170" s="16" t="s">
        <v>362</v>
      </c>
      <c r="FR170" s="2" t="s">
        <v>362</v>
      </c>
      <c r="FS170" s="2" t="s">
        <v>362</v>
      </c>
      <c r="FT170" s="2" t="s">
        <v>362</v>
      </c>
      <c r="FU170" s="2" t="s">
        <v>362</v>
      </c>
      <c r="FV170" s="2" t="s">
        <v>362</v>
      </c>
      <c r="FW170" s="2" t="s">
        <v>362</v>
      </c>
      <c r="FX170" s="2" t="s">
        <v>362</v>
      </c>
      <c r="FY170" s="2" t="s">
        <v>362</v>
      </c>
      <c r="FZ170" s="2" t="s">
        <v>362</v>
      </c>
      <c r="GA170" s="16" t="s">
        <v>362</v>
      </c>
      <c r="GB170" s="2" t="s">
        <v>362</v>
      </c>
      <c r="GC170" s="13" t="s">
        <v>734</v>
      </c>
      <c r="GD170" s="2" t="s">
        <v>362</v>
      </c>
      <c r="GE170" s="2" t="s">
        <v>362</v>
      </c>
      <c r="GF170" s="2" t="s">
        <v>362</v>
      </c>
    </row>
    <row r="171" spans="1:188" ht="89.1" customHeight="1" x14ac:dyDescent="0.25">
      <c r="A171" s="1">
        <v>2172</v>
      </c>
      <c r="B171" s="2" t="s">
        <v>863</v>
      </c>
      <c r="C171" s="2" t="s">
        <v>52</v>
      </c>
      <c r="D171" s="2" t="s">
        <v>56</v>
      </c>
      <c r="E171" s="2" t="s">
        <v>2143</v>
      </c>
      <c r="F171" s="2" t="s">
        <v>1960</v>
      </c>
      <c r="G171" s="2" t="s">
        <v>362</v>
      </c>
      <c r="H171" s="16" t="s">
        <v>362</v>
      </c>
      <c r="I171" s="11" t="s">
        <v>463</v>
      </c>
      <c r="J171" s="2" t="s">
        <v>362</v>
      </c>
      <c r="K171" s="2" t="s">
        <v>362</v>
      </c>
      <c r="L171" s="2" t="s">
        <v>362</v>
      </c>
      <c r="M171" s="2" t="s">
        <v>362</v>
      </c>
      <c r="N171" s="2" t="s">
        <v>362</v>
      </c>
      <c r="O171" s="2" t="s">
        <v>362</v>
      </c>
      <c r="P171" s="16" t="s">
        <v>362</v>
      </c>
      <c r="Q171" s="2" t="s">
        <v>362</v>
      </c>
      <c r="R171" s="12" t="s">
        <v>363</v>
      </c>
      <c r="S171" s="12" t="s">
        <v>1101</v>
      </c>
      <c r="T171" s="2" t="s">
        <v>362</v>
      </c>
      <c r="U171" s="16" t="s">
        <v>362</v>
      </c>
      <c r="V171" s="2" t="s">
        <v>362</v>
      </c>
      <c r="W171" s="2" t="s">
        <v>362</v>
      </c>
      <c r="X171" s="2" t="s">
        <v>362</v>
      </c>
      <c r="Y171" s="11" t="s">
        <v>45</v>
      </c>
      <c r="Z171" s="2" t="s">
        <v>362</v>
      </c>
      <c r="AA171" s="16" t="s">
        <v>362</v>
      </c>
      <c r="AB171" s="2" t="s">
        <v>362</v>
      </c>
      <c r="AC171" s="2" t="s">
        <v>362</v>
      </c>
      <c r="AD171" s="2" t="s">
        <v>362</v>
      </c>
      <c r="AE171" s="2" t="s">
        <v>362</v>
      </c>
      <c r="AF171" s="2" t="s">
        <v>362</v>
      </c>
      <c r="AG171" s="16" t="s">
        <v>362</v>
      </c>
      <c r="AH171" s="12" t="s">
        <v>1102</v>
      </c>
      <c r="AI171" s="2" t="s">
        <v>362</v>
      </c>
      <c r="AJ171" s="2" t="s">
        <v>362</v>
      </c>
      <c r="AK171" s="2" t="s">
        <v>362</v>
      </c>
      <c r="AL171" s="12" t="s">
        <v>579</v>
      </c>
      <c r="AM171" s="2" t="s">
        <v>362</v>
      </c>
      <c r="AN171" s="2" t="s">
        <v>362</v>
      </c>
      <c r="AO171" s="2" t="s">
        <v>362</v>
      </c>
      <c r="AP171" s="2" t="s">
        <v>362</v>
      </c>
      <c r="AQ171" s="12" t="s">
        <v>656</v>
      </c>
      <c r="AR171" s="2" t="s">
        <v>362</v>
      </c>
      <c r="AS171" s="2" t="s">
        <v>362</v>
      </c>
      <c r="AT171" s="2" t="s">
        <v>362</v>
      </c>
      <c r="AU171" s="16" t="s">
        <v>362</v>
      </c>
      <c r="AV171" s="2" t="s">
        <v>362</v>
      </c>
      <c r="AW171" s="16" t="s">
        <v>362</v>
      </c>
      <c r="AX171" s="2" t="s">
        <v>362</v>
      </c>
      <c r="AY171" s="12" t="s">
        <v>634</v>
      </c>
      <c r="AZ171" s="2" t="s">
        <v>362</v>
      </c>
      <c r="BA171" s="2" t="s">
        <v>362</v>
      </c>
      <c r="BB171" s="2" t="s">
        <v>362</v>
      </c>
      <c r="BC171" s="2" t="s">
        <v>362</v>
      </c>
      <c r="BD171" s="2" t="s">
        <v>362</v>
      </c>
      <c r="BE171" s="16" t="s">
        <v>362</v>
      </c>
      <c r="BF171" s="12" t="s">
        <v>1103</v>
      </c>
      <c r="BG171" s="2" t="s">
        <v>362</v>
      </c>
      <c r="BH171" s="2" t="s">
        <v>362</v>
      </c>
      <c r="BI171" s="12" t="s">
        <v>581</v>
      </c>
      <c r="BJ171" s="16" t="s">
        <v>362</v>
      </c>
      <c r="BK171" s="2" t="s">
        <v>362</v>
      </c>
      <c r="BL171" s="2" t="s">
        <v>362</v>
      </c>
      <c r="BM171" s="2" t="s">
        <v>362</v>
      </c>
      <c r="BN171" s="2" t="s">
        <v>362</v>
      </c>
      <c r="BO171" s="16" t="s">
        <v>362</v>
      </c>
      <c r="BP171" s="2" t="s">
        <v>362</v>
      </c>
      <c r="BQ171" s="2" t="s">
        <v>362</v>
      </c>
      <c r="BR171" s="2" t="s">
        <v>362</v>
      </c>
      <c r="BS171" s="2" t="s">
        <v>362</v>
      </c>
      <c r="BT171" s="12" t="s">
        <v>766</v>
      </c>
      <c r="BU171" s="2" t="s">
        <v>362</v>
      </c>
      <c r="BV171" s="2" t="s">
        <v>362</v>
      </c>
      <c r="BW171" s="2" t="s">
        <v>362</v>
      </c>
      <c r="BX171" s="11" t="s">
        <v>395</v>
      </c>
      <c r="BY171" s="2" t="s">
        <v>362</v>
      </c>
      <c r="BZ171" s="16" t="s">
        <v>362</v>
      </c>
      <c r="CA171" s="16" t="s">
        <v>362</v>
      </c>
      <c r="CB171" s="12" t="s">
        <v>1104</v>
      </c>
      <c r="CC171" s="2" t="s">
        <v>362</v>
      </c>
      <c r="CD171" s="2" t="s">
        <v>362</v>
      </c>
      <c r="CE171" s="2" t="s">
        <v>362</v>
      </c>
      <c r="CF171" s="2" t="s">
        <v>362</v>
      </c>
      <c r="CG171" s="2" t="s">
        <v>362</v>
      </c>
      <c r="CH171" s="2" t="s">
        <v>362</v>
      </c>
      <c r="CI171" s="2" t="s">
        <v>362</v>
      </c>
      <c r="CJ171" s="2" t="s">
        <v>362</v>
      </c>
      <c r="CK171" s="12" t="s">
        <v>1105</v>
      </c>
      <c r="CL171" s="2" t="s">
        <v>362</v>
      </c>
      <c r="CM171" s="2" t="s">
        <v>362</v>
      </c>
      <c r="CN171" s="13" t="s">
        <v>1106</v>
      </c>
      <c r="CO171" s="2" t="s">
        <v>362</v>
      </c>
      <c r="CP171" s="2" t="s">
        <v>362</v>
      </c>
      <c r="CQ171" s="2" t="s">
        <v>362</v>
      </c>
      <c r="CR171" s="2" t="s">
        <v>362</v>
      </c>
      <c r="CS171" s="2" t="s">
        <v>362</v>
      </c>
      <c r="CT171" s="2" t="s">
        <v>362</v>
      </c>
      <c r="CU171" s="16" t="s">
        <v>362</v>
      </c>
      <c r="CV171" s="2" t="s">
        <v>362</v>
      </c>
      <c r="CW171" s="2" t="s">
        <v>362</v>
      </c>
      <c r="CX171" s="12" t="s">
        <v>826</v>
      </c>
      <c r="CY171" s="2" t="s">
        <v>362</v>
      </c>
      <c r="CZ171" s="2" t="s">
        <v>362</v>
      </c>
      <c r="DA171" s="2" t="s">
        <v>362</v>
      </c>
      <c r="DB171" s="2" t="s">
        <v>362</v>
      </c>
      <c r="DC171" s="11" t="s">
        <v>400</v>
      </c>
      <c r="DD171" s="16" t="s">
        <v>362</v>
      </c>
      <c r="DE171" s="2" t="s">
        <v>362</v>
      </c>
      <c r="DF171" s="2" t="s">
        <v>362</v>
      </c>
      <c r="DG171" s="2" t="s">
        <v>362</v>
      </c>
      <c r="DH171" s="2" t="s">
        <v>362</v>
      </c>
      <c r="DI171" s="2" t="s">
        <v>362</v>
      </c>
      <c r="DJ171" s="2" t="s">
        <v>362</v>
      </c>
      <c r="DK171" s="11" t="s">
        <v>456</v>
      </c>
      <c r="DL171" s="2" t="s">
        <v>362</v>
      </c>
      <c r="DM171" s="2" t="s">
        <v>362</v>
      </c>
      <c r="DN171" s="2" t="s">
        <v>362</v>
      </c>
      <c r="DO171" s="2" t="s">
        <v>362</v>
      </c>
      <c r="DP171" s="2" t="s">
        <v>362</v>
      </c>
      <c r="DQ171" s="2" t="s">
        <v>362</v>
      </c>
      <c r="DR171" s="2" t="s">
        <v>362</v>
      </c>
      <c r="DS171" s="2" t="s">
        <v>362</v>
      </c>
      <c r="DT171" s="2" t="s">
        <v>362</v>
      </c>
      <c r="DU171" s="2" t="s">
        <v>362</v>
      </c>
      <c r="DV171" s="16" t="s">
        <v>362</v>
      </c>
      <c r="DW171" s="11" t="s">
        <v>729</v>
      </c>
      <c r="DX171" s="2" t="s">
        <v>362</v>
      </c>
      <c r="DY171" s="2" t="s">
        <v>362</v>
      </c>
      <c r="DZ171" s="2" t="s">
        <v>362</v>
      </c>
      <c r="EA171" s="16" t="s">
        <v>362</v>
      </c>
      <c r="EB171" s="11" t="s">
        <v>553</v>
      </c>
      <c r="EC171" s="2" t="s">
        <v>362</v>
      </c>
      <c r="ED171" s="2" t="s">
        <v>362</v>
      </c>
      <c r="EE171" s="2" t="s">
        <v>362</v>
      </c>
      <c r="EF171" s="2" t="s">
        <v>362</v>
      </c>
      <c r="EG171" s="2" t="s">
        <v>362</v>
      </c>
      <c r="EH171" s="2" t="s">
        <v>362</v>
      </c>
      <c r="EI171" s="2" t="s">
        <v>362</v>
      </c>
      <c r="EJ171" s="2" t="s">
        <v>362</v>
      </c>
      <c r="EK171" s="12" t="s">
        <v>1107</v>
      </c>
      <c r="EL171" s="2" t="s">
        <v>362</v>
      </c>
      <c r="EM171" s="16" t="s">
        <v>362</v>
      </c>
      <c r="EN171" s="2" t="s">
        <v>362</v>
      </c>
      <c r="EO171" s="2" t="s">
        <v>362</v>
      </c>
      <c r="EP171" s="2" t="s">
        <v>362</v>
      </c>
      <c r="EQ171" s="2" t="s">
        <v>362</v>
      </c>
      <c r="ER171" s="2" t="s">
        <v>362</v>
      </c>
      <c r="ES171" s="11" t="s">
        <v>689</v>
      </c>
      <c r="ET171" s="2" t="s">
        <v>362</v>
      </c>
      <c r="EU171" s="2" t="s">
        <v>362</v>
      </c>
      <c r="EV171" s="2" t="s">
        <v>362</v>
      </c>
      <c r="EW171" s="2" t="s">
        <v>362</v>
      </c>
      <c r="EX171" s="2" t="s">
        <v>362</v>
      </c>
      <c r="EY171" s="2" t="s">
        <v>362</v>
      </c>
      <c r="EZ171" s="2" t="s">
        <v>362</v>
      </c>
      <c r="FA171" s="2" t="s">
        <v>362</v>
      </c>
      <c r="FB171" s="16" t="s">
        <v>362</v>
      </c>
      <c r="FC171" s="2" t="s">
        <v>362</v>
      </c>
      <c r="FD171" s="2" t="s">
        <v>362</v>
      </c>
      <c r="FE171" s="2" t="s">
        <v>362</v>
      </c>
      <c r="FF171" s="11" t="s">
        <v>522</v>
      </c>
      <c r="FG171" s="2" t="s">
        <v>362</v>
      </c>
      <c r="FH171" s="2" t="s">
        <v>362</v>
      </c>
      <c r="FI171" s="2" t="s">
        <v>362</v>
      </c>
      <c r="FJ171" s="2" t="s">
        <v>362</v>
      </c>
      <c r="FK171" s="2" t="s">
        <v>362</v>
      </c>
      <c r="FL171" s="16" t="s">
        <v>362</v>
      </c>
      <c r="FM171" s="2" t="s">
        <v>362</v>
      </c>
      <c r="FN171" s="2" t="s">
        <v>362</v>
      </c>
      <c r="FO171" s="2" t="s">
        <v>362</v>
      </c>
      <c r="FP171" s="2" t="s">
        <v>362</v>
      </c>
      <c r="FQ171" s="2" t="s">
        <v>362</v>
      </c>
      <c r="FR171" s="2" t="s">
        <v>362</v>
      </c>
      <c r="FS171" s="2" t="s">
        <v>362</v>
      </c>
      <c r="FT171" s="2" t="s">
        <v>362</v>
      </c>
      <c r="FU171" s="11" t="s">
        <v>472</v>
      </c>
      <c r="FV171" s="2" t="s">
        <v>362</v>
      </c>
      <c r="FW171" s="2" t="s">
        <v>362</v>
      </c>
      <c r="FX171" s="2" t="s">
        <v>362</v>
      </c>
      <c r="FY171" s="2" t="s">
        <v>362</v>
      </c>
      <c r="FZ171" s="2" t="s">
        <v>362</v>
      </c>
      <c r="GA171" s="2" t="s">
        <v>362</v>
      </c>
      <c r="GB171" s="16" t="s">
        <v>362</v>
      </c>
      <c r="GC171" s="2" t="s">
        <v>362</v>
      </c>
      <c r="GD171" s="2" t="s">
        <v>362</v>
      </c>
      <c r="GE171" s="2" t="s">
        <v>362</v>
      </c>
      <c r="GF171" s="12" t="s">
        <v>1085</v>
      </c>
    </row>
    <row r="172" spans="1:188" ht="89.1" customHeight="1" x14ac:dyDescent="0.25">
      <c r="A172" s="1">
        <v>1934</v>
      </c>
      <c r="B172" s="2" t="s">
        <v>949</v>
      </c>
      <c r="C172" s="2" t="s">
        <v>875</v>
      </c>
      <c r="D172" s="2" t="s">
        <v>950</v>
      </c>
      <c r="E172" s="2" t="s">
        <v>2144</v>
      </c>
      <c r="F172" s="2" t="s">
        <v>1987</v>
      </c>
      <c r="G172" s="2" t="s">
        <v>362</v>
      </c>
      <c r="H172" s="2" t="s">
        <v>362</v>
      </c>
      <c r="I172" s="2" t="s">
        <v>362</v>
      </c>
      <c r="J172" s="2" t="s">
        <v>362</v>
      </c>
      <c r="K172" s="2" t="s">
        <v>362</v>
      </c>
      <c r="L172" s="12" t="s">
        <v>1451</v>
      </c>
      <c r="M172" s="11" t="s">
        <v>475</v>
      </c>
      <c r="N172" s="16" t="s">
        <v>362</v>
      </c>
      <c r="O172" s="2" t="s">
        <v>362</v>
      </c>
      <c r="P172" s="2" t="s">
        <v>362</v>
      </c>
      <c r="Q172" s="2" t="s">
        <v>362</v>
      </c>
      <c r="R172" s="2" t="s">
        <v>362</v>
      </c>
      <c r="S172" s="2" t="s">
        <v>362</v>
      </c>
      <c r="T172" s="2" t="s">
        <v>362</v>
      </c>
      <c r="U172" s="2" t="s">
        <v>362</v>
      </c>
      <c r="V172" s="12" t="s">
        <v>654</v>
      </c>
      <c r="W172" s="16" t="s">
        <v>362</v>
      </c>
      <c r="X172" s="2" t="s">
        <v>362</v>
      </c>
      <c r="Y172" s="2" t="s">
        <v>362</v>
      </c>
      <c r="Z172" s="2" t="s">
        <v>362</v>
      </c>
      <c r="AA172" s="2" t="s">
        <v>362</v>
      </c>
      <c r="AB172" s="2" t="s">
        <v>362</v>
      </c>
      <c r="AC172" s="11" t="s">
        <v>429</v>
      </c>
      <c r="AD172" s="2" t="s">
        <v>362</v>
      </c>
      <c r="AE172" s="2" t="s">
        <v>362</v>
      </c>
      <c r="AF172" s="2" t="s">
        <v>362</v>
      </c>
      <c r="AG172" s="11" t="s">
        <v>411</v>
      </c>
      <c r="AH172" s="2" t="s">
        <v>362</v>
      </c>
      <c r="AI172" s="16" t="s">
        <v>362</v>
      </c>
      <c r="AJ172" s="2" t="s">
        <v>362</v>
      </c>
      <c r="AK172" s="14" t="s">
        <v>599</v>
      </c>
      <c r="AL172" s="2" t="s">
        <v>362</v>
      </c>
      <c r="AM172" s="2" t="s">
        <v>362</v>
      </c>
      <c r="AN172" s="2" t="s">
        <v>362</v>
      </c>
      <c r="AO172" s="2" t="s">
        <v>362</v>
      </c>
      <c r="AP172" s="2" t="s">
        <v>362</v>
      </c>
      <c r="AQ172" s="2" t="s">
        <v>362</v>
      </c>
      <c r="AR172" s="16" t="s">
        <v>362</v>
      </c>
      <c r="AS172" s="2" t="s">
        <v>362</v>
      </c>
      <c r="AT172" s="2" t="s">
        <v>362</v>
      </c>
      <c r="AU172" s="2" t="s">
        <v>362</v>
      </c>
      <c r="AV172" s="12" t="s">
        <v>504</v>
      </c>
      <c r="AW172" s="2" t="s">
        <v>362</v>
      </c>
      <c r="AX172" s="2" t="s">
        <v>362</v>
      </c>
      <c r="AY172" s="2" t="s">
        <v>362</v>
      </c>
      <c r="AZ172" s="2" t="s">
        <v>362</v>
      </c>
      <c r="BA172" s="12" t="s">
        <v>625</v>
      </c>
      <c r="BB172" s="16" t="s">
        <v>362</v>
      </c>
      <c r="BC172" s="2" t="s">
        <v>362</v>
      </c>
      <c r="BD172" s="2" t="s">
        <v>362</v>
      </c>
      <c r="BE172" s="2" t="s">
        <v>362</v>
      </c>
      <c r="BF172" s="16" t="s">
        <v>362</v>
      </c>
      <c r="BG172" s="2" t="s">
        <v>362</v>
      </c>
      <c r="BH172" s="11" t="s">
        <v>392</v>
      </c>
      <c r="BI172" s="2" t="s">
        <v>362</v>
      </c>
      <c r="BJ172" s="2" t="s">
        <v>362</v>
      </c>
      <c r="BK172" s="16" t="s">
        <v>362</v>
      </c>
      <c r="BL172" s="12" t="s">
        <v>1188</v>
      </c>
      <c r="BM172" s="2" t="s">
        <v>362</v>
      </c>
      <c r="BN172" s="2" t="s">
        <v>362</v>
      </c>
      <c r="BO172" s="11" t="s">
        <v>451</v>
      </c>
      <c r="BP172" s="2" t="s">
        <v>362</v>
      </c>
      <c r="BQ172" s="16" t="s">
        <v>362</v>
      </c>
      <c r="BR172" s="2" t="s">
        <v>362</v>
      </c>
      <c r="BS172" s="2" t="s">
        <v>362</v>
      </c>
      <c r="BT172" s="2" t="s">
        <v>362</v>
      </c>
      <c r="BU172" s="2" t="s">
        <v>362</v>
      </c>
      <c r="BV172" s="2" t="s">
        <v>362</v>
      </c>
      <c r="BW172" s="2" t="s">
        <v>362</v>
      </c>
      <c r="BX172" s="11" t="s">
        <v>395</v>
      </c>
      <c r="BY172" s="16" t="s">
        <v>362</v>
      </c>
      <c r="BZ172" s="2" t="s">
        <v>362</v>
      </c>
      <c r="CA172" s="12" t="s">
        <v>1452</v>
      </c>
      <c r="CB172" s="2" t="s">
        <v>362</v>
      </c>
      <c r="CC172" s="2" t="s">
        <v>362</v>
      </c>
      <c r="CD172" s="2" t="s">
        <v>362</v>
      </c>
      <c r="CE172" s="2" t="s">
        <v>362</v>
      </c>
      <c r="CF172" s="2" t="s">
        <v>362</v>
      </c>
      <c r="CG172" s="2" t="s">
        <v>362</v>
      </c>
      <c r="CH172" s="2" t="s">
        <v>362</v>
      </c>
      <c r="CI172" s="13" t="s">
        <v>1164</v>
      </c>
      <c r="CJ172" s="2" t="s">
        <v>362</v>
      </c>
      <c r="CK172" s="16" t="s">
        <v>362</v>
      </c>
      <c r="CL172" s="2" t="s">
        <v>362</v>
      </c>
      <c r="CM172" s="2" t="s">
        <v>362</v>
      </c>
      <c r="CN172" s="2" t="s">
        <v>362</v>
      </c>
      <c r="CO172" s="2" t="s">
        <v>362</v>
      </c>
      <c r="CP172" s="12" t="s">
        <v>1453</v>
      </c>
      <c r="CQ172" s="2" t="s">
        <v>362</v>
      </c>
      <c r="CR172" s="2" t="s">
        <v>362</v>
      </c>
      <c r="CS172" s="2" t="s">
        <v>362</v>
      </c>
      <c r="CT172" s="2" t="s">
        <v>362</v>
      </c>
      <c r="CU172" s="2" t="s">
        <v>362</v>
      </c>
      <c r="CV172" s="16" t="s">
        <v>362</v>
      </c>
      <c r="CW172" s="12" t="s">
        <v>468</v>
      </c>
      <c r="CX172" s="2" t="s">
        <v>362</v>
      </c>
      <c r="CY172" s="2" t="s">
        <v>362</v>
      </c>
      <c r="CZ172" s="2" t="s">
        <v>362</v>
      </c>
      <c r="DA172" s="2" t="s">
        <v>362</v>
      </c>
      <c r="DB172" s="2" t="s">
        <v>362</v>
      </c>
      <c r="DC172" s="16" t="s">
        <v>362</v>
      </c>
      <c r="DD172" s="11" t="s">
        <v>387</v>
      </c>
      <c r="DE172" s="2" t="s">
        <v>362</v>
      </c>
      <c r="DF172" s="2" t="s">
        <v>362</v>
      </c>
      <c r="DG172" s="2" t="s">
        <v>362</v>
      </c>
      <c r="DH172" s="2" t="s">
        <v>362</v>
      </c>
      <c r="DI172" s="2" t="s">
        <v>362</v>
      </c>
      <c r="DJ172" s="2" t="s">
        <v>362</v>
      </c>
      <c r="DK172" s="2" t="s">
        <v>362</v>
      </c>
      <c r="DL172" s="11" t="s">
        <v>495</v>
      </c>
      <c r="DM172" s="2" t="s">
        <v>362</v>
      </c>
      <c r="DN172" s="2" t="s">
        <v>362</v>
      </c>
      <c r="DO172" s="16" t="s">
        <v>362</v>
      </c>
      <c r="DP172" s="2" t="s">
        <v>362</v>
      </c>
      <c r="DQ172" s="2" t="s">
        <v>362</v>
      </c>
      <c r="DR172" s="2" t="s">
        <v>362</v>
      </c>
      <c r="DS172" s="2" t="s">
        <v>362</v>
      </c>
      <c r="DT172" s="2" t="s">
        <v>362</v>
      </c>
      <c r="DU172" s="2" t="s">
        <v>362</v>
      </c>
      <c r="DV172" s="2" t="s">
        <v>362</v>
      </c>
      <c r="DW172" s="12" t="s">
        <v>703</v>
      </c>
      <c r="DX172" s="2" t="s">
        <v>362</v>
      </c>
      <c r="DY172" s="2" t="s">
        <v>362</v>
      </c>
      <c r="DZ172" s="2" t="s">
        <v>362</v>
      </c>
      <c r="EA172" s="2" t="s">
        <v>362</v>
      </c>
      <c r="EB172" s="2" t="s">
        <v>362</v>
      </c>
      <c r="EC172" s="2" t="s">
        <v>362</v>
      </c>
      <c r="ED172" s="16" t="s">
        <v>362</v>
      </c>
      <c r="EE172" s="11" t="s">
        <v>497</v>
      </c>
      <c r="EF172" s="2" t="s">
        <v>362</v>
      </c>
      <c r="EG172" s="2" t="s">
        <v>362</v>
      </c>
      <c r="EH172" s="2" t="s">
        <v>362</v>
      </c>
      <c r="EI172" s="2" t="s">
        <v>362</v>
      </c>
      <c r="EJ172" s="2" t="s">
        <v>362</v>
      </c>
      <c r="EK172" s="2" t="s">
        <v>362</v>
      </c>
      <c r="EL172" s="2" t="s">
        <v>362</v>
      </c>
      <c r="EM172" s="2" t="s">
        <v>362</v>
      </c>
      <c r="EN172" s="16" t="s">
        <v>362</v>
      </c>
      <c r="EO172" s="2" t="s">
        <v>362</v>
      </c>
      <c r="EP172" s="2" t="s">
        <v>362</v>
      </c>
      <c r="EQ172" s="2" t="s">
        <v>362</v>
      </c>
      <c r="ER172" s="12" t="s">
        <v>1416</v>
      </c>
      <c r="ES172" s="2" t="s">
        <v>362</v>
      </c>
      <c r="ET172" s="2" t="s">
        <v>362</v>
      </c>
      <c r="EU172" s="2" t="s">
        <v>362</v>
      </c>
      <c r="EV172" s="11" t="s">
        <v>425</v>
      </c>
      <c r="EW172" s="2" t="s">
        <v>362</v>
      </c>
      <c r="EX172" s="2" t="s">
        <v>362</v>
      </c>
      <c r="EY172" s="2" t="s">
        <v>362</v>
      </c>
      <c r="EZ172" s="16" t="s">
        <v>362</v>
      </c>
      <c r="FA172" s="2" t="s">
        <v>362</v>
      </c>
      <c r="FB172" s="2" t="s">
        <v>362</v>
      </c>
      <c r="FC172" s="2" t="s">
        <v>362</v>
      </c>
      <c r="FD172" s="2" t="s">
        <v>362</v>
      </c>
      <c r="FE172" s="2" t="s">
        <v>362</v>
      </c>
      <c r="FF172" s="11" t="s">
        <v>522</v>
      </c>
      <c r="FG172" s="2" t="s">
        <v>362</v>
      </c>
      <c r="FH172" s="2" t="s">
        <v>362</v>
      </c>
      <c r="FI172" s="2" t="s">
        <v>362</v>
      </c>
      <c r="FJ172" s="2" t="s">
        <v>362</v>
      </c>
      <c r="FK172" s="16" t="s">
        <v>362</v>
      </c>
      <c r="FL172" s="2" t="s">
        <v>362</v>
      </c>
      <c r="FM172" s="2" t="s">
        <v>362</v>
      </c>
      <c r="FN172" s="2" t="s">
        <v>362</v>
      </c>
      <c r="FO172" s="11" t="s">
        <v>641</v>
      </c>
      <c r="FP172" s="2" t="s">
        <v>362</v>
      </c>
      <c r="FQ172" s="2" t="s">
        <v>362</v>
      </c>
      <c r="FR172" s="2" t="s">
        <v>362</v>
      </c>
      <c r="FS172" s="16" t="s">
        <v>362</v>
      </c>
      <c r="FT172" s="2" t="s">
        <v>362</v>
      </c>
      <c r="FU172" s="2" t="s">
        <v>362</v>
      </c>
      <c r="FV172" s="2" t="s">
        <v>362</v>
      </c>
      <c r="FW172" s="12" t="s">
        <v>1095</v>
      </c>
      <c r="FX172" s="2" t="s">
        <v>362</v>
      </c>
      <c r="FY172" s="2" t="s">
        <v>362</v>
      </c>
      <c r="FZ172" s="16" t="s">
        <v>362</v>
      </c>
      <c r="GA172" s="2" t="s">
        <v>362</v>
      </c>
      <c r="GB172" s="2" t="s">
        <v>362</v>
      </c>
      <c r="GC172" s="2" t="s">
        <v>362</v>
      </c>
      <c r="GD172" s="2" t="s">
        <v>362</v>
      </c>
      <c r="GE172" s="2" t="s">
        <v>362</v>
      </c>
      <c r="GF172" s="2" t="s">
        <v>362</v>
      </c>
    </row>
    <row r="173" spans="1:188" ht="89.1" customHeight="1" x14ac:dyDescent="0.25">
      <c r="A173" s="1">
        <v>2445</v>
      </c>
      <c r="B173" s="2" t="s">
        <v>1819</v>
      </c>
      <c r="C173" s="2" t="s">
        <v>862</v>
      </c>
      <c r="D173" s="2" t="s">
        <v>97</v>
      </c>
      <c r="E173" s="2" t="s">
        <v>2061</v>
      </c>
      <c r="F173" s="2" t="s">
        <v>1959</v>
      </c>
      <c r="G173" s="2" t="s">
        <v>362</v>
      </c>
      <c r="H173" s="2" t="s">
        <v>362</v>
      </c>
      <c r="I173" s="2" t="s">
        <v>362</v>
      </c>
      <c r="J173" s="16" t="s">
        <v>362</v>
      </c>
      <c r="K173" s="12" t="s">
        <v>746</v>
      </c>
      <c r="L173" s="2" t="s">
        <v>362</v>
      </c>
      <c r="M173" s="11" t="s">
        <v>475</v>
      </c>
      <c r="N173" s="2" t="s">
        <v>362</v>
      </c>
      <c r="O173" s="16" t="s">
        <v>362</v>
      </c>
      <c r="P173" s="2" t="s">
        <v>362</v>
      </c>
      <c r="Q173" s="2" t="s">
        <v>362</v>
      </c>
      <c r="R173" s="2" t="s">
        <v>362</v>
      </c>
      <c r="S173" s="2" t="s">
        <v>362</v>
      </c>
      <c r="T173" s="2" t="s">
        <v>362</v>
      </c>
      <c r="U173" s="12" t="s">
        <v>1559</v>
      </c>
      <c r="V173" s="2" t="s">
        <v>362</v>
      </c>
      <c r="W173" s="16" t="s">
        <v>362</v>
      </c>
      <c r="X173" s="2" t="s">
        <v>362</v>
      </c>
      <c r="Y173" s="2" t="s">
        <v>362</v>
      </c>
      <c r="Z173" s="11" t="s">
        <v>45</v>
      </c>
      <c r="AA173" s="2" t="s">
        <v>362</v>
      </c>
      <c r="AB173" s="16" t="s">
        <v>362</v>
      </c>
      <c r="AC173" s="2" t="s">
        <v>362</v>
      </c>
      <c r="AD173" s="2" t="s">
        <v>362</v>
      </c>
      <c r="AE173" s="11" t="s">
        <v>365</v>
      </c>
      <c r="AF173" s="2" t="s">
        <v>362</v>
      </c>
      <c r="AG173" s="16" t="s">
        <v>362</v>
      </c>
      <c r="AH173" s="2" t="s">
        <v>362</v>
      </c>
      <c r="AI173" s="2" t="s">
        <v>362</v>
      </c>
      <c r="AJ173" s="2" t="s">
        <v>362</v>
      </c>
      <c r="AK173" s="2" t="s">
        <v>362</v>
      </c>
      <c r="AL173" s="2" t="s">
        <v>362</v>
      </c>
      <c r="AM173" s="2" t="s">
        <v>362</v>
      </c>
      <c r="AN173" s="16" t="s">
        <v>362</v>
      </c>
      <c r="AO173" s="2" t="s">
        <v>362</v>
      </c>
      <c r="AP173" s="12" t="s">
        <v>832</v>
      </c>
      <c r="AQ173" s="2" t="s">
        <v>362</v>
      </c>
      <c r="AR173" s="2" t="s">
        <v>362</v>
      </c>
      <c r="AS173" s="2" t="s">
        <v>362</v>
      </c>
      <c r="AT173" s="2" t="s">
        <v>362</v>
      </c>
      <c r="AU173" s="16" t="s">
        <v>362</v>
      </c>
      <c r="AV173" s="12" t="s">
        <v>1114</v>
      </c>
      <c r="AW173" s="2" t="s">
        <v>362</v>
      </c>
      <c r="AX173" s="2" t="s">
        <v>362</v>
      </c>
      <c r="AY173" s="16" t="s">
        <v>362</v>
      </c>
      <c r="AZ173" s="2" t="s">
        <v>362</v>
      </c>
      <c r="BA173" s="11" t="s">
        <v>1256</v>
      </c>
      <c r="BB173" s="2" t="s">
        <v>362</v>
      </c>
      <c r="BC173" s="2" t="s">
        <v>362</v>
      </c>
      <c r="BD173" s="2" t="s">
        <v>362</v>
      </c>
      <c r="BE173" s="16" t="s">
        <v>362</v>
      </c>
      <c r="BF173" s="2" t="s">
        <v>362</v>
      </c>
      <c r="BG173" s="11" t="s">
        <v>449</v>
      </c>
      <c r="BH173" s="2" t="s">
        <v>362</v>
      </c>
      <c r="BI173" s="2" t="s">
        <v>362</v>
      </c>
      <c r="BJ173" s="2" t="s">
        <v>362</v>
      </c>
      <c r="BK173" s="11" t="s">
        <v>432</v>
      </c>
      <c r="BL173" s="2" t="s">
        <v>362</v>
      </c>
      <c r="BM173" s="2" t="s">
        <v>362</v>
      </c>
      <c r="BN173" s="2" t="s">
        <v>362</v>
      </c>
      <c r="BO173" s="16" t="s">
        <v>362</v>
      </c>
      <c r="BP173" s="2" t="s">
        <v>362</v>
      </c>
      <c r="BQ173" s="2" t="s">
        <v>362</v>
      </c>
      <c r="BR173" s="11" t="s">
        <v>433</v>
      </c>
      <c r="BS173" s="2" t="s">
        <v>362</v>
      </c>
      <c r="BT173" s="2" t="s">
        <v>362</v>
      </c>
      <c r="BU173" s="2" t="s">
        <v>362</v>
      </c>
      <c r="BV173" s="16" t="s">
        <v>362</v>
      </c>
      <c r="BW173" s="2" t="s">
        <v>362</v>
      </c>
      <c r="BX173" s="2" t="s">
        <v>362</v>
      </c>
      <c r="BY173" s="11" t="s">
        <v>434</v>
      </c>
      <c r="BZ173" s="2" t="s">
        <v>362</v>
      </c>
      <c r="CA173" s="2" t="s">
        <v>362</v>
      </c>
      <c r="CB173" s="2" t="s">
        <v>362</v>
      </c>
      <c r="CC173" s="12" t="s">
        <v>1877</v>
      </c>
      <c r="CD173" s="2" t="s">
        <v>362</v>
      </c>
      <c r="CE173" s="2" t="s">
        <v>362</v>
      </c>
      <c r="CF173" s="16" t="s">
        <v>362</v>
      </c>
      <c r="CG173" s="16" t="s">
        <v>362</v>
      </c>
      <c r="CH173" s="2" t="s">
        <v>362</v>
      </c>
      <c r="CI173" s="2" t="s">
        <v>362</v>
      </c>
      <c r="CJ173" s="12" t="s">
        <v>1127</v>
      </c>
      <c r="CK173" s="2" t="s">
        <v>362</v>
      </c>
      <c r="CL173" s="2" t="s">
        <v>362</v>
      </c>
      <c r="CM173" s="2" t="s">
        <v>362</v>
      </c>
      <c r="CN173" s="2" t="s">
        <v>362</v>
      </c>
      <c r="CO173" s="16" t="s">
        <v>362</v>
      </c>
      <c r="CP173" s="12" t="s">
        <v>1878</v>
      </c>
      <c r="CQ173" s="2" t="s">
        <v>362</v>
      </c>
      <c r="CR173" s="2" t="s">
        <v>362</v>
      </c>
      <c r="CS173" s="2" t="s">
        <v>362</v>
      </c>
      <c r="CT173" s="11" t="s">
        <v>640</v>
      </c>
      <c r="CU173" s="2" t="s">
        <v>362</v>
      </c>
      <c r="CV173" s="2" t="s">
        <v>362</v>
      </c>
      <c r="CW173" s="16" t="s">
        <v>362</v>
      </c>
      <c r="CX173" s="2" t="s">
        <v>362</v>
      </c>
      <c r="CY173" s="11" t="s">
        <v>387</v>
      </c>
      <c r="CZ173" s="16" t="s">
        <v>362</v>
      </c>
      <c r="DA173" s="2" t="s">
        <v>362</v>
      </c>
      <c r="DB173" s="2" t="s">
        <v>362</v>
      </c>
      <c r="DC173" s="2" t="s">
        <v>362</v>
      </c>
      <c r="DD173" s="2" t="s">
        <v>362</v>
      </c>
      <c r="DE173" s="2" t="s">
        <v>362</v>
      </c>
      <c r="DF173" s="12" t="s">
        <v>1550</v>
      </c>
      <c r="DG173" s="2" t="s">
        <v>362</v>
      </c>
      <c r="DH173" s="2" t="s">
        <v>362</v>
      </c>
      <c r="DI173" s="2" t="s">
        <v>362</v>
      </c>
      <c r="DJ173" s="2" t="s">
        <v>362</v>
      </c>
      <c r="DK173" s="2" t="s">
        <v>362</v>
      </c>
      <c r="DL173" s="16" t="s">
        <v>362</v>
      </c>
      <c r="DM173" s="2" t="s">
        <v>362</v>
      </c>
      <c r="DN173" s="2" t="s">
        <v>362</v>
      </c>
      <c r="DO173" s="2" t="s">
        <v>362</v>
      </c>
      <c r="DP173" s="2" t="s">
        <v>362</v>
      </c>
      <c r="DQ173" s="12" t="s">
        <v>1879</v>
      </c>
      <c r="DR173" s="2" t="s">
        <v>362</v>
      </c>
      <c r="DS173" s="2" t="s">
        <v>362</v>
      </c>
      <c r="DT173" s="2" t="s">
        <v>362</v>
      </c>
      <c r="DU173" s="2" t="s">
        <v>362</v>
      </c>
      <c r="DV173" s="2" t="s">
        <v>362</v>
      </c>
      <c r="DW173" s="16" t="s">
        <v>362</v>
      </c>
      <c r="DX173" s="2" t="s">
        <v>362</v>
      </c>
      <c r="DY173" s="2" t="s">
        <v>362</v>
      </c>
      <c r="DZ173" s="2" t="s">
        <v>362</v>
      </c>
      <c r="EA173" s="2" t="s">
        <v>362</v>
      </c>
      <c r="EB173" s="2" t="s">
        <v>362</v>
      </c>
      <c r="EC173" s="2" t="s">
        <v>362</v>
      </c>
      <c r="ED173" s="2" t="s">
        <v>362</v>
      </c>
      <c r="EE173" s="12" t="s">
        <v>611</v>
      </c>
      <c r="EF173" s="2" t="s">
        <v>362</v>
      </c>
      <c r="EG173" s="2" t="s">
        <v>362</v>
      </c>
      <c r="EH173" s="16" t="s">
        <v>362</v>
      </c>
      <c r="EI173" s="2" t="s">
        <v>362</v>
      </c>
      <c r="EJ173" s="11" t="s">
        <v>1240</v>
      </c>
      <c r="EK173" s="2" t="s">
        <v>362</v>
      </c>
      <c r="EL173" s="2" t="s">
        <v>362</v>
      </c>
      <c r="EM173" s="2" t="s">
        <v>362</v>
      </c>
      <c r="EN173" s="2" t="s">
        <v>362</v>
      </c>
      <c r="EO173" s="2" t="s">
        <v>362</v>
      </c>
      <c r="EP173" s="16" t="s">
        <v>362</v>
      </c>
      <c r="EQ173" s="2" t="s">
        <v>362</v>
      </c>
      <c r="ER173" s="2" t="s">
        <v>362</v>
      </c>
      <c r="ES173" s="2" t="s">
        <v>362</v>
      </c>
      <c r="ET173" s="2" t="s">
        <v>362</v>
      </c>
      <c r="EU173" s="2" t="s">
        <v>362</v>
      </c>
      <c r="EV173" s="2" t="s">
        <v>362</v>
      </c>
      <c r="EW173" s="2" t="s">
        <v>362</v>
      </c>
      <c r="EX173" s="2" t="s">
        <v>362</v>
      </c>
      <c r="EY173" s="2" t="s">
        <v>362</v>
      </c>
      <c r="EZ173" s="11" t="s">
        <v>543</v>
      </c>
      <c r="FA173" s="16" t="s">
        <v>362</v>
      </c>
      <c r="FB173" s="2" t="s">
        <v>362</v>
      </c>
      <c r="FC173" s="16" t="s">
        <v>362</v>
      </c>
      <c r="FD173" s="2" t="s">
        <v>362</v>
      </c>
      <c r="FE173" s="2" t="s">
        <v>362</v>
      </c>
      <c r="FF173" s="2" t="s">
        <v>362</v>
      </c>
      <c r="FG173" s="11" t="s">
        <v>666</v>
      </c>
      <c r="FH173" s="2" t="s">
        <v>362</v>
      </c>
      <c r="FI173" s="2" t="s">
        <v>362</v>
      </c>
      <c r="FJ173" s="2" t="s">
        <v>362</v>
      </c>
      <c r="FK173" s="2" t="s">
        <v>362</v>
      </c>
      <c r="FL173" s="2" t="s">
        <v>362</v>
      </c>
      <c r="FM173" s="2" t="s">
        <v>362</v>
      </c>
      <c r="FN173" s="11" t="s">
        <v>613</v>
      </c>
      <c r="FO173" s="2" t="s">
        <v>362</v>
      </c>
      <c r="FP173" s="2" t="s">
        <v>362</v>
      </c>
      <c r="FQ173" s="2" t="s">
        <v>362</v>
      </c>
      <c r="FR173" s="16" t="s">
        <v>362</v>
      </c>
      <c r="FS173" s="2" t="s">
        <v>362</v>
      </c>
      <c r="FT173" s="2" t="s">
        <v>362</v>
      </c>
      <c r="FU173" s="2" t="s">
        <v>362</v>
      </c>
      <c r="FV173" s="2" t="s">
        <v>362</v>
      </c>
      <c r="FW173" s="2" t="s">
        <v>362</v>
      </c>
      <c r="FX173" s="2" t="s">
        <v>362</v>
      </c>
      <c r="FY173" s="16" t="s">
        <v>362</v>
      </c>
      <c r="FZ173" s="2" t="s">
        <v>362</v>
      </c>
      <c r="GA173" s="2" t="s">
        <v>362</v>
      </c>
      <c r="GB173" s="2" t="s">
        <v>362</v>
      </c>
      <c r="GC173" s="2" t="s">
        <v>362</v>
      </c>
      <c r="GD173" s="12" t="s">
        <v>1880</v>
      </c>
      <c r="GE173" s="2" t="s">
        <v>362</v>
      </c>
      <c r="GF173" s="2" t="s">
        <v>362</v>
      </c>
    </row>
    <row r="174" spans="1:188" ht="89.1" customHeight="1" x14ac:dyDescent="0.25">
      <c r="A174" s="1">
        <v>1761</v>
      </c>
      <c r="B174" s="2" t="s">
        <v>1026</v>
      </c>
      <c r="C174" s="2" t="s">
        <v>911</v>
      </c>
      <c r="D174" s="2" t="s">
        <v>926</v>
      </c>
      <c r="E174" s="2" t="s">
        <v>2025</v>
      </c>
      <c r="F174" s="2" t="s">
        <v>1962</v>
      </c>
      <c r="G174" s="11" t="s">
        <v>361</v>
      </c>
      <c r="H174" s="2" t="s">
        <v>362</v>
      </c>
      <c r="I174" s="2" t="s">
        <v>362</v>
      </c>
      <c r="J174" s="2" t="s">
        <v>362</v>
      </c>
      <c r="K174" s="16" t="s">
        <v>362</v>
      </c>
      <c r="L174" s="2" t="s">
        <v>362</v>
      </c>
      <c r="M174" s="2" t="s">
        <v>362</v>
      </c>
      <c r="N174" s="2" t="s">
        <v>362</v>
      </c>
      <c r="O174" s="12" t="s">
        <v>409</v>
      </c>
      <c r="P174" s="16" t="s">
        <v>362</v>
      </c>
      <c r="Q174" s="2" t="s">
        <v>362</v>
      </c>
      <c r="R174" s="2" t="s">
        <v>362</v>
      </c>
      <c r="S174" s="2" t="s">
        <v>362</v>
      </c>
      <c r="T174" s="12" t="s">
        <v>1365</v>
      </c>
      <c r="U174" s="2" t="s">
        <v>362</v>
      </c>
      <c r="V174" s="16" t="s">
        <v>362</v>
      </c>
      <c r="W174" s="2" t="s">
        <v>362</v>
      </c>
      <c r="X174" s="2" t="s">
        <v>362</v>
      </c>
      <c r="Y174" s="12" t="s">
        <v>429</v>
      </c>
      <c r="Z174" s="2" t="s">
        <v>362</v>
      </c>
      <c r="AA174" s="2" t="s">
        <v>362</v>
      </c>
      <c r="AB174" s="2" t="s">
        <v>362</v>
      </c>
      <c r="AC174" s="16" t="s">
        <v>362</v>
      </c>
      <c r="AD174" s="2" t="s">
        <v>362</v>
      </c>
      <c r="AE174" s="2" t="s">
        <v>362</v>
      </c>
      <c r="AF174" s="2" t="s">
        <v>362</v>
      </c>
      <c r="AG174" s="2" t="s">
        <v>362</v>
      </c>
      <c r="AH174" s="16" t="s">
        <v>362</v>
      </c>
      <c r="AI174" s="2" t="s">
        <v>362</v>
      </c>
      <c r="AJ174" s="12" t="s">
        <v>447</v>
      </c>
      <c r="AK174" s="2" t="s">
        <v>362</v>
      </c>
      <c r="AL174" s="2" t="s">
        <v>362</v>
      </c>
      <c r="AM174" s="2" t="s">
        <v>362</v>
      </c>
      <c r="AN174" s="12" t="s">
        <v>1633</v>
      </c>
      <c r="AO174" s="16" t="s">
        <v>362</v>
      </c>
      <c r="AP174" s="2" t="s">
        <v>362</v>
      </c>
      <c r="AQ174" s="2" t="s">
        <v>362</v>
      </c>
      <c r="AR174" s="2" t="s">
        <v>362</v>
      </c>
      <c r="AS174" s="2" t="s">
        <v>362</v>
      </c>
      <c r="AT174" s="16" t="s">
        <v>362</v>
      </c>
      <c r="AU174" s="2" t="s">
        <v>362</v>
      </c>
      <c r="AV174" s="12" t="s">
        <v>1114</v>
      </c>
      <c r="AW174" s="2" t="s">
        <v>362</v>
      </c>
      <c r="AX174" s="2" t="s">
        <v>362</v>
      </c>
      <c r="AY174" s="2" t="s">
        <v>362</v>
      </c>
      <c r="AZ174" s="16" t="s">
        <v>362</v>
      </c>
      <c r="BA174" s="11" t="s">
        <v>1256</v>
      </c>
      <c r="BB174" s="2" t="s">
        <v>362</v>
      </c>
      <c r="BC174" s="2" t="s">
        <v>362</v>
      </c>
      <c r="BD174" s="2" t="s">
        <v>362</v>
      </c>
      <c r="BE174" s="2" t="s">
        <v>362</v>
      </c>
      <c r="BF174" s="16" t="s">
        <v>362</v>
      </c>
      <c r="BG174" s="2" t="s">
        <v>362</v>
      </c>
      <c r="BH174" s="11" t="s">
        <v>392</v>
      </c>
      <c r="BI174" s="2" t="s">
        <v>362</v>
      </c>
      <c r="BJ174" s="2" t="s">
        <v>362</v>
      </c>
      <c r="BK174" s="2" t="s">
        <v>362</v>
      </c>
      <c r="BL174" s="2" t="s">
        <v>362</v>
      </c>
      <c r="BM174" s="16" t="s">
        <v>362</v>
      </c>
      <c r="BN174" s="11" t="s">
        <v>370</v>
      </c>
      <c r="BO174" s="2" t="s">
        <v>362</v>
      </c>
      <c r="BP174" s="16" t="s">
        <v>362</v>
      </c>
      <c r="BQ174" s="2" t="s">
        <v>362</v>
      </c>
      <c r="BR174" s="2" t="s">
        <v>362</v>
      </c>
      <c r="BS174" s="2" t="s">
        <v>362</v>
      </c>
      <c r="BT174" s="12" t="s">
        <v>394</v>
      </c>
      <c r="BU174" s="2" t="s">
        <v>362</v>
      </c>
      <c r="BV174" s="2" t="s">
        <v>362</v>
      </c>
      <c r="BW174" s="2" t="s">
        <v>362</v>
      </c>
      <c r="BX174" s="16" t="s">
        <v>362</v>
      </c>
      <c r="BY174" s="2" t="s">
        <v>362</v>
      </c>
      <c r="BZ174" s="11" t="s">
        <v>452</v>
      </c>
      <c r="CA174" s="2" t="s">
        <v>362</v>
      </c>
      <c r="CB174" s="2" t="s">
        <v>362</v>
      </c>
      <c r="CC174" s="12" t="s">
        <v>453</v>
      </c>
      <c r="CD174" s="2" t="s">
        <v>362</v>
      </c>
      <c r="CE174" s="2" t="s">
        <v>362</v>
      </c>
      <c r="CF174" s="2" t="s">
        <v>362</v>
      </c>
      <c r="CG174" s="2" t="s">
        <v>362</v>
      </c>
      <c r="CH174" s="2" t="s">
        <v>362</v>
      </c>
      <c r="CI174" s="2" t="s">
        <v>362</v>
      </c>
      <c r="CJ174" s="2" t="s">
        <v>362</v>
      </c>
      <c r="CK174" s="16" t="s">
        <v>362</v>
      </c>
      <c r="CL174" s="13" t="s">
        <v>594</v>
      </c>
      <c r="CM174" s="12" t="s">
        <v>1634</v>
      </c>
      <c r="CN174" s="2" t="s">
        <v>362</v>
      </c>
      <c r="CO174" s="2" t="s">
        <v>362</v>
      </c>
      <c r="CP174" s="2" t="s">
        <v>362</v>
      </c>
      <c r="CQ174" s="16" t="s">
        <v>362</v>
      </c>
      <c r="CR174" s="2" t="s">
        <v>362</v>
      </c>
      <c r="CS174" s="2" t="s">
        <v>362</v>
      </c>
      <c r="CT174" s="2" t="s">
        <v>362</v>
      </c>
      <c r="CU174" s="2" t="s">
        <v>362</v>
      </c>
      <c r="CV174" s="16" t="s">
        <v>362</v>
      </c>
      <c r="CW174" s="2" t="s">
        <v>362</v>
      </c>
      <c r="CX174" s="11" t="s">
        <v>376</v>
      </c>
      <c r="CY174" s="2" t="s">
        <v>362</v>
      </c>
      <c r="CZ174" s="2" t="s">
        <v>362</v>
      </c>
      <c r="DA174" s="16" t="s">
        <v>362</v>
      </c>
      <c r="DB174" s="2" t="s">
        <v>362</v>
      </c>
      <c r="DC174" s="2" t="s">
        <v>362</v>
      </c>
      <c r="DD174" s="11" t="s">
        <v>387</v>
      </c>
      <c r="DE174" s="2" t="s">
        <v>362</v>
      </c>
      <c r="DF174" s="2" t="s">
        <v>362</v>
      </c>
      <c r="DG174" s="2" t="s">
        <v>362</v>
      </c>
      <c r="DH174" s="2" t="s">
        <v>362</v>
      </c>
      <c r="DI174" s="12" t="s">
        <v>1300</v>
      </c>
      <c r="DJ174" s="2" t="s">
        <v>362</v>
      </c>
      <c r="DK174" s="2" t="s">
        <v>362</v>
      </c>
      <c r="DL174" s="16" t="s">
        <v>362</v>
      </c>
      <c r="DM174" s="2" t="s">
        <v>362</v>
      </c>
      <c r="DN174" s="2" t="s">
        <v>362</v>
      </c>
      <c r="DO174" s="2" t="s">
        <v>362</v>
      </c>
      <c r="DP174" s="2" t="s">
        <v>362</v>
      </c>
      <c r="DQ174" s="2" t="s">
        <v>362</v>
      </c>
      <c r="DR174" s="2" t="s">
        <v>362</v>
      </c>
      <c r="DS174" s="12" t="s">
        <v>1635</v>
      </c>
      <c r="DT174" s="2" t="s">
        <v>362</v>
      </c>
      <c r="DU174" s="2" t="s">
        <v>362</v>
      </c>
      <c r="DV174" s="2" t="s">
        <v>362</v>
      </c>
      <c r="DW174" s="16" t="s">
        <v>362</v>
      </c>
      <c r="DX174" s="2" t="s">
        <v>362</v>
      </c>
      <c r="DY174" s="2" t="s">
        <v>362</v>
      </c>
      <c r="DZ174" s="2" t="s">
        <v>362</v>
      </c>
      <c r="EA174" s="2" t="s">
        <v>362</v>
      </c>
      <c r="EB174" s="2" t="s">
        <v>362</v>
      </c>
      <c r="EC174" s="2" t="s">
        <v>362</v>
      </c>
      <c r="ED174" s="2" t="s">
        <v>362</v>
      </c>
      <c r="EE174" s="11" t="s">
        <v>497</v>
      </c>
      <c r="EF174" s="2" t="s">
        <v>362</v>
      </c>
      <c r="EG174" s="2" t="s">
        <v>362</v>
      </c>
      <c r="EH174" s="2" t="s">
        <v>362</v>
      </c>
      <c r="EI174" s="2" t="s">
        <v>362</v>
      </c>
      <c r="EJ174" s="2" t="s">
        <v>362</v>
      </c>
      <c r="EK174" s="2" t="s">
        <v>362</v>
      </c>
      <c r="EL174" s="16" t="s">
        <v>362</v>
      </c>
      <c r="EM174" s="2" t="s">
        <v>362</v>
      </c>
      <c r="EN174" s="2" t="s">
        <v>362</v>
      </c>
      <c r="EO174" s="2" t="s">
        <v>362</v>
      </c>
      <c r="EP174" s="2" t="s">
        <v>362</v>
      </c>
      <c r="EQ174" s="2" t="s">
        <v>362</v>
      </c>
      <c r="ER174" s="11" t="s">
        <v>1301</v>
      </c>
      <c r="ES174" s="11" t="s">
        <v>689</v>
      </c>
      <c r="ET174" s="2" t="s">
        <v>362</v>
      </c>
      <c r="EU174" s="2" t="s">
        <v>362</v>
      </c>
      <c r="EV174" s="2" t="s">
        <v>362</v>
      </c>
      <c r="EW174" s="16" t="s">
        <v>362</v>
      </c>
      <c r="EX174" s="2" t="s">
        <v>362</v>
      </c>
      <c r="EY174" s="2" t="s">
        <v>362</v>
      </c>
      <c r="EZ174" s="2" t="s">
        <v>362</v>
      </c>
      <c r="FA174" s="2" t="s">
        <v>362</v>
      </c>
      <c r="FB174" s="2" t="s">
        <v>362</v>
      </c>
      <c r="FC174" s="16" t="s">
        <v>362</v>
      </c>
      <c r="FD174" s="2" t="s">
        <v>362</v>
      </c>
      <c r="FE174" s="2" t="s">
        <v>362</v>
      </c>
      <c r="FF174" s="12" t="s">
        <v>1531</v>
      </c>
      <c r="FG174" s="2" t="s">
        <v>362</v>
      </c>
      <c r="FH174" s="2" t="s">
        <v>362</v>
      </c>
      <c r="FI174" s="2" t="s">
        <v>362</v>
      </c>
      <c r="FJ174" s="2" t="s">
        <v>362</v>
      </c>
      <c r="FK174" s="2" t="s">
        <v>362</v>
      </c>
      <c r="FL174" s="2" t="s">
        <v>362</v>
      </c>
      <c r="FM174" s="2" t="s">
        <v>362</v>
      </c>
      <c r="FN174" s="2" t="s">
        <v>362</v>
      </c>
      <c r="FO174" s="12" t="s">
        <v>1636</v>
      </c>
      <c r="FP174" s="2" t="s">
        <v>362</v>
      </c>
      <c r="FQ174" s="2" t="s">
        <v>362</v>
      </c>
      <c r="FR174" s="2" t="s">
        <v>362</v>
      </c>
      <c r="FS174" s="16" t="s">
        <v>362</v>
      </c>
      <c r="FT174" s="2" t="s">
        <v>362</v>
      </c>
      <c r="FU174" s="2" t="s">
        <v>362</v>
      </c>
      <c r="FV174" s="2" t="s">
        <v>362</v>
      </c>
      <c r="FW174" s="2" t="s">
        <v>362</v>
      </c>
      <c r="FX174" s="2" t="s">
        <v>362</v>
      </c>
      <c r="FY174" s="2" t="s">
        <v>362</v>
      </c>
      <c r="FZ174" s="2" t="s">
        <v>362</v>
      </c>
      <c r="GA174" s="2" t="s">
        <v>362</v>
      </c>
      <c r="GB174" s="2" t="s">
        <v>362</v>
      </c>
      <c r="GC174" s="16" t="s">
        <v>362</v>
      </c>
      <c r="GD174" s="2" t="s">
        <v>362</v>
      </c>
      <c r="GE174" s="2" t="s">
        <v>362</v>
      </c>
      <c r="GF174" s="12" t="s">
        <v>1085</v>
      </c>
    </row>
    <row r="175" spans="1:188" ht="89.1" customHeight="1" x14ac:dyDescent="0.25">
      <c r="A175" s="1">
        <v>1854</v>
      </c>
      <c r="B175" s="2" t="s">
        <v>991</v>
      </c>
      <c r="C175" s="2" t="s">
        <v>83</v>
      </c>
      <c r="D175" s="2" t="s">
        <v>948</v>
      </c>
      <c r="E175" s="2" t="s">
        <v>2027</v>
      </c>
      <c r="F175" s="2" t="s">
        <v>1961</v>
      </c>
      <c r="G175" s="12" t="s">
        <v>1563</v>
      </c>
      <c r="H175" s="2" t="s">
        <v>362</v>
      </c>
      <c r="I175" s="16" t="s">
        <v>362</v>
      </c>
      <c r="J175" s="2" t="s">
        <v>362</v>
      </c>
      <c r="K175" s="2" t="s">
        <v>362</v>
      </c>
      <c r="L175" s="2" t="s">
        <v>362</v>
      </c>
      <c r="M175" s="2" t="s">
        <v>362</v>
      </c>
      <c r="N175" s="2" t="s">
        <v>362</v>
      </c>
      <c r="O175" s="2" t="s">
        <v>362</v>
      </c>
      <c r="P175" s="11" t="s">
        <v>386</v>
      </c>
      <c r="Q175" s="16" t="s">
        <v>362</v>
      </c>
      <c r="R175" s="2" t="s">
        <v>362</v>
      </c>
      <c r="S175" s="2" t="s">
        <v>362</v>
      </c>
      <c r="T175" s="2" t="s">
        <v>362</v>
      </c>
      <c r="U175" s="2" t="s">
        <v>362</v>
      </c>
      <c r="V175" s="16" t="s">
        <v>362</v>
      </c>
      <c r="W175" s="2" t="s">
        <v>362</v>
      </c>
      <c r="X175" s="11" t="s">
        <v>364</v>
      </c>
      <c r="Y175" s="11" t="s">
        <v>45</v>
      </c>
      <c r="Z175" s="2" t="s">
        <v>362</v>
      </c>
      <c r="AA175" s="2" t="s">
        <v>362</v>
      </c>
      <c r="AB175" s="16" t="s">
        <v>362</v>
      </c>
      <c r="AC175" s="2" t="s">
        <v>362</v>
      </c>
      <c r="AD175" s="2" t="s">
        <v>362</v>
      </c>
      <c r="AE175" s="2" t="s">
        <v>362</v>
      </c>
      <c r="AF175" s="12" t="s">
        <v>1160</v>
      </c>
      <c r="AG175" s="2" t="s">
        <v>362</v>
      </c>
      <c r="AH175" s="2" t="s">
        <v>362</v>
      </c>
      <c r="AI175" s="2" t="s">
        <v>362</v>
      </c>
      <c r="AJ175" s="16" t="s">
        <v>362</v>
      </c>
      <c r="AK175" s="12" t="s">
        <v>448</v>
      </c>
      <c r="AL175" s="2" t="s">
        <v>362</v>
      </c>
      <c r="AM175" s="2" t="s">
        <v>362</v>
      </c>
      <c r="AN175" s="2" t="s">
        <v>362</v>
      </c>
      <c r="AO175" s="16" t="s">
        <v>362</v>
      </c>
      <c r="AP175" s="2" t="s">
        <v>362</v>
      </c>
      <c r="AQ175" s="2" t="s">
        <v>362</v>
      </c>
      <c r="AR175" s="2" t="s">
        <v>362</v>
      </c>
      <c r="AS175" s="12" t="s">
        <v>479</v>
      </c>
      <c r="AT175" s="2" t="s">
        <v>362</v>
      </c>
      <c r="AU175" s="16" t="s">
        <v>362</v>
      </c>
      <c r="AV175" s="2" t="s">
        <v>362</v>
      </c>
      <c r="AW175" s="2" t="s">
        <v>362</v>
      </c>
      <c r="AX175" s="2" t="s">
        <v>362</v>
      </c>
      <c r="AY175" s="2" t="s">
        <v>362</v>
      </c>
      <c r="AZ175" s="12" t="s">
        <v>1183</v>
      </c>
      <c r="BA175" s="2" t="s">
        <v>362</v>
      </c>
      <c r="BB175" s="16" t="s">
        <v>362</v>
      </c>
      <c r="BC175" s="2" t="s">
        <v>362</v>
      </c>
      <c r="BD175" s="2" t="s">
        <v>362</v>
      </c>
      <c r="BE175" s="2" t="s">
        <v>362</v>
      </c>
      <c r="BF175" s="2" t="s">
        <v>362</v>
      </c>
      <c r="BG175" s="11" t="s">
        <v>449</v>
      </c>
      <c r="BH175" s="2" t="s">
        <v>362</v>
      </c>
      <c r="BI175" s="2" t="s">
        <v>362</v>
      </c>
      <c r="BJ175" s="12" t="s">
        <v>547</v>
      </c>
      <c r="BK175" s="2" t="s">
        <v>362</v>
      </c>
      <c r="BL175" s="2" t="s">
        <v>362</v>
      </c>
      <c r="BM175" s="2" t="s">
        <v>362</v>
      </c>
      <c r="BN175" s="16" t="s">
        <v>362</v>
      </c>
      <c r="BO175" s="2" t="s">
        <v>362</v>
      </c>
      <c r="BP175" s="2" t="s">
        <v>362</v>
      </c>
      <c r="BQ175" s="16" t="s">
        <v>362</v>
      </c>
      <c r="BR175" s="11" t="s">
        <v>433</v>
      </c>
      <c r="BS175" s="2" t="s">
        <v>362</v>
      </c>
      <c r="BT175" s="2" t="s">
        <v>362</v>
      </c>
      <c r="BU175" s="2" t="s">
        <v>362</v>
      </c>
      <c r="BV175" s="2" t="s">
        <v>362</v>
      </c>
      <c r="BW175" s="11" t="s">
        <v>659</v>
      </c>
      <c r="BX175" s="16" t="s">
        <v>362</v>
      </c>
      <c r="BY175" s="2" t="s">
        <v>362</v>
      </c>
      <c r="BZ175" s="2" t="s">
        <v>362</v>
      </c>
      <c r="CA175" s="2" t="s">
        <v>362</v>
      </c>
      <c r="CB175" s="2" t="s">
        <v>362</v>
      </c>
      <c r="CC175" s="2" t="s">
        <v>362</v>
      </c>
      <c r="CD175" s="2" t="s">
        <v>362</v>
      </c>
      <c r="CE175" s="12" t="s">
        <v>517</v>
      </c>
      <c r="CF175" s="2" t="s">
        <v>362</v>
      </c>
      <c r="CG175" s="2" t="s">
        <v>362</v>
      </c>
      <c r="CH175" s="2" t="s">
        <v>362</v>
      </c>
      <c r="CI175" s="2" t="s">
        <v>362</v>
      </c>
      <c r="CJ175" s="16" t="s">
        <v>362</v>
      </c>
      <c r="CK175" s="13" t="s">
        <v>1156</v>
      </c>
      <c r="CL175" s="2" t="s">
        <v>362</v>
      </c>
      <c r="CM175" s="2" t="s">
        <v>362</v>
      </c>
      <c r="CN175" s="2" t="s">
        <v>362</v>
      </c>
      <c r="CO175" s="13" t="s">
        <v>1564</v>
      </c>
      <c r="CP175" s="2" t="s">
        <v>362</v>
      </c>
      <c r="CQ175" s="2" t="s">
        <v>362</v>
      </c>
      <c r="CR175" s="2" t="s">
        <v>362</v>
      </c>
      <c r="CS175" s="2" t="s">
        <v>362</v>
      </c>
      <c r="CT175" s="16" t="s">
        <v>362</v>
      </c>
      <c r="CU175" s="12" t="s">
        <v>1271</v>
      </c>
      <c r="CV175" s="2" t="s">
        <v>362</v>
      </c>
      <c r="CW175" s="2" t="s">
        <v>362</v>
      </c>
      <c r="CX175" s="2" t="s">
        <v>362</v>
      </c>
      <c r="CY175" s="2" t="s">
        <v>362</v>
      </c>
      <c r="CZ175" s="2" t="s">
        <v>362</v>
      </c>
      <c r="DA175" s="2" t="s">
        <v>362</v>
      </c>
      <c r="DB175" s="2" t="s">
        <v>362</v>
      </c>
      <c r="DC175" s="2" t="s">
        <v>362</v>
      </c>
      <c r="DD175" s="11" t="s">
        <v>387</v>
      </c>
      <c r="DE175" s="2" t="s">
        <v>362</v>
      </c>
      <c r="DF175" s="2" t="s">
        <v>362</v>
      </c>
      <c r="DG175" s="2" t="s">
        <v>362</v>
      </c>
      <c r="DH175" s="2" t="s">
        <v>362</v>
      </c>
      <c r="DI175" s="2" t="s">
        <v>362</v>
      </c>
      <c r="DJ175" s="2" t="s">
        <v>362</v>
      </c>
      <c r="DK175" s="16" t="s">
        <v>362</v>
      </c>
      <c r="DL175" s="2" t="s">
        <v>362</v>
      </c>
      <c r="DM175" s="2" t="s">
        <v>362</v>
      </c>
      <c r="DN175" s="11" t="s">
        <v>540</v>
      </c>
      <c r="DO175" s="16" t="s">
        <v>362</v>
      </c>
      <c r="DP175" s="2" t="s">
        <v>362</v>
      </c>
      <c r="DQ175" s="2" t="s">
        <v>362</v>
      </c>
      <c r="DR175" s="12" t="s">
        <v>1565</v>
      </c>
      <c r="DS175" s="2" t="s">
        <v>362</v>
      </c>
      <c r="DT175" s="2" t="s">
        <v>362</v>
      </c>
      <c r="DU175" s="2" t="s">
        <v>362</v>
      </c>
      <c r="DV175" s="2" t="s">
        <v>362</v>
      </c>
      <c r="DW175" s="2" t="s">
        <v>362</v>
      </c>
      <c r="DX175" s="2" t="s">
        <v>362</v>
      </c>
      <c r="DY175" s="2" t="s">
        <v>362</v>
      </c>
      <c r="DZ175" s="2" t="s">
        <v>362</v>
      </c>
      <c r="EA175" s="2" t="s">
        <v>362</v>
      </c>
      <c r="EB175" s="2" t="s">
        <v>362</v>
      </c>
      <c r="EC175" s="12" t="s">
        <v>553</v>
      </c>
      <c r="ED175" s="2" t="s">
        <v>362</v>
      </c>
      <c r="EE175" s="2" t="s">
        <v>362</v>
      </c>
      <c r="EF175" s="2" t="s">
        <v>362</v>
      </c>
      <c r="EG175" s="2" t="s">
        <v>362</v>
      </c>
      <c r="EH175" s="16" t="s">
        <v>362</v>
      </c>
      <c r="EI175" s="2" t="s">
        <v>362</v>
      </c>
      <c r="EJ175" s="2" t="s">
        <v>362</v>
      </c>
      <c r="EK175" s="2" t="s">
        <v>362</v>
      </c>
      <c r="EL175" s="2" t="s">
        <v>362</v>
      </c>
      <c r="EM175" s="2" t="s">
        <v>362</v>
      </c>
      <c r="EN175" s="2" t="s">
        <v>362</v>
      </c>
      <c r="EO175" s="2" t="s">
        <v>362</v>
      </c>
      <c r="EP175" s="11" t="s">
        <v>1083</v>
      </c>
      <c r="EQ175" s="2" t="s">
        <v>362</v>
      </c>
      <c r="ER175" s="16" t="s">
        <v>362</v>
      </c>
      <c r="ES175" s="2" t="s">
        <v>362</v>
      </c>
      <c r="ET175" s="11" t="s">
        <v>706</v>
      </c>
      <c r="EU175" s="2" t="s">
        <v>362</v>
      </c>
      <c r="EV175" s="16" t="s">
        <v>362</v>
      </c>
      <c r="EW175" s="2" t="s">
        <v>362</v>
      </c>
      <c r="EX175" s="2" t="s">
        <v>362</v>
      </c>
      <c r="EY175" s="2" t="s">
        <v>362</v>
      </c>
      <c r="EZ175" s="2" t="s">
        <v>362</v>
      </c>
      <c r="FA175" s="2" t="s">
        <v>362</v>
      </c>
      <c r="FB175" s="2" t="s">
        <v>362</v>
      </c>
      <c r="FC175" s="16" t="s">
        <v>362</v>
      </c>
      <c r="FD175" s="2" t="s">
        <v>362</v>
      </c>
      <c r="FE175" s="2" t="s">
        <v>362</v>
      </c>
      <c r="FF175" s="11" t="s">
        <v>522</v>
      </c>
      <c r="FG175" s="2" t="s">
        <v>362</v>
      </c>
      <c r="FH175" s="2" t="s">
        <v>362</v>
      </c>
      <c r="FI175" s="2" t="s">
        <v>362</v>
      </c>
      <c r="FJ175" s="2" t="s">
        <v>362</v>
      </c>
      <c r="FK175" s="2" t="s">
        <v>362</v>
      </c>
      <c r="FL175" s="2" t="s">
        <v>362</v>
      </c>
      <c r="FM175" s="2" t="s">
        <v>362</v>
      </c>
      <c r="FN175" s="2" t="s">
        <v>362</v>
      </c>
      <c r="FO175" s="2" t="s">
        <v>362</v>
      </c>
      <c r="FP175" s="12" t="s">
        <v>745</v>
      </c>
      <c r="FQ175" s="2" t="s">
        <v>362</v>
      </c>
      <c r="FR175" s="2" t="s">
        <v>362</v>
      </c>
      <c r="FS175" s="2" t="s">
        <v>362</v>
      </c>
      <c r="FT175" s="2" t="s">
        <v>362</v>
      </c>
      <c r="FU175" s="16" t="s">
        <v>362</v>
      </c>
      <c r="FV175" s="2" t="s">
        <v>362</v>
      </c>
      <c r="FW175" s="2" t="s">
        <v>362</v>
      </c>
      <c r="FX175" s="2" t="s">
        <v>362</v>
      </c>
      <c r="FY175" s="16" t="s">
        <v>362</v>
      </c>
      <c r="FZ175" s="12" t="s">
        <v>545</v>
      </c>
      <c r="GA175" s="2" t="s">
        <v>362</v>
      </c>
      <c r="GB175" s="2" t="s">
        <v>362</v>
      </c>
      <c r="GC175" s="2" t="s">
        <v>362</v>
      </c>
      <c r="GD175" s="2" t="s">
        <v>362</v>
      </c>
      <c r="GE175" s="2" t="s">
        <v>362</v>
      </c>
      <c r="GF175" s="2" t="s">
        <v>362</v>
      </c>
    </row>
    <row r="176" spans="1:188" ht="89.1" customHeight="1" x14ac:dyDescent="0.25">
      <c r="A176" s="1">
        <v>1946</v>
      </c>
      <c r="B176" s="2" t="s">
        <v>943</v>
      </c>
      <c r="C176" s="2" t="s">
        <v>96</v>
      </c>
      <c r="D176" s="2" t="s">
        <v>68</v>
      </c>
      <c r="E176" s="2" t="s">
        <v>2142</v>
      </c>
      <c r="F176" s="2" t="s">
        <v>1980</v>
      </c>
      <c r="G176" s="2" t="s">
        <v>362</v>
      </c>
      <c r="H176" s="2" t="s">
        <v>362</v>
      </c>
      <c r="I176" s="2" t="s">
        <v>362</v>
      </c>
      <c r="J176" s="2" t="s">
        <v>362</v>
      </c>
      <c r="K176" s="16" t="s">
        <v>362</v>
      </c>
      <c r="L176" s="11" t="s">
        <v>501</v>
      </c>
      <c r="M176" s="2" t="s">
        <v>362</v>
      </c>
      <c r="N176" s="2" t="s">
        <v>362</v>
      </c>
      <c r="O176" s="2" t="s">
        <v>362</v>
      </c>
      <c r="P176" s="16" t="s">
        <v>362</v>
      </c>
      <c r="Q176" s="11" t="s">
        <v>409</v>
      </c>
      <c r="R176" s="2" t="s">
        <v>362</v>
      </c>
      <c r="S176" s="2" t="s">
        <v>362</v>
      </c>
      <c r="T176" s="11" t="s">
        <v>476</v>
      </c>
      <c r="U176" s="2" t="s">
        <v>362</v>
      </c>
      <c r="V176" s="16" t="s">
        <v>362</v>
      </c>
      <c r="W176" s="2" t="s">
        <v>362</v>
      </c>
      <c r="X176" s="2" t="s">
        <v>362</v>
      </c>
      <c r="Y176" s="2" t="s">
        <v>362</v>
      </c>
      <c r="Z176" s="2" t="s">
        <v>362</v>
      </c>
      <c r="AA176" s="11" t="s">
        <v>387</v>
      </c>
      <c r="AB176" s="2" t="s">
        <v>362</v>
      </c>
      <c r="AC176" s="16" t="s">
        <v>362</v>
      </c>
      <c r="AD176" s="2" t="s">
        <v>362</v>
      </c>
      <c r="AE176" s="16" t="s">
        <v>362</v>
      </c>
      <c r="AF176" s="2" t="s">
        <v>362</v>
      </c>
      <c r="AG176" s="2" t="s">
        <v>362</v>
      </c>
      <c r="AH176" s="2" t="s">
        <v>362</v>
      </c>
      <c r="AI176" s="2" t="s">
        <v>362</v>
      </c>
      <c r="AJ176" s="12" t="s">
        <v>1436</v>
      </c>
      <c r="AK176" s="2" t="s">
        <v>362</v>
      </c>
      <c r="AL176" s="2" t="s">
        <v>362</v>
      </c>
      <c r="AM176" s="2" t="s">
        <v>362</v>
      </c>
      <c r="AN176" s="12" t="s">
        <v>1086</v>
      </c>
      <c r="AO176" s="16" t="s">
        <v>362</v>
      </c>
      <c r="AP176" s="2" t="s">
        <v>362</v>
      </c>
      <c r="AQ176" s="16" t="s">
        <v>362</v>
      </c>
      <c r="AR176" s="2" t="s">
        <v>362</v>
      </c>
      <c r="AS176" s="12" t="s">
        <v>479</v>
      </c>
      <c r="AT176" s="2" t="s">
        <v>362</v>
      </c>
      <c r="AU176" s="2" t="s">
        <v>362</v>
      </c>
      <c r="AV176" s="2" t="s">
        <v>362</v>
      </c>
      <c r="AW176" s="2" t="s">
        <v>362</v>
      </c>
      <c r="AX176" s="2" t="s">
        <v>362</v>
      </c>
      <c r="AY176" s="2" t="s">
        <v>362</v>
      </c>
      <c r="AZ176" s="11" t="s">
        <v>657</v>
      </c>
      <c r="BA176" s="2" t="s">
        <v>362</v>
      </c>
      <c r="BB176" s="2" t="s">
        <v>362</v>
      </c>
      <c r="BC176" s="2" t="s">
        <v>362</v>
      </c>
      <c r="BD176" s="2" t="s">
        <v>362</v>
      </c>
      <c r="BE176" s="11" t="s">
        <v>481</v>
      </c>
      <c r="BF176" s="2" t="s">
        <v>362</v>
      </c>
      <c r="BG176" s="2" t="s">
        <v>362</v>
      </c>
      <c r="BH176" s="16" t="s">
        <v>362</v>
      </c>
      <c r="BI176" s="2" t="s">
        <v>362</v>
      </c>
      <c r="BJ176" s="16" t="s">
        <v>362</v>
      </c>
      <c r="BK176" s="2" t="s">
        <v>362</v>
      </c>
      <c r="BL176" s="12" t="s">
        <v>644</v>
      </c>
      <c r="BM176" s="2" t="s">
        <v>362</v>
      </c>
      <c r="BN176" s="2" t="s">
        <v>362</v>
      </c>
      <c r="BO176" s="11" t="s">
        <v>451</v>
      </c>
      <c r="BP176" s="2" t="s">
        <v>362</v>
      </c>
      <c r="BQ176" s="2" t="s">
        <v>362</v>
      </c>
      <c r="BR176" s="2" t="s">
        <v>362</v>
      </c>
      <c r="BS176" s="2" t="s">
        <v>362</v>
      </c>
      <c r="BT176" s="2" t="s">
        <v>362</v>
      </c>
      <c r="BU176" s="2" t="s">
        <v>362</v>
      </c>
      <c r="BV176" s="2" t="s">
        <v>362</v>
      </c>
      <c r="BW176" s="11" t="s">
        <v>659</v>
      </c>
      <c r="BX176" s="2" t="s">
        <v>362</v>
      </c>
      <c r="BY176" s="2" t="s">
        <v>362</v>
      </c>
      <c r="BZ176" s="2" t="s">
        <v>362</v>
      </c>
      <c r="CA176" s="12" t="s">
        <v>1437</v>
      </c>
      <c r="CB176" s="2" t="s">
        <v>362</v>
      </c>
      <c r="CC176" s="2" t="s">
        <v>362</v>
      </c>
      <c r="CD176" s="2" t="s">
        <v>362</v>
      </c>
      <c r="CE176" s="16" t="s">
        <v>362</v>
      </c>
      <c r="CF176" s="2" t="s">
        <v>362</v>
      </c>
      <c r="CG176" s="2" t="s">
        <v>362</v>
      </c>
      <c r="CH176" s="2" t="s">
        <v>362</v>
      </c>
      <c r="CI176" s="16" t="s">
        <v>362</v>
      </c>
      <c r="CJ176" s="2" t="s">
        <v>362</v>
      </c>
      <c r="CK176" s="12" t="s">
        <v>618</v>
      </c>
      <c r="CL176" s="2" t="s">
        <v>362</v>
      </c>
      <c r="CM176" s="14" t="s">
        <v>599</v>
      </c>
      <c r="CN176" s="16" t="s">
        <v>362</v>
      </c>
      <c r="CO176" s="2" t="s">
        <v>362</v>
      </c>
      <c r="CP176" s="2" t="s">
        <v>362</v>
      </c>
      <c r="CQ176" s="2" t="s">
        <v>362</v>
      </c>
      <c r="CR176" s="2" t="s">
        <v>362</v>
      </c>
      <c r="CS176" s="16" t="s">
        <v>362</v>
      </c>
      <c r="CT176" s="2" t="s">
        <v>362</v>
      </c>
      <c r="CU176" s="2" t="s">
        <v>362</v>
      </c>
      <c r="CV176" s="12" t="s">
        <v>468</v>
      </c>
      <c r="CW176" s="2" t="s">
        <v>362</v>
      </c>
      <c r="CX176" s="2" t="s">
        <v>362</v>
      </c>
      <c r="CY176" s="2" t="s">
        <v>362</v>
      </c>
      <c r="CZ176" s="12" t="s">
        <v>387</v>
      </c>
      <c r="DA176" s="2" t="s">
        <v>362</v>
      </c>
      <c r="DB176" s="2" t="s">
        <v>362</v>
      </c>
      <c r="DC176" s="2" t="s">
        <v>362</v>
      </c>
      <c r="DD176" s="2" t="s">
        <v>362</v>
      </c>
      <c r="DE176" s="11" t="s">
        <v>596</v>
      </c>
      <c r="DF176" s="16" t="s">
        <v>362</v>
      </c>
      <c r="DG176" s="2" t="s">
        <v>362</v>
      </c>
      <c r="DH176" s="2" t="s">
        <v>362</v>
      </c>
      <c r="DI176" s="2" t="s">
        <v>362</v>
      </c>
      <c r="DJ176" s="2" t="s">
        <v>362</v>
      </c>
      <c r="DK176" s="2" t="s">
        <v>362</v>
      </c>
      <c r="DL176" s="2" t="s">
        <v>362</v>
      </c>
      <c r="DM176" s="2" t="s">
        <v>362</v>
      </c>
      <c r="DN176" s="2" t="s">
        <v>362</v>
      </c>
      <c r="DO176" s="2" t="s">
        <v>362</v>
      </c>
      <c r="DP176" s="2" t="s">
        <v>362</v>
      </c>
      <c r="DQ176" s="2" t="s">
        <v>362</v>
      </c>
      <c r="DR176" s="2" t="s">
        <v>362</v>
      </c>
      <c r="DS176" s="16" t="s">
        <v>362</v>
      </c>
      <c r="DT176" s="2" t="s">
        <v>362</v>
      </c>
      <c r="DU176" s="2" t="s">
        <v>362</v>
      </c>
      <c r="DV176" s="12" t="s">
        <v>1264</v>
      </c>
      <c r="DW176" s="2" t="s">
        <v>362</v>
      </c>
      <c r="DX176" s="2" t="s">
        <v>362</v>
      </c>
      <c r="DY176" s="2" t="s">
        <v>362</v>
      </c>
      <c r="DZ176" s="2" t="s">
        <v>362</v>
      </c>
      <c r="EA176" s="2" t="s">
        <v>362</v>
      </c>
      <c r="EB176" s="2" t="s">
        <v>362</v>
      </c>
      <c r="EC176" s="16" t="s">
        <v>362</v>
      </c>
      <c r="ED176" s="2" t="s">
        <v>362</v>
      </c>
      <c r="EE176" s="2" t="s">
        <v>362</v>
      </c>
      <c r="EF176" s="2" t="s">
        <v>362</v>
      </c>
      <c r="EG176" s="2" t="s">
        <v>362</v>
      </c>
      <c r="EH176" s="11" t="s">
        <v>611</v>
      </c>
      <c r="EI176" s="2" t="s">
        <v>362</v>
      </c>
      <c r="EJ176" s="11" t="s">
        <v>1240</v>
      </c>
      <c r="EK176" s="2" t="s">
        <v>362</v>
      </c>
      <c r="EL176" s="2" t="s">
        <v>362</v>
      </c>
      <c r="EM176" s="2" t="s">
        <v>362</v>
      </c>
      <c r="EN176" s="2" t="s">
        <v>362</v>
      </c>
      <c r="EO176" s="2" t="s">
        <v>362</v>
      </c>
      <c r="EP176" s="16" t="s">
        <v>362</v>
      </c>
      <c r="EQ176" s="2" t="s">
        <v>362</v>
      </c>
      <c r="ER176" s="2" t="s">
        <v>362</v>
      </c>
      <c r="ES176" s="2" t="s">
        <v>362</v>
      </c>
      <c r="ET176" s="2" t="s">
        <v>362</v>
      </c>
      <c r="EU176" s="2" t="s">
        <v>362</v>
      </c>
      <c r="EV176" s="2" t="s">
        <v>362</v>
      </c>
      <c r="EW176" s="11" t="s">
        <v>381</v>
      </c>
      <c r="EX176" s="2" t="s">
        <v>362</v>
      </c>
      <c r="EY176" s="2" t="s">
        <v>362</v>
      </c>
      <c r="EZ176" s="2" t="s">
        <v>362</v>
      </c>
      <c r="FA176" s="2" t="s">
        <v>362</v>
      </c>
      <c r="FB176" s="2" t="s">
        <v>362</v>
      </c>
      <c r="FC176" s="11" t="s">
        <v>744</v>
      </c>
      <c r="FD176" s="2" t="s">
        <v>362</v>
      </c>
      <c r="FE176" s="2" t="s">
        <v>362</v>
      </c>
      <c r="FF176" s="2" t="s">
        <v>362</v>
      </c>
      <c r="FG176" s="16" t="s">
        <v>362</v>
      </c>
      <c r="FH176" s="2" t="s">
        <v>362</v>
      </c>
      <c r="FI176" s="2" t="s">
        <v>362</v>
      </c>
      <c r="FJ176" s="2" t="s">
        <v>362</v>
      </c>
      <c r="FK176" s="2" t="s">
        <v>362</v>
      </c>
      <c r="FL176" s="2" t="s">
        <v>362</v>
      </c>
      <c r="FM176" s="2" t="s">
        <v>362</v>
      </c>
      <c r="FN176" s="2" t="s">
        <v>362</v>
      </c>
      <c r="FO176" s="2" t="s">
        <v>362</v>
      </c>
      <c r="FP176" s="2" t="s">
        <v>362</v>
      </c>
      <c r="FQ176" s="2" t="s">
        <v>362</v>
      </c>
      <c r="FR176" s="16" t="s">
        <v>362</v>
      </c>
      <c r="FS176" s="2" t="s">
        <v>362</v>
      </c>
      <c r="FT176" s="2" t="s">
        <v>362</v>
      </c>
      <c r="FU176" s="11" t="s">
        <v>472</v>
      </c>
      <c r="FV176" s="2" t="s">
        <v>362</v>
      </c>
      <c r="FW176" s="2" t="s">
        <v>362</v>
      </c>
      <c r="FX176" s="2" t="s">
        <v>362</v>
      </c>
      <c r="FY176" s="2" t="s">
        <v>362</v>
      </c>
      <c r="FZ176" s="2" t="s">
        <v>362</v>
      </c>
      <c r="GA176" s="2" t="s">
        <v>362</v>
      </c>
      <c r="GB176" s="2" t="s">
        <v>362</v>
      </c>
      <c r="GC176" s="13" t="s">
        <v>734</v>
      </c>
      <c r="GD176" s="2" t="s">
        <v>362</v>
      </c>
      <c r="GE176" s="16" t="s">
        <v>362</v>
      </c>
      <c r="GF176" s="2" t="s">
        <v>362</v>
      </c>
    </row>
    <row r="177" spans="1:188" ht="89.1" customHeight="1" x14ac:dyDescent="0.25">
      <c r="A177" s="1">
        <v>1824</v>
      </c>
      <c r="B177" s="2" t="s">
        <v>1002</v>
      </c>
      <c r="C177" s="2" t="s">
        <v>76</v>
      </c>
      <c r="D177" s="2" t="s">
        <v>1003</v>
      </c>
      <c r="E177" s="2" t="s">
        <v>2071</v>
      </c>
      <c r="F177" s="2" t="s">
        <v>1990</v>
      </c>
      <c r="G177" s="16" t="s">
        <v>362</v>
      </c>
      <c r="H177" s="2" t="s">
        <v>362</v>
      </c>
      <c r="I177" s="2" t="s">
        <v>362</v>
      </c>
      <c r="J177" s="12" t="s">
        <v>1594</v>
      </c>
      <c r="K177" s="2" t="s">
        <v>362</v>
      </c>
      <c r="L177" s="2" t="s">
        <v>362</v>
      </c>
      <c r="M177" s="2" t="s">
        <v>362</v>
      </c>
      <c r="N177" s="12" t="s">
        <v>386</v>
      </c>
      <c r="O177" s="2" t="s">
        <v>362</v>
      </c>
      <c r="P177" s="2" t="s">
        <v>362</v>
      </c>
      <c r="Q177" s="16" t="s">
        <v>362</v>
      </c>
      <c r="R177" s="2" t="s">
        <v>362</v>
      </c>
      <c r="S177" s="2" t="s">
        <v>362</v>
      </c>
      <c r="T177" s="11" t="s">
        <v>476</v>
      </c>
      <c r="U177" s="2" t="s">
        <v>362</v>
      </c>
      <c r="V177" s="2" t="s">
        <v>362</v>
      </c>
      <c r="W177" s="2" t="s">
        <v>362</v>
      </c>
      <c r="X177" s="2" t="s">
        <v>362</v>
      </c>
      <c r="Y177" s="11" t="s">
        <v>45</v>
      </c>
      <c r="Z177" s="2" t="s">
        <v>362</v>
      </c>
      <c r="AA177" s="2" t="s">
        <v>362</v>
      </c>
      <c r="AB177" s="2" t="s">
        <v>362</v>
      </c>
      <c r="AC177" s="2" t="s">
        <v>362</v>
      </c>
      <c r="AD177" s="2" t="s">
        <v>362</v>
      </c>
      <c r="AE177" s="12" t="s">
        <v>1595</v>
      </c>
      <c r="AF177" s="2" t="s">
        <v>362</v>
      </c>
      <c r="AG177" s="2" t="s">
        <v>362</v>
      </c>
      <c r="AH177" s="2" t="s">
        <v>362</v>
      </c>
      <c r="AI177" s="16" t="s">
        <v>362</v>
      </c>
      <c r="AJ177" s="2" t="s">
        <v>362</v>
      </c>
      <c r="AK177" s="12" t="s">
        <v>448</v>
      </c>
      <c r="AL177" s="2" t="s">
        <v>362</v>
      </c>
      <c r="AM177" s="2" t="s">
        <v>362</v>
      </c>
      <c r="AN177" s="16" t="s">
        <v>362</v>
      </c>
      <c r="AO177" s="2" t="s">
        <v>362</v>
      </c>
      <c r="AP177" s="2" t="s">
        <v>362</v>
      </c>
      <c r="AQ177" s="2" t="s">
        <v>362</v>
      </c>
      <c r="AR177" s="16" t="s">
        <v>362</v>
      </c>
      <c r="AS177" s="2" t="s">
        <v>362</v>
      </c>
      <c r="AT177" s="12" t="s">
        <v>1596</v>
      </c>
      <c r="AU177" s="2" t="s">
        <v>362</v>
      </c>
      <c r="AV177" s="2" t="s">
        <v>362</v>
      </c>
      <c r="AW177" s="2" t="s">
        <v>362</v>
      </c>
      <c r="AX177" s="12" t="s">
        <v>1079</v>
      </c>
      <c r="AY177" s="2" t="s">
        <v>362</v>
      </c>
      <c r="AZ177" s="2" t="s">
        <v>362</v>
      </c>
      <c r="BA177" s="16" t="s">
        <v>362</v>
      </c>
      <c r="BB177" s="2" t="s">
        <v>362</v>
      </c>
      <c r="BC177" s="2" t="s">
        <v>362</v>
      </c>
      <c r="BD177" s="2" t="s">
        <v>362</v>
      </c>
      <c r="BE177" s="2" t="s">
        <v>362</v>
      </c>
      <c r="BF177" s="2" t="s">
        <v>362</v>
      </c>
      <c r="BG177" s="11" t="s">
        <v>449</v>
      </c>
      <c r="BH177" s="16" t="s">
        <v>362</v>
      </c>
      <c r="BI177" s="2" t="s">
        <v>362</v>
      </c>
      <c r="BJ177" s="2" t="s">
        <v>362</v>
      </c>
      <c r="BK177" s="2" t="s">
        <v>362</v>
      </c>
      <c r="BL177" s="12" t="s">
        <v>644</v>
      </c>
      <c r="BM177" s="2" t="s">
        <v>362</v>
      </c>
      <c r="BN177" s="16" t="s">
        <v>362</v>
      </c>
      <c r="BO177" s="2" t="s">
        <v>362</v>
      </c>
      <c r="BP177" s="2" t="s">
        <v>362</v>
      </c>
      <c r="BQ177" s="16" t="s">
        <v>362</v>
      </c>
      <c r="BR177" s="11" t="s">
        <v>433</v>
      </c>
      <c r="BS177" s="2" t="s">
        <v>362</v>
      </c>
      <c r="BT177" s="2" t="s">
        <v>362</v>
      </c>
      <c r="BU177" s="2" t="s">
        <v>362</v>
      </c>
      <c r="BV177" s="2" t="s">
        <v>362</v>
      </c>
      <c r="BW177" s="2" t="s">
        <v>362</v>
      </c>
      <c r="BX177" s="2" t="s">
        <v>362</v>
      </c>
      <c r="BY177" s="2" t="s">
        <v>362</v>
      </c>
      <c r="BZ177" s="11" t="s">
        <v>452</v>
      </c>
      <c r="CA177" s="11" t="s">
        <v>373</v>
      </c>
      <c r="CB177" s="2" t="s">
        <v>362</v>
      </c>
      <c r="CC177" s="2" t="s">
        <v>362</v>
      </c>
      <c r="CD177" s="16" t="s">
        <v>362</v>
      </c>
      <c r="CE177" s="2" t="s">
        <v>362</v>
      </c>
      <c r="CF177" s="2" t="s">
        <v>362</v>
      </c>
      <c r="CG177" s="13" t="s">
        <v>740</v>
      </c>
      <c r="CH177" s="2" t="s">
        <v>362</v>
      </c>
      <c r="CI177" s="2" t="s">
        <v>362</v>
      </c>
      <c r="CJ177" s="2" t="s">
        <v>362</v>
      </c>
      <c r="CK177" s="2" t="s">
        <v>362</v>
      </c>
      <c r="CL177" s="2" t="s">
        <v>362</v>
      </c>
      <c r="CM177" s="13" t="s">
        <v>1360</v>
      </c>
      <c r="CN177" s="2" t="s">
        <v>362</v>
      </c>
      <c r="CO177" s="16" t="s">
        <v>362</v>
      </c>
      <c r="CP177" s="2" t="s">
        <v>362</v>
      </c>
      <c r="CQ177" s="2" t="s">
        <v>362</v>
      </c>
      <c r="CR177" s="2" t="s">
        <v>362</v>
      </c>
      <c r="CS177" s="2" t="s">
        <v>362</v>
      </c>
      <c r="CT177" s="2" t="s">
        <v>362</v>
      </c>
      <c r="CU177" s="11" t="s">
        <v>420</v>
      </c>
      <c r="CV177" s="2" t="s">
        <v>362</v>
      </c>
      <c r="CW177" s="2" t="s">
        <v>362</v>
      </c>
      <c r="CX177" s="16" t="s">
        <v>362</v>
      </c>
      <c r="CY177" s="2" t="s">
        <v>362</v>
      </c>
      <c r="CZ177" s="2" t="s">
        <v>362</v>
      </c>
      <c r="DA177" s="2" t="s">
        <v>362</v>
      </c>
      <c r="DB177" s="11" t="s">
        <v>387</v>
      </c>
      <c r="DC177" s="2" t="s">
        <v>362</v>
      </c>
      <c r="DD177" s="16" t="s">
        <v>362</v>
      </c>
      <c r="DE177" s="11" t="s">
        <v>596</v>
      </c>
      <c r="DF177" s="2" t="s">
        <v>362</v>
      </c>
      <c r="DG177" s="16" t="s">
        <v>362</v>
      </c>
      <c r="DH177" s="2" t="s">
        <v>362</v>
      </c>
      <c r="DI177" s="2" t="s">
        <v>362</v>
      </c>
      <c r="DJ177" s="2" t="s">
        <v>362</v>
      </c>
      <c r="DK177" s="2" t="s">
        <v>362</v>
      </c>
      <c r="DL177" s="2" t="s">
        <v>362</v>
      </c>
      <c r="DM177" s="2" t="s">
        <v>362</v>
      </c>
      <c r="DN177" s="2" t="s">
        <v>362</v>
      </c>
      <c r="DO177" s="2" t="s">
        <v>362</v>
      </c>
      <c r="DP177" s="2" t="s">
        <v>362</v>
      </c>
      <c r="DQ177" s="2" t="s">
        <v>362</v>
      </c>
      <c r="DR177" s="2" t="s">
        <v>362</v>
      </c>
      <c r="DS177" s="12" t="s">
        <v>1597</v>
      </c>
      <c r="DT177" s="16" t="s">
        <v>362</v>
      </c>
      <c r="DU177" s="2" t="s">
        <v>362</v>
      </c>
      <c r="DV177" s="2" t="s">
        <v>362</v>
      </c>
      <c r="DW177" s="2" t="s">
        <v>362</v>
      </c>
      <c r="DX177" s="2" t="s">
        <v>362</v>
      </c>
      <c r="DY177" s="2" t="s">
        <v>362</v>
      </c>
      <c r="DZ177" s="2" t="s">
        <v>362</v>
      </c>
      <c r="EA177" s="2" t="s">
        <v>362</v>
      </c>
      <c r="EB177" s="2" t="s">
        <v>362</v>
      </c>
      <c r="EC177" s="16" t="s">
        <v>362</v>
      </c>
      <c r="ED177" s="2" t="s">
        <v>362</v>
      </c>
      <c r="EE177" s="2" t="s">
        <v>362</v>
      </c>
      <c r="EF177" s="2" t="s">
        <v>362</v>
      </c>
      <c r="EG177" s="12" t="s">
        <v>677</v>
      </c>
      <c r="EH177" s="2" t="s">
        <v>362</v>
      </c>
      <c r="EI177" s="2" t="s">
        <v>362</v>
      </c>
      <c r="EJ177" s="2" t="s">
        <v>362</v>
      </c>
      <c r="EK177" s="2" t="s">
        <v>362</v>
      </c>
      <c r="EL177" s="2" t="s">
        <v>362</v>
      </c>
      <c r="EM177" s="2" t="s">
        <v>362</v>
      </c>
      <c r="EN177" s="16" t="s">
        <v>362</v>
      </c>
      <c r="EO177" s="2" t="s">
        <v>362</v>
      </c>
      <c r="EP177" s="12" t="s">
        <v>1222</v>
      </c>
      <c r="EQ177" s="2" t="s">
        <v>362</v>
      </c>
      <c r="ER177" s="2" t="s">
        <v>362</v>
      </c>
      <c r="ES177" s="2" t="s">
        <v>362</v>
      </c>
      <c r="ET177" s="2" t="s">
        <v>362</v>
      </c>
      <c r="EU177" s="2" t="s">
        <v>362</v>
      </c>
      <c r="EV177" s="2" t="s">
        <v>362</v>
      </c>
      <c r="EW177" s="2" t="s">
        <v>362</v>
      </c>
      <c r="EX177" s="2" t="s">
        <v>362</v>
      </c>
      <c r="EY177" s="2" t="s">
        <v>362</v>
      </c>
      <c r="EZ177" s="13" t="s">
        <v>1313</v>
      </c>
      <c r="FA177" s="2" t="s">
        <v>362</v>
      </c>
      <c r="FB177" s="2" t="s">
        <v>362</v>
      </c>
      <c r="FC177" s="16" t="s">
        <v>362</v>
      </c>
      <c r="FD177" s="2" t="s">
        <v>362</v>
      </c>
      <c r="FE177" s="11" t="s">
        <v>406</v>
      </c>
      <c r="FF177" s="2" t="s">
        <v>362</v>
      </c>
      <c r="FG177" s="2" t="s">
        <v>362</v>
      </c>
      <c r="FH177" s="2" t="s">
        <v>362</v>
      </c>
      <c r="FI177" s="2" t="s">
        <v>362</v>
      </c>
      <c r="FJ177" s="2" t="s">
        <v>362</v>
      </c>
      <c r="FK177" s="2" t="s">
        <v>362</v>
      </c>
      <c r="FL177" s="2" t="s">
        <v>362</v>
      </c>
      <c r="FM177" s="2" t="s">
        <v>362</v>
      </c>
      <c r="FN177" s="2" t="s">
        <v>362</v>
      </c>
      <c r="FO177" s="11" t="s">
        <v>641</v>
      </c>
      <c r="FP177" s="16" t="s">
        <v>362</v>
      </c>
      <c r="FQ177" s="2" t="s">
        <v>362</v>
      </c>
      <c r="FR177" s="2" t="s">
        <v>362</v>
      </c>
      <c r="FS177" s="2" t="s">
        <v>362</v>
      </c>
      <c r="FT177" s="2" t="s">
        <v>362</v>
      </c>
      <c r="FU177" s="2" t="s">
        <v>362</v>
      </c>
      <c r="FV177" s="2" t="s">
        <v>362</v>
      </c>
      <c r="FW177" s="2" t="s">
        <v>362</v>
      </c>
      <c r="FX177" s="2" t="s">
        <v>362</v>
      </c>
      <c r="FY177" s="2" t="s">
        <v>362</v>
      </c>
      <c r="FZ177" s="2" t="s">
        <v>362</v>
      </c>
      <c r="GA177" s="2" t="s">
        <v>362</v>
      </c>
      <c r="GB177" s="2" t="s">
        <v>362</v>
      </c>
      <c r="GC177" s="13" t="s">
        <v>734</v>
      </c>
      <c r="GD177" s="2" t="s">
        <v>362</v>
      </c>
      <c r="GE177" s="16" t="s">
        <v>362</v>
      </c>
      <c r="GF177" s="2" t="s">
        <v>362</v>
      </c>
    </row>
    <row r="178" spans="1:188" ht="89.1" customHeight="1" x14ac:dyDescent="0.25">
      <c r="A178" s="1">
        <v>5005</v>
      </c>
      <c r="B178" s="2" t="s">
        <v>62</v>
      </c>
      <c r="C178" s="2" t="s">
        <v>63</v>
      </c>
      <c r="D178" s="2" t="s">
        <v>64</v>
      </c>
      <c r="E178" s="2" t="s">
        <v>2072</v>
      </c>
      <c r="F178" s="2" t="s">
        <v>1994</v>
      </c>
      <c r="G178" s="16" t="s">
        <v>362</v>
      </c>
      <c r="H178" s="2" t="s">
        <v>362</v>
      </c>
      <c r="I178" s="11" t="s">
        <v>463</v>
      </c>
      <c r="J178" s="2" t="s">
        <v>362</v>
      </c>
      <c r="K178" s="2" t="s">
        <v>362</v>
      </c>
      <c r="L178" s="2" t="s">
        <v>362</v>
      </c>
      <c r="M178" s="2" t="s">
        <v>362</v>
      </c>
      <c r="N178" s="16" t="s">
        <v>362</v>
      </c>
      <c r="O178" s="2" t="s">
        <v>362</v>
      </c>
      <c r="P178" s="2" t="s">
        <v>362</v>
      </c>
      <c r="Q178" s="12" t="s">
        <v>386</v>
      </c>
      <c r="R178" s="2" t="s">
        <v>362</v>
      </c>
      <c r="S178" s="2" t="s">
        <v>362</v>
      </c>
      <c r="T178" s="2" t="s">
        <v>362</v>
      </c>
      <c r="U178" s="2" t="s">
        <v>362</v>
      </c>
      <c r="V178" s="2" t="s">
        <v>362</v>
      </c>
      <c r="W178" s="12" t="s">
        <v>464</v>
      </c>
      <c r="X178" s="16" t="s">
        <v>362</v>
      </c>
      <c r="Y178" s="16" t="s">
        <v>362</v>
      </c>
      <c r="Z178" s="2" t="s">
        <v>362</v>
      </c>
      <c r="AA178" s="2" t="s">
        <v>362</v>
      </c>
      <c r="AB178" s="11" t="s">
        <v>387</v>
      </c>
      <c r="AC178" s="2" t="s">
        <v>362</v>
      </c>
      <c r="AD178" s="2" t="s">
        <v>362</v>
      </c>
      <c r="AE178" s="16" t="s">
        <v>362</v>
      </c>
      <c r="AF178" s="2" t="s">
        <v>362</v>
      </c>
      <c r="AG178" s="2" t="s">
        <v>362</v>
      </c>
      <c r="AH178" s="2" t="s">
        <v>362</v>
      </c>
      <c r="AI178" s="12" t="s">
        <v>430</v>
      </c>
      <c r="AJ178" s="2" t="s">
        <v>362</v>
      </c>
      <c r="AK178" s="12" t="s">
        <v>448</v>
      </c>
      <c r="AL178" s="2" t="s">
        <v>362</v>
      </c>
      <c r="AM178" s="2" t="s">
        <v>362</v>
      </c>
      <c r="AN178" s="2" t="s">
        <v>362</v>
      </c>
      <c r="AO178" s="2" t="s">
        <v>362</v>
      </c>
      <c r="AP178" s="2" t="s">
        <v>362</v>
      </c>
      <c r="AQ178" s="11" t="s">
        <v>390</v>
      </c>
      <c r="AR178" s="2" t="s">
        <v>362</v>
      </c>
      <c r="AS178" s="2" t="s">
        <v>362</v>
      </c>
      <c r="AT178" s="2" t="s">
        <v>362</v>
      </c>
      <c r="AU178" s="16" t="s">
        <v>362</v>
      </c>
      <c r="AV178" s="2" t="s">
        <v>362</v>
      </c>
      <c r="AW178" s="16" t="s">
        <v>362</v>
      </c>
      <c r="AX178" s="2" t="s">
        <v>362</v>
      </c>
      <c r="AY178" s="11" t="s">
        <v>413</v>
      </c>
      <c r="AZ178" s="2" t="s">
        <v>362</v>
      </c>
      <c r="BA178" s="2" t="s">
        <v>362</v>
      </c>
      <c r="BB178" s="2" t="s">
        <v>362</v>
      </c>
      <c r="BC178" s="16" t="s">
        <v>362</v>
      </c>
      <c r="BD178" s="2" t="s">
        <v>362</v>
      </c>
      <c r="BE178" s="2" t="s">
        <v>362</v>
      </c>
      <c r="BF178" s="2" t="s">
        <v>362</v>
      </c>
      <c r="BG178" s="2" t="s">
        <v>362</v>
      </c>
      <c r="BH178" s="11" t="s">
        <v>392</v>
      </c>
      <c r="BI178" s="2" t="s">
        <v>362</v>
      </c>
      <c r="BJ178" s="2" t="s">
        <v>362</v>
      </c>
      <c r="BK178" s="2" t="s">
        <v>362</v>
      </c>
      <c r="BL178" s="2" t="s">
        <v>362</v>
      </c>
      <c r="BM178" s="11" t="s">
        <v>465</v>
      </c>
      <c r="BN178" s="16" t="s">
        <v>362</v>
      </c>
      <c r="BO178" s="11" t="s">
        <v>451</v>
      </c>
      <c r="BP178" s="2" t="s">
        <v>362</v>
      </c>
      <c r="BQ178" s="16" t="s">
        <v>362</v>
      </c>
      <c r="BR178" s="2" t="s">
        <v>362</v>
      </c>
      <c r="BS178" s="2" t="s">
        <v>362</v>
      </c>
      <c r="BT178" s="2" t="s">
        <v>362</v>
      </c>
      <c r="BU178" s="2" t="s">
        <v>362</v>
      </c>
      <c r="BV178" s="11" t="s">
        <v>372</v>
      </c>
      <c r="BW178" s="2" t="s">
        <v>362</v>
      </c>
      <c r="BX178" s="2" t="s">
        <v>362</v>
      </c>
      <c r="BY178" s="2" t="s">
        <v>362</v>
      </c>
      <c r="BZ178" s="2" t="s">
        <v>362</v>
      </c>
      <c r="CA178" s="16" t="s">
        <v>362</v>
      </c>
      <c r="CB178" s="2" t="s">
        <v>362</v>
      </c>
      <c r="CC178" s="11" t="s">
        <v>396</v>
      </c>
      <c r="CD178" s="2" t="s">
        <v>362</v>
      </c>
      <c r="CE178" s="2" t="s">
        <v>362</v>
      </c>
      <c r="CF178" s="2" t="s">
        <v>362</v>
      </c>
      <c r="CG178" s="2" t="s">
        <v>362</v>
      </c>
      <c r="CH178" s="2" t="s">
        <v>362</v>
      </c>
      <c r="CI178" s="2" t="s">
        <v>362</v>
      </c>
      <c r="CJ178" s="2" t="s">
        <v>362</v>
      </c>
      <c r="CK178" s="13" t="s">
        <v>466</v>
      </c>
      <c r="CL178" s="16" t="s">
        <v>362</v>
      </c>
      <c r="CM178" s="2" t="s">
        <v>362</v>
      </c>
      <c r="CN178" s="11" t="s">
        <v>467</v>
      </c>
      <c r="CO178" s="2" t="s">
        <v>362</v>
      </c>
      <c r="CP178" s="16" t="s">
        <v>362</v>
      </c>
      <c r="CQ178" s="2" t="s">
        <v>362</v>
      </c>
      <c r="CR178" s="2" t="s">
        <v>362</v>
      </c>
      <c r="CS178" s="2" t="s">
        <v>362</v>
      </c>
      <c r="CT178" s="2" t="s">
        <v>362</v>
      </c>
      <c r="CU178" s="2" t="s">
        <v>362</v>
      </c>
      <c r="CV178" s="12" t="s">
        <v>468</v>
      </c>
      <c r="CW178" s="2" t="s">
        <v>362</v>
      </c>
      <c r="CX178" s="16" t="s">
        <v>362</v>
      </c>
      <c r="CY178" s="12" t="s">
        <v>400</v>
      </c>
      <c r="CZ178" s="2" t="s">
        <v>362</v>
      </c>
      <c r="DA178" s="16" t="s">
        <v>362</v>
      </c>
      <c r="DB178" s="2" t="s">
        <v>362</v>
      </c>
      <c r="DC178" s="2" t="s">
        <v>362</v>
      </c>
      <c r="DD178" s="2" t="s">
        <v>362</v>
      </c>
      <c r="DE178" s="2" t="s">
        <v>362</v>
      </c>
      <c r="DF178" s="2" t="s">
        <v>362</v>
      </c>
      <c r="DG178" s="12" t="s">
        <v>438</v>
      </c>
      <c r="DH178" s="16" t="s">
        <v>362</v>
      </c>
      <c r="DI178" s="2" t="s">
        <v>362</v>
      </c>
      <c r="DJ178" s="2" t="s">
        <v>362</v>
      </c>
      <c r="DK178" s="2" t="s">
        <v>362</v>
      </c>
      <c r="DL178" s="2" t="s">
        <v>362</v>
      </c>
      <c r="DM178" s="2" t="s">
        <v>362</v>
      </c>
      <c r="DN178" s="2" t="s">
        <v>362</v>
      </c>
      <c r="DO178" s="16" t="s">
        <v>362</v>
      </c>
      <c r="DP178" s="2" t="s">
        <v>362</v>
      </c>
      <c r="DQ178" s="2" t="s">
        <v>362</v>
      </c>
      <c r="DR178" s="2" t="s">
        <v>362</v>
      </c>
      <c r="DS178" s="2" t="s">
        <v>362</v>
      </c>
      <c r="DT178" s="2" t="s">
        <v>362</v>
      </c>
      <c r="DU178" s="2" t="s">
        <v>362</v>
      </c>
      <c r="DV178" s="12" t="s">
        <v>457</v>
      </c>
      <c r="DW178" s="2" t="s">
        <v>362</v>
      </c>
      <c r="DX178" s="2" t="s">
        <v>362</v>
      </c>
      <c r="DY178" s="2" t="s">
        <v>362</v>
      </c>
      <c r="DZ178" s="2" t="s">
        <v>362</v>
      </c>
      <c r="EA178" s="12" t="s">
        <v>469</v>
      </c>
      <c r="EB178" s="2" t="s">
        <v>362</v>
      </c>
      <c r="EC178" s="2" t="s">
        <v>362</v>
      </c>
      <c r="ED178" s="2" t="s">
        <v>362</v>
      </c>
      <c r="EE178" s="2" t="s">
        <v>362</v>
      </c>
      <c r="EF178" s="2" t="s">
        <v>362</v>
      </c>
      <c r="EG178" s="2" t="s">
        <v>362</v>
      </c>
      <c r="EH178" s="2" t="s">
        <v>362</v>
      </c>
      <c r="EI178" s="2" t="s">
        <v>362</v>
      </c>
      <c r="EJ178" s="2" t="s">
        <v>362</v>
      </c>
      <c r="EK178" s="2" t="s">
        <v>362</v>
      </c>
      <c r="EL178" s="2" t="s">
        <v>362</v>
      </c>
      <c r="EM178" s="2" t="s">
        <v>362</v>
      </c>
      <c r="EN178" s="12" t="s">
        <v>470</v>
      </c>
      <c r="EO178" s="2" t="s">
        <v>362</v>
      </c>
      <c r="EP178" s="2" t="s">
        <v>362</v>
      </c>
      <c r="EQ178" s="2" t="s">
        <v>362</v>
      </c>
      <c r="ER178" s="2" t="s">
        <v>362</v>
      </c>
      <c r="ES178" s="2" t="s">
        <v>362</v>
      </c>
      <c r="ET178" s="2" t="s">
        <v>362</v>
      </c>
      <c r="EU178" s="2" t="s">
        <v>362</v>
      </c>
      <c r="EV178" s="2" t="s">
        <v>362</v>
      </c>
      <c r="EW178" s="16" t="s">
        <v>362</v>
      </c>
      <c r="EX178" s="2" t="s">
        <v>362</v>
      </c>
      <c r="EY178" s="11" t="s">
        <v>471</v>
      </c>
      <c r="EZ178" s="2" t="s">
        <v>362</v>
      </c>
      <c r="FA178" s="2" t="s">
        <v>362</v>
      </c>
      <c r="FB178" s="2" t="s">
        <v>362</v>
      </c>
      <c r="FC178" s="2" t="s">
        <v>362</v>
      </c>
      <c r="FD178" s="2" t="s">
        <v>362</v>
      </c>
      <c r="FE178" s="2" t="s">
        <v>362</v>
      </c>
      <c r="FF178" s="2" t="s">
        <v>362</v>
      </c>
      <c r="FG178" s="2" t="s">
        <v>362</v>
      </c>
      <c r="FH178" s="2" t="s">
        <v>362</v>
      </c>
      <c r="FI178" s="2" t="s">
        <v>362</v>
      </c>
      <c r="FJ178" s="16" t="s">
        <v>362</v>
      </c>
      <c r="FK178" s="2" t="s">
        <v>362</v>
      </c>
      <c r="FL178" s="11" t="s">
        <v>443</v>
      </c>
      <c r="FM178" s="2" t="s">
        <v>362</v>
      </c>
      <c r="FN178" s="2" t="s">
        <v>362</v>
      </c>
      <c r="FO178" s="2" t="s">
        <v>362</v>
      </c>
      <c r="FP178" s="2" t="s">
        <v>362</v>
      </c>
      <c r="FQ178" s="2" t="s">
        <v>362</v>
      </c>
      <c r="FR178" s="2" t="s">
        <v>362</v>
      </c>
      <c r="FS178" s="2" t="s">
        <v>362</v>
      </c>
      <c r="FT178" s="16" t="s">
        <v>362</v>
      </c>
      <c r="FU178" s="11" t="s">
        <v>472</v>
      </c>
      <c r="FV178" s="2" t="s">
        <v>362</v>
      </c>
      <c r="FW178" s="2" t="s">
        <v>362</v>
      </c>
      <c r="FX178" s="11" t="s">
        <v>473</v>
      </c>
      <c r="FY178" s="16" t="s">
        <v>362</v>
      </c>
      <c r="FZ178" s="2" t="s">
        <v>362</v>
      </c>
      <c r="GA178" s="2" t="s">
        <v>362</v>
      </c>
      <c r="GB178" s="2" t="s">
        <v>362</v>
      </c>
      <c r="GC178" s="2" t="s">
        <v>362</v>
      </c>
      <c r="GD178" s="2" t="s">
        <v>362</v>
      </c>
      <c r="GE178" s="2" t="s">
        <v>362</v>
      </c>
      <c r="GF178" s="2" t="s">
        <v>362</v>
      </c>
    </row>
    <row r="179" spans="1:188" ht="89.1" customHeight="1" x14ac:dyDescent="0.25">
      <c r="A179" s="1">
        <v>1988</v>
      </c>
      <c r="B179" s="2" t="s">
        <v>923</v>
      </c>
      <c r="C179" s="2" t="s">
        <v>70</v>
      </c>
      <c r="D179" s="2" t="s">
        <v>81</v>
      </c>
      <c r="E179" s="2" t="s">
        <v>2145</v>
      </c>
      <c r="F179" s="2" t="s">
        <v>2006</v>
      </c>
      <c r="G179" s="16" t="s">
        <v>362</v>
      </c>
      <c r="H179" s="2" t="s">
        <v>362</v>
      </c>
      <c r="I179" s="2" t="s">
        <v>362</v>
      </c>
      <c r="J179" s="12" t="s">
        <v>1356</v>
      </c>
      <c r="K179" s="2" t="s">
        <v>362</v>
      </c>
      <c r="L179" s="2" t="s">
        <v>362</v>
      </c>
      <c r="M179" s="2" t="s">
        <v>362</v>
      </c>
      <c r="N179" s="2" t="s">
        <v>362</v>
      </c>
      <c r="O179" s="16" t="s">
        <v>362</v>
      </c>
      <c r="P179" s="2" t="s">
        <v>362</v>
      </c>
      <c r="Q179" s="2" t="s">
        <v>362</v>
      </c>
      <c r="R179" s="11" t="s">
        <v>409</v>
      </c>
      <c r="S179" s="2" t="s">
        <v>362</v>
      </c>
      <c r="T179" s="11" t="s">
        <v>476</v>
      </c>
      <c r="U179" s="2" t="s">
        <v>362</v>
      </c>
      <c r="V179" s="2" t="s">
        <v>362</v>
      </c>
      <c r="W179" s="2" t="s">
        <v>362</v>
      </c>
      <c r="X179" s="16" t="s">
        <v>362</v>
      </c>
      <c r="Y179" s="2" t="s">
        <v>362</v>
      </c>
      <c r="Z179" s="2" t="s">
        <v>362</v>
      </c>
      <c r="AA179" s="2" t="s">
        <v>362</v>
      </c>
      <c r="AB179" s="16" t="s">
        <v>362</v>
      </c>
      <c r="AC179" s="11" t="s">
        <v>429</v>
      </c>
      <c r="AD179" s="2" t="s">
        <v>362</v>
      </c>
      <c r="AE179" s="11" t="s">
        <v>365</v>
      </c>
      <c r="AF179" s="2" t="s">
        <v>362</v>
      </c>
      <c r="AG179" s="2" t="s">
        <v>362</v>
      </c>
      <c r="AH179" s="2" t="s">
        <v>362</v>
      </c>
      <c r="AI179" s="2" t="s">
        <v>362</v>
      </c>
      <c r="AJ179" s="2" t="s">
        <v>362</v>
      </c>
      <c r="AK179" s="16" t="s">
        <v>362</v>
      </c>
      <c r="AL179" s="2" t="s">
        <v>362</v>
      </c>
      <c r="AM179" s="2" t="s">
        <v>362</v>
      </c>
      <c r="AN179" s="12" t="s">
        <v>546</v>
      </c>
      <c r="AO179" s="2" t="s">
        <v>362</v>
      </c>
      <c r="AP179" s="2" t="s">
        <v>362</v>
      </c>
      <c r="AQ179" s="2" t="s">
        <v>362</v>
      </c>
      <c r="AR179" s="2" t="s">
        <v>362</v>
      </c>
      <c r="AS179" s="16" t="s">
        <v>362</v>
      </c>
      <c r="AT179" s="2" t="s">
        <v>362</v>
      </c>
      <c r="AU179" s="12" t="s">
        <v>479</v>
      </c>
      <c r="AV179" s="2" t="s">
        <v>362</v>
      </c>
      <c r="AW179" s="2" t="s">
        <v>362</v>
      </c>
      <c r="AX179" s="2" t="s">
        <v>362</v>
      </c>
      <c r="AY179" s="2" t="s">
        <v>362</v>
      </c>
      <c r="AZ179" s="16" t="s">
        <v>362</v>
      </c>
      <c r="BA179" s="2" t="s">
        <v>362</v>
      </c>
      <c r="BB179" s="12" t="s">
        <v>1292</v>
      </c>
      <c r="BC179" s="11" t="s">
        <v>369</v>
      </c>
      <c r="BD179" s="2" t="s">
        <v>362</v>
      </c>
      <c r="BE179" s="16" t="s">
        <v>362</v>
      </c>
      <c r="BF179" s="2" t="s">
        <v>362</v>
      </c>
      <c r="BG179" s="2" t="s">
        <v>362</v>
      </c>
      <c r="BH179" s="2" t="s">
        <v>362</v>
      </c>
      <c r="BI179" s="16" t="s">
        <v>362</v>
      </c>
      <c r="BJ179" s="2" t="s">
        <v>362</v>
      </c>
      <c r="BK179" s="2" t="s">
        <v>362</v>
      </c>
      <c r="BL179" s="12" t="s">
        <v>1372</v>
      </c>
      <c r="BM179" s="2" t="s">
        <v>362</v>
      </c>
      <c r="BN179" s="2" t="s">
        <v>362</v>
      </c>
      <c r="BO179" s="2" t="s">
        <v>362</v>
      </c>
      <c r="BP179" s="16" t="s">
        <v>362</v>
      </c>
      <c r="BQ179" s="2" t="s">
        <v>362</v>
      </c>
      <c r="BR179" s="2" t="s">
        <v>362</v>
      </c>
      <c r="BS179" s="12" t="s">
        <v>1373</v>
      </c>
      <c r="BT179" s="2" t="s">
        <v>362</v>
      </c>
      <c r="BU179" s="11" t="s">
        <v>417</v>
      </c>
      <c r="BV179" s="2" t="s">
        <v>362</v>
      </c>
      <c r="BW179" s="2" t="s">
        <v>362</v>
      </c>
      <c r="BX179" s="2" t="s">
        <v>362</v>
      </c>
      <c r="BY179" s="16" t="s">
        <v>362</v>
      </c>
      <c r="BZ179" s="2" t="s">
        <v>362</v>
      </c>
      <c r="CA179" s="2" t="s">
        <v>362</v>
      </c>
      <c r="CB179" s="2" t="s">
        <v>362</v>
      </c>
      <c r="CC179" s="2" t="s">
        <v>362</v>
      </c>
      <c r="CD179" s="12" t="s">
        <v>1374</v>
      </c>
      <c r="CE179" s="2" t="s">
        <v>362</v>
      </c>
      <c r="CF179" s="2" t="s">
        <v>362</v>
      </c>
      <c r="CG179" s="2" t="s">
        <v>362</v>
      </c>
      <c r="CH179" s="11" t="s">
        <v>1375</v>
      </c>
      <c r="CI179" s="2" t="s">
        <v>362</v>
      </c>
      <c r="CJ179" s="2" t="s">
        <v>362</v>
      </c>
      <c r="CK179" s="2" t="s">
        <v>362</v>
      </c>
      <c r="CL179" s="2" t="s">
        <v>362</v>
      </c>
      <c r="CM179" s="2" t="s">
        <v>362</v>
      </c>
      <c r="CN179" s="13" t="s">
        <v>1376</v>
      </c>
      <c r="CO179" s="2" t="s">
        <v>362</v>
      </c>
      <c r="CP179" s="2" t="s">
        <v>362</v>
      </c>
      <c r="CQ179" s="2" t="s">
        <v>362</v>
      </c>
      <c r="CR179" s="16" t="s">
        <v>362</v>
      </c>
      <c r="CS179" s="16" t="s">
        <v>362</v>
      </c>
      <c r="CT179" s="2" t="s">
        <v>362</v>
      </c>
      <c r="CU179" s="2" t="s">
        <v>362</v>
      </c>
      <c r="CV179" s="2" t="s">
        <v>362</v>
      </c>
      <c r="CW179" s="2" t="s">
        <v>362</v>
      </c>
      <c r="CX179" s="12" t="s">
        <v>1331</v>
      </c>
      <c r="CY179" s="2" t="s">
        <v>362</v>
      </c>
      <c r="CZ179" s="2" t="s">
        <v>362</v>
      </c>
      <c r="DA179" s="2" t="s">
        <v>362</v>
      </c>
      <c r="DB179" s="11" t="s">
        <v>387</v>
      </c>
      <c r="DC179" s="16" t="s">
        <v>362</v>
      </c>
      <c r="DD179" s="2" t="s">
        <v>362</v>
      </c>
      <c r="DE179" s="2" t="s">
        <v>362</v>
      </c>
      <c r="DF179" s="2" t="s">
        <v>362</v>
      </c>
      <c r="DG179" s="16" t="s">
        <v>362</v>
      </c>
      <c r="DH179" s="2" t="s">
        <v>362</v>
      </c>
      <c r="DI179" s="2" t="s">
        <v>362</v>
      </c>
      <c r="DJ179" s="11" t="s">
        <v>507</v>
      </c>
      <c r="DK179" s="2" t="s">
        <v>362</v>
      </c>
      <c r="DL179" s="2" t="s">
        <v>362</v>
      </c>
      <c r="DM179" s="2" t="s">
        <v>362</v>
      </c>
      <c r="DN179" s="2" t="s">
        <v>362</v>
      </c>
      <c r="DO179" s="12" t="s">
        <v>532</v>
      </c>
      <c r="DP179" s="2" t="s">
        <v>362</v>
      </c>
      <c r="DQ179" s="2" t="s">
        <v>362</v>
      </c>
      <c r="DR179" s="2" t="s">
        <v>362</v>
      </c>
      <c r="DS179" s="2" t="s">
        <v>362</v>
      </c>
      <c r="DT179" s="2" t="s">
        <v>362</v>
      </c>
      <c r="DU179" s="2" t="s">
        <v>362</v>
      </c>
      <c r="DV179" s="2" t="s">
        <v>362</v>
      </c>
      <c r="DW179" s="2" t="s">
        <v>362</v>
      </c>
      <c r="DX179" s="16" t="s">
        <v>362</v>
      </c>
      <c r="DY179" s="2" t="s">
        <v>362</v>
      </c>
      <c r="DZ179" s="2" t="s">
        <v>362</v>
      </c>
      <c r="EA179" s="12" t="s">
        <v>1377</v>
      </c>
      <c r="EB179" s="16" t="s">
        <v>362</v>
      </c>
      <c r="EC179" s="2" t="s">
        <v>362</v>
      </c>
      <c r="ED179" s="2" t="s">
        <v>362</v>
      </c>
      <c r="EE179" s="2" t="s">
        <v>362</v>
      </c>
      <c r="EF179" s="2" t="s">
        <v>362</v>
      </c>
      <c r="EG179" s="2" t="s">
        <v>362</v>
      </c>
      <c r="EH179" s="2" t="s">
        <v>362</v>
      </c>
      <c r="EI179" s="2" t="s">
        <v>362</v>
      </c>
      <c r="EJ179" s="2" t="s">
        <v>362</v>
      </c>
      <c r="EK179" s="2" t="s">
        <v>362</v>
      </c>
      <c r="EL179" s="16" t="s">
        <v>362</v>
      </c>
      <c r="EM179" s="12" t="s">
        <v>441</v>
      </c>
      <c r="EN179" s="2" t="s">
        <v>362</v>
      </c>
      <c r="EO179" s="2" t="s">
        <v>362</v>
      </c>
      <c r="EP179" s="2" t="s">
        <v>362</v>
      </c>
      <c r="EQ179" s="2" t="s">
        <v>362</v>
      </c>
      <c r="ER179" s="2" t="s">
        <v>362</v>
      </c>
      <c r="ES179" s="2" t="s">
        <v>362</v>
      </c>
      <c r="ET179" s="2" t="s">
        <v>362</v>
      </c>
      <c r="EU179" s="2" t="s">
        <v>362</v>
      </c>
      <c r="EV179" s="2" t="s">
        <v>362</v>
      </c>
      <c r="EW179" s="2" t="s">
        <v>362</v>
      </c>
      <c r="EX179" s="2" t="s">
        <v>362</v>
      </c>
      <c r="EY179" s="16" t="s">
        <v>362</v>
      </c>
      <c r="EZ179" s="11" t="s">
        <v>543</v>
      </c>
      <c r="FA179" s="2" t="s">
        <v>362</v>
      </c>
      <c r="FB179" s="2" t="s">
        <v>362</v>
      </c>
      <c r="FC179" s="2" t="s">
        <v>362</v>
      </c>
      <c r="FD179" s="2" t="s">
        <v>362</v>
      </c>
      <c r="FE179" s="2" t="s">
        <v>362</v>
      </c>
      <c r="FF179" s="2" t="s">
        <v>362</v>
      </c>
      <c r="FG179" s="2" t="s">
        <v>362</v>
      </c>
      <c r="FH179" s="11" t="s">
        <v>629</v>
      </c>
      <c r="FI179" s="2" t="s">
        <v>362</v>
      </c>
      <c r="FJ179" s="2" t="s">
        <v>362</v>
      </c>
      <c r="FK179" s="16" t="s">
        <v>362</v>
      </c>
      <c r="FL179" s="2" t="s">
        <v>362</v>
      </c>
      <c r="FM179" s="2" t="s">
        <v>362</v>
      </c>
      <c r="FN179" s="2" t="s">
        <v>362</v>
      </c>
      <c r="FO179" s="16" t="s">
        <v>362</v>
      </c>
      <c r="FP179" s="12" t="s">
        <v>1378</v>
      </c>
      <c r="FQ179" s="2" t="s">
        <v>362</v>
      </c>
      <c r="FR179" s="2" t="s">
        <v>362</v>
      </c>
      <c r="FS179" s="2" t="s">
        <v>362</v>
      </c>
      <c r="FT179" s="2" t="s">
        <v>362</v>
      </c>
      <c r="FU179" s="2" t="s">
        <v>362</v>
      </c>
      <c r="FV179" s="2" t="s">
        <v>362</v>
      </c>
      <c r="FW179" s="2" t="s">
        <v>362</v>
      </c>
      <c r="FX179" s="2" t="s">
        <v>362</v>
      </c>
      <c r="FY179" s="2" t="s">
        <v>362</v>
      </c>
      <c r="FZ179" s="2" t="s">
        <v>362</v>
      </c>
      <c r="GA179" s="2" t="s">
        <v>362</v>
      </c>
      <c r="GB179" s="2" t="s">
        <v>362</v>
      </c>
      <c r="GC179" s="2" t="s">
        <v>362</v>
      </c>
      <c r="GD179" s="13" t="s">
        <v>1379</v>
      </c>
      <c r="GE179" s="2" t="s">
        <v>362</v>
      </c>
      <c r="GF179" s="16" t="s">
        <v>362</v>
      </c>
    </row>
    <row r="180" spans="1:188" ht="89.1" customHeight="1" x14ac:dyDescent="0.25">
      <c r="A180" s="1">
        <v>1793</v>
      </c>
      <c r="B180" s="2" t="s">
        <v>1011</v>
      </c>
      <c r="C180" s="2" t="s">
        <v>52</v>
      </c>
      <c r="D180" s="2" t="s">
        <v>985</v>
      </c>
      <c r="E180" s="2" t="s">
        <v>2146</v>
      </c>
      <c r="F180" s="2" t="s">
        <v>2011</v>
      </c>
      <c r="G180" s="2" t="s">
        <v>362</v>
      </c>
      <c r="H180" s="2" t="s">
        <v>362</v>
      </c>
      <c r="I180" s="2" t="s">
        <v>362</v>
      </c>
      <c r="J180" s="16" t="s">
        <v>362</v>
      </c>
      <c r="K180" s="12" t="s">
        <v>1431</v>
      </c>
      <c r="L180" s="2" t="s">
        <v>362</v>
      </c>
      <c r="M180" s="2" t="s">
        <v>362</v>
      </c>
      <c r="N180" s="16" t="s">
        <v>362</v>
      </c>
      <c r="O180" s="11" t="s">
        <v>386</v>
      </c>
      <c r="P180" s="2" t="s">
        <v>362</v>
      </c>
      <c r="Q180" s="2" t="s">
        <v>362</v>
      </c>
      <c r="R180" s="2" t="s">
        <v>362</v>
      </c>
      <c r="S180" s="16" t="s">
        <v>362</v>
      </c>
      <c r="T180" s="2" t="s">
        <v>362</v>
      </c>
      <c r="U180" s="2" t="s">
        <v>362</v>
      </c>
      <c r="V180" s="2" t="s">
        <v>362</v>
      </c>
      <c r="W180" s="2" t="s">
        <v>362</v>
      </c>
      <c r="X180" s="11" t="s">
        <v>364</v>
      </c>
      <c r="Y180" s="2" t="s">
        <v>362</v>
      </c>
      <c r="Z180" s="11" t="s">
        <v>45</v>
      </c>
      <c r="AA180" s="2" t="s">
        <v>362</v>
      </c>
      <c r="AB180" s="16" t="s">
        <v>362</v>
      </c>
      <c r="AC180" s="2" t="s">
        <v>362</v>
      </c>
      <c r="AD180" s="2" t="s">
        <v>362</v>
      </c>
      <c r="AE180" s="2" t="s">
        <v>362</v>
      </c>
      <c r="AF180" s="2" t="s">
        <v>362</v>
      </c>
      <c r="AG180" s="11" t="s">
        <v>411</v>
      </c>
      <c r="AH180" s="2" t="s">
        <v>362</v>
      </c>
      <c r="AI180" s="2" t="s">
        <v>362</v>
      </c>
      <c r="AJ180" s="2" t="s">
        <v>362</v>
      </c>
      <c r="AK180" s="16" t="s">
        <v>362</v>
      </c>
      <c r="AL180" s="2" t="s">
        <v>362</v>
      </c>
      <c r="AM180" s="12" t="s">
        <v>670</v>
      </c>
      <c r="AN180" s="2" t="s">
        <v>362</v>
      </c>
      <c r="AO180" s="2" t="s">
        <v>362</v>
      </c>
      <c r="AP180" s="2" t="s">
        <v>362</v>
      </c>
      <c r="AQ180" s="2" t="s">
        <v>362</v>
      </c>
      <c r="AR180" s="2" t="s">
        <v>362</v>
      </c>
      <c r="AS180" s="12" t="s">
        <v>590</v>
      </c>
      <c r="AT180" s="2" t="s">
        <v>362</v>
      </c>
      <c r="AU180" s="2" t="s">
        <v>362</v>
      </c>
      <c r="AV180" s="2" t="s">
        <v>362</v>
      </c>
      <c r="AW180" s="11" t="s">
        <v>368</v>
      </c>
      <c r="AX180" s="2" t="s">
        <v>362</v>
      </c>
      <c r="AY180" s="2" t="s">
        <v>362</v>
      </c>
      <c r="AZ180" s="2" t="s">
        <v>362</v>
      </c>
      <c r="BA180" s="2" t="s">
        <v>362</v>
      </c>
      <c r="BB180" s="16" t="s">
        <v>362</v>
      </c>
      <c r="BC180" s="2" t="s">
        <v>362</v>
      </c>
      <c r="BD180" s="11" t="s">
        <v>712</v>
      </c>
      <c r="BE180" s="2" t="s">
        <v>362</v>
      </c>
      <c r="BF180" s="2" t="s">
        <v>362</v>
      </c>
      <c r="BG180" s="16" t="s">
        <v>362</v>
      </c>
      <c r="BH180" s="2" t="s">
        <v>362</v>
      </c>
      <c r="BI180" s="2" t="s">
        <v>362</v>
      </c>
      <c r="BJ180" s="2" t="s">
        <v>362</v>
      </c>
      <c r="BK180" s="16" t="s">
        <v>362</v>
      </c>
      <c r="BL180" s="2" t="s">
        <v>362</v>
      </c>
      <c r="BM180" s="11" t="s">
        <v>465</v>
      </c>
      <c r="BN180" s="2" t="s">
        <v>362</v>
      </c>
      <c r="BO180" s="2" t="s">
        <v>362</v>
      </c>
      <c r="BP180" s="2" t="s">
        <v>362</v>
      </c>
      <c r="BQ180" s="16" t="s">
        <v>362</v>
      </c>
      <c r="BR180" s="2" t="s">
        <v>362</v>
      </c>
      <c r="BS180" s="12" t="s">
        <v>1337</v>
      </c>
      <c r="BT180" s="2" t="s">
        <v>362</v>
      </c>
      <c r="BU180" s="2" t="s">
        <v>362</v>
      </c>
      <c r="BV180" s="16" t="s">
        <v>362</v>
      </c>
      <c r="BW180" s="2" t="s">
        <v>362</v>
      </c>
      <c r="BX180" s="2" t="s">
        <v>362</v>
      </c>
      <c r="BY180" s="11" t="s">
        <v>434</v>
      </c>
      <c r="BZ180" s="2" t="s">
        <v>362</v>
      </c>
      <c r="CA180" s="16" t="s">
        <v>362</v>
      </c>
      <c r="CB180" s="2" t="s">
        <v>362</v>
      </c>
      <c r="CC180" s="2" t="s">
        <v>362</v>
      </c>
      <c r="CD180" s="2" t="s">
        <v>362</v>
      </c>
      <c r="CE180" s="12" t="s">
        <v>1609</v>
      </c>
      <c r="CF180" s="2" t="s">
        <v>362</v>
      </c>
      <c r="CG180" s="13" t="s">
        <v>686</v>
      </c>
      <c r="CH180" s="2" t="s">
        <v>362</v>
      </c>
      <c r="CI180" s="2" t="s">
        <v>362</v>
      </c>
      <c r="CJ180" s="16" t="s">
        <v>362</v>
      </c>
      <c r="CK180" s="2" t="s">
        <v>362</v>
      </c>
      <c r="CL180" s="2" t="s">
        <v>362</v>
      </c>
      <c r="CM180" s="2" t="s">
        <v>362</v>
      </c>
      <c r="CN180" s="13" t="s">
        <v>1610</v>
      </c>
      <c r="CO180" s="2" t="s">
        <v>362</v>
      </c>
      <c r="CP180" s="2" t="s">
        <v>362</v>
      </c>
      <c r="CQ180" s="16" t="s">
        <v>362</v>
      </c>
      <c r="CR180" s="2" t="s">
        <v>362</v>
      </c>
      <c r="CS180" s="2" t="s">
        <v>362</v>
      </c>
      <c r="CT180" s="2" t="s">
        <v>362</v>
      </c>
      <c r="CU180" s="11" t="s">
        <v>420</v>
      </c>
      <c r="CV180" s="16" t="s">
        <v>362</v>
      </c>
      <c r="CW180" s="2" t="s">
        <v>362</v>
      </c>
      <c r="CX180" s="2" t="s">
        <v>362</v>
      </c>
      <c r="CY180" s="2" t="s">
        <v>362</v>
      </c>
      <c r="CZ180" s="2" t="s">
        <v>362</v>
      </c>
      <c r="DA180" s="2" t="s">
        <v>362</v>
      </c>
      <c r="DB180" s="11" t="s">
        <v>387</v>
      </c>
      <c r="DC180" s="16" t="s">
        <v>362</v>
      </c>
      <c r="DD180" s="2" t="s">
        <v>362</v>
      </c>
      <c r="DE180" s="2" t="s">
        <v>362</v>
      </c>
      <c r="DF180" s="2" t="s">
        <v>362</v>
      </c>
      <c r="DG180" s="2" t="s">
        <v>362</v>
      </c>
      <c r="DH180" s="2" t="s">
        <v>362</v>
      </c>
      <c r="DI180" s="16" t="s">
        <v>362</v>
      </c>
      <c r="DJ180" s="2" t="s">
        <v>362</v>
      </c>
      <c r="DK180" s="2" t="s">
        <v>362</v>
      </c>
      <c r="DL180" s="2" t="s">
        <v>362</v>
      </c>
      <c r="DM180" s="2" t="s">
        <v>362</v>
      </c>
      <c r="DN180" s="11" t="s">
        <v>540</v>
      </c>
      <c r="DO180" s="2" t="s">
        <v>362</v>
      </c>
      <c r="DP180" s="2" t="s">
        <v>362</v>
      </c>
      <c r="DQ180" s="2" t="s">
        <v>362</v>
      </c>
      <c r="DR180" s="12" t="s">
        <v>1239</v>
      </c>
      <c r="DS180" s="16" t="s">
        <v>362</v>
      </c>
      <c r="DT180" s="2" t="s">
        <v>362</v>
      </c>
      <c r="DU180" s="2" t="s">
        <v>362</v>
      </c>
      <c r="DV180" s="2" t="s">
        <v>362</v>
      </c>
      <c r="DW180" s="2" t="s">
        <v>362</v>
      </c>
      <c r="DX180" s="2" t="s">
        <v>362</v>
      </c>
      <c r="DY180" s="2" t="s">
        <v>362</v>
      </c>
      <c r="DZ180" s="2" t="s">
        <v>362</v>
      </c>
      <c r="EA180" s="2" t="s">
        <v>362</v>
      </c>
      <c r="EB180" s="2" t="s">
        <v>362</v>
      </c>
      <c r="EC180" s="12" t="s">
        <v>553</v>
      </c>
      <c r="ED180" s="2" t="s">
        <v>362</v>
      </c>
      <c r="EE180" s="2" t="s">
        <v>362</v>
      </c>
      <c r="EF180" s="16" t="s">
        <v>362</v>
      </c>
      <c r="EG180" s="2" t="s">
        <v>362</v>
      </c>
      <c r="EH180" s="2" t="s">
        <v>362</v>
      </c>
      <c r="EI180" s="2" t="s">
        <v>362</v>
      </c>
      <c r="EJ180" s="11" t="s">
        <v>1240</v>
      </c>
      <c r="EK180" s="2" t="s">
        <v>362</v>
      </c>
      <c r="EL180" s="2" t="s">
        <v>362</v>
      </c>
      <c r="EM180" s="2" t="s">
        <v>362</v>
      </c>
      <c r="EN180" s="2" t="s">
        <v>362</v>
      </c>
      <c r="EO180" s="2" t="s">
        <v>362</v>
      </c>
      <c r="EP180" s="2" t="s">
        <v>362</v>
      </c>
      <c r="EQ180" s="16" t="s">
        <v>362</v>
      </c>
      <c r="ER180" s="2" t="s">
        <v>362</v>
      </c>
      <c r="ES180" s="2" t="s">
        <v>362</v>
      </c>
      <c r="ET180" s="2" t="s">
        <v>362</v>
      </c>
      <c r="EU180" s="2" t="s">
        <v>362</v>
      </c>
      <c r="EV180" s="2" t="s">
        <v>362</v>
      </c>
      <c r="EW180" s="2" t="s">
        <v>362</v>
      </c>
      <c r="EX180" s="11" t="s">
        <v>460</v>
      </c>
      <c r="EY180" s="2" t="s">
        <v>362</v>
      </c>
      <c r="EZ180" s="2" t="s">
        <v>362</v>
      </c>
      <c r="FA180" s="16" t="s">
        <v>362</v>
      </c>
      <c r="FB180" s="2" t="s">
        <v>362</v>
      </c>
      <c r="FC180" s="2" t="s">
        <v>362</v>
      </c>
      <c r="FD180" s="2" t="s">
        <v>362</v>
      </c>
      <c r="FE180" s="2" t="s">
        <v>362</v>
      </c>
      <c r="FF180" s="2" t="s">
        <v>362</v>
      </c>
      <c r="FG180" s="11" t="s">
        <v>666</v>
      </c>
      <c r="FH180" s="2" t="s">
        <v>362</v>
      </c>
      <c r="FI180" s="2" t="s">
        <v>362</v>
      </c>
      <c r="FJ180" s="16" t="s">
        <v>362</v>
      </c>
      <c r="FK180" s="2" t="s">
        <v>362</v>
      </c>
      <c r="FL180" s="2" t="s">
        <v>362</v>
      </c>
      <c r="FM180" s="2" t="s">
        <v>362</v>
      </c>
      <c r="FN180" s="2" t="s">
        <v>362</v>
      </c>
      <c r="FO180" s="16" t="s">
        <v>362</v>
      </c>
      <c r="FP180" s="2" t="s">
        <v>362</v>
      </c>
      <c r="FQ180" s="2" t="s">
        <v>362</v>
      </c>
      <c r="FR180" s="2" t="s">
        <v>362</v>
      </c>
      <c r="FS180" s="2" t="s">
        <v>362</v>
      </c>
      <c r="FT180" s="2" t="s">
        <v>362</v>
      </c>
      <c r="FU180" s="2" t="s">
        <v>362</v>
      </c>
      <c r="FV180" s="11" t="s">
        <v>461</v>
      </c>
      <c r="FW180" s="16" t="s">
        <v>362</v>
      </c>
      <c r="FX180" s="2" t="s">
        <v>362</v>
      </c>
      <c r="FY180" s="2" t="s">
        <v>362</v>
      </c>
      <c r="FZ180" s="2" t="s">
        <v>362</v>
      </c>
      <c r="GA180" s="2" t="s">
        <v>362</v>
      </c>
      <c r="GB180" s="2" t="s">
        <v>362</v>
      </c>
      <c r="GC180" s="2" t="s">
        <v>362</v>
      </c>
      <c r="GD180" s="2" t="s">
        <v>362</v>
      </c>
      <c r="GE180" s="2" t="s">
        <v>362</v>
      </c>
      <c r="GF180" s="13" t="s">
        <v>1611</v>
      </c>
    </row>
    <row r="181" spans="1:188" ht="89.1" customHeight="1" x14ac:dyDescent="0.25">
      <c r="A181" s="1">
        <v>1711</v>
      </c>
      <c r="B181" s="2" t="s">
        <v>1047</v>
      </c>
      <c r="C181" s="2" t="s">
        <v>86</v>
      </c>
      <c r="D181" s="2" t="s">
        <v>81</v>
      </c>
      <c r="E181" s="2" t="s">
        <v>2147</v>
      </c>
      <c r="F181" s="2" t="s">
        <v>2001</v>
      </c>
      <c r="G181" s="11" t="s">
        <v>361</v>
      </c>
      <c r="H181" s="2" t="s">
        <v>362</v>
      </c>
      <c r="I181" s="2" t="s">
        <v>362</v>
      </c>
      <c r="J181" s="2" t="s">
        <v>362</v>
      </c>
      <c r="K181" s="2" t="s">
        <v>362</v>
      </c>
      <c r="L181" s="2" t="s">
        <v>362</v>
      </c>
      <c r="M181" s="2" t="s">
        <v>362</v>
      </c>
      <c r="N181" s="2" t="s">
        <v>362</v>
      </c>
      <c r="O181" s="2" t="s">
        <v>362</v>
      </c>
      <c r="P181" s="11" t="s">
        <v>386</v>
      </c>
      <c r="Q181" s="2" t="s">
        <v>362</v>
      </c>
      <c r="R181" s="16" t="s">
        <v>362</v>
      </c>
      <c r="S181" s="11" t="s">
        <v>446</v>
      </c>
      <c r="T181" s="2" t="s">
        <v>362</v>
      </c>
      <c r="U181" s="2" t="s">
        <v>362</v>
      </c>
      <c r="V181" s="2" t="s">
        <v>362</v>
      </c>
      <c r="W181" s="16" t="s">
        <v>362</v>
      </c>
      <c r="X181" s="2" t="s">
        <v>362</v>
      </c>
      <c r="Y181" s="2" t="s">
        <v>362</v>
      </c>
      <c r="Z181" s="2" t="s">
        <v>362</v>
      </c>
      <c r="AA181" s="2" t="s">
        <v>362</v>
      </c>
      <c r="AB181" s="16" t="s">
        <v>362</v>
      </c>
      <c r="AC181" s="11" t="s">
        <v>429</v>
      </c>
      <c r="AD181" s="2" t="s">
        <v>362</v>
      </c>
      <c r="AE181" s="2" t="s">
        <v>362</v>
      </c>
      <c r="AF181" s="2" t="s">
        <v>362</v>
      </c>
      <c r="AG181" s="11" t="s">
        <v>411</v>
      </c>
      <c r="AH181" s="2" t="s">
        <v>362</v>
      </c>
      <c r="AI181" s="16" t="s">
        <v>362</v>
      </c>
      <c r="AJ181" s="2" t="s">
        <v>362</v>
      </c>
      <c r="AK181" s="2" t="s">
        <v>362</v>
      </c>
      <c r="AL181" s="12" t="s">
        <v>1090</v>
      </c>
      <c r="AM181" s="2" t="s">
        <v>362</v>
      </c>
      <c r="AN181" s="2" t="s">
        <v>362</v>
      </c>
      <c r="AO181" s="2" t="s">
        <v>362</v>
      </c>
      <c r="AP181" s="2" t="s">
        <v>362</v>
      </c>
      <c r="AQ181" s="11" t="s">
        <v>390</v>
      </c>
      <c r="AR181" s="2" t="s">
        <v>362</v>
      </c>
      <c r="AS181" s="2" t="s">
        <v>362</v>
      </c>
      <c r="AT181" s="2" t="s">
        <v>362</v>
      </c>
      <c r="AU181" s="2" t="s">
        <v>362</v>
      </c>
      <c r="AV181" s="16" t="s">
        <v>362</v>
      </c>
      <c r="AW181" s="2" t="s">
        <v>362</v>
      </c>
      <c r="AX181" s="2" t="s">
        <v>362</v>
      </c>
      <c r="AY181" s="12" t="s">
        <v>1681</v>
      </c>
      <c r="AZ181" s="2" t="s">
        <v>362</v>
      </c>
      <c r="BA181" s="16" t="s">
        <v>362</v>
      </c>
      <c r="BB181" s="2" t="s">
        <v>362</v>
      </c>
      <c r="BC181" s="12" t="s">
        <v>1682</v>
      </c>
      <c r="BD181" s="2" t="s">
        <v>362</v>
      </c>
      <c r="BE181" s="2" t="s">
        <v>362</v>
      </c>
      <c r="BF181" s="2" t="s">
        <v>362</v>
      </c>
      <c r="BG181" s="2" t="s">
        <v>362</v>
      </c>
      <c r="BH181" s="2" t="s">
        <v>362</v>
      </c>
      <c r="BI181" s="2" t="s">
        <v>362</v>
      </c>
      <c r="BJ181" s="16" t="s">
        <v>362</v>
      </c>
      <c r="BK181" s="2" t="s">
        <v>362</v>
      </c>
      <c r="BL181" s="11" t="s">
        <v>536</v>
      </c>
      <c r="BM181" s="2" t="s">
        <v>362</v>
      </c>
      <c r="BN181" s="2" t="s">
        <v>362</v>
      </c>
      <c r="BO181" s="2" t="s">
        <v>362</v>
      </c>
      <c r="BP181" s="2" t="s">
        <v>362</v>
      </c>
      <c r="BQ181" s="2" t="s">
        <v>362</v>
      </c>
      <c r="BR181" s="2" t="s">
        <v>362</v>
      </c>
      <c r="BS181" s="2" t="s">
        <v>362</v>
      </c>
      <c r="BT181" s="11" t="s">
        <v>1178</v>
      </c>
      <c r="BU181" s="2" t="s">
        <v>362</v>
      </c>
      <c r="BV181" s="2" t="s">
        <v>362</v>
      </c>
      <c r="BW181" s="16" t="s">
        <v>362</v>
      </c>
      <c r="BX181" s="2" t="s">
        <v>362</v>
      </c>
      <c r="BY181" s="2" t="s">
        <v>362</v>
      </c>
      <c r="BZ181" s="11" t="s">
        <v>452</v>
      </c>
      <c r="CA181" s="2" t="s">
        <v>362</v>
      </c>
      <c r="CB181" s="2" t="s">
        <v>362</v>
      </c>
      <c r="CC181" s="2" t="s">
        <v>362</v>
      </c>
      <c r="CD181" s="2" t="s">
        <v>362</v>
      </c>
      <c r="CE181" s="2" t="s">
        <v>362</v>
      </c>
      <c r="CF181" s="11" t="s">
        <v>757</v>
      </c>
      <c r="CG181" s="2" t="s">
        <v>362</v>
      </c>
      <c r="CH181" s="16" t="s">
        <v>362</v>
      </c>
      <c r="CI181" s="2" t="s">
        <v>362</v>
      </c>
      <c r="CJ181" s="2" t="s">
        <v>362</v>
      </c>
      <c r="CK181" s="13" t="s">
        <v>1683</v>
      </c>
      <c r="CL181" s="2" t="s">
        <v>362</v>
      </c>
      <c r="CM181" s="2" t="s">
        <v>362</v>
      </c>
      <c r="CN181" s="2" t="s">
        <v>362</v>
      </c>
      <c r="CO181" s="16" t="s">
        <v>362</v>
      </c>
      <c r="CP181" s="2" t="s">
        <v>362</v>
      </c>
      <c r="CQ181" s="13" t="s">
        <v>1684</v>
      </c>
      <c r="CR181" s="2" t="s">
        <v>362</v>
      </c>
      <c r="CS181" s="2" t="s">
        <v>362</v>
      </c>
      <c r="CT181" s="2" t="s">
        <v>362</v>
      </c>
      <c r="CU181" s="2" t="s">
        <v>362</v>
      </c>
      <c r="CV181" s="16" t="s">
        <v>362</v>
      </c>
      <c r="CW181" s="2" t="s">
        <v>362</v>
      </c>
      <c r="CX181" s="12" t="s">
        <v>562</v>
      </c>
      <c r="CY181" s="2" t="s">
        <v>362</v>
      </c>
      <c r="CZ181" s="2" t="s">
        <v>362</v>
      </c>
      <c r="DA181" s="2" t="s">
        <v>362</v>
      </c>
      <c r="DB181" s="2" t="s">
        <v>362</v>
      </c>
      <c r="DC181" s="11" t="s">
        <v>400</v>
      </c>
      <c r="DD181" s="2" t="s">
        <v>362</v>
      </c>
      <c r="DE181" s="2" t="s">
        <v>362</v>
      </c>
      <c r="DF181" s="16" t="s">
        <v>362</v>
      </c>
      <c r="DG181" s="2" t="s">
        <v>362</v>
      </c>
      <c r="DH181" s="11" t="s">
        <v>531</v>
      </c>
      <c r="DI181" s="2" t="s">
        <v>362</v>
      </c>
      <c r="DJ181" s="2" t="s">
        <v>362</v>
      </c>
      <c r="DK181" s="2" t="s">
        <v>362</v>
      </c>
      <c r="DL181" s="2" t="s">
        <v>362</v>
      </c>
      <c r="DM181" s="2" t="s">
        <v>362</v>
      </c>
      <c r="DN181" s="2" t="s">
        <v>362</v>
      </c>
      <c r="DO181" s="2" t="s">
        <v>362</v>
      </c>
      <c r="DP181" s="2" t="s">
        <v>362</v>
      </c>
      <c r="DQ181" s="2" t="s">
        <v>362</v>
      </c>
      <c r="DR181" s="2" t="s">
        <v>362</v>
      </c>
      <c r="DS181" s="2" t="s">
        <v>362</v>
      </c>
      <c r="DT181" s="2" t="s">
        <v>362</v>
      </c>
      <c r="DU181" s="12" t="s">
        <v>1685</v>
      </c>
      <c r="DV181" s="2" t="s">
        <v>362</v>
      </c>
      <c r="DW181" s="16" t="s">
        <v>362</v>
      </c>
      <c r="DX181" s="2" t="s">
        <v>362</v>
      </c>
      <c r="DY181" s="2" t="s">
        <v>362</v>
      </c>
      <c r="DZ181" s="16" t="s">
        <v>362</v>
      </c>
      <c r="EA181" s="2" t="s">
        <v>362</v>
      </c>
      <c r="EB181" s="2" t="s">
        <v>362</v>
      </c>
      <c r="EC181" s="2" t="s">
        <v>362</v>
      </c>
      <c r="ED181" s="2" t="s">
        <v>362</v>
      </c>
      <c r="EE181" s="2" t="s">
        <v>362</v>
      </c>
      <c r="EF181" s="2" t="s">
        <v>362</v>
      </c>
      <c r="EG181" s="2" t="s">
        <v>362</v>
      </c>
      <c r="EH181" s="11" t="s">
        <v>611</v>
      </c>
      <c r="EI181" s="12" t="s">
        <v>1230</v>
      </c>
      <c r="EJ181" s="2" t="s">
        <v>362</v>
      </c>
      <c r="EK181" s="2" t="s">
        <v>362</v>
      </c>
      <c r="EL181" s="2" t="s">
        <v>362</v>
      </c>
      <c r="EM181" s="2" t="s">
        <v>362</v>
      </c>
      <c r="EN181" s="16" t="s">
        <v>362</v>
      </c>
      <c r="EO181" s="2" t="s">
        <v>362</v>
      </c>
      <c r="EP181" s="2" t="s">
        <v>362</v>
      </c>
      <c r="EQ181" s="2" t="s">
        <v>362</v>
      </c>
      <c r="ER181" s="2" t="s">
        <v>362</v>
      </c>
      <c r="ES181" s="2" t="s">
        <v>362</v>
      </c>
      <c r="ET181" s="2" t="s">
        <v>362</v>
      </c>
      <c r="EU181" s="2" t="s">
        <v>362</v>
      </c>
      <c r="EV181" s="2" t="s">
        <v>362</v>
      </c>
      <c r="EW181" s="16" t="s">
        <v>362</v>
      </c>
      <c r="EX181" s="2" t="s">
        <v>362</v>
      </c>
      <c r="EY181" s="11" t="s">
        <v>471</v>
      </c>
      <c r="EZ181" s="2" t="s">
        <v>362</v>
      </c>
      <c r="FA181" s="2" t="s">
        <v>362</v>
      </c>
      <c r="FB181" s="2" t="s">
        <v>362</v>
      </c>
      <c r="FC181" s="2" t="s">
        <v>362</v>
      </c>
      <c r="FD181" s="2" t="s">
        <v>362</v>
      </c>
      <c r="FE181" s="2" t="s">
        <v>362</v>
      </c>
      <c r="FF181" s="12" t="s">
        <v>1531</v>
      </c>
      <c r="FG181" s="2" t="s">
        <v>362</v>
      </c>
      <c r="FH181" s="2" t="s">
        <v>362</v>
      </c>
      <c r="FI181" s="16" t="s">
        <v>362</v>
      </c>
      <c r="FJ181" s="2" t="s">
        <v>362</v>
      </c>
      <c r="FK181" s="2" t="s">
        <v>362</v>
      </c>
      <c r="FL181" s="2" t="s">
        <v>362</v>
      </c>
      <c r="FM181" s="2" t="s">
        <v>362</v>
      </c>
      <c r="FN181" s="12" t="s">
        <v>652</v>
      </c>
      <c r="FO181" s="2" t="s">
        <v>362</v>
      </c>
      <c r="FP181" s="2" t="s">
        <v>362</v>
      </c>
      <c r="FQ181" s="2" t="s">
        <v>362</v>
      </c>
      <c r="FR181" s="2" t="s">
        <v>362</v>
      </c>
      <c r="FS181" s="2" t="s">
        <v>362</v>
      </c>
      <c r="FT181" s="2" t="s">
        <v>362</v>
      </c>
      <c r="FU181" s="2" t="s">
        <v>362</v>
      </c>
      <c r="FV181" s="2" t="s">
        <v>362</v>
      </c>
      <c r="FW181" s="2" t="s">
        <v>362</v>
      </c>
      <c r="FX181" s="2" t="s">
        <v>362</v>
      </c>
      <c r="FY181" s="16" t="s">
        <v>362</v>
      </c>
      <c r="FZ181" s="2" t="s">
        <v>362</v>
      </c>
      <c r="GA181" s="2" t="s">
        <v>362</v>
      </c>
      <c r="GB181" s="2" t="s">
        <v>362</v>
      </c>
      <c r="GC181" s="2" t="s">
        <v>362</v>
      </c>
      <c r="GD181" s="13" t="s">
        <v>1448</v>
      </c>
      <c r="GE181" s="2" t="s">
        <v>362</v>
      </c>
      <c r="GF181" s="2" t="s">
        <v>362</v>
      </c>
    </row>
    <row r="182" spans="1:188" ht="89.1" customHeight="1" x14ac:dyDescent="0.25">
      <c r="A182" s="1">
        <v>2438</v>
      </c>
      <c r="B182" s="2" t="s">
        <v>1823</v>
      </c>
      <c r="C182" s="2" t="s">
        <v>96</v>
      </c>
      <c r="D182" s="2" t="s">
        <v>68</v>
      </c>
      <c r="E182" s="2" t="s">
        <v>2148</v>
      </c>
      <c r="F182" s="2" t="s">
        <v>1971</v>
      </c>
      <c r="G182" s="2" t="s">
        <v>362</v>
      </c>
      <c r="H182" s="2" t="s">
        <v>362</v>
      </c>
      <c r="I182" s="2" t="s">
        <v>362</v>
      </c>
      <c r="J182" s="2" t="s">
        <v>362</v>
      </c>
      <c r="K182" s="11" t="s">
        <v>556</v>
      </c>
      <c r="L182" s="16" t="s">
        <v>362</v>
      </c>
      <c r="M182" s="2" t="s">
        <v>362</v>
      </c>
      <c r="N182" s="11" t="s">
        <v>475</v>
      </c>
      <c r="O182" s="2" t="s">
        <v>362</v>
      </c>
      <c r="P182" s="2" t="s">
        <v>362</v>
      </c>
      <c r="Q182" s="16" t="s">
        <v>362</v>
      </c>
      <c r="R182" s="2" t="s">
        <v>362</v>
      </c>
      <c r="S182" s="2" t="s">
        <v>362</v>
      </c>
      <c r="T182" s="2" t="s">
        <v>362</v>
      </c>
      <c r="U182" s="2" t="s">
        <v>362</v>
      </c>
      <c r="V182" s="12" t="s">
        <v>654</v>
      </c>
      <c r="W182" s="2" t="s">
        <v>362</v>
      </c>
      <c r="X182" s="16" t="s">
        <v>362</v>
      </c>
      <c r="Y182" s="2" t="s">
        <v>362</v>
      </c>
      <c r="Z182" s="2" t="s">
        <v>362</v>
      </c>
      <c r="AA182" s="2" t="s">
        <v>362</v>
      </c>
      <c r="AB182" s="11" t="s">
        <v>387</v>
      </c>
      <c r="AC182" s="2" t="s">
        <v>362</v>
      </c>
      <c r="AD182" s="2" t="s">
        <v>362</v>
      </c>
      <c r="AE182" s="2" t="s">
        <v>362</v>
      </c>
      <c r="AF182" s="2" t="s">
        <v>362</v>
      </c>
      <c r="AG182" s="2" t="s">
        <v>362</v>
      </c>
      <c r="AH182" s="2" t="s">
        <v>362</v>
      </c>
      <c r="AI182" s="12" t="s">
        <v>1484</v>
      </c>
      <c r="AJ182" s="2" t="s">
        <v>362</v>
      </c>
      <c r="AK182" s="2" t="s">
        <v>362</v>
      </c>
      <c r="AL182" s="12" t="s">
        <v>1892</v>
      </c>
      <c r="AM182" s="2" t="s">
        <v>362</v>
      </c>
      <c r="AN182" s="2" t="s">
        <v>362</v>
      </c>
      <c r="AO182" s="16" t="s">
        <v>362</v>
      </c>
      <c r="AP182" s="2" t="s">
        <v>362</v>
      </c>
      <c r="AQ182" s="2" t="s">
        <v>362</v>
      </c>
      <c r="AR182" s="2" t="s">
        <v>362</v>
      </c>
      <c r="AS182" s="2" t="s">
        <v>362</v>
      </c>
      <c r="AT182" s="2" t="s">
        <v>362</v>
      </c>
      <c r="AU182" s="12" t="s">
        <v>479</v>
      </c>
      <c r="AV182" s="2" t="s">
        <v>362</v>
      </c>
      <c r="AW182" s="2" t="s">
        <v>362</v>
      </c>
      <c r="AX182" s="11" t="s">
        <v>480</v>
      </c>
      <c r="AY182" s="2" t="s">
        <v>362</v>
      </c>
      <c r="AZ182" s="2" t="s">
        <v>362</v>
      </c>
      <c r="BA182" s="2" t="s">
        <v>362</v>
      </c>
      <c r="BB182" s="16" t="s">
        <v>362</v>
      </c>
      <c r="BC182" s="12" t="s">
        <v>1139</v>
      </c>
      <c r="BD182" s="2" t="s">
        <v>362</v>
      </c>
      <c r="BE182" s="16" t="s">
        <v>362</v>
      </c>
      <c r="BF182" s="2" t="s">
        <v>362</v>
      </c>
      <c r="BG182" s="2" t="s">
        <v>362</v>
      </c>
      <c r="BH182" s="2" t="s">
        <v>362</v>
      </c>
      <c r="BI182" s="2" t="s">
        <v>362</v>
      </c>
      <c r="BJ182" s="2" t="s">
        <v>362</v>
      </c>
      <c r="BK182" s="2" t="s">
        <v>362</v>
      </c>
      <c r="BL182" s="2" t="s">
        <v>362</v>
      </c>
      <c r="BM182" s="2" t="s">
        <v>362</v>
      </c>
      <c r="BN182" s="11" t="s">
        <v>370</v>
      </c>
      <c r="BO182" s="2" t="s">
        <v>362</v>
      </c>
      <c r="BP182" s="2" t="s">
        <v>362</v>
      </c>
      <c r="BQ182" s="2" t="s">
        <v>362</v>
      </c>
      <c r="BR182" s="11" t="s">
        <v>433</v>
      </c>
      <c r="BS182" s="16" t="s">
        <v>362</v>
      </c>
      <c r="BT182" s="2" t="s">
        <v>362</v>
      </c>
      <c r="BU182" s="11" t="s">
        <v>417</v>
      </c>
      <c r="BV182" s="2" t="s">
        <v>362</v>
      </c>
      <c r="BW182" s="2" t="s">
        <v>362</v>
      </c>
      <c r="BX182" s="16" t="s">
        <v>362</v>
      </c>
      <c r="BY182" s="2" t="s">
        <v>362</v>
      </c>
      <c r="BZ182" s="2" t="s">
        <v>362</v>
      </c>
      <c r="CA182" s="2" t="s">
        <v>362</v>
      </c>
      <c r="CB182" s="2" t="s">
        <v>362</v>
      </c>
      <c r="CC182" s="2" t="s">
        <v>362</v>
      </c>
      <c r="CD182" s="12" t="s">
        <v>1616</v>
      </c>
      <c r="CE182" s="16" t="s">
        <v>362</v>
      </c>
      <c r="CF182" s="2" t="s">
        <v>362</v>
      </c>
      <c r="CG182" s="2" t="s">
        <v>362</v>
      </c>
      <c r="CH182" s="11" t="s">
        <v>397</v>
      </c>
      <c r="CI182" s="16" t="s">
        <v>362</v>
      </c>
      <c r="CJ182" s="2" t="s">
        <v>362</v>
      </c>
      <c r="CK182" s="2" t="s">
        <v>362</v>
      </c>
      <c r="CL182" s="2" t="s">
        <v>362</v>
      </c>
      <c r="CM182" s="2" t="s">
        <v>362</v>
      </c>
      <c r="CN182" s="16" t="s">
        <v>362</v>
      </c>
      <c r="CO182" s="13" t="s">
        <v>1180</v>
      </c>
      <c r="CP182" s="2" t="s">
        <v>362</v>
      </c>
      <c r="CQ182" s="2" t="s">
        <v>362</v>
      </c>
      <c r="CR182" s="2" t="s">
        <v>362</v>
      </c>
      <c r="CS182" s="2" t="s">
        <v>362</v>
      </c>
      <c r="CT182" s="2" t="s">
        <v>362</v>
      </c>
      <c r="CU182" s="2" t="s">
        <v>362</v>
      </c>
      <c r="CV182" s="11" t="s">
        <v>494</v>
      </c>
      <c r="CW182" s="2" t="s">
        <v>362</v>
      </c>
      <c r="CX182" s="2" t="s">
        <v>362</v>
      </c>
      <c r="CY182" s="2" t="s">
        <v>362</v>
      </c>
      <c r="CZ182" s="2" t="s">
        <v>362</v>
      </c>
      <c r="DA182" s="2" t="s">
        <v>362</v>
      </c>
      <c r="DB182" s="16" t="s">
        <v>362</v>
      </c>
      <c r="DC182" s="2" t="s">
        <v>362</v>
      </c>
      <c r="DD182" s="12" t="s">
        <v>45</v>
      </c>
      <c r="DE182" s="2" t="s">
        <v>362</v>
      </c>
      <c r="DF182" s="2" t="s">
        <v>362</v>
      </c>
      <c r="DG182" s="2" t="s">
        <v>362</v>
      </c>
      <c r="DH182" s="2" t="s">
        <v>362</v>
      </c>
      <c r="DI182" s="2" t="s">
        <v>362</v>
      </c>
      <c r="DJ182" s="16" t="s">
        <v>362</v>
      </c>
      <c r="DK182" s="2" t="s">
        <v>362</v>
      </c>
      <c r="DL182" s="11" t="s">
        <v>495</v>
      </c>
      <c r="DM182" s="2" t="s">
        <v>362</v>
      </c>
      <c r="DN182" s="2" t="s">
        <v>362</v>
      </c>
      <c r="DO182" s="2" t="s">
        <v>362</v>
      </c>
      <c r="DP182" s="12" t="s">
        <v>584</v>
      </c>
      <c r="DQ182" s="2" t="s">
        <v>362</v>
      </c>
      <c r="DR182" s="2" t="s">
        <v>362</v>
      </c>
      <c r="DS182" s="2" t="s">
        <v>362</v>
      </c>
      <c r="DT182" s="2" t="s">
        <v>362</v>
      </c>
      <c r="DU182" s="2" t="s">
        <v>362</v>
      </c>
      <c r="DV182" s="16" t="s">
        <v>362</v>
      </c>
      <c r="DW182" s="2" t="s">
        <v>362</v>
      </c>
      <c r="DX182" s="2" t="s">
        <v>362</v>
      </c>
      <c r="DY182" s="12" t="s">
        <v>1893</v>
      </c>
      <c r="DZ182" s="2" t="s">
        <v>362</v>
      </c>
      <c r="EA182" s="2" t="s">
        <v>362</v>
      </c>
      <c r="EB182" s="2" t="s">
        <v>362</v>
      </c>
      <c r="EC182" s="2" t="s">
        <v>362</v>
      </c>
      <c r="ED182" s="2" t="s">
        <v>362</v>
      </c>
      <c r="EE182" s="2" t="s">
        <v>362</v>
      </c>
      <c r="EF182" s="2" t="s">
        <v>362</v>
      </c>
      <c r="EG182" s="2" t="s">
        <v>362</v>
      </c>
      <c r="EH182" s="16" t="s">
        <v>362</v>
      </c>
      <c r="EI182" s="2" t="s">
        <v>362</v>
      </c>
      <c r="EJ182" s="2" t="s">
        <v>362</v>
      </c>
      <c r="EK182" s="12" t="s">
        <v>1230</v>
      </c>
      <c r="EL182" s="2" t="s">
        <v>362</v>
      </c>
      <c r="EM182" s="2" t="s">
        <v>362</v>
      </c>
      <c r="EN182" s="2" t="s">
        <v>362</v>
      </c>
      <c r="EO182" s="2" t="s">
        <v>362</v>
      </c>
      <c r="EP182" s="16" t="s">
        <v>362</v>
      </c>
      <c r="EQ182" s="2" t="s">
        <v>362</v>
      </c>
      <c r="ER182" s="2" t="s">
        <v>362</v>
      </c>
      <c r="ES182" s="2" t="s">
        <v>362</v>
      </c>
      <c r="ET182" s="2" t="s">
        <v>362</v>
      </c>
      <c r="EU182" s="2" t="s">
        <v>362</v>
      </c>
      <c r="EV182" s="11" t="s">
        <v>425</v>
      </c>
      <c r="EW182" s="2" t="s">
        <v>362</v>
      </c>
      <c r="EX182" s="2" t="s">
        <v>362</v>
      </c>
      <c r="EY182" s="2" t="s">
        <v>362</v>
      </c>
      <c r="EZ182" s="2" t="s">
        <v>362</v>
      </c>
      <c r="FA182" s="16" t="s">
        <v>362</v>
      </c>
      <c r="FB182" s="2" t="s">
        <v>362</v>
      </c>
      <c r="FC182" s="2" t="s">
        <v>362</v>
      </c>
      <c r="FD182" s="2" t="s">
        <v>362</v>
      </c>
      <c r="FE182" s="2" t="s">
        <v>362</v>
      </c>
      <c r="FF182" s="2" t="s">
        <v>362</v>
      </c>
      <c r="FG182" s="2" t="s">
        <v>362</v>
      </c>
      <c r="FH182" s="2" t="s">
        <v>362</v>
      </c>
      <c r="FI182" s="2" t="s">
        <v>362</v>
      </c>
      <c r="FJ182" s="16" t="s">
        <v>362</v>
      </c>
      <c r="FK182" s="11" t="s">
        <v>651</v>
      </c>
      <c r="FL182" s="2" t="s">
        <v>362</v>
      </c>
      <c r="FM182" s="2" t="s">
        <v>362</v>
      </c>
      <c r="FN182" s="2" t="s">
        <v>362</v>
      </c>
      <c r="FO182" s="16" t="s">
        <v>362</v>
      </c>
      <c r="FP182" s="2" t="s">
        <v>362</v>
      </c>
      <c r="FQ182" s="12" t="s">
        <v>426</v>
      </c>
      <c r="FR182" s="2" t="s">
        <v>362</v>
      </c>
      <c r="FS182" s="2" t="s">
        <v>362</v>
      </c>
      <c r="FT182" s="2" t="s">
        <v>362</v>
      </c>
      <c r="FU182" s="2" t="s">
        <v>362</v>
      </c>
      <c r="FV182" s="2" t="s">
        <v>362</v>
      </c>
      <c r="FW182" s="2" t="s">
        <v>362</v>
      </c>
      <c r="FX182" s="2" t="s">
        <v>362</v>
      </c>
      <c r="FY182" s="2" t="s">
        <v>362</v>
      </c>
      <c r="FZ182" s="2" t="s">
        <v>362</v>
      </c>
      <c r="GA182" s="11" t="s">
        <v>408</v>
      </c>
      <c r="GB182" s="2" t="s">
        <v>362</v>
      </c>
      <c r="GC182" s="2" t="s">
        <v>362</v>
      </c>
      <c r="GD182" s="2" t="s">
        <v>362</v>
      </c>
      <c r="GE182" s="16" t="s">
        <v>362</v>
      </c>
      <c r="GF182" s="2" t="s">
        <v>362</v>
      </c>
    </row>
    <row r="183" spans="1:188" ht="89.1" customHeight="1" x14ac:dyDescent="0.25">
      <c r="A183" s="1">
        <v>2332</v>
      </c>
      <c r="B183" s="2" t="s">
        <v>1844</v>
      </c>
      <c r="C183" s="2" t="s">
        <v>76</v>
      </c>
      <c r="D183" s="2" t="s">
        <v>117</v>
      </c>
      <c r="E183" s="2" t="s">
        <v>2033</v>
      </c>
      <c r="F183" s="2" t="s">
        <v>1959</v>
      </c>
      <c r="G183" s="2" t="s">
        <v>362</v>
      </c>
      <c r="H183" s="2" t="s">
        <v>362</v>
      </c>
      <c r="I183" s="16" t="s">
        <v>362</v>
      </c>
      <c r="J183" s="12" t="s">
        <v>1119</v>
      </c>
      <c r="K183" s="2" t="s">
        <v>362</v>
      </c>
      <c r="L183" s="2" t="s">
        <v>362</v>
      </c>
      <c r="M183" s="12" t="s">
        <v>409</v>
      </c>
      <c r="N183" s="16" t="s">
        <v>362</v>
      </c>
      <c r="O183" s="2" t="s">
        <v>362</v>
      </c>
      <c r="P183" s="2" t="s">
        <v>362</v>
      </c>
      <c r="Q183" s="2" t="s">
        <v>362</v>
      </c>
      <c r="R183" s="2" t="s">
        <v>362</v>
      </c>
      <c r="S183" s="2" t="s">
        <v>362</v>
      </c>
      <c r="T183" s="16" t="s">
        <v>362</v>
      </c>
      <c r="U183" s="2" t="s">
        <v>362</v>
      </c>
      <c r="V183" s="2" t="s">
        <v>362</v>
      </c>
      <c r="W183" s="12" t="s">
        <v>1077</v>
      </c>
      <c r="X183" s="2" t="s">
        <v>362</v>
      </c>
      <c r="Y183" s="11" t="s">
        <v>45</v>
      </c>
      <c r="Z183" s="2" t="s">
        <v>362</v>
      </c>
      <c r="AA183" s="2" t="s">
        <v>362</v>
      </c>
      <c r="AB183" s="2" t="s">
        <v>362</v>
      </c>
      <c r="AC183" s="2" t="s">
        <v>362</v>
      </c>
      <c r="AD183" s="16" t="s">
        <v>362</v>
      </c>
      <c r="AE183" s="12" t="s">
        <v>1595</v>
      </c>
      <c r="AF183" s="2" t="s">
        <v>362</v>
      </c>
      <c r="AG183" s="16" t="s">
        <v>362</v>
      </c>
      <c r="AH183" s="2" t="s">
        <v>362</v>
      </c>
      <c r="AI183" s="2" t="s">
        <v>362</v>
      </c>
      <c r="AJ183" s="2" t="s">
        <v>362</v>
      </c>
      <c r="AK183" s="2" t="s">
        <v>362</v>
      </c>
      <c r="AL183" s="2" t="s">
        <v>362</v>
      </c>
      <c r="AM183" s="12" t="s">
        <v>1394</v>
      </c>
      <c r="AN183" s="16" t="s">
        <v>362</v>
      </c>
      <c r="AO183" s="2" t="s">
        <v>362</v>
      </c>
      <c r="AP183" s="2" t="s">
        <v>362</v>
      </c>
      <c r="AQ183" s="2" t="s">
        <v>362</v>
      </c>
      <c r="AR183" s="2" t="s">
        <v>362</v>
      </c>
      <c r="AS183" s="2" t="s">
        <v>362</v>
      </c>
      <c r="AT183" s="12" t="s">
        <v>528</v>
      </c>
      <c r="AU183" s="16" t="s">
        <v>362</v>
      </c>
      <c r="AV183" s="2" t="s">
        <v>362</v>
      </c>
      <c r="AW183" s="12" t="s">
        <v>491</v>
      </c>
      <c r="AX183" s="2" t="s">
        <v>362</v>
      </c>
      <c r="AY183" s="2" t="s">
        <v>362</v>
      </c>
      <c r="AZ183" s="2" t="s">
        <v>362</v>
      </c>
      <c r="BA183" s="16" t="s">
        <v>362</v>
      </c>
      <c r="BB183" s="2" t="s">
        <v>362</v>
      </c>
      <c r="BC183" s="16" t="s">
        <v>362</v>
      </c>
      <c r="BD183" s="2" t="s">
        <v>362</v>
      </c>
      <c r="BE183" s="2" t="s">
        <v>362</v>
      </c>
      <c r="BF183" s="2" t="s">
        <v>362</v>
      </c>
      <c r="BG183" s="11" t="s">
        <v>449</v>
      </c>
      <c r="BH183" s="2" t="s">
        <v>362</v>
      </c>
      <c r="BI183" s="12" t="s">
        <v>1947</v>
      </c>
      <c r="BJ183" s="2" t="s">
        <v>362</v>
      </c>
      <c r="BK183" s="2" t="s">
        <v>362</v>
      </c>
      <c r="BL183" s="2" t="s">
        <v>362</v>
      </c>
      <c r="BM183" s="2" t="s">
        <v>362</v>
      </c>
      <c r="BN183" s="16" t="s">
        <v>362</v>
      </c>
      <c r="BO183" s="2" t="s">
        <v>362</v>
      </c>
      <c r="BP183" s="2" t="s">
        <v>362</v>
      </c>
      <c r="BQ183" s="2" t="s">
        <v>362</v>
      </c>
      <c r="BR183" s="2" t="s">
        <v>362</v>
      </c>
      <c r="BS183" s="12" t="s">
        <v>1948</v>
      </c>
      <c r="BT183" s="2" t="s">
        <v>362</v>
      </c>
      <c r="BU183" s="11" t="s">
        <v>417</v>
      </c>
      <c r="BV183" s="2" t="s">
        <v>362</v>
      </c>
      <c r="BW183" s="16" t="s">
        <v>362</v>
      </c>
      <c r="BX183" s="2" t="s">
        <v>362</v>
      </c>
      <c r="BY183" s="2" t="s">
        <v>362</v>
      </c>
      <c r="BZ183" s="2" t="s">
        <v>362</v>
      </c>
      <c r="CA183" s="2" t="s">
        <v>362</v>
      </c>
      <c r="CB183" s="12" t="s">
        <v>1949</v>
      </c>
      <c r="CC183" s="2" t="s">
        <v>362</v>
      </c>
      <c r="CD183" s="16" t="s">
        <v>362</v>
      </c>
      <c r="CE183" s="2" t="s">
        <v>362</v>
      </c>
      <c r="CF183" s="2" t="s">
        <v>362</v>
      </c>
      <c r="CG183" s="16" t="s">
        <v>362</v>
      </c>
      <c r="CH183" s="13" t="s">
        <v>1950</v>
      </c>
      <c r="CI183" s="2" t="s">
        <v>362</v>
      </c>
      <c r="CJ183" s="2" t="s">
        <v>362</v>
      </c>
      <c r="CK183" s="2" t="s">
        <v>362</v>
      </c>
      <c r="CL183" s="2" t="s">
        <v>362</v>
      </c>
      <c r="CM183" s="16" t="s">
        <v>362</v>
      </c>
      <c r="CN183" s="13" t="s">
        <v>1676</v>
      </c>
      <c r="CO183" s="2" t="s">
        <v>362</v>
      </c>
      <c r="CP183" s="2" t="s">
        <v>362</v>
      </c>
      <c r="CQ183" s="2" t="s">
        <v>362</v>
      </c>
      <c r="CR183" s="2" t="s">
        <v>362</v>
      </c>
      <c r="CS183" s="2" t="s">
        <v>362</v>
      </c>
      <c r="CT183" s="2" t="s">
        <v>362</v>
      </c>
      <c r="CU183" s="2" t="s">
        <v>362</v>
      </c>
      <c r="CV183" s="2" t="s">
        <v>362</v>
      </c>
      <c r="CW183" s="2" t="s">
        <v>362</v>
      </c>
      <c r="CX183" s="11" t="s">
        <v>376</v>
      </c>
      <c r="CY183" s="11" t="s">
        <v>387</v>
      </c>
      <c r="CZ183" s="2" t="s">
        <v>362</v>
      </c>
      <c r="DA183" s="2" t="s">
        <v>362</v>
      </c>
      <c r="DB183" s="2" t="s">
        <v>362</v>
      </c>
      <c r="DC183" s="16" t="s">
        <v>362</v>
      </c>
      <c r="DD183" s="2" t="s">
        <v>362</v>
      </c>
      <c r="DE183" s="16" t="s">
        <v>362</v>
      </c>
      <c r="DF183" s="2" t="s">
        <v>362</v>
      </c>
      <c r="DG183" s="12" t="s">
        <v>1332</v>
      </c>
      <c r="DH183" s="2" t="s">
        <v>362</v>
      </c>
      <c r="DI183" s="2" t="s">
        <v>362</v>
      </c>
      <c r="DJ183" s="2" t="s">
        <v>362</v>
      </c>
      <c r="DK183" s="2" t="s">
        <v>362</v>
      </c>
      <c r="DL183" s="2" t="s">
        <v>362</v>
      </c>
      <c r="DM183" s="2" t="s">
        <v>362</v>
      </c>
      <c r="DN183" s="2" t="s">
        <v>362</v>
      </c>
      <c r="DO183" s="2" t="s">
        <v>362</v>
      </c>
      <c r="DP183" s="2" t="s">
        <v>362</v>
      </c>
      <c r="DQ183" s="2" t="s">
        <v>362</v>
      </c>
      <c r="DR183" s="16" t="s">
        <v>362</v>
      </c>
      <c r="DS183" s="2" t="s">
        <v>362</v>
      </c>
      <c r="DT183" s="12" t="s">
        <v>1951</v>
      </c>
      <c r="DU183" s="2" t="s">
        <v>362</v>
      </c>
      <c r="DV183" s="2" t="s">
        <v>362</v>
      </c>
      <c r="DW183" s="2" t="s">
        <v>362</v>
      </c>
      <c r="DX183" s="2" t="s">
        <v>362</v>
      </c>
      <c r="DY183" s="12" t="s">
        <v>1952</v>
      </c>
      <c r="DZ183" s="2" t="s">
        <v>362</v>
      </c>
      <c r="EA183" s="2" t="s">
        <v>362</v>
      </c>
      <c r="EB183" s="2" t="s">
        <v>362</v>
      </c>
      <c r="EC183" s="2" t="s">
        <v>362</v>
      </c>
      <c r="ED183" s="2" t="s">
        <v>362</v>
      </c>
      <c r="EE183" s="2" t="s">
        <v>362</v>
      </c>
      <c r="EF183" s="2" t="s">
        <v>362</v>
      </c>
      <c r="EG183" s="2" t="s">
        <v>362</v>
      </c>
      <c r="EH183" s="2" t="s">
        <v>362</v>
      </c>
      <c r="EI183" s="16" t="s">
        <v>362</v>
      </c>
      <c r="EJ183" s="2" t="s">
        <v>362</v>
      </c>
      <c r="EK183" s="2" t="s">
        <v>362</v>
      </c>
      <c r="EL183" s="12" t="s">
        <v>1137</v>
      </c>
      <c r="EM183" s="2" t="s">
        <v>362</v>
      </c>
      <c r="EN183" s="2" t="s">
        <v>362</v>
      </c>
      <c r="EO183" s="2" t="s">
        <v>362</v>
      </c>
      <c r="EP183" s="2" t="s">
        <v>362</v>
      </c>
      <c r="EQ183" s="2" t="s">
        <v>362</v>
      </c>
      <c r="ER183" s="2" t="s">
        <v>362</v>
      </c>
      <c r="ES183" s="2" t="s">
        <v>362</v>
      </c>
      <c r="ET183" s="2" t="s">
        <v>362</v>
      </c>
      <c r="EU183" s="2" t="s">
        <v>362</v>
      </c>
      <c r="EV183" s="11" t="s">
        <v>425</v>
      </c>
      <c r="EW183" s="2" t="s">
        <v>362</v>
      </c>
      <c r="EX183" s="2" t="s">
        <v>362</v>
      </c>
      <c r="EY183" s="2" t="s">
        <v>362</v>
      </c>
      <c r="EZ183" s="2" t="s">
        <v>362</v>
      </c>
      <c r="FA183" s="16" t="s">
        <v>362</v>
      </c>
      <c r="FB183" s="2" t="s">
        <v>362</v>
      </c>
      <c r="FC183" s="2" t="s">
        <v>362</v>
      </c>
      <c r="FD183" s="2" t="s">
        <v>362</v>
      </c>
      <c r="FE183" s="2" t="s">
        <v>362</v>
      </c>
      <c r="FF183" s="2" t="s">
        <v>362</v>
      </c>
      <c r="FG183" s="11" t="s">
        <v>666</v>
      </c>
      <c r="FH183" s="2" t="s">
        <v>362</v>
      </c>
      <c r="FI183" s="2" t="s">
        <v>362</v>
      </c>
      <c r="FJ183" s="2" t="s">
        <v>362</v>
      </c>
      <c r="FK183" s="2" t="s">
        <v>362</v>
      </c>
      <c r="FL183" s="2" t="s">
        <v>362</v>
      </c>
      <c r="FM183" s="2" t="s">
        <v>362</v>
      </c>
      <c r="FN183" s="2" t="s">
        <v>362</v>
      </c>
      <c r="FO183" s="2" t="s">
        <v>362</v>
      </c>
      <c r="FP183" s="2" t="s">
        <v>362</v>
      </c>
      <c r="FQ183" s="12" t="s">
        <v>426</v>
      </c>
      <c r="FR183" s="2" t="s">
        <v>362</v>
      </c>
      <c r="FS183" s="16" t="s">
        <v>362</v>
      </c>
      <c r="FT183" s="2" t="s">
        <v>362</v>
      </c>
      <c r="FU183" s="2" t="s">
        <v>362</v>
      </c>
      <c r="FV183" s="2" t="s">
        <v>362</v>
      </c>
      <c r="FW183" s="2" t="s">
        <v>362</v>
      </c>
      <c r="FX183" s="12" t="s">
        <v>1660</v>
      </c>
      <c r="FY183" s="16" t="s">
        <v>362</v>
      </c>
      <c r="FZ183" s="2" t="s">
        <v>362</v>
      </c>
      <c r="GA183" s="2" t="s">
        <v>362</v>
      </c>
      <c r="GB183" s="2" t="s">
        <v>362</v>
      </c>
      <c r="GC183" s="2" t="s">
        <v>362</v>
      </c>
      <c r="GD183" s="2" t="s">
        <v>362</v>
      </c>
      <c r="GE183" s="2" t="s">
        <v>362</v>
      </c>
      <c r="GF183" s="2" t="s">
        <v>362</v>
      </c>
    </row>
    <row r="184" spans="1:188" ht="89.1" customHeight="1" x14ac:dyDescent="0.25">
      <c r="A184" s="1">
        <v>1875</v>
      </c>
      <c r="B184" s="2" t="s">
        <v>987</v>
      </c>
      <c r="C184" s="2" t="s">
        <v>67</v>
      </c>
      <c r="D184" s="2" t="s">
        <v>81</v>
      </c>
      <c r="E184" s="2" t="s">
        <v>2040</v>
      </c>
      <c r="F184" s="2" t="s">
        <v>1998</v>
      </c>
      <c r="G184" s="12" t="s">
        <v>577</v>
      </c>
      <c r="H184" s="16" t="s">
        <v>362</v>
      </c>
      <c r="I184" s="2" t="s">
        <v>362</v>
      </c>
      <c r="J184" s="2" t="s">
        <v>362</v>
      </c>
      <c r="K184" s="2" t="s">
        <v>362</v>
      </c>
      <c r="L184" s="2" t="s">
        <v>362</v>
      </c>
      <c r="M184" s="12" t="s">
        <v>409</v>
      </c>
      <c r="N184" s="2" t="s">
        <v>362</v>
      </c>
      <c r="O184" s="2" t="s">
        <v>362</v>
      </c>
      <c r="P184" s="2" t="s">
        <v>362</v>
      </c>
      <c r="Q184" s="16" t="s">
        <v>362</v>
      </c>
      <c r="R184" s="2" t="s">
        <v>362</v>
      </c>
      <c r="S184" s="2" t="s">
        <v>362</v>
      </c>
      <c r="T184" s="11" t="s">
        <v>476</v>
      </c>
      <c r="U184" s="2" t="s">
        <v>362</v>
      </c>
      <c r="V184" s="2" t="s">
        <v>362</v>
      </c>
      <c r="W184" s="16" t="s">
        <v>362</v>
      </c>
      <c r="X184" s="2" t="s">
        <v>362</v>
      </c>
      <c r="Y184" s="16" t="s">
        <v>362</v>
      </c>
      <c r="Z184" s="11" t="s">
        <v>45</v>
      </c>
      <c r="AA184" s="2" t="s">
        <v>362</v>
      </c>
      <c r="AB184" s="2" t="s">
        <v>362</v>
      </c>
      <c r="AC184" s="2" t="s">
        <v>362</v>
      </c>
      <c r="AD184" s="2" t="s">
        <v>362</v>
      </c>
      <c r="AE184" s="11" t="s">
        <v>365</v>
      </c>
      <c r="AF184" s="2" t="s">
        <v>362</v>
      </c>
      <c r="AG184" s="16" t="s">
        <v>362</v>
      </c>
      <c r="AH184" s="2" t="s">
        <v>362</v>
      </c>
      <c r="AI184" s="2" t="s">
        <v>362</v>
      </c>
      <c r="AJ184" s="2" t="s">
        <v>362</v>
      </c>
      <c r="AK184" s="2" t="s">
        <v>362</v>
      </c>
      <c r="AL184" s="2" t="s">
        <v>362</v>
      </c>
      <c r="AM184" s="12" t="s">
        <v>792</v>
      </c>
      <c r="AN184" s="2" t="s">
        <v>362</v>
      </c>
      <c r="AO184" s="2" t="s">
        <v>362</v>
      </c>
      <c r="AP184" s="2" t="s">
        <v>362</v>
      </c>
      <c r="AQ184" s="2" t="s">
        <v>362</v>
      </c>
      <c r="AR184" s="2" t="s">
        <v>362</v>
      </c>
      <c r="AS184" s="2" t="s">
        <v>362</v>
      </c>
      <c r="AT184" s="12" t="s">
        <v>528</v>
      </c>
      <c r="AU184" s="16" t="s">
        <v>362</v>
      </c>
      <c r="AV184" s="2" t="s">
        <v>362</v>
      </c>
      <c r="AW184" s="2" t="s">
        <v>362</v>
      </c>
      <c r="AX184" s="2" t="s">
        <v>362</v>
      </c>
      <c r="AY184" s="12" t="s">
        <v>591</v>
      </c>
      <c r="AZ184" s="2" t="s">
        <v>362</v>
      </c>
      <c r="BA184" s="2" t="s">
        <v>362</v>
      </c>
      <c r="BB184" s="2" t="s">
        <v>362</v>
      </c>
      <c r="BC184" s="16" t="s">
        <v>362</v>
      </c>
      <c r="BD184" s="11" t="s">
        <v>712</v>
      </c>
      <c r="BE184" s="2" t="s">
        <v>362</v>
      </c>
      <c r="BF184" s="2" t="s">
        <v>362</v>
      </c>
      <c r="BG184" s="2" t="s">
        <v>362</v>
      </c>
      <c r="BH184" s="2" t="s">
        <v>362</v>
      </c>
      <c r="BI184" s="2" t="s">
        <v>362</v>
      </c>
      <c r="BJ184" s="16" t="s">
        <v>362</v>
      </c>
      <c r="BK184" s="2" t="s">
        <v>362</v>
      </c>
      <c r="BL184" s="2" t="s">
        <v>362</v>
      </c>
      <c r="BM184" s="12" t="s">
        <v>1551</v>
      </c>
      <c r="BN184" s="2" t="s">
        <v>362</v>
      </c>
      <c r="BO184" s="2" t="s">
        <v>362</v>
      </c>
      <c r="BP184" s="2" t="s">
        <v>362</v>
      </c>
      <c r="BQ184" s="2" t="s">
        <v>362</v>
      </c>
      <c r="BR184" s="2" t="s">
        <v>362</v>
      </c>
      <c r="BS184" s="12" t="s">
        <v>1496</v>
      </c>
      <c r="BT184" s="2" t="s">
        <v>362</v>
      </c>
      <c r="BU184" s="2" t="s">
        <v>362</v>
      </c>
      <c r="BV184" s="2" t="s">
        <v>362</v>
      </c>
      <c r="BW184" s="2" t="s">
        <v>362</v>
      </c>
      <c r="BX184" s="11" t="s">
        <v>395</v>
      </c>
      <c r="BY184" s="16" t="s">
        <v>362</v>
      </c>
      <c r="BZ184" s="2" t="s">
        <v>362</v>
      </c>
      <c r="CA184" s="16" t="s">
        <v>362</v>
      </c>
      <c r="CB184" s="2" t="s">
        <v>362</v>
      </c>
      <c r="CC184" s="2" t="s">
        <v>362</v>
      </c>
      <c r="CD184" s="2" t="s">
        <v>362</v>
      </c>
      <c r="CE184" s="2" t="s">
        <v>362</v>
      </c>
      <c r="CF184" s="12" t="s">
        <v>418</v>
      </c>
      <c r="CG184" s="2" t="s">
        <v>362</v>
      </c>
      <c r="CH184" s="16" t="s">
        <v>362</v>
      </c>
      <c r="CI184" s="2" t="s">
        <v>362</v>
      </c>
      <c r="CJ184" s="12" t="s">
        <v>1552</v>
      </c>
      <c r="CK184" s="2" t="s">
        <v>362</v>
      </c>
      <c r="CL184" s="2" t="s">
        <v>362</v>
      </c>
      <c r="CM184" s="2" t="s">
        <v>362</v>
      </c>
      <c r="CN184" s="16" t="s">
        <v>362</v>
      </c>
      <c r="CO184" s="13" t="s">
        <v>1553</v>
      </c>
      <c r="CP184" s="2" t="s">
        <v>362</v>
      </c>
      <c r="CQ184" s="2" t="s">
        <v>362</v>
      </c>
      <c r="CR184" s="2" t="s">
        <v>362</v>
      </c>
      <c r="CS184" s="2" t="s">
        <v>362</v>
      </c>
      <c r="CT184" s="2" t="s">
        <v>362</v>
      </c>
      <c r="CU184" s="2" t="s">
        <v>362</v>
      </c>
      <c r="CV184" s="12" t="s">
        <v>468</v>
      </c>
      <c r="CW184" s="2" t="s">
        <v>362</v>
      </c>
      <c r="CX184" s="2" t="s">
        <v>362</v>
      </c>
      <c r="CY184" s="2" t="s">
        <v>362</v>
      </c>
      <c r="CZ184" s="2" t="s">
        <v>362</v>
      </c>
      <c r="DA184" s="2" t="s">
        <v>362</v>
      </c>
      <c r="DB184" s="2" t="s">
        <v>362</v>
      </c>
      <c r="DC184" s="16" t="s">
        <v>362</v>
      </c>
      <c r="DD184" s="12" t="s">
        <v>429</v>
      </c>
      <c r="DE184" s="2" t="s">
        <v>362</v>
      </c>
      <c r="DF184" s="2" t="s">
        <v>362</v>
      </c>
      <c r="DG184" s="11" t="s">
        <v>742</v>
      </c>
      <c r="DH184" s="2" t="s">
        <v>362</v>
      </c>
      <c r="DI184" s="2" t="s">
        <v>362</v>
      </c>
      <c r="DJ184" s="2" t="s">
        <v>362</v>
      </c>
      <c r="DK184" s="2" t="s">
        <v>362</v>
      </c>
      <c r="DL184" s="2" t="s">
        <v>362</v>
      </c>
      <c r="DM184" s="2" t="s">
        <v>362</v>
      </c>
      <c r="DN184" s="16" t="s">
        <v>362</v>
      </c>
      <c r="DO184" s="2" t="s">
        <v>362</v>
      </c>
      <c r="DP184" s="16" t="s">
        <v>362</v>
      </c>
      <c r="DQ184" s="2" t="s">
        <v>362</v>
      </c>
      <c r="DR184" s="2" t="s">
        <v>362</v>
      </c>
      <c r="DS184" s="12" t="s">
        <v>1291</v>
      </c>
      <c r="DT184" s="2" t="s">
        <v>362</v>
      </c>
      <c r="DU184" s="2" t="s">
        <v>362</v>
      </c>
      <c r="DV184" s="2" t="s">
        <v>362</v>
      </c>
      <c r="DW184" s="2" t="s">
        <v>362</v>
      </c>
      <c r="DX184" s="2" t="s">
        <v>362</v>
      </c>
      <c r="DY184" s="2" t="s">
        <v>362</v>
      </c>
      <c r="DZ184" s="2" t="s">
        <v>362</v>
      </c>
      <c r="EA184" s="2" t="s">
        <v>362</v>
      </c>
      <c r="EB184" s="2" t="s">
        <v>362</v>
      </c>
      <c r="EC184" s="2" t="s">
        <v>362</v>
      </c>
      <c r="ED184" s="2" t="s">
        <v>362</v>
      </c>
      <c r="EE184" s="2" t="s">
        <v>362</v>
      </c>
      <c r="EF184" s="2" t="s">
        <v>362</v>
      </c>
      <c r="EG184" s="16" t="s">
        <v>362</v>
      </c>
      <c r="EH184" s="12" t="s">
        <v>677</v>
      </c>
      <c r="EI184" s="12" t="s">
        <v>829</v>
      </c>
      <c r="EJ184" s="2" t="s">
        <v>362</v>
      </c>
      <c r="EK184" s="2" t="s">
        <v>362</v>
      </c>
      <c r="EL184" s="2" t="s">
        <v>362</v>
      </c>
      <c r="EM184" s="2" t="s">
        <v>362</v>
      </c>
      <c r="EN184" s="2" t="s">
        <v>362</v>
      </c>
      <c r="EO184" s="2" t="s">
        <v>362</v>
      </c>
      <c r="EP184" s="16" t="s">
        <v>362</v>
      </c>
      <c r="EQ184" s="2" t="s">
        <v>362</v>
      </c>
      <c r="ER184" s="2" t="s">
        <v>362</v>
      </c>
      <c r="ES184" s="2" t="s">
        <v>362</v>
      </c>
      <c r="ET184" s="2" t="s">
        <v>362</v>
      </c>
      <c r="EU184" s="2" t="s">
        <v>362</v>
      </c>
      <c r="EV184" s="2" t="s">
        <v>362</v>
      </c>
      <c r="EW184" s="2" t="s">
        <v>362</v>
      </c>
      <c r="EX184" s="2" t="s">
        <v>362</v>
      </c>
      <c r="EY184" s="16" t="s">
        <v>362</v>
      </c>
      <c r="EZ184" s="2" t="s">
        <v>362</v>
      </c>
      <c r="FA184" s="11" t="s">
        <v>442</v>
      </c>
      <c r="FB184" s="2" t="s">
        <v>362</v>
      </c>
      <c r="FC184" s="2" t="s">
        <v>362</v>
      </c>
      <c r="FD184" s="2" t="s">
        <v>362</v>
      </c>
      <c r="FE184" s="2" t="s">
        <v>362</v>
      </c>
      <c r="FF184" s="16" t="s">
        <v>362</v>
      </c>
      <c r="FG184" s="2" t="s">
        <v>362</v>
      </c>
      <c r="FH184" s="2" t="s">
        <v>362</v>
      </c>
      <c r="FI184" s="2" t="s">
        <v>362</v>
      </c>
      <c r="FJ184" s="2" t="s">
        <v>362</v>
      </c>
      <c r="FK184" s="11" t="s">
        <v>651</v>
      </c>
      <c r="FL184" s="2" t="s">
        <v>362</v>
      </c>
      <c r="FM184" s="16" t="s">
        <v>362</v>
      </c>
      <c r="FN184" s="2" t="s">
        <v>362</v>
      </c>
      <c r="FO184" s="2" t="s">
        <v>362</v>
      </c>
      <c r="FP184" s="2" t="s">
        <v>362</v>
      </c>
      <c r="FQ184" s="2" t="s">
        <v>362</v>
      </c>
      <c r="FR184" s="11" t="s">
        <v>444</v>
      </c>
      <c r="FS184" s="2" t="s">
        <v>362</v>
      </c>
      <c r="FT184" s="2" t="s">
        <v>362</v>
      </c>
      <c r="FU184" s="2" t="s">
        <v>362</v>
      </c>
      <c r="FV184" s="2" t="s">
        <v>362</v>
      </c>
      <c r="FW184" s="2" t="s">
        <v>362</v>
      </c>
      <c r="FX184" s="13" t="s">
        <v>1182</v>
      </c>
      <c r="FY184" s="2" t="s">
        <v>362</v>
      </c>
      <c r="FZ184" s="2" t="s">
        <v>362</v>
      </c>
      <c r="GA184" s="2" t="s">
        <v>362</v>
      </c>
      <c r="GB184" s="2" t="s">
        <v>362</v>
      </c>
      <c r="GC184" s="2" t="s">
        <v>362</v>
      </c>
      <c r="GD184" s="16" t="s">
        <v>362</v>
      </c>
      <c r="GE184" s="2" t="s">
        <v>362</v>
      </c>
      <c r="GF184" s="2" t="s">
        <v>362</v>
      </c>
    </row>
    <row r="185" spans="1:188" ht="89.1" customHeight="1" x14ac:dyDescent="0.25">
      <c r="A185" s="1">
        <v>2532</v>
      </c>
      <c r="B185" s="2" t="s">
        <v>1820</v>
      </c>
      <c r="C185" s="2" t="s">
        <v>911</v>
      </c>
      <c r="D185" s="2" t="s">
        <v>1821</v>
      </c>
      <c r="E185" s="2" t="s">
        <v>2149</v>
      </c>
      <c r="F185" s="2" t="s">
        <v>1961</v>
      </c>
      <c r="G185" s="2" t="s">
        <v>362</v>
      </c>
      <c r="H185" s="2" t="s">
        <v>362</v>
      </c>
      <c r="I185" s="2" t="s">
        <v>362</v>
      </c>
      <c r="J185" s="16" t="s">
        <v>362</v>
      </c>
      <c r="K185" s="12" t="s">
        <v>1431</v>
      </c>
      <c r="L185" s="2" t="s">
        <v>362</v>
      </c>
      <c r="M185" s="2" t="s">
        <v>362</v>
      </c>
      <c r="N185" s="2" t="s">
        <v>362</v>
      </c>
      <c r="O185" s="2" t="s">
        <v>362</v>
      </c>
      <c r="P185" s="16" t="s">
        <v>362</v>
      </c>
      <c r="Q185" s="11" t="s">
        <v>409</v>
      </c>
      <c r="R185" s="2" t="s">
        <v>362</v>
      </c>
      <c r="S185" s="2" t="s">
        <v>362</v>
      </c>
      <c r="T185" s="2" t="s">
        <v>362</v>
      </c>
      <c r="U185" s="2" t="s">
        <v>362</v>
      </c>
      <c r="V185" s="12" t="s">
        <v>654</v>
      </c>
      <c r="W185" s="16" t="s">
        <v>362</v>
      </c>
      <c r="X185" s="2" t="s">
        <v>362</v>
      </c>
      <c r="Y185" s="2" t="s">
        <v>362</v>
      </c>
      <c r="Z185" s="2" t="s">
        <v>362</v>
      </c>
      <c r="AA185" s="16" t="s">
        <v>362</v>
      </c>
      <c r="AB185" s="12" t="s">
        <v>429</v>
      </c>
      <c r="AC185" s="2" t="s">
        <v>362</v>
      </c>
      <c r="AD185" s="2" t="s">
        <v>362</v>
      </c>
      <c r="AE185" s="2" t="s">
        <v>362</v>
      </c>
      <c r="AF185" s="16" t="s">
        <v>362</v>
      </c>
      <c r="AG185" s="2" t="s">
        <v>362</v>
      </c>
      <c r="AH185" s="11" t="s">
        <v>589</v>
      </c>
      <c r="AI185" s="2" t="s">
        <v>362</v>
      </c>
      <c r="AJ185" s="2" t="s">
        <v>362</v>
      </c>
      <c r="AK185" s="2" t="s">
        <v>362</v>
      </c>
      <c r="AL185" s="2" t="s">
        <v>362</v>
      </c>
      <c r="AM185" s="11" t="s">
        <v>412</v>
      </c>
      <c r="AN185" s="16" t="s">
        <v>362</v>
      </c>
      <c r="AO185" s="2" t="s">
        <v>362</v>
      </c>
      <c r="AP185" s="2" t="s">
        <v>362</v>
      </c>
      <c r="AQ185" s="16" t="s">
        <v>362</v>
      </c>
      <c r="AR185" s="2" t="s">
        <v>362</v>
      </c>
      <c r="AS185" s="2" t="s">
        <v>362</v>
      </c>
      <c r="AT185" s="2" t="s">
        <v>362</v>
      </c>
      <c r="AU185" s="2" t="s">
        <v>362</v>
      </c>
      <c r="AV185" s="12" t="s">
        <v>1306</v>
      </c>
      <c r="AW185" s="2" t="s">
        <v>362</v>
      </c>
      <c r="AX185" s="2" t="s">
        <v>362</v>
      </c>
      <c r="AY185" s="16" t="s">
        <v>362</v>
      </c>
      <c r="AZ185" s="11" t="s">
        <v>657</v>
      </c>
      <c r="BA185" s="2" t="s">
        <v>362</v>
      </c>
      <c r="BB185" s="2" t="s">
        <v>362</v>
      </c>
      <c r="BC185" s="2" t="s">
        <v>362</v>
      </c>
      <c r="BD185" s="2" t="s">
        <v>362</v>
      </c>
      <c r="BE185" s="11" t="s">
        <v>481</v>
      </c>
      <c r="BF185" s="2" t="s">
        <v>362</v>
      </c>
      <c r="BG185" s="16" t="s">
        <v>362</v>
      </c>
      <c r="BH185" s="2" t="s">
        <v>362</v>
      </c>
      <c r="BI185" s="2" t="s">
        <v>362</v>
      </c>
      <c r="BJ185" s="2" t="s">
        <v>362</v>
      </c>
      <c r="BK185" s="16" t="s">
        <v>362</v>
      </c>
      <c r="BL185" s="12" t="s">
        <v>644</v>
      </c>
      <c r="BM185" s="2" t="s">
        <v>362</v>
      </c>
      <c r="BN185" s="2" t="s">
        <v>362</v>
      </c>
      <c r="BO185" s="2" t="s">
        <v>362</v>
      </c>
      <c r="BP185" s="16" t="s">
        <v>362</v>
      </c>
      <c r="BQ185" s="2" t="s">
        <v>362</v>
      </c>
      <c r="BR185" s="12" t="s">
        <v>636</v>
      </c>
      <c r="BS185" s="2" t="s">
        <v>362</v>
      </c>
      <c r="BT185" s="2" t="s">
        <v>362</v>
      </c>
      <c r="BU185" s="2" t="s">
        <v>362</v>
      </c>
      <c r="BV185" s="2" t="s">
        <v>362</v>
      </c>
      <c r="BW185" s="16" t="s">
        <v>362</v>
      </c>
      <c r="BX185" s="2" t="s">
        <v>362</v>
      </c>
      <c r="BY185" s="2" t="s">
        <v>362</v>
      </c>
      <c r="BZ185" s="11" t="s">
        <v>452</v>
      </c>
      <c r="CA185" s="2" t="s">
        <v>362</v>
      </c>
      <c r="CB185" s="2" t="s">
        <v>362</v>
      </c>
      <c r="CC185" s="12" t="s">
        <v>453</v>
      </c>
      <c r="CD185" s="2" t="s">
        <v>362</v>
      </c>
      <c r="CE185" s="16" t="s">
        <v>362</v>
      </c>
      <c r="CF185" s="2" t="s">
        <v>362</v>
      </c>
      <c r="CG185" s="13" t="s">
        <v>686</v>
      </c>
      <c r="CH185" s="2" t="s">
        <v>362</v>
      </c>
      <c r="CI185" s="2" t="s">
        <v>362</v>
      </c>
      <c r="CJ185" s="2" t="s">
        <v>362</v>
      </c>
      <c r="CK185" s="16" t="s">
        <v>362</v>
      </c>
      <c r="CL185" s="2" t="s">
        <v>362</v>
      </c>
      <c r="CM185" s="16" t="s">
        <v>362</v>
      </c>
      <c r="CN185" s="2" t="s">
        <v>362</v>
      </c>
      <c r="CO185" s="2" t="s">
        <v>362</v>
      </c>
      <c r="CP185" s="13" t="s">
        <v>1881</v>
      </c>
      <c r="CQ185" s="2" t="s">
        <v>362</v>
      </c>
      <c r="CR185" s="2" t="s">
        <v>362</v>
      </c>
      <c r="CS185" s="11" t="s">
        <v>399</v>
      </c>
      <c r="CT185" s="2" t="s">
        <v>362</v>
      </c>
      <c r="CU185" s="2" t="s">
        <v>362</v>
      </c>
      <c r="CV185" s="2" t="s">
        <v>362</v>
      </c>
      <c r="CW185" s="2" t="s">
        <v>362</v>
      </c>
      <c r="CX185" s="2" t="s">
        <v>362</v>
      </c>
      <c r="CY185" s="2" t="s">
        <v>362</v>
      </c>
      <c r="CZ185" s="16" t="s">
        <v>362</v>
      </c>
      <c r="DA185" s="11" t="s">
        <v>387</v>
      </c>
      <c r="DB185" s="2" t="s">
        <v>362</v>
      </c>
      <c r="DC185" s="2" t="s">
        <v>362</v>
      </c>
      <c r="DD185" s="2" t="s">
        <v>362</v>
      </c>
      <c r="DE185" s="2" t="s">
        <v>362</v>
      </c>
      <c r="DF185" s="16" t="s">
        <v>362</v>
      </c>
      <c r="DG185" s="2" t="s">
        <v>362</v>
      </c>
      <c r="DH185" s="2" t="s">
        <v>362</v>
      </c>
      <c r="DI185" s="2" t="s">
        <v>362</v>
      </c>
      <c r="DJ185" s="11" t="s">
        <v>507</v>
      </c>
      <c r="DK185" s="2" t="s">
        <v>362</v>
      </c>
      <c r="DL185" s="2" t="s">
        <v>362</v>
      </c>
      <c r="DM185" s="2" t="s">
        <v>362</v>
      </c>
      <c r="DN185" s="2" t="s">
        <v>362</v>
      </c>
      <c r="DO185" s="2" t="s">
        <v>362</v>
      </c>
      <c r="DP185" s="2" t="s">
        <v>362</v>
      </c>
      <c r="DQ185" s="2" t="s">
        <v>362</v>
      </c>
      <c r="DR185" s="2" t="s">
        <v>362</v>
      </c>
      <c r="DS185" s="2" t="s">
        <v>362</v>
      </c>
      <c r="DT185" s="2" t="s">
        <v>362</v>
      </c>
      <c r="DU185" s="2" t="s">
        <v>362</v>
      </c>
      <c r="DV185" s="2" t="s">
        <v>362</v>
      </c>
      <c r="DW185" s="2" t="s">
        <v>362</v>
      </c>
      <c r="DX185" s="12" t="s">
        <v>1882</v>
      </c>
      <c r="DY185" s="2" t="s">
        <v>362</v>
      </c>
      <c r="DZ185" s="2" t="s">
        <v>362</v>
      </c>
      <c r="EA185" s="12" t="s">
        <v>1883</v>
      </c>
      <c r="EB185" s="16" t="s">
        <v>362</v>
      </c>
      <c r="EC185" s="2" t="s">
        <v>362</v>
      </c>
      <c r="ED185" s="2" t="s">
        <v>362</v>
      </c>
      <c r="EE185" s="2" t="s">
        <v>362</v>
      </c>
      <c r="EF185" s="2" t="s">
        <v>362</v>
      </c>
      <c r="EG185" s="2" t="s">
        <v>362</v>
      </c>
      <c r="EH185" s="2" t="s">
        <v>362</v>
      </c>
      <c r="EI185" s="2" t="s">
        <v>362</v>
      </c>
      <c r="EJ185" s="2" t="s">
        <v>362</v>
      </c>
      <c r="EK185" s="2" t="s">
        <v>362</v>
      </c>
      <c r="EL185" s="2" t="s">
        <v>362</v>
      </c>
      <c r="EM185" s="12" t="s">
        <v>441</v>
      </c>
      <c r="EN185" s="2" t="s">
        <v>362</v>
      </c>
      <c r="EO185" s="2" t="s">
        <v>362</v>
      </c>
      <c r="EP185" s="16" t="s">
        <v>362</v>
      </c>
      <c r="EQ185" s="2" t="s">
        <v>362</v>
      </c>
      <c r="ER185" s="2" t="s">
        <v>362</v>
      </c>
      <c r="ES185" s="2" t="s">
        <v>362</v>
      </c>
      <c r="ET185" s="2" t="s">
        <v>362</v>
      </c>
      <c r="EU185" s="11" t="s">
        <v>689</v>
      </c>
      <c r="EV185" s="2" t="s">
        <v>362</v>
      </c>
      <c r="EW185" s="2" t="s">
        <v>362</v>
      </c>
      <c r="EX185" s="2" t="s">
        <v>362</v>
      </c>
      <c r="EY185" s="2" t="s">
        <v>362</v>
      </c>
      <c r="EZ185" s="2" t="s">
        <v>362</v>
      </c>
      <c r="FA185" s="2" t="s">
        <v>362</v>
      </c>
      <c r="FB185" s="16" t="s">
        <v>362</v>
      </c>
      <c r="FC185" s="2" t="s">
        <v>362</v>
      </c>
      <c r="FD185" s="11" t="s">
        <v>679</v>
      </c>
      <c r="FE185" s="2" t="s">
        <v>362</v>
      </c>
      <c r="FF185" s="2" t="s">
        <v>362</v>
      </c>
      <c r="FG185" s="2" t="s">
        <v>362</v>
      </c>
      <c r="FH185" s="2" t="s">
        <v>362</v>
      </c>
      <c r="FI185" s="2" t="s">
        <v>362</v>
      </c>
      <c r="FJ185" s="2" t="s">
        <v>362</v>
      </c>
      <c r="FK185" s="2" t="s">
        <v>362</v>
      </c>
      <c r="FL185" s="16" t="s">
        <v>362</v>
      </c>
      <c r="FM185" s="2" t="s">
        <v>362</v>
      </c>
      <c r="FN185" s="2" t="s">
        <v>362</v>
      </c>
      <c r="FO185" s="2" t="s">
        <v>362</v>
      </c>
      <c r="FP185" s="2" t="s">
        <v>362</v>
      </c>
      <c r="FQ185" s="2" t="s">
        <v>362</v>
      </c>
      <c r="FR185" s="16" t="s">
        <v>362</v>
      </c>
      <c r="FS185" s="2" t="s">
        <v>362</v>
      </c>
      <c r="FT185" s="2" t="s">
        <v>362</v>
      </c>
      <c r="FU185" s="11" t="s">
        <v>472</v>
      </c>
      <c r="FV185" s="2" t="s">
        <v>362</v>
      </c>
      <c r="FW185" s="2" t="s">
        <v>362</v>
      </c>
      <c r="FX185" s="2" t="s">
        <v>362</v>
      </c>
      <c r="FY185" s="2" t="s">
        <v>362</v>
      </c>
      <c r="FZ185" s="2" t="s">
        <v>362</v>
      </c>
      <c r="GA185" s="2" t="s">
        <v>362</v>
      </c>
      <c r="GB185" s="2" t="s">
        <v>362</v>
      </c>
      <c r="GC185" s="2" t="s">
        <v>362</v>
      </c>
      <c r="GD185" s="2" t="s">
        <v>362</v>
      </c>
      <c r="GE185" s="16" t="s">
        <v>362</v>
      </c>
      <c r="GF185" s="13" t="s">
        <v>1132</v>
      </c>
    </row>
    <row r="186" spans="1:188" ht="89.1" customHeight="1" x14ac:dyDescent="0.25">
      <c r="A186" s="1">
        <v>2087</v>
      </c>
      <c r="B186" s="2" t="s">
        <v>883</v>
      </c>
      <c r="C186" s="2" t="s">
        <v>76</v>
      </c>
      <c r="D186" s="2" t="s">
        <v>56</v>
      </c>
      <c r="E186" s="2" t="s">
        <v>2150</v>
      </c>
      <c r="F186" s="2" t="s">
        <v>1995</v>
      </c>
      <c r="G186" s="2" t="s">
        <v>362</v>
      </c>
      <c r="H186" s="2" t="s">
        <v>362</v>
      </c>
      <c r="I186" s="16" t="s">
        <v>362</v>
      </c>
      <c r="J186" s="2" t="s">
        <v>362</v>
      </c>
      <c r="K186" s="11" t="s">
        <v>556</v>
      </c>
      <c r="L186" s="2" t="s">
        <v>362</v>
      </c>
      <c r="M186" s="2" t="s">
        <v>362</v>
      </c>
      <c r="N186" s="2" t="s">
        <v>362</v>
      </c>
      <c r="O186" s="2" t="s">
        <v>362</v>
      </c>
      <c r="P186" s="2" t="s">
        <v>362</v>
      </c>
      <c r="Q186" s="2" t="s">
        <v>362</v>
      </c>
      <c r="R186" s="11" t="s">
        <v>409</v>
      </c>
      <c r="S186" s="2" t="s">
        <v>362</v>
      </c>
      <c r="T186" s="16" t="s">
        <v>362</v>
      </c>
      <c r="U186" s="2" t="s">
        <v>362</v>
      </c>
      <c r="V186" s="2" t="s">
        <v>362</v>
      </c>
      <c r="W186" s="2" t="s">
        <v>362</v>
      </c>
      <c r="X186" s="11" t="s">
        <v>364</v>
      </c>
      <c r="Y186" s="11" t="s">
        <v>45</v>
      </c>
      <c r="Z186" s="2" t="s">
        <v>362</v>
      </c>
      <c r="AA186" s="2" t="s">
        <v>362</v>
      </c>
      <c r="AB186" s="2" t="s">
        <v>362</v>
      </c>
      <c r="AC186" s="2" t="s">
        <v>362</v>
      </c>
      <c r="AD186" s="16" t="s">
        <v>362</v>
      </c>
      <c r="AE186" s="11" t="s">
        <v>365</v>
      </c>
      <c r="AF186" s="2" t="s">
        <v>362</v>
      </c>
      <c r="AG186" s="16" t="s">
        <v>362</v>
      </c>
      <c r="AH186" s="2" t="s">
        <v>362</v>
      </c>
      <c r="AI186" s="2" t="s">
        <v>362</v>
      </c>
      <c r="AJ186" s="2" t="s">
        <v>362</v>
      </c>
      <c r="AK186" s="2" t="s">
        <v>362</v>
      </c>
      <c r="AL186" s="12" t="s">
        <v>1193</v>
      </c>
      <c r="AM186" s="16" t="s">
        <v>362</v>
      </c>
      <c r="AN186" s="2" t="s">
        <v>362</v>
      </c>
      <c r="AO186" s="2" t="s">
        <v>362</v>
      </c>
      <c r="AP186" s="2" t="s">
        <v>362</v>
      </c>
      <c r="AQ186" s="2" t="s">
        <v>362</v>
      </c>
      <c r="AR186" s="2" t="s">
        <v>362</v>
      </c>
      <c r="AS186" s="2" t="s">
        <v>362</v>
      </c>
      <c r="AT186" s="12" t="s">
        <v>528</v>
      </c>
      <c r="AU186" s="16" t="s">
        <v>362</v>
      </c>
      <c r="AV186" s="2" t="s">
        <v>362</v>
      </c>
      <c r="AW186" s="2" t="s">
        <v>362</v>
      </c>
      <c r="AX186" s="2" t="s">
        <v>362</v>
      </c>
      <c r="AY186" s="12" t="s">
        <v>591</v>
      </c>
      <c r="AZ186" s="2" t="s">
        <v>362</v>
      </c>
      <c r="BA186" s="2" t="s">
        <v>362</v>
      </c>
      <c r="BB186" s="16" t="s">
        <v>362</v>
      </c>
      <c r="BC186" s="2" t="s">
        <v>362</v>
      </c>
      <c r="BD186" s="2" t="s">
        <v>362</v>
      </c>
      <c r="BE186" s="11" t="s">
        <v>481</v>
      </c>
      <c r="BF186" s="16" t="s">
        <v>362</v>
      </c>
      <c r="BG186" s="2" t="s">
        <v>362</v>
      </c>
      <c r="BH186" s="2" t="s">
        <v>362</v>
      </c>
      <c r="BI186" s="2" t="s">
        <v>362</v>
      </c>
      <c r="BJ186" s="11" t="s">
        <v>415</v>
      </c>
      <c r="BK186" s="16" t="s">
        <v>362</v>
      </c>
      <c r="BL186" s="2" t="s">
        <v>362</v>
      </c>
      <c r="BM186" s="2" t="s">
        <v>362</v>
      </c>
      <c r="BN186" s="2" t="s">
        <v>362</v>
      </c>
      <c r="BO186" s="2" t="s">
        <v>362</v>
      </c>
      <c r="BP186" s="2" t="s">
        <v>362</v>
      </c>
      <c r="BQ186" s="2" t="s">
        <v>362</v>
      </c>
      <c r="BR186" s="2" t="s">
        <v>362</v>
      </c>
      <c r="BS186" s="12" t="s">
        <v>1194</v>
      </c>
      <c r="BT186" s="16" t="s">
        <v>362</v>
      </c>
      <c r="BU186" s="11" t="s">
        <v>417</v>
      </c>
      <c r="BV186" s="2" t="s">
        <v>362</v>
      </c>
      <c r="BW186" s="2" t="s">
        <v>362</v>
      </c>
      <c r="BX186" s="2" t="s">
        <v>362</v>
      </c>
      <c r="BY186" s="16" t="s">
        <v>362</v>
      </c>
      <c r="BZ186" s="2" t="s">
        <v>362</v>
      </c>
      <c r="CA186" s="2" t="s">
        <v>362</v>
      </c>
      <c r="CB186" s="12" t="s">
        <v>1172</v>
      </c>
      <c r="CC186" s="2" t="s">
        <v>362</v>
      </c>
      <c r="CD186" s="2" t="s">
        <v>362</v>
      </c>
      <c r="CE186" s="2" t="s">
        <v>362</v>
      </c>
      <c r="CF186" s="2" t="s">
        <v>362</v>
      </c>
      <c r="CG186" s="16" t="s">
        <v>362</v>
      </c>
      <c r="CH186" s="13" t="s">
        <v>1195</v>
      </c>
      <c r="CI186" s="2" t="s">
        <v>362</v>
      </c>
      <c r="CJ186" s="2" t="s">
        <v>362</v>
      </c>
      <c r="CK186" s="2" t="s">
        <v>362</v>
      </c>
      <c r="CL186" s="2" t="s">
        <v>362</v>
      </c>
      <c r="CM186" s="2" t="s">
        <v>362</v>
      </c>
      <c r="CN186" s="2" t="s">
        <v>362</v>
      </c>
      <c r="CO186" s="16" t="s">
        <v>362</v>
      </c>
      <c r="CP186" s="2" t="s">
        <v>362</v>
      </c>
      <c r="CQ186" s="2" t="s">
        <v>362</v>
      </c>
      <c r="CR186" s="13" t="s">
        <v>1196</v>
      </c>
      <c r="CS186" s="2" t="s">
        <v>362</v>
      </c>
      <c r="CT186" s="2" t="s">
        <v>362</v>
      </c>
      <c r="CU186" s="11" t="s">
        <v>420</v>
      </c>
      <c r="CV186" s="2" t="s">
        <v>362</v>
      </c>
      <c r="CW186" s="2" t="s">
        <v>362</v>
      </c>
      <c r="CX186" s="2" t="s">
        <v>362</v>
      </c>
      <c r="CY186" s="2" t="s">
        <v>362</v>
      </c>
      <c r="CZ186" s="2" t="s">
        <v>362</v>
      </c>
      <c r="DA186" s="2" t="s">
        <v>362</v>
      </c>
      <c r="DB186" s="16" t="s">
        <v>362</v>
      </c>
      <c r="DC186" s="11" t="s">
        <v>400</v>
      </c>
      <c r="DD186" s="2" t="s">
        <v>362</v>
      </c>
      <c r="DE186" s="2" t="s">
        <v>362</v>
      </c>
      <c r="DF186" s="11" t="s">
        <v>1197</v>
      </c>
      <c r="DG186" s="16" t="s">
        <v>362</v>
      </c>
      <c r="DH186" s="2" t="s">
        <v>362</v>
      </c>
      <c r="DI186" s="2" t="s">
        <v>362</v>
      </c>
      <c r="DJ186" s="2" t="s">
        <v>362</v>
      </c>
      <c r="DK186" s="2" t="s">
        <v>362</v>
      </c>
      <c r="DL186" s="2" t="s">
        <v>362</v>
      </c>
      <c r="DM186" s="2" t="s">
        <v>362</v>
      </c>
      <c r="DN186" s="2" t="s">
        <v>362</v>
      </c>
      <c r="DO186" s="2" t="s">
        <v>362</v>
      </c>
      <c r="DP186" s="2" t="s">
        <v>362</v>
      </c>
      <c r="DQ186" s="14" t="s">
        <v>599</v>
      </c>
      <c r="DR186" s="16" t="s">
        <v>362</v>
      </c>
      <c r="DS186" s="2" t="s">
        <v>362</v>
      </c>
      <c r="DT186" s="2" t="s">
        <v>362</v>
      </c>
      <c r="DU186" s="2" t="s">
        <v>362</v>
      </c>
      <c r="DV186" s="2" t="s">
        <v>362</v>
      </c>
      <c r="DW186" s="2" t="s">
        <v>362</v>
      </c>
      <c r="DX186" s="2" t="s">
        <v>362</v>
      </c>
      <c r="DY186" s="12" t="s">
        <v>1198</v>
      </c>
      <c r="DZ186" s="2" t="s">
        <v>362</v>
      </c>
      <c r="EA186" s="16" t="s">
        <v>362</v>
      </c>
      <c r="EB186" s="2" t="s">
        <v>362</v>
      </c>
      <c r="EC186" s="2" t="s">
        <v>362</v>
      </c>
      <c r="ED186" s="2" t="s">
        <v>362</v>
      </c>
      <c r="EE186" s="2" t="s">
        <v>362</v>
      </c>
      <c r="EF186" s="2" t="s">
        <v>362</v>
      </c>
      <c r="EG186" s="2" t="s">
        <v>362</v>
      </c>
      <c r="EH186" s="2" t="s">
        <v>362</v>
      </c>
      <c r="EI186" s="2" t="s">
        <v>362</v>
      </c>
      <c r="EJ186" s="14" t="s">
        <v>599</v>
      </c>
      <c r="EK186" s="2" t="s">
        <v>362</v>
      </c>
      <c r="EL186" s="2" t="s">
        <v>362</v>
      </c>
      <c r="EM186" s="2" t="s">
        <v>362</v>
      </c>
      <c r="EN186" s="16" t="s">
        <v>362</v>
      </c>
      <c r="EO186" s="2" t="s">
        <v>362</v>
      </c>
      <c r="EP186" s="2" t="s">
        <v>362</v>
      </c>
      <c r="EQ186" s="2" t="s">
        <v>362</v>
      </c>
      <c r="ER186" s="2" t="s">
        <v>362</v>
      </c>
      <c r="ES186" s="2" t="s">
        <v>362</v>
      </c>
      <c r="ET186" s="2" t="s">
        <v>362</v>
      </c>
      <c r="EU186" s="2" t="s">
        <v>362</v>
      </c>
      <c r="EV186" s="2" t="s">
        <v>362</v>
      </c>
      <c r="EW186" s="2" t="s">
        <v>362</v>
      </c>
      <c r="EX186" s="2" t="s">
        <v>362</v>
      </c>
      <c r="EY186" s="2" t="s">
        <v>362</v>
      </c>
      <c r="EZ186" s="16" t="s">
        <v>362</v>
      </c>
      <c r="FA186" s="2" t="s">
        <v>362</v>
      </c>
      <c r="FB186" s="11" t="s">
        <v>405</v>
      </c>
      <c r="FC186" s="2" t="s">
        <v>362</v>
      </c>
      <c r="FD186" s="2" t="s">
        <v>362</v>
      </c>
      <c r="FE186" s="2" t="s">
        <v>362</v>
      </c>
      <c r="FF186" s="2" t="s">
        <v>362</v>
      </c>
      <c r="FG186" s="2" t="s">
        <v>362</v>
      </c>
      <c r="FH186" s="2" t="s">
        <v>362</v>
      </c>
      <c r="FI186" s="2" t="s">
        <v>362</v>
      </c>
      <c r="FJ186" s="2" t="s">
        <v>362</v>
      </c>
      <c r="FK186" s="14" t="s">
        <v>599</v>
      </c>
      <c r="FL186" s="16" t="s">
        <v>362</v>
      </c>
      <c r="FM186" s="2" t="s">
        <v>362</v>
      </c>
      <c r="FN186" s="2" t="s">
        <v>362</v>
      </c>
      <c r="FO186" s="2" t="s">
        <v>362</v>
      </c>
      <c r="FP186" s="2" t="s">
        <v>362</v>
      </c>
      <c r="FQ186" s="16" t="s">
        <v>362</v>
      </c>
      <c r="FR186" s="2" t="s">
        <v>362</v>
      </c>
      <c r="FS186" s="2" t="s">
        <v>362</v>
      </c>
      <c r="FT186" s="2" t="s">
        <v>362</v>
      </c>
      <c r="FU186" s="2" t="s">
        <v>362</v>
      </c>
      <c r="FV186" s="12" t="s">
        <v>512</v>
      </c>
      <c r="FW186" s="2" t="s">
        <v>362</v>
      </c>
      <c r="FX186" s="2" t="s">
        <v>362</v>
      </c>
      <c r="FY186" s="2" t="s">
        <v>362</v>
      </c>
      <c r="FZ186" s="2" t="s">
        <v>362</v>
      </c>
      <c r="GA186" s="2" t="s">
        <v>362</v>
      </c>
      <c r="GB186" s="2" t="s">
        <v>362</v>
      </c>
      <c r="GC186" s="2" t="s">
        <v>362</v>
      </c>
      <c r="GD186" s="2" t="s">
        <v>362</v>
      </c>
      <c r="GE186" s="11" t="s">
        <v>722</v>
      </c>
      <c r="GF186" s="2" t="s">
        <v>362</v>
      </c>
    </row>
    <row r="187" spans="1:188" ht="89.1" customHeight="1" x14ac:dyDescent="0.25">
      <c r="A187" s="1">
        <v>4967</v>
      </c>
      <c r="B187" s="2" t="s">
        <v>95</v>
      </c>
      <c r="C187" s="2" t="s">
        <v>96</v>
      </c>
      <c r="D187" s="2" t="s">
        <v>97</v>
      </c>
      <c r="E187" s="2" t="s">
        <v>2151</v>
      </c>
      <c r="F187" s="2" t="s">
        <v>1994</v>
      </c>
      <c r="G187" s="2" t="s">
        <v>362</v>
      </c>
      <c r="H187" s="12" t="s">
        <v>614</v>
      </c>
      <c r="I187" s="2" t="s">
        <v>362</v>
      </c>
      <c r="J187" s="2" t="s">
        <v>362</v>
      </c>
      <c r="K187" s="2" t="s">
        <v>362</v>
      </c>
      <c r="L187" s="2" t="s">
        <v>362</v>
      </c>
      <c r="M187" s="2" t="s">
        <v>362</v>
      </c>
      <c r="N187" s="2" t="s">
        <v>362</v>
      </c>
      <c r="O187" s="2" t="s">
        <v>362</v>
      </c>
      <c r="P187" s="11" t="s">
        <v>386</v>
      </c>
      <c r="Q187" s="2" t="s">
        <v>362</v>
      </c>
      <c r="R187" s="16" t="s">
        <v>362</v>
      </c>
      <c r="S187" s="16" t="s">
        <v>362</v>
      </c>
      <c r="T187" s="2" t="s">
        <v>362</v>
      </c>
      <c r="U187" s="11" t="s">
        <v>615</v>
      </c>
      <c r="V187" s="2" t="s">
        <v>362</v>
      </c>
      <c r="W187" s="2" t="s">
        <v>362</v>
      </c>
      <c r="X187" s="2" t="s">
        <v>362</v>
      </c>
      <c r="Y187" s="2" t="s">
        <v>362</v>
      </c>
      <c r="Z187" s="2" t="s">
        <v>362</v>
      </c>
      <c r="AA187" s="11" t="s">
        <v>387</v>
      </c>
      <c r="AB187" s="2" t="s">
        <v>362</v>
      </c>
      <c r="AC187" s="16" t="s">
        <v>362</v>
      </c>
      <c r="AD187" s="2" t="s">
        <v>362</v>
      </c>
      <c r="AE187" s="2" t="s">
        <v>362</v>
      </c>
      <c r="AF187" s="16" t="s">
        <v>362</v>
      </c>
      <c r="AG187" s="11" t="s">
        <v>411</v>
      </c>
      <c r="AH187" s="2" t="s">
        <v>362</v>
      </c>
      <c r="AI187" s="2" t="s">
        <v>362</v>
      </c>
      <c r="AJ187" s="2" t="s">
        <v>362</v>
      </c>
      <c r="AK187" s="2" t="s">
        <v>362</v>
      </c>
      <c r="AL187" s="12" t="s">
        <v>616</v>
      </c>
      <c r="AM187" s="2" t="s">
        <v>362</v>
      </c>
      <c r="AN187" s="16" t="s">
        <v>362</v>
      </c>
      <c r="AO187" s="2" t="s">
        <v>362</v>
      </c>
      <c r="AP187" s="2" t="s">
        <v>362</v>
      </c>
      <c r="AQ187" s="2" t="s">
        <v>362</v>
      </c>
      <c r="AR187" s="2" t="s">
        <v>362</v>
      </c>
      <c r="AS187" s="16" t="s">
        <v>362</v>
      </c>
      <c r="AT187" s="2" t="s">
        <v>362</v>
      </c>
      <c r="AU187" s="12" t="s">
        <v>479</v>
      </c>
      <c r="AV187" s="2" t="s">
        <v>362</v>
      </c>
      <c r="AW187" s="12" t="s">
        <v>491</v>
      </c>
      <c r="AX187" s="2" t="s">
        <v>362</v>
      </c>
      <c r="AY187" s="2" t="s">
        <v>362</v>
      </c>
      <c r="AZ187" s="2" t="s">
        <v>362</v>
      </c>
      <c r="BA187" s="2" t="s">
        <v>362</v>
      </c>
      <c r="BB187" s="16" t="s">
        <v>362</v>
      </c>
      <c r="BC187" s="2" t="s">
        <v>362</v>
      </c>
      <c r="BD187" s="2" t="s">
        <v>362</v>
      </c>
      <c r="BE187" s="11" t="s">
        <v>481</v>
      </c>
      <c r="BF187" s="2" t="s">
        <v>362</v>
      </c>
      <c r="BG187" s="2" t="s">
        <v>362</v>
      </c>
      <c r="BH187" s="16" t="s">
        <v>362</v>
      </c>
      <c r="BI187" s="2" t="s">
        <v>362</v>
      </c>
      <c r="BJ187" s="12" t="s">
        <v>617</v>
      </c>
      <c r="BK187" s="2" t="s">
        <v>362</v>
      </c>
      <c r="BL187" s="2" t="s">
        <v>362</v>
      </c>
      <c r="BM187" s="2" t="s">
        <v>362</v>
      </c>
      <c r="BN187" s="16" t="s">
        <v>362</v>
      </c>
      <c r="BO187" s="11" t="s">
        <v>451</v>
      </c>
      <c r="BP187" s="2" t="s">
        <v>362</v>
      </c>
      <c r="BQ187" s="2" t="s">
        <v>362</v>
      </c>
      <c r="BR187" s="16" t="s">
        <v>362</v>
      </c>
      <c r="BS187" s="2" t="s">
        <v>362</v>
      </c>
      <c r="BT187" s="2" t="s">
        <v>362</v>
      </c>
      <c r="BU187" s="2" t="s">
        <v>362</v>
      </c>
      <c r="BV187" s="16" t="s">
        <v>362</v>
      </c>
      <c r="BW187" s="2" t="s">
        <v>362</v>
      </c>
      <c r="BX187" s="2" t="s">
        <v>362</v>
      </c>
      <c r="BY187" s="2" t="s">
        <v>362</v>
      </c>
      <c r="BZ187" s="11" t="s">
        <v>452</v>
      </c>
      <c r="CA187" s="11" t="s">
        <v>373</v>
      </c>
      <c r="CB187" s="16" t="s">
        <v>362</v>
      </c>
      <c r="CC187" s="2" t="s">
        <v>362</v>
      </c>
      <c r="CD187" s="2" t="s">
        <v>362</v>
      </c>
      <c r="CE187" s="2" t="s">
        <v>362</v>
      </c>
      <c r="CF187" s="2" t="s">
        <v>362</v>
      </c>
      <c r="CG187" s="2" t="s">
        <v>362</v>
      </c>
      <c r="CH187" s="2" t="s">
        <v>362</v>
      </c>
      <c r="CI187" s="2" t="s">
        <v>362</v>
      </c>
      <c r="CJ187" s="2" t="s">
        <v>362</v>
      </c>
      <c r="CK187" s="12" t="s">
        <v>618</v>
      </c>
      <c r="CL187" s="2" t="s">
        <v>362</v>
      </c>
      <c r="CM187" s="2" t="s">
        <v>362</v>
      </c>
      <c r="CN187" s="11" t="s">
        <v>467</v>
      </c>
      <c r="CO187" s="2" t="s">
        <v>362</v>
      </c>
      <c r="CP187" s="2" t="s">
        <v>362</v>
      </c>
      <c r="CQ187" s="2" t="s">
        <v>362</v>
      </c>
      <c r="CR187" s="2" t="s">
        <v>362</v>
      </c>
      <c r="CS187" s="16" t="s">
        <v>362</v>
      </c>
      <c r="CT187" s="2" t="s">
        <v>362</v>
      </c>
      <c r="CU187" s="11" t="s">
        <v>420</v>
      </c>
      <c r="CV187" s="2" t="s">
        <v>362</v>
      </c>
      <c r="CW187" s="2" t="s">
        <v>362</v>
      </c>
      <c r="CX187" s="2" t="s">
        <v>362</v>
      </c>
      <c r="CY187" s="2" t="s">
        <v>362</v>
      </c>
      <c r="CZ187" s="16" t="s">
        <v>362</v>
      </c>
      <c r="DA187" s="2" t="s">
        <v>362</v>
      </c>
      <c r="DB187" s="2" t="s">
        <v>362</v>
      </c>
      <c r="DC187" s="2" t="s">
        <v>362</v>
      </c>
      <c r="DD187" s="12" t="s">
        <v>429</v>
      </c>
      <c r="DE187" s="2" t="s">
        <v>362</v>
      </c>
      <c r="DF187" s="2" t="s">
        <v>362</v>
      </c>
      <c r="DG187" s="2" t="s">
        <v>362</v>
      </c>
      <c r="DH187" s="2" t="s">
        <v>362</v>
      </c>
      <c r="DI187" s="2" t="s">
        <v>362</v>
      </c>
      <c r="DJ187" s="16" t="s">
        <v>362</v>
      </c>
      <c r="DK187" s="11" t="s">
        <v>456</v>
      </c>
      <c r="DL187" s="2" t="s">
        <v>362</v>
      </c>
      <c r="DM187" s="2" t="s">
        <v>362</v>
      </c>
      <c r="DN187" s="2" t="s">
        <v>362</v>
      </c>
      <c r="DO187" s="2" t="s">
        <v>362</v>
      </c>
      <c r="DP187" s="2" t="s">
        <v>362</v>
      </c>
      <c r="DQ187" s="16" t="s">
        <v>362</v>
      </c>
      <c r="DR187" s="2" t="s">
        <v>362</v>
      </c>
      <c r="DS187" s="2" t="s">
        <v>362</v>
      </c>
      <c r="DT187" s="2" t="s">
        <v>362</v>
      </c>
      <c r="DU187" s="2" t="s">
        <v>362</v>
      </c>
      <c r="DV187" s="12" t="s">
        <v>619</v>
      </c>
      <c r="DW187" s="2" t="s">
        <v>362</v>
      </c>
      <c r="DX187" s="2" t="s">
        <v>362</v>
      </c>
      <c r="DY187" s="2" t="s">
        <v>362</v>
      </c>
      <c r="DZ187" s="2" t="s">
        <v>362</v>
      </c>
      <c r="EA187" s="12" t="s">
        <v>620</v>
      </c>
      <c r="EB187" s="2" t="s">
        <v>362</v>
      </c>
      <c r="EC187" s="16" t="s">
        <v>362</v>
      </c>
      <c r="ED187" s="2" t="s">
        <v>362</v>
      </c>
      <c r="EE187" s="2" t="s">
        <v>362</v>
      </c>
      <c r="EF187" s="2" t="s">
        <v>362</v>
      </c>
      <c r="EG187" s="2" t="s">
        <v>362</v>
      </c>
      <c r="EH187" s="2" t="s">
        <v>362</v>
      </c>
      <c r="EI187" s="2" t="s">
        <v>362</v>
      </c>
      <c r="EJ187" s="2" t="s">
        <v>362</v>
      </c>
      <c r="EK187" s="2" t="s">
        <v>362</v>
      </c>
      <c r="EL187" s="2" t="s">
        <v>362</v>
      </c>
      <c r="EM187" s="12" t="s">
        <v>441</v>
      </c>
      <c r="EN187" s="2" t="s">
        <v>362</v>
      </c>
      <c r="EO187" s="2" t="s">
        <v>362</v>
      </c>
      <c r="EP187" s="2" t="s">
        <v>362</v>
      </c>
      <c r="EQ187" s="2" t="s">
        <v>362</v>
      </c>
      <c r="ER187" s="16" t="s">
        <v>362</v>
      </c>
      <c r="ES187" s="2" t="s">
        <v>362</v>
      </c>
      <c r="ET187" s="2" t="s">
        <v>362</v>
      </c>
      <c r="EU187" s="2" t="s">
        <v>362</v>
      </c>
      <c r="EV187" s="16" t="s">
        <v>362</v>
      </c>
      <c r="EW187" s="2" t="s">
        <v>362</v>
      </c>
      <c r="EX187" s="2" t="s">
        <v>362</v>
      </c>
      <c r="EY187" s="2" t="s">
        <v>362</v>
      </c>
      <c r="EZ187" s="2" t="s">
        <v>362</v>
      </c>
      <c r="FA187" s="2" t="s">
        <v>362</v>
      </c>
      <c r="FB187" s="13" t="s">
        <v>621</v>
      </c>
      <c r="FC187" s="2" t="s">
        <v>362</v>
      </c>
      <c r="FD187" s="2" t="s">
        <v>362</v>
      </c>
      <c r="FE187" s="2" t="s">
        <v>362</v>
      </c>
      <c r="FF187" s="2" t="s">
        <v>362</v>
      </c>
      <c r="FG187" s="2" t="s">
        <v>362</v>
      </c>
      <c r="FH187" s="16" t="s">
        <v>362</v>
      </c>
      <c r="FI187" s="2" t="s">
        <v>362</v>
      </c>
      <c r="FJ187" s="2" t="s">
        <v>362</v>
      </c>
      <c r="FK187" s="2" t="s">
        <v>362</v>
      </c>
      <c r="FL187" s="12" t="s">
        <v>622</v>
      </c>
      <c r="FM187" s="2" t="s">
        <v>362</v>
      </c>
      <c r="FN187" s="2" t="s">
        <v>362</v>
      </c>
      <c r="FO187" s="16" t="s">
        <v>362</v>
      </c>
      <c r="FP187" s="2" t="s">
        <v>362</v>
      </c>
      <c r="FQ187" s="2" t="s">
        <v>362</v>
      </c>
      <c r="FR187" s="2" t="s">
        <v>362</v>
      </c>
      <c r="FS187" s="2" t="s">
        <v>362</v>
      </c>
      <c r="FT187" s="2" t="s">
        <v>362</v>
      </c>
      <c r="FU187" s="11" t="s">
        <v>472</v>
      </c>
      <c r="FV187" s="2" t="s">
        <v>362</v>
      </c>
      <c r="FW187" s="2" t="s">
        <v>362</v>
      </c>
      <c r="FX187" s="2" t="s">
        <v>362</v>
      </c>
      <c r="FY187" s="16" t="s">
        <v>362</v>
      </c>
      <c r="FZ187" s="2" t="s">
        <v>362</v>
      </c>
      <c r="GA187" s="2" t="s">
        <v>362</v>
      </c>
      <c r="GB187" s="13" t="s">
        <v>623</v>
      </c>
      <c r="GC187" s="2" t="s">
        <v>362</v>
      </c>
      <c r="GD187" s="2" t="s">
        <v>362</v>
      </c>
      <c r="GE187" s="2" t="s">
        <v>362</v>
      </c>
      <c r="GF187" s="2" t="s">
        <v>362</v>
      </c>
    </row>
    <row r="188" spans="1:188" ht="89.1" customHeight="1" x14ac:dyDescent="0.25">
      <c r="A188" s="1">
        <v>1823</v>
      </c>
      <c r="B188" s="2" t="s">
        <v>1004</v>
      </c>
      <c r="C188" s="2" t="s">
        <v>1005</v>
      </c>
      <c r="D188" s="2" t="s">
        <v>929</v>
      </c>
      <c r="E188" s="2" t="s">
        <v>2072</v>
      </c>
      <c r="F188" s="2" t="s">
        <v>1994</v>
      </c>
      <c r="G188" s="2" t="s">
        <v>362</v>
      </c>
      <c r="H188" s="2" t="s">
        <v>362</v>
      </c>
      <c r="I188" s="16" t="s">
        <v>362</v>
      </c>
      <c r="J188" s="2" t="s">
        <v>362</v>
      </c>
      <c r="K188" s="12" t="s">
        <v>525</v>
      </c>
      <c r="L188" s="2" t="s">
        <v>362</v>
      </c>
      <c r="M188" s="2" t="s">
        <v>362</v>
      </c>
      <c r="N188" s="2" t="s">
        <v>362</v>
      </c>
      <c r="O188" s="16" t="s">
        <v>362</v>
      </c>
      <c r="P188" s="11" t="s">
        <v>386</v>
      </c>
      <c r="Q188" s="2" t="s">
        <v>362</v>
      </c>
      <c r="R188" s="2" t="s">
        <v>362</v>
      </c>
      <c r="S188" s="12" t="s">
        <v>428</v>
      </c>
      <c r="T188" s="2" t="s">
        <v>362</v>
      </c>
      <c r="U188" s="2" t="s">
        <v>362</v>
      </c>
      <c r="V188" s="16" t="s">
        <v>362</v>
      </c>
      <c r="W188" s="2" t="s">
        <v>362</v>
      </c>
      <c r="X188" s="2" t="s">
        <v>362</v>
      </c>
      <c r="Y188" s="2" t="s">
        <v>362</v>
      </c>
      <c r="Z188" s="2" t="s">
        <v>362</v>
      </c>
      <c r="AA188" s="16" t="s">
        <v>362</v>
      </c>
      <c r="AB188" s="2" t="s">
        <v>362</v>
      </c>
      <c r="AC188" s="11" t="s">
        <v>429</v>
      </c>
      <c r="AD188" s="2" t="s">
        <v>362</v>
      </c>
      <c r="AE188" s="2" t="s">
        <v>362</v>
      </c>
      <c r="AF188" s="2" t="s">
        <v>362</v>
      </c>
      <c r="AG188" s="2" t="s">
        <v>362</v>
      </c>
      <c r="AH188" s="2" t="s">
        <v>362</v>
      </c>
      <c r="AI188" s="11" t="s">
        <v>633</v>
      </c>
      <c r="AJ188" s="16" t="s">
        <v>362</v>
      </c>
      <c r="AK188" s="2" t="s">
        <v>362</v>
      </c>
      <c r="AL188" s="2" t="s">
        <v>362</v>
      </c>
      <c r="AM188" s="16" t="s">
        <v>362</v>
      </c>
      <c r="AN188" s="2" t="s">
        <v>362</v>
      </c>
      <c r="AO188" s="12" t="s">
        <v>682</v>
      </c>
      <c r="AP188" s="2" t="s">
        <v>362</v>
      </c>
      <c r="AQ188" s="12" t="s">
        <v>656</v>
      </c>
      <c r="AR188" s="2" t="s">
        <v>362</v>
      </c>
      <c r="AS188" s="2" t="s">
        <v>362</v>
      </c>
      <c r="AT188" s="16" t="s">
        <v>362</v>
      </c>
      <c r="AU188" s="2" t="s">
        <v>362</v>
      </c>
      <c r="AV188" s="2" t="s">
        <v>362</v>
      </c>
      <c r="AW188" s="2" t="s">
        <v>362</v>
      </c>
      <c r="AX188" s="2" t="s">
        <v>362</v>
      </c>
      <c r="AY188" s="11" t="s">
        <v>413</v>
      </c>
      <c r="AZ188" s="16" t="s">
        <v>362</v>
      </c>
      <c r="BA188" s="2" t="s">
        <v>362</v>
      </c>
      <c r="BB188" s="2" t="s">
        <v>362</v>
      </c>
      <c r="BC188" s="2" t="s">
        <v>362</v>
      </c>
      <c r="BD188" s="2" t="s">
        <v>362</v>
      </c>
      <c r="BE188" s="12" t="s">
        <v>1446</v>
      </c>
      <c r="BF188" s="16" t="s">
        <v>362</v>
      </c>
      <c r="BG188" s="2" t="s">
        <v>362</v>
      </c>
      <c r="BH188" s="2" t="s">
        <v>362</v>
      </c>
      <c r="BI188" s="2" t="s">
        <v>362</v>
      </c>
      <c r="BJ188" s="2" t="s">
        <v>362</v>
      </c>
      <c r="BK188" s="2" t="s">
        <v>362</v>
      </c>
      <c r="BL188" s="2" t="s">
        <v>362</v>
      </c>
      <c r="BM188" s="2" t="s">
        <v>362</v>
      </c>
      <c r="BN188" s="11" t="s">
        <v>370</v>
      </c>
      <c r="BO188" s="2" t="s">
        <v>362</v>
      </c>
      <c r="BP188" s="11" t="s">
        <v>416</v>
      </c>
      <c r="BQ188" s="16" t="s">
        <v>362</v>
      </c>
      <c r="BR188" s="2" t="s">
        <v>362</v>
      </c>
      <c r="BS188" s="2" t="s">
        <v>362</v>
      </c>
      <c r="BT188" s="2" t="s">
        <v>362</v>
      </c>
      <c r="BU188" s="2" t="s">
        <v>362</v>
      </c>
      <c r="BV188" s="2" t="s">
        <v>362</v>
      </c>
      <c r="BW188" s="2" t="s">
        <v>362</v>
      </c>
      <c r="BX188" s="16" t="s">
        <v>362</v>
      </c>
      <c r="BY188" s="2" t="s">
        <v>362</v>
      </c>
      <c r="BZ188" s="11" t="s">
        <v>452</v>
      </c>
      <c r="CA188" s="2" t="s">
        <v>362</v>
      </c>
      <c r="CB188" s="2" t="s">
        <v>362</v>
      </c>
      <c r="CC188" s="16" t="s">
        <v>362</v>
      </c>
      <c r="CD188" s="2" t="s">
        <v>362</v>
      </c>
      <c r="CE188" s="2" t="s">
        <v>362</v>
      </c>
      <c r="CF188" s="12" t="s">
        <v>559</v>
      </c>
      <c r="CG188" s="2" t="s">
        <v>362</v>
      </c>
      <c r="CH188" s="2" t="s">
        <v>362</v>
      </c>
      <c r="CI188" s="11" t="s">
        <v>660</v>
      </c>
      <c r="CJ188" s="2" t="s">
        <v>362</v>
      </c>
      <c r="CK188" s="2" t="s">
        <v>362</v>
      </c>
      <c r="CL188" s="2" t="s">
        <v>362</v>
      </c>
      <c r="CM188" s="16" t="s">
        <v>362</v>
      </c>
      <c r="CN188" s="2" t="s">
        <v>362</v>
      </c>
      <c r="CO188" s="2" t="s">
        <v>362</v>
      </c>
      <c r="CP188" s="2" t="s">
        <v>362</v>
      </c>
      <c r="CQ188" s="13" t="s">
        <v>1439</v>
      </c>
      <c r="CR188" s="2" t="s">
        <v>362</v>
      </c>
      <c r="CS188" s="11" t="s">
        <v>399</v>
      </c>
      <c r="CT188" s="2" t="s">
        <v>362</v>
      </c>
      <c r="CU188" s="2" t="s">
        <v>362</v>
      </c>
      <c r="CV188" s="2" t="s">
        <v>362</v>
      </c>
      <c r="CW188" s="2" t="s">
        <v>362</v>
      </c>
      <c r="CX188" s="16" t="s">
        <v>362</v>
      </c>
      <c r="CY188" s="2" t="s">
        <v>362</v>
      </c>
      <c r="CZ188" s="2" t="s">
        <v>362</v>
      </c>
      <c r="DA188" s="16" t="s">
        <v>362</v>
      </c>
      <c r="DB188" s="12" t="s">
        <v>400</v>
      </c>
      <c r="DC188" s="2" t="s">
        <v>362</v>
      </c>
      <c r="DD188" s="2" t="s">
        <v>362</v>
      </c>
      <c r="DE188" s="16" t="s">
        <v>362</v>
      </c>
      <c r="DF188" s="2" t="s">
        <v>362</v>
      </c>
      <c r="DG188" s="2" t="s">
        <v>362</v>
      </c>
      <c r="DH188" s="2" t="s">
        <v>362</v>
      </c>
      <c r="DI188" s="2" t="s">
        <v>362</v>
      </c>
      <c r="DJ188" s="2" t="s">
        <v>362</v>
      </c>
      <c r="DK188" s="2" t="s">
        <v>362</v>
      </c>
      <c r="DL188" s="12" t="s">
        <v>377</v>
      </c>
      <c r="DM188" s="2" t="s">
        <v>362</v>
      </c>
      <c r="DN188" s="2" t="s">
        <v>362</v>
      </c>
      <c r="DO188" s="2" t="s">
        <v>362</v>
      </c>
      <c r="DP188" s="2" t="s">
        <v>362</v>
      </c>
      <c r="DQ188" s="2" t="s">
        <v>362</v>
      </c>
      <c r="DR188" s="16" t="s">
        <v>362</v>
      </c>
      <c r="DS188" s="2" t="s">
        <v>362</v>
      </c>
      <c r="DT188" s="2" t="s">
        <v>362</v>
      </c>
      <c r="DU188" s="2" t="s">
        <v>362</v>
      </c>
      <c r="DV188" s="2" t="s">
        <v>362</v>
      </c>
      <c r="DW188" s="2" t="s">
        <v>362</v>
      </c>
      <c r="DX188" s="12" t="s">
        <v>769</v>
      </c>
      <c r="DY188" s="2" t="s">
        <v>362</v>
      </c>
      <c r="DZ188" s="2" t="s">
        <v>362</v>
      </c>
      <c r="EA188" s="2" t="s">
        <v>362</v>
      </c>
      <c r="EB188" s="2" t="s">
        <v>362</v>
      </c>
      <c r="EC188" s="2" t="s">
        <v>362</v>
      </c>
      <c r="ED188" s="2" t="s">
        <v>362</v>
      </c>
      <c r="EE188" s="2" t="s">
        <v>362</v>
      </c>
      <c r="EF188" s="2" t="s">
        <v>362</v>
      </c>
      <c r="EG188" s="16" t="s">
        <v>362</v>
      </c>
      <c r="EH188" s="12" t="s">
        <v>677</v>
      </c>
      <c r="EI188" s="2" t="s">
        <v>362</v>
      </c>
      <c r="EJ188" s="16" t="s">
        <v>362</v>
      </c>
      <c r="EK188" s="2" t="s">
        <v>362</v>
      </c>
      <c r="EL188" s="11" t="s">
        <v>678</v>
      </c>
      <c r="EM188" s="2" t="s">
        <v>362</v>
      </c>
      <c r="EN188" s="2" t="s">
        <v>362</v>
      </c>
      <c r="EO188" s="2" t="s">
        <v>362</v>
      </c>
      <c r="EP188" s="2" t="s">
        <v>362</v>
      </c>
      <c r="EQ188" s="2" t="s">
        <v>362</v>
      </c>
      <c r="ER188" s="2" t="s">
        <v>362</v>
      </c>
      <c r="ES188" s="2" t="s">
        <v>362</v>
      </c>
      <c r="ET188" s="13" t="s">
        <v>1084</v>
      </c>
      <c r="EU188" s="2" t="s">
        <v>362</v>
      </c>
      <c r="EV188" s="2" t="s">
        <v>362</v>
      </c>
      <c r="EW188" s="2" t="s">
        <v>362</v>
      </c>
      <c r="EX188" s="2" t="s">
        <v>362</v>
      </c>
      <c r="EY188" s="2" t="s">
        <v>362</v>
      </c>
      <c r="EZ188" s="2" t="s">
        <v>362</v>
      </c>
      <c r="FA188" s="2" t="s">
        <v>362</v>
      </c>
      <c r="FB188" s="2" t="s">
        <v>362</v>
      </c>
      <c r="FC188" s="16" t="s">
        <v>362</v>
      </c>
      <c r="FD188" s="2" t="s">
        <v>362</v>
      </c>
      <c r="FE188" s="11" t="s">
        <v>406</v>
      </c>
      <c r="FF188" s="2" t="s">
        <v>362</v>
      </c>
      <c r="FG188" s="2" t="s">
        <v>362</v>
      </c>
      <c r="FH188" s="2" t="s">
        <v>362</v>
      </c>
      <c r="FI188" s="2" t="s">
        <v>362</v>
      </c>
      <c r="FJ188" s="2" t="s">
        <v>362</v>
      </c>
      <c r="FK188" s="2" t="s">
        <v>362</v>
      </c>
      <c r="FL188" s="2" t="s">
        <v>362</v>
      </c>
      <c r="FM188" s="2" t="s">
        <v>362</v>
      </c>
      <c r="FN188" s="2" t="s">
        <v>362</v>
      </c>
      <c r="FO188" s="2" t="s">
        <v>362</v>
      </c>
      <c r="FP188" s="2" t="s">
        <v>362</v>
      </c>
      <c r="FQ188" s="2" t="s">
        <v>362</v>
      </c>
      <c r="FR188" s="2" t="s">
        <v>362</v>
      </c>
      <c r="FS188" s="2" t="s">
        <v>362</v>
      </c>
      <c r="FT188" s="2" t="s">
        <v>362</v>
      </c>
      <c r="FU188" s="12" t="s">
        <v>779</v>
      </c>
      <c r="FV188" s="16" t="s">
        <v>362</v>
      </c>
      <c r="FW188" s="2" t="s">
        <v>362</v>
      </c>
      <c r="FX188" s="11" t="s">
        <v>1345</v>
      </c>
      <c r="FY188" s="16" t="s">
        <v>362</v>
      </c>
      <c r="FZ188" s="2" t="s">
        <v>362</v>
      </c>
      <c r="GA188" s="2" t="s">
        <v>362</v>
      </c>
      <c r="GB188" s="2" t="s">
        <v>362</v>
      </c>
      <c r="GC188" s="2" t="s">
        <v>362</v>
      </c>
      <c r="GD188" s="2" t="s">
        <v>362</v>
      </c>
      <c r="GE188" s="2" t="s">
        <v>362</v>
      </c>
      <c r="GF188" s="2" t="s">
        <v>362</v>
      </c>
    </row>
    <row r="189" spans="1:188" ht="89.1" customHeight="1" x14ac:dyDescent="0.25">
      <c r="A189" s="1">
        <v>5500</v>
      </c>
      <c r="B189" s="2" t="s">
        <v>51</v>
      </c>
      <c r="C189" s="2" t="s">
        <v>52</v>
      </c>
      <c r="D189" s="2" t="s">
        <v>53</v>
      </c>
      <c r="E189" s="2" t="s">
        <v>2024</v>
      </c>
      <c r="F189" s="2" t="s">
        <v>1961</v>
      </c>
      <c r="G189" s="2" t="s">
        <v>362</v>
      </c>
      <c r="H189" s="11" t="s">
        <v>385</v>
      </c>
      <c r="I189" s="2" t="s">
        <v>362</v>
      </c>
      <c r="J189" s="2" t="s">
        <v>362</v>
      </c>
      <c r="K189" s="2" t="s">
        <v>362</v>
      </c>
      <c r="L189" s="16" t="s">
        <v>362</v>
      </c>
      <c r="M189" s="2" t="s">
        <v>362</v>
      </c>
      <c r="N189" s="2" t="s">
        <v>362</v>
      </c>
      <c r="O189" s="16" t="s">
        <v>362</v>
      </c>
      <c r="P189" s="11" t="s">
        <v>386</v>
      </c>
      <c r="Q189" s="2" t="s">
        <v>362</v>
      </c>
      <c r="R189" s="2" t="s">
        <v>362</v>
      </c>
      <c r="S189" s="2" t="s">
        <v>362</v>
      </c>
      <c r="T189" s="2" t="s">
        <v>362</v>
      </c>
      <c r="U189" s="16" t="s">
        <v>362</v>
      </c>
      <c r="V189" s="2" t="s">
        <v>362</v>
      </c>
      <c r="W189" s="2" t="s">
        <v>362</v>
      </c>
      <c r="X189" s="11" t="s">
        <v>364</v>
      </c>
      <c r="Y189" s="16" t="s">
        <v>362</v>
      </c>
      <c r="Z189" s="2" t="s">
        <v>362</v>
      </c>
      <c r="AA189" s="2" t="s">
        <v>362</v>
      </c>
      <c r="AB189" s="11" t="s">
        <v>387</v>
      </c>
      <c r="AC189" s="2" t="s">
        <v>362</v>
      </c>
      <c r="AD189" s="2" t="s">
        <v>362</v>
      </c>
      <c r="AE189" s="2" t="s">
        <v>362</v>
      </c>
      <c r="AF189" s="12" t="s">
        <v>388</v>
      </c>
      <c r="AG189" s="16" t="s">
        <v>362</v>
      </c>
      <c r="AH189" s="2" t="s">
        <v>362</v>
      </c>
      <c r="AI189" s="2" t="s">
        <v>362</v>
      </c>
      <c r="AJ189" s="2" t="s">
        <v>362</v>
      </c>
      <c r="AK189" s="2" t="s">
        <v>362</v>
      </c>
      <c r="AL189" s="2" t="s">
        <v>362</v>
      </c>
      <c r="AM189" s="2" t="s">
        <v>362</v>
      </c>
      <c r="AN189" s="2" t="s">
        <v>362</v>
      </c>
      <c r="AO189" s="16" t="s">
        <v>362</v>
      </c>
      <c r="AP189" s="12" t="s">
        <v>389</v>
      </c>
      <c r="AQ189" s="11" t="s">
        <v>390</v>
      </c>
      <c r="AR189" s="16" t="s">
        <v>362</v>
      </c>
      <c r="AS189" s="2" t="s">
        <v>362</v>
      </c>
      <c r="AT189" s="2" t="s">
        <v>362</v>
      </c>
      <c r="AU189" s="2" t="s">
        <v>362</v>
      </c>
      <c r="AV189" s="2" t="s">
        <v>362</v>
      </c>
      <c r="AW189" s="2" t="s">
        <v>362</v>
      </c>
      <c r="AX189" s="16" t="s">
        <v>362</v>
      </c>
      <c r="AY189" s="2" t="s">
        <v>362</v>
      </c>
      <c r="AZ189" s="2" t="s">
        <v>362</v>
      </c>
      <c r="BA189" s="12" t="s">
        <v>391</v>
      </c>
      <c r="BB189" s="2" t="s">
        <v>362</v>
      </c>
      <c r="BC189" s="2" t="s">
        <v>362</v>
      </c>
      <c r="BD189" s="2" t="s">
        <v>362</v>
      </c>
      <c r="BE189" s="2" t="s">
        <v>362</v>
      </c>
      <c r="BF189" s="2" t="s">
        <v>362</v>
      </c>
      <c r="BG189" s="16" t="s">
        <v>362</v>
      </c>
      <c r="BH189" s="11" t="s">
        <v>392</v>
      </c>
      <c r="BI189" s="16" t="s">
        <v>362</v>
      </c>
      <c r="BJ189" s="2" t="s">
        <v>362</v>
      </c>
      <c r="BK189" s="2" t="s">
        <v>362</v>
      </c>
      <c r="BL189" s="2" t="s">
        <v>362</v>
      </c>
      <c r="BM189" s="12" t="s">
        <v>393</v>
      </c>
      <c r="BN189" s="2" t="s">
        <v>362</v>
      </c>
      <c r="BO189" s="2" t="s">
        <v>362</v>
      </c>
      <c r="BP189" s="2" t="s">
        <v>362</v>
      </c>
      <c r="BQ189" s="2" t="s">
        <v>362</v>
      </c>
      <c r="BR189" s="16" t="s">
        <v>362</v>
      </c>
      <c r="BS189" s="2" t="s">
        <v>362</v>
      </c>
      <c r="BT189" s="12" t="s">
        <v>394</v>
      </c>
      <c r="BU189" s="2" t="s">
        <v>362</v>
      </c>
      <c r="BV189" s="2" t="s">
        <v>362</v>
      </c>
      <c r="BW189" s="16" t="s">
        <v>362</v>
      </c>
      <c r="BX189" s="11" t="s">
        <v>395</v>
      </c>
      <c r="BY189" s="2" t="s">
        <v>362</v>
      </c>
      <c r="BZ189" s="2" t="s">
        <v>362</v>
      </c>
      <c r="CA189" s="16" t="s">
        <v>362</v>
      </c>
      <c r="CB189" s="2" t="s">
        <v>362</v>
      </c>
      <c r="CC189" s="11" t="s">
        <v>396</v>
      </c>
      <c r="CD189" s="2" t="s">
        <v>362</v>
      </c>
      <c r="CE189" s="2" t="s">
        <v>362</v>
      </c>
      <c r="CF189" s="2" t="s">
        <v>362</v>
      </c>
      <c r="CG189" s="16" t="s">
        <v>362</v>
      </c>
      <c r="CH189" s="11" t="s">
        <v>397</v>
      </c>
      <c r="CI189" s="2" t="s">
        <v>362</v>
      </c>
      <c r="CJ189" s="2" t="s">
        <v>362</v>
      </c>
      <c r="CK189" s="2" t="s">
        <v>362</v>
      </c>
      <c r="CL189" s="2" t="s">
        <v>362</v>
      </c>
      <c r="CM189" s="2" t="s">
        <v>362</v>
      </c>
      <c r="CN189" s="16" t="s">
        <v>362</v>
      </c>
      <c r="CO189" s="11" t="s">
        <v>398</v>
      </c>
      <c r="CP189" s="2" t="s">
        <v>362</v>
      </c>
      <c r="CQ189" s="2" t="s">
        <v>362</v>
      </c>
      <c r="CR189" s="2" t="s">
        <v>362</v>
      </c>
      <c r="CS189" s="11" t="s">
        <v>399</v>
      </c>
      <c r="CT189" s="2" t="s">
        <v>362</v>
      </c>
      <c r="CU189" s="2" t="s">
        <v>362</v>
      </c>
      <c r="CV189" s="16" t="s">
        <v>362</v>
      </c>
      <c r="CW189" s="2" t="s">
        <v>362</v>
      </c>
      <c r="CX189" s="2" t="s">
        <v>362</v>
      </c>
      <c r="CY189" s="12" t="s">
        <v>400</v>
      </c>
      <c r="CZ189" s="16" t="s">
        <v>362</v>
      </c>
      <c r="DA189" s="2" t="s">
        <v>362</v>
      </c>
      <c r="DB189" s="2" t="s">
        <v>362</v>
      </c>
      <c r="DC189" s="2" t="s">
        <v>362</v>
      </c>
      <c r="DD189" s="2" t="s">
        <v>362</v>
      </c>
      <c r="DE189" s="2" t="s">
        <v>362</v>
      </c>
      <c r="DF189" s="2" t="s">
        <v>362</v>
      </c>
      <c r="DG189" s="2" t="s">
        <v>362</v>
      </c>
      <c r="DH189" s="16" t="s">
        <v>362</v>
      </c>
      <c r="DI189" s="11" t="s">
        <v>401</v>
      </c>
      <c r="DJ189" s="2" t="s">
        <v>362</v>
      </c>
      <c r="DK189" s="2" t="s">
        <v>362</v>
      </c>
      <c r="DL189" s="2" t="s">
        <v>362</v>
      </c>
      <c r="DM189" s="2" t="s">
        <v>362</v>
      </c>
      <c r="DN189" s="2" t="s">
        <v>362</v>
      </c>
      <c r="DO189" s="2" t="s">
        <v>362</v>
      </c>
      <c r="DP189" s="2" t="s">
        <v>362</v>
      </c>
      <c r="DQ189" s="2" t="s">
        <v>362</v>
      </c>
      <c r="DR189" s="2" t="s">
        <v>362</v>
      </c>
      <c r="DS189" s="2" t="s">
        <v>362</v>
      </c>
      <c r="DT189" s="2" t="s">
        <v>362</v>
      </c>
      <c r="DU189" s="16" t="s">
        <v>362</v>
      </c>
      <c r="DV189" s="12" t="s">
        <v>402</v>
      </c>
      <c r="DW189" s="2" t="s">
        <v>362</v>
      </c>
      <c r="DX189" s="2" t="s">
        <v>362</v>
      </c>
      <c r="DY189" s="2" t="s">
        <v>362</v>
      </c>
      <c r="DZ189" s="2" t="s">
        <v>362</v>
      </c>
      <c r="EA189" s="2" t="s">
        <v>362</v>
      </c>
      <c r="EB189" s="2" t="s">
        <v>362</v>
      </c>
      <c r="EC189" s="11" t="s">
        <v>403</v>
      </c>
      <c r="ED189" s="2" t="s">
        <v>362</v>
      </c>
      <c r="EE189" s="16" t="s">
        <v>362</v>
      </c>
      <c r="EF189" s="2" t="s">
        <v>362</v>
      </c>
      <c r="EG189" s="2" t="s">
        <v>362</v>
      </c>
      <c r="EH189" s="2" t="s">
        <v>362</v>
      </c>
      <c r="EI189" s="16" t="s">
        <v>362</v>
      </c>
      <c r="EJ189" s="2" t="s">
        <v>362</v>
      </c>
      <c r="EK189" s="2" t="s">
        <v>362</v>
      </c>
      <c r="EL189" s="2" t="s">
        <v>362</v>
      </c>
      <c r="EM189" s="2" t="s">
        <v>362</v>
      </c>
      <c r="EN189" s="2" t="s">
        <v>362</v>
      </c>
      <c r="EO189" s="12" t="s">
        <v>404</v>
      </c>
      <c r="EP189" s="2" t="s">
        <v>362</v>
      </c>
      <c r="EQ189" s="2" t="s">
        <v>362</v>
      </c>
      <c r="ER189" s="2" t="s">
        <v>362</v>
      </c>
      <c r="ES189" s="16" t="s">
        <v>362</v>
      </c>
      <c r="ET189" s="2" t="s">
        <v>362</v>
      </c>
      <c r="EU189" s="2" t="s">
        <v>362</v>
      </c>
      <c r="EV189" s="2" t="s">
        <v>362</v>
      </c>
      <c r="EW189" s="2" t="s">
        <v>362</v>
      </c>
      <c r="EX189" s="2" t="s">
        <v>362</v>
      </c>
      <c r="EY189" s="2" t="s">
        <v>362</v>
      </c>
      <c r="EZ189" s="2" t="s">
        <v>362</v>
      </c>
      <c r="FA189" s="2" t="s">
        <v>362</v>
      </c>
      <c r="FB189" s="11" t="s">
        <v>405</v>
      </c>
      <c r="FC189" s="2" t="s">
        <v>362</v>
      </c>
      <c r="FD189" s="2" t="s">
        <v>362</v>
      </c>
      <c r="FE189" s="11" t="s">
        <v>406</v>
      </c>
      <c r="FF189" s="2" t="s">
        <v>362</v>
      </c>
      <c r="FG189" s="2" t="s">
        <v>362</v>
      </c>
      <c r="FH189" s="2" t="s">
        <v>362</v>
      </c>
      <c r="FI189" s="2" t="s">
        <v>362</v>
      </c>
      <c r="FJ189" s="16" t="s">
        <v>362</v>
      </c>
      <c r="FK189" s="2" t="s">
        <v>362</v>
      </c>
      <c r="FL189" s="2" t="s">
        <v>362</v>
      </c>
      <c r="FM189" s="2" t="s">
        <v>362</v>
      </c>
      <c r="FN189" s="2" t="s">
        <v>362</v>
      </c>
      <c r="FO189" s="2" t="s">
        <v>362</v>
      </c>
      <c r="FP189" s="11" t="s">
        <v>407</v>
      </c>
      <c r="FQ189" s="2" t="s">
        <v>362</v>
      </c>
      <c r="FR189" s="2" t="s">
        <v>362</v>
      </c>
      <c r="FS189" s="2" t="s">
        <v>362</v>
      </c>
      <c r="FT189" s="2" t="s">
        <v>362</v>
      </c>
      <c r="FU189" s="2" t="s">
        <v>362</v>
      </c>
      <c r="FV189" s="16" t="s">
        <v>362</v>
      </c>
      <c r="FW189" s="2" t="s">
        <v>362</v>
      </c>
      <c r="FX189" s="2" t="s">
        <v>362</v>
      </c>
      <c r="FY189" s="2" t="s">
        <v>362</v>
      </c>
      <c r="FZ189" s="2" t="s">
        <v>362</v>
      </c>
      <c r="GA189" s="11" t="s">
        <v>408</v>
      </c>
      <c r="GB189" s="2" t="s">
        <v>362</v>
      </c>
      <c r="GC189" s="16" t="s">
        <v>362</v>
      </c>
      <c r="GD189" s="2" t="s">
        <v>362</v>
      </c>
      <c r="GE189" s="2" t="s">
        <v>362</v>
      </c>
      <c r="GF189" s="2" t="s">
        <v>362</v>
      </c>
    </row>
    <row r="190" spans="1:188" ht="89.1" customHeight="1" x14ac:dyDescent="0.25">
      <c r="A190" s="1">
        <v>4825</v>
      </c>
      <c r="B190" s="2" t="s">
        <v>109</v>
      </c>
      <c r="C190" s="2" t="s">
        <v>52</v>
      </c>
      <c r="D190" s="2" t="s">
        <v>110</v>
      </c>
      <c r="E190" s="2" t="s">
        <v>2152</v>
      </c>
      <c r="F190" s="2" t="s">
        <v>1983</v>
      </c>
      <c r="G190" s="16" t="s">
        <v>362</v>
      </c>
      <c r="H190" s="2" t="s">
        <v>362</v>
      </c>
      <c r="I190" s="2" t="s">
        <v>362</v>
      </c>
      <c r="J190" s="2" t="s">
        <v>362</v>
      </c>
      <c r="K190" s="2" t="s">
        <v>362</v>
      </c>
      <c r="L190" s="12" t="s">
        <v>680</v>
      </c>
      <c r="M190" s="2" t="s">
        <v>362</v>
      </c>
      <c r="N190" s="2" t="s">
        <v>362</v>
      </c>
      <c r="O190" s="2" t="s">
        <v>362</v>
      </c>
      <c r="P190" s="11" t="s">
        <v>386</v>
      </c>
      <c r="Q190" s="2" t="s">
        <v>362</v>
      </c>
      <c r="R190" s="2" t="s">
        <v>362</v>
      </c>
      <c r="S190" s="12" t="s">
        <v>681</v>
      </c>
      <c r="T190" s="2" t="s">
        <v>362</v>
      </c>
      <c r="U190" s="2" t="s">
        <v>362</v>
      </c>
      <c r="V190" s="2" t="s">
        <v>362</v>
      </c>
      <c r="W190" s="2" t="s">
        <v>362</v>
      </c>
      <c r="X190" s="2" t="s">
        <v>362</v>
      </c>
      <c r="Y190" s="2" t="s">
        <v>362</v>
      </c>
      <c r="Z190" s="11" t="s">
        <v>45</v>
      </c>
      <c r="AA190" s="2" t="s">
        <v>362</v>
      </c>
      <c r="AB190" s="2" t="s">
        <v>362</v>
      </c>
      <c r="AC190" s="16" t="s">
        <v>362</v>
      </c>
      <c r="AD190" s="2" t="s">
        <v>362</v>
      </c>
      <c r="AE190" s="2" t="s">
        <v>362</v>
      </c>
      <c r="AF190" s="2" t="s">
        <v>362</v>
      </c>
      <c r="AG190" s="16" t="s">
        <v>362</v>
      </c>
      <c r="AH190" s="11" t="s">
        <v>589</v>
      </c>
      <c r="AI190" s="2" t="s">
        <v>362</v>
      </c>
      <c r="AJ190" s="2" t="s">
        <v>362</v>
      </c>
      <c r="AK190" s="2" t="s">
        <v>362</v>
      </c>
      <c r="AL190" s="16" t="s">
        <v>362</v>
      </c>
      <c r="AM190" s="2" t="s">
        <v>362</v>
      </c>
      <c r="AN190" s="2" t="s">
        <v>362</v>
      </c>
      <c r="AO190" s="12" t="s">
        <v>682</v>
      </c>
      <c r="AP190" s="2" t="s">
        <v>362</v>
      </c>
      <c r="AQ190" s="11" t="s">
        <v>390</v>
      </c>
      <c r="AR190" s="2" t="s">
        <v>362</v>
      </c>
      <c r="AS190" s="2" t="s">
        <v>362</v>
      </c>
      <c r="AT190" s="2" t="s">
        <v>362</v>
      </c>
      <c r="AU190" s="2" t="s">
        <v>362</v>
      </c>
      <c r="AV190" s="2" t="s">
        <v>362</v>
      </c>
      <c r="AW190" s="12" t="s">
        <v>683</v>
      </c>
      <c r="AX190" s="2" t="s">
        <v>362</v>
      </c>
      <c r="AY190" s="16" t="s">
        <v>362</v>
      </c>
      <c r="AZ190" s="2" t="s">
        <v>362</v>
      </c>
      <c r="BA190" s="2" t="s">
        <v>362</v>
      </c>
      <c r="BB190" s="2" t="s">
        <v>362</v>
      </c>
      <c r="BC190" s="16" t="s">
        <v>362</v>
      </c>
      <c r="BD190" s="2" t="s">
        <v>362</v>
      </c>
      <c r="BE190" s="2" t="s">
        <v>362</v>
      </c>
      <c r="BF190" s="12" t="s">
        <v>505</v>
      </c>
      <c r="BG190" s="2" t="s">
        <v>362</v>
      </c>
      <c r="BH190" s="2" t="s">
        <v>362</v>
      </c>
      <c r="BI190" s="2" t="s">
        <v>362</v>
      </c>
      <c r="BJ190" s="2" t="s">
        <v>362</v>
      </c>
      <c r="BK190" s="2" t="s">
        <v>362</v>
      </c>
      <c r="BL190" s="16" t="s">
        <v>362</v>
      </c>
      <c r="BM190" s="2" t="s">
        <v>362</v>
      </c>
      <c r="BN190" s="11" t="s">
        <v>370</v>
      </c>
      <c r="BO190" s="2" t="s">
        <v>362</v>
      </c>
      <c r="BP190" s="2" t="s">
        <v>362</v>
      </c>
      <c r="BQ190" s="12" t="s">
        <v>684</v>
      </c>
      <c r="BR190" s="2" t="s">
        <v>362</v>
      </c>
      <c r="BS190" s="2" t="s">
        <v>362</v>
      </c>
      <c r="BT190" s="16" t="s">
        <v>362</v>
      </c>
      <c r="BU190" s="11" t="s">
        <v>417</v>
      </c>
      <c r="BV190" s="2" t="s">
        <v>362</v>
      </c>
      <c r="BW190" s="2" t="s">
        <v>362</v>
      </c>
      <c r="BX190" s="2" t="s">
        <v>362</v>
      </c>
      <c r="BY190" s="2" t="s">
        <v>362</v>
      </c>
      <c r="BZ190" s="16" t="s">
        <v>362</v>
      </c>
      <c r="CA190" s="2" t="s">
        <v>362</v>
      </c>
      <c r="CB190" s="2" t="s">
        <v>362</v>
      </c>
      <c r="CC190" s="2" t="s">
        <v>362</v>
      </c>
      <c r="CD190" s="2" t="s">
        <v>362</v>
      </c>
      <c r="CE190" s="12" t="s">
        <v>685</v>
      </c>
      <c r="CF190" s="16" t="s">
        <v>362</v>
      </c>
      <c r="CG190" s="13" t="s">
        <v>686</v>
      </c>
      <c r="CH190" s="2" t="s">
        <v>362</v>
      </c>
      <c r="CI190" s="2" t="s">
        <v>362</v>
      </c>
      <c r="CJ190" s="2" t="s">
        <v>362</v>
      </c>
      <c r="CK190" s="16" t="s">
        <v>362</v>
      </c>
      <c r="CL190" s="2" t="s">
        <v>362</v>
      </c>
      <c r="CM190" s="2" t="s">
        <v>362</v>
      </c>
      <c r="CN190" s="2" t="s">
        <v>362</v>
      </c>
      <c r="CO190" s="2" t="s">
        <v>362</v>
      </c>
      <c r="CP190" s="2" t="s">
        <v>362</v>
      </c>
      <c r="CQ190" s="16" t="s">
        <v>362</v>
      </c>
      <c r="CR190" s="13" t="s">
        <v>687</v>
      </c>
      <c r="CS190" s="2" t="s">
        <v>362</v>
      </c>
      <c r="CT190" s="2" t="s">
        <v>362</v>
      </c>
      <c r="CU190" s="2" t="s">
        <v>362</v>
      </c>
      <c r="CV190" s="2" t="s">
        <v>362</v>
      </c>
      <c r="CW190" s="12" t="s">
        <v>468</v>
      </c>
      <c r="CX190" s="16" t="s">
        <v>362</v>
      </c>
      <c r="CY190" s="12" t="s">
        <v>400</v>
      </c>
      <c r="CZ190" s="2" t="s">
        <v>362</v>
      </c>
      <c r="DA190" s="2" t="s">
        <v>362</v>
      </c>
      <c r="DB190" s="2" t="s">
        <v>362</v>
      </c>
      <c r="DC190" s="16" t="s">
        <v>362</v>
      </c>
      <c r="DD190" s="2" t="s">
        <v>362</v>
      </c>
      <c r="DE190" s="2" t="s">
        <v>362</v>
      </c>
      <c r="DF190" s="2" t="s">
        <v>362</v>
      </c>
      <c r="DG190" s="2" t="s">
        <v>362</v>
      </c>
      <c r="DH190" s="16" t="s">
        <v>362</v>
      </c>
      <c r="DI190" s="11" t="s">
        <v>401</v>
      </c>
      <c r="DJ190" s="2" t="s">
        <v>362</v>
      </c>
      <c r="DK190" s="2" t="s">
        <v>362</v>
      </c>
      <c r="DL190" s="2" t="s">
        <v>362</v>
      </c>
      <c r="DM190" s="2" t="s">
        <v>362</v>
      </c>
      <c r="DN190" s="2" t="s">
        <v>362</v>
      </c>
      <c r="DO190" s="2" t="s">
        <v>362</v>
      </c>
      <c r="DP190" s="2" t="s">
        <v>362</v>
      </c>
      <c r="DQ190" s="12" t="s">
        <v>688</v>
      </c>
      <c r="DR190" s="2" t="s">
        <v>362</v>
      </c>
      <c r="DS190" s="2" t="s">
        <v>362</v>
      </c>
      <c r="DT190" s="2" t="s">
        <v>362</v>
      </c>
      <c r="DU190" s="16" t="s">
        <v>362</v>
      </c>
      <c r="DV190" s="2" t="s">
        <v>362</v>
      </c>
      <c r="DW190" s="2" t="s">
        <v>362</v>
      </c>
      <c r="DX190" s="2" t="s">
        <v>362</v>
      </c>
      <c r="DY190" s="2" t="s">
        <v>362</v>
      </c>
      <c r="DZ190" s="2" t="s">
        <v>362</v>
      </c>
      <c r="EA190" s="2" t="s">
        <v>362</v>
      </c>
      <c r="EB190" s="2" t="s">
        <v>362</v>
      </c>
      <c r="EC190" s="2" t="s">
        <v>362</v>
      </c>
      <c r="ED190" s="2" t="s">
        <v>362</v>
      </c>
      <c r="EE190" s="2" t="s">
        <v>362</v>
      </c>
      <c r="EF190" s="12" t="s">
        <v>497</v>
      </c>
      <c r="EG190" s="2" t="s">
        <v>362</v>
      </c>
      <c r="EH190" s="16" t="s">
        <v>362</v>
      </c>
      <c r="EI190" s="16" t="s">
        <v>362</v>
      </c>
      <c r="EJ190" s="2" t="s">
        <v>362</v>
      </c>
      <c r="EK190" s="2" t="s">
        <v>362</v>
      </c>
      <c r="EL190" s="2" t="s">
        <v>362</v>
      </c>
      <c r="EM190" s="2" t="s">
        <v>362</v>
      </c>
      <c r="EN190" s="2" t="s">
        <v>362</v>
      </c>
      <c r="EO190" s="2" t="s">
        <v>362</v>
      </c>
      <c r="EP190" s="2" t="s">
        <v>362</v>
      </c>
      <c r="EQ190" s="12" t="s">
        <v>487</v>
      </c>
      <c r="ER190" s="2" t="s">
        <v>362</v>
      </c>
      <c r="ES190" s="11" t="s">
        <v>689</v>
      </c>
      <c r="ET190" s="2" t="s">
        <v>362</v>
      </c>
      <c r="EU190" s="2" t="s">
        <v>362</v>
      </c>
      <c r="EV190" s="2" t="s">
        <v>362</v>
      </c>
      <c r="EW190" s="2" t="s">
        <v>362</v>
      </c>
      <c r="EX190" s="2" t="s">
        <v>362</v>
      </c>
      <c r="EY190" s="16" t="s">
        <v>362</v>
      </c>
      <c r="EZ190" s="2" t="s">
        <v>362</v>
      </c>
      <c r="FA190" s="2" t="s">
        <v>362</v>
      </c>
      <c r="FB190" s="2" t="s">
        <v>362</v>
      </c>
      <c r="FC190" s="2" t="s">
        <v>362</v>
      </c>
      <c r="FD190" s="2" t="s">
        <v>362</v>
      </c>
      <c r="FE190" s="2" t="s">
        <v>362</v>
      </c>
      <c r="FF190" s="16" t="s">
        <v>362</v>
      </c>
      <c r="FG190" s="11" t="s">
        <v>666</v>
      </c>
      <c r="FH190" s="2" t="s">
        <v>362</v>
      </c>
      <c r="FI190" s="2" t="s">
        <v>362</v>
      </c>
      <c r="FJ190" s="2" t="s">
        <v>362</v>
      </c>
      <c r="FK190" s="2" t="s">
        <v>362</v>
      </c>
      <c r="FL190" s="2" t="s">
        <v>362</v>
      </c>
      <c r="FM190" s="2" t="s">
        <v>362</v>
      </c>
      <c r="FN190" s="16" t="s">
        <v>362</v>
      </c>
      <c r="FO190" s="2" t="s">
        <v>362</v>
      </c>
      <c r="FP190" s="11" t="s">
        <v>407</v>
      </c>
      <c r="FQ190" s="2" t="s">
        <v>362</v>
      </c>
      <c r="FR190" s="2" t="s">
        <v>362</v>
      </c>
      <c r="FS190" s="2" t="s">
        <v>362</v>
      </c>
      <c r="FT190" s="2" t="s">
        <v>362</v>
      </c>
      <c r="FU190" s="2" t="s">
        <v>362</v>
      </c>
      <c r="FV190" s="2" t="s">
        <v>362</v>
      </c>
      <c r="FW190" s="2" t="s">
        <v>362</v>
      </c>
      <c r="FX190" s="2" t="s">
        <v>362</v>
      </c>
      <c r="FY190" s="2" t="s">
        <v>362</v>
      </c>
      <c r="FZ190" s="11" t="s">
        <v>445</v>
      </c>
      <c r="GA190" s="2" t="s">
        <v>362</v>
      </c>
      <c r="GB190" s="2" t="s">
        <v>362</v>
      </c>
      <c r="GC190" s="2" t="s">
        <v>362</v>
      </c>
      <c r="GD190" s="16" t="s">
        <v>362</v>
      </c>
      <c r="GE190" s="2" t="s">
        <v>362</v>
      </c>
      <c r="GF190" s="2" t="s">
        <v>362</v>
      </c>
    </row>
    <row r="191" spans="1:188" ht="89.1" customHeight="1" x14ac:dyDescent="0.25">
      <c r="A191" s="1">
        <v>1960</v>
      </c>
      <c r="B191" s="2" t="s">
        <v>936</v>
      </c>
      <c r="C191" s="2" t="s">
        <v>52</v>
      </c>
      <c r="D191" s="2" t="s">
        <v>64</v>
      </c>
      <c r="E191" s="2" t="s">
        <v>2153</v>
      </c>
      <c r="F191" s="2" t="s">
        <v>1996</v>
      </c>
      <c r="G191" s="11" t="s">
        <v>361</v>
      </c>
      <c r="H191" s="2" t="s">
        <v>362</v>
      </c>
      <c r="I191" s="16" t="s">
        <v>362</v>
      </c>
      <c r="J191" s="2" t="s">
        <v>362</v>
      </c>
      <c r="K191" s="2" t="s">
        <v>362</v>
      </c>
      <c r="L191" s="2" t="s">
        <v>362</v>
      </c>
      <c r="M191" s="2" t="s">
        <v>362</v>
      </c>
      <c r="N191" s="11" t="s">
        <v>475</v>
      </c>
      <c r="O191" s="2" t="s">
        <v>362</v>
      </c>
      <c r="P191" s="2" t="s">
        <v>362</v>
      </c>
      <c r="Q191" s="2" t="s">
        <v>362</v>
      </c>
      <c r="R191" s="2" t="s">
        <v>362</v>
      </c>
      <c r="S191" s="11" t="s">
        <v>446</v>
      </c>
      <c r="T191" s="2" t="s">
        <v>362</v>
      </c>
      <c r="U191" s="2" t="s">
        <v>362</v>
      </c>
      <c r="V191" s="2" t="s">
        <v>362</v>
      </c>
      <c r="W191" s="2" t="s">
        <v>362</v>
      </c>
      <c r="X191" s="2" t="s">
        <v>362</v>
      </c>
      <c r="Y191" s="2" t="s">
        <v>362</v>
      </c>
      <c r="Z191" s="2" t="s">
        <v>362</v>
      </c>
      <c r="AA191" s="2" t="s">
        <v>362</v>
      </c>
      <c r="AB191" s="2" t="s">
        <v>362</v>
      </c>
      <c r="AC191" s="16" t="s">
        <v>362</v>
      </c>
      <c r="AD191" s="11" t="s">
        <v>387</v>
      </c>
      <c r="AE191" s="16" t="s">
        <v>362</v>
      </c>
      <c r="AF191" s="2" t="s">
        <v>362</v>
      </c>
      <c r="AG191" s="11" t="s">
        <v>411</v>
      </c>
      <c r="AH191" s="2" t="s">
        <v>362</v>
      </c>
      <c r="AI191" s="2" t="s">
        <v>362</v>
      </c>
      <c r="AJ191" s="2" t="s">
        <v>362</v>
      </c>
      <c r="AK191" s="16" t="s">
        <v>362</v>
      </c>
      <c r="AL191" s="2" t="s">
        <v>362</v>
      </c>
      <c r="AM191" s="2" t="s">
        <v>362</v>
      </c>
      <c r="AN191" s="2" t="s">
        <v>362</v>
      </c>
      <c r="AO191" s="12" t="s">
        <v>655</v>
      </c>
      <c r="AP191" s="2" t="s">
        <v>362</v>
      </c>
      <c r="AQ191" s="2" t="s">
        <v>362</v>
      </c>
      <c r="AR191" s="16" t="s">
        <v>362</v>
      </c>
      <c r="AS191" s="2" t="s">
        <v>362</v>
      </c>
      <c r="AT191" s="12" t="s">
        <v>528</v>
      </c>
      <c r="AU191" s="2" t="s">
        <v>362</v>
      </c>
      <c r="AV191" s="2" t="s">
        <v>362</v>
      </c>
      <c r="AW191" s="2" t="s">
        <v>362</v>
      </c>
      <c r="AX191" s="12" t="s">
        <v>1079</v>
      </c>
      <c r="AY191" s="2" t="s">
        <v>362</v>
      </c>
      <c r="AZ191" s="2" t="s">
        <v>362</v>
      </c>
      <c r="BA191" s="16" t="s">
        <v>362</v>
      </c>
      <c r="BB191" s="2" t="s">
        <v>362</v>
      </c>
      <c r="BC191" s="12" t="s">
        <v>1139</v>
      </c>
      <c r="BD191" s="2" t="s">
        <v>362</v>
      </c>
      <c r="BE191" s="2" t="s">
        <v>362</v>
      </c>
      <c r="BF191" s="2" t="s">
        <v>362</v>
      </c>
      <c r="BG191" s="2" t="s">
        <v>362</v>
      </c>
      <c r="BH191" s="2" t="s">
        <v>362</v>
      </c>
      <c r="BI191" s="2" t="s">
        <v>362</v>
      </c>
      <c r="BJ191" s="2" t="s">
        <v>362</v>
      </c>
      <c r="BK191" s="2" t="s">
        <v>362</v>
      </c>
      <c r="BL191" s="12" t="s">
        <v>644</v>
      </c>
      <c r="BM191" s="2" t="s">
        <v>362</v>
      </c>
      <c r="BN191" s="2" t="s">
        <v>362</v>
      </c>
      <c r="BO191" s="2" t="s">
        <v>362</v>
      </c>
      <c r="BP191" s="12" t="s">
        <v>1407</v>
      </c>
      <c r="BQ191" s="2" t="s">
        <v>362</v>
      </c>
      <c r="BR191" s="2" t="s">
        <v>362</v>
      </c>
      <c r="BS191" s="16" t="s">
        <v>362</v>
      </c>
      <c r="BT191" s="2" t="s">
        <v>362</v>
      </c>
      <c r="BU191" s="16" t="s">
        <v>362</v>
      </c>
      <c r="BV191" s="11" t="s">
        <v>372</v>
      </c>
      <c r="BW191" s="2" t="s">
        <v>362</v>
      </c>
      <c r="BX191" s="2" t="s">
        <v>362</v>
      </c>
      <c r="BY191" s="2" t="s">
        <v>362</v>
      </c>
      <c r="BZ191" s="2" t="s">
        <v>362</v>
      </c>
      <c r="CA191" s="2" t="s">
        <v>362</v>
      </c>
      <c r="CB191" s="12" t="s">
        <v>1172</v>
      </c>
      <c r="CC191" s="2" t="s">
        <v>362</v>
      </c>
      <c r="CD191" s="2" t="s">
        <v>362</v>
      </c>
      <c r="CE191" s="16" t="s">
        <v>362</v>
      </c>
      <c r="CF191" s="2" t="s">
        <v>362</v>
      </c>
      <c r="CG191" s="11" t="s">
        <v>419</v>
      </c>
      <c r="CH191" s="2" t="s">
        <v>362</v>
      </c>
      <c r="CI191" s="2" t="s">
        <v>362</v>
      </c>
      <c r="CJ191" s="16" t="s">
        <v>362</v>
      </c>
      <c r="CK191" s="2" t="s">
        <v>362</v>
      </c>
      <c r="CL191" s="2" t="s">
        <v>362</v>
      </c>
      <c r="CM191" s="2" t="s">
        <v>362</v>
      </c>
      <c r="CN191" s="16" t="s">
        <v>362</v>
      </c>
      <c r="CO191" s="2" t="s">
        <v>362</v>
      </c>
      <c r="CP191" s="12" t="s">
        <v>1299</v>
      </c>
      <c r="CQ191" s="2" t="s">
        <v>362</v>
      </c>
      <c r="CR191" s="2" t="s">
        <v>362</v>
      </c>
      <c r="CS191" s="11" t="s">
        <v>399</v>
      </c>
      <c r="CT191" s="16" t="s">
        <v>362</v>
      </c>
      <c r="CU191" s="2" t="s">
        <v>362</v>
      </c>
      <c r="CV191" s="2" t="s">
        <v>362</v>
      </c>
      <c r="CW191" s="2" t="s">
        <v>362</v>
      </c>
      <c r="CX191" s="2" t="s">
        <v>362</v>
      </c>
      <c r="CY191" s="11" t="s">
        <v>387</v>
      </c>
      <c r="CZ191" s="2" t="s">
        <v>362</v>
      </c>
      <c r="DA191" s="2" t="s">
        <v>362</v>
      </c>
      <c r="DB191" s="16" t="s">
        <v>362</v>
      </c>
      <c r="DC191" s="2" t="s">
        <v>362</v>
      </c>
      <c r="DD191" s="2" t="s">
        <v>362</v>
      </c>
      <c r="DE191" s="11" t="s">
        <v>596</v>
      </c>
      <c r="DF191" s="2" t="s">
        <v>362</v>
      </c>
      <c r="DG191" s="2" t="s">
        <v>362</v>
      </c>
      <c r="DH191" s="2" t="s">
        <v>362</v>
      </c>
      <c r="DI191" s="2" t="s">
        <v>362</v>
      </c>
      <c r="DJ191" s="2" t="s">
        <v>362</v>
      </c>
      <c r="DK191" s="2" t="s">
        <v>362</v>
      </c>
      <c r="DL191" s="16" t="s">
        <v>362</v>
      </c>
      <c r="DM191" s="2" t="s">
        <v>362</v>
      </c>
      <c r="DN191" s="2" t="s">
        <v>362</v>
      </c>
      <c r="DO191" s="2" t="s">
        <v>362</v>
      </c>
      <c r="DP191" s="2" t="s">
        <v>362</v>
      </c>
      <c r="DQ191" s="2" t="s">
        <v>362</v>
      </c>
      <c r="DR191" s="2" t="s">
        <v>362</v>
      </c>
      <c r="DS191" s="12" t="s">
        <v>496</v>
      </c>
      <c r="DT191" s="2" t="s">
        <v>362</v>
      </c>
      <c r="DU191" s="2" t="s">
        <v>362</v>
      </c>
      <c r="DV191" s="2" t="s">
        <v>362</v>
      </c>
      <c r="DW191" s="16" t="s">
        <v>362</v>
      </c>
      <c r="DX191" s="2" t="s">
        <v>362</v>
      </c>
      <c r="DY191" s="16" t="s">
        <v>362</v>
      </c>
      <c r="DZ191" s="2" t="s">
        <v>362</v>
      </c>
      <c r="EA191" s="2" t="s">
        <v>362</v>
      </c>
      <c r="EB191" s="2" t="s">
        <v>362</v>
      </c>
      <c r="EC191" s="2" t="s">
        <v>362</v>
      </c>
      <c r="ED191" s="2" t="s">
        <v>362</v>
      </c>
      <c r="EE191" s="2" t="s">
        <v>362</v>
      </c>
      <c r="EF191" s="2" t="s">
        <v>362</v>
      </c>
      <c r="EG191" s="2" t="s">
        <v>362</v>
      </c>
      <c r="EH191" s="12" t="s">
        <v>677</v>
      </c>
      <c r="EI191" s="2" t="s">
        <v>362</v>
      </c>
      <c r="EJ191" s="12" t="s">
        <v>585</v>
      </c>
      <c r="EK191" s="2" t="s">
        <v>362</v>
      </c>
      <c r="EL191" s="2" t="s">
        <v>362</v>
      </c>
      <c r="EM191" s="2" t="s">
        <v>362</v>
      </c>
      <c r="EN191" s="2" t="s">
        <v>362</v>
      </c>
      <c r="EO191" s="2" t="s">
        <v>362</v>
      </c>
      <c r="EP191" s="2" t="s">
        <v>362</v>
      </c>
      <c r="EQ191" s="2" t="s">
        <v>362</v>
      </c>
      <c r="ER191" s="2" t="s">
        <v>362</v>
      </c>
      <c r="ES191" s="2" t="s">
        <v>362</v>
      </c>
      <c r="ET191" s="2" t="s">
        <v>362</v>
      </c>
      <c r="EU191" s="13" t="s">
        <v>761</v>
      </c>
      <c r="EV191" s="2" t="s">
        <v>362</v>
      </c>
      <c r="EW191" s="2" t="s">
        <v>362</v>
      </c>
      <c r="EX191" s="2" t="s">
        <v>362</v>
      </c>
      <c r="EY191" s="2" t="s">
        <v>362</v>
      </c>
      <c r="EZ191" s="2" t="s">
        <v>362</v>
      </c>
      <c r="FA191" s="2" t="s">
        <v>362</v>
      </c>
      <c r="FB191" s="16" t="s">
        <v>362</v>
      </c>
      <c r="FC191" s="2" t="s">
        <v>362</v>
      </c>
      <c r="FD191" s="2" t="s">
        <v>362</v>
      </c>
      <c r="FE191" s="2" t="s">
        <v>362</v>
      </c>
      <c r="FF191" s="16" t="s">
        <v>362</v>
      </c>
      <c r="FG191" s="2" t="s">
        <v>362</v>
      </c>
      <c r="FH191" s="2" t="s">
        <v>362</v>
      </c>
      <c r="FI191" s="2" t="s">
        <v>362</v>
      </c>
      <c r="FJ191" s="11" t="s">
        <v>382</v>
      </c>
      <c r="FK191" s="2" t="s">
        <v>362</v>
      </c>
      <c r="FL191" s="2" t="s">
        <v>362</v>
      </c>
      <c r="FM191" s="2" t="s">
        <v>362</v>
      </c>
      <c r="FN191" s="2" t="s">
        <v>362</v>
      </c>
      <c r="FO191" s="16" t="s">
        <v>362</v>
      </c>
      <c r="FP191" s="2" t="s">
        <v>362</v>
      </c>
      <c r="FQ191" s="2" t="s">
        <v>362</v>
      </c>
      <c r="FR191" s="2" t="s">
        <v>362</v>
      </c>
      <c r="FS191" s="11" t="s">
        <v>1185</v>
      </c>
      <c r="FT191" s="2" t="s">
        <v>362</v>
      </c>
      <c r="FU191" s="2" t="s">
        <v>362</v>
      </c>
      <c r="FV191" s="2" t="s">
        <v>362</v>
      </c>
      <c r="FW191" s="2" t="s">
        <v>362</v>
      </c>
      <c r="FX191" s="2" t="s">
        <v>362</v>
      </c>
      <c r="FY191" s="2" t="s">
        <v>362</v>
      </c>
      <c r="FZ191" s="2" t="s">
        <v>362</v>
      </c>
      <c r="GA191" s="16" t="s">
        <v>362</v>
      </c>
      <c r="GB191" s="12" t="s">
        <v>1408</v>
      </c>
      <c r="GC191" s="2" t="s">
        <v>362</v>
      </c>
      <c r="GD191" s="2" t="s">
        <v>362</v>
      </c>
      <c r="GE191" s="2" t="s">
        <v>362</v>
      </c>
      <c r="GF191" s="2" t="s">
        <v>362</v>
      </c>
    </row>
    <row r="192" spans="1:188" ht="89.1" customHeight="1" x14ac:dyDescent="0.25">
      <c r="A192" s="1">
        <v>4413</v>
      </c>
      <c r="B192" s="2" t="s">
        <v>111</v>
      </c>
      <c r="C192" s="2" t="s">
        <v>67</v>
      </c>
      <c r="D192" s="2" t="s">
        <v>112</v>
      </c>
      <c r="E192" s="2" t="s">
        <v>2154</v>
      </c>
      <c r="F192" s="2" t="s">
        <v>1966</v>
      </c>
      <c r="G192" s="2" t="s">
        <v>362</v>
      </c>
      <c r="H192" s="2" t="s">
        <v>362</v>
      </c>
      <c r="I192" s="2" t="s">
        <v>362</v>
      </c>
      <c r="J192" s="12" t="s">
        <v>690</v>
      </c>
      <c r="K192" s="2" t="s">
        <v>362</v>
      </c>
      <c r="L192" s="16" t="s">
        <v>362</v>
      </c>
      <c r="M192" s="11" t="s">
        <v>475</v>
      </c>
      <c r="N192" s="2" t="s">
        <v>362</v>
      </c>
      <c r="O192" s="2" t="s">
        <v>362</v>
      </c>
      <c r="P192" s="16" t="s">
        <v>362</v>
      </c>
      <c r="Q192" s="2" t="s">
        <v>362</v>
      </c>
      <c r="R192" s="2" t="s">
        <v>362</v>
      </c>
      <c r="S192" s="16" t="s">
        <v>362</v>
      </c>
      <c r="T192" s="2" t="s">
        <v>362</v>
      </c>
      <c r="U192" s="2" t="s">
        <v>362</v>
      </c>
      <c r="V192" s="12" t="s">
        <v>691</v>
      </c>
      <c r="W192" s="2" t="s">
        <v>362</v>
      </c>
      <c r="X192" s="2" t="s">
        <v>362</v>
      </c>
      <c r="Y192" s="2" t="s">
        <v>362</v>
      </c>
      <c r="Z192" s="2" t="s">
        <v>362</v>
      </c>
      <c r="AA192" s="16" t="s">
        <v>362</v>
      </c>
      <c r="AB192" s="11" t="s">
        <v>387</v>
      </c>
      <c r="AC192" s="2" t="s">
        <v>362</v>
      </c>
      <c r="AD192" s="2" t="s">
        <v>362</v>
      </c>
      <c r="AE192" s="2" t="s">
        <v>362</v>
      </c>
      <c r="AF192" s="2" t="s">
        <v>362</v>
      </c>
      <c r="AG192" s="2" t="s">
        <v>362</v>
      </c>
      <c r="AH192" s="16" t="s">
        <v>362</v>
      </c>
      <c r="AI192" s="12" t="s">
        <v>490</v>
      </c>
      <c r="AJ192" s="2" t="s">
        <v>362</v>
      </c>
      <c r="AK192" s="2" t="s">
        <v>362</v>
      </c>
      <c r="AL192" s="2" t="s">
        <v>362</v>
      </c>
      <c r="AM192" s="2" t="s">
        <v>362</v>
      </c>
      <c r="AN192" s="2" t="s">
        <v>362</v>
      </c>
      <c r="AO192" s="11" t="s">
        <v>692</v>
      </c>
      <c r="AP192" s="16" t="s">
        <v>362</v>
      </c>
      <c r="AQ192" s="16" t="s">
        <v>362</v>
      </c>
      <c r="AR192" s="12" t="s">
        <v>479</v>
      </c>
      <c r="AS192" s="2" t="s">
        <v>362</v>
      </c>
      <c r="AT192" s="2" t="s">
        <v>362</v>
      </c>
      <c r="AU192" s="2" t="s">
        <v>362</v>
      </c>
      <c r="AV192" s="2" t="s">
        <v>362</v>
      </c>
      <c r="AW192" s="2" t="s">
        <v>362</v>
      </c>
      <c r="AX192" s="2" t="s">
        <v>362</v>
      </c>
      <c r="AY192" s="2" t="s">
        <v>362</v>
      </c>
      <c r="AZ192" s="11" t="s">
        <v>657</v>
      </c>
      <c r="BA192" s="16" t="s">
        <v>362</v>
      </c>
      <c r="BB192" s="2" t="s">
        <v>362</v>
      </c>
      <c r="BC192" s="2" t="s">
        <v>362</v>
      </c>
      <c r="BD192" s="2" t="s">
        <v>362</v>
      </c>
      <c r="BE192" s="2" t="s">
        <v>362</v>
      </c>
      <c r="BF192" s="16" t="s">
        <v>362</v>
      </c>
      <c r="BG192" s="12" t="s">
        <v>693</v>
      </c>
      <c r="BH192" s="2" t="s">
        <v>362</v>
      </c>
      <c r="BI192" s="16" t="s">
        <v>362</v>
      </c>
      <c r="BJ192" s="2" t="s">
        <v>362</v>
      </c>
      <c r="BK192" s="2" t="s">
        <v>362</v>
      </c>
      <c r="BL192" s="2" t="s">
        <v>362</v>
      </c>
      <c r="BM192" s="12" t="s">
        <v>393</v>
      </c>
      <c r="BN192" s="2" t="s">
        <v>362</v>
      </c>
      <c r="BO192" s="2" t="s">
        <v>362</v>
      </c>
      <c r="BP192" s="16" t="s">
        <v>362</v>
      </c>
      <c r="BQ192" s="2" t="s">
        <v>362</v>
      </c>
      <c r="BR192" s="11" t="s">
        <v>433</v>
      </c>
      <c r="BS192" s="2" t="s">
        <v>362</v>
      </c>
      <c r="BT192" s="2" t="s">
        <v>362</v>
      </c>
      <c r="BU192" s="2" t="s">
        <v>362</v>
      </c>
      <c r="BV192" s="2" t="s">
        <v>362</v>
      </c>
      <c r="BW192" s="2" t="s">
        <v>362</v>
      </c>
      <c r="BX192" s="2" t="s">
        <v>362</v>
      </c>
      <c r="BY192" s="2" t="s">
        <v>362</v>
      </c>
      <c r="BZ192" s="12" t="s">
        <v>694</v>
      </c>
      <c r="CA192" s="2" t="s">
        <v>362</v>
      </c>
      <c r="CB192" s="2" t="s">
        <v>362</v>
      </c>
      <c r="CC192" s="2" t="s">
        <v>362</v>
      </c>
      <c r="CD192" s="2" t="s">
        <v>362</v>
      </c>
      <c r="CE192" s="12" t="s">
        <v>695</v>
      </c>
      <c r="CF192" s="2" t="s">
        <v>362</v>
      </c>
      <c r="CG192" s="2" t="s">
        <v>362</v>
      </c>
      <c r="CH192" s="2" t="s">
        <v>362</v>
      </c>
      <c r="CI192" s="13" t="s">
        <v>436</v>
      </c>
      <c r="CJ192" s="2" t="s">
        <v>362</v>
      </c>
      <c r="CK192" s="2" t="s">
        <v>362</v>
      </c>
      <c r="CL192" s="16" t="s">
        <v>362</v>
      </c>
      <c r="CM192" s="13" t="s">
        <v>696</v>
      </c>
      <c r="CN192" s="16" t="s">
        <v>362</v>
      </c>
      <c r="CO192" s="2" t="s">
        <v>362</v>
      </c>
      <c r="CP192" s="2" t="s">
        <v>362</v>
      </c>
      <c r="CQ192" s="2" t="s">
        <v>362</v>
      </c>
      <c r="CR192" s="2" t="s">
        <v>362</v>
      </c>
      <c r="CS192" s="11" t="s">
        <v>399</v>
      </c>
      <c r="CT192" s="2" t="s">
        <v>362</v>
      </c>
      <c r="CU192" s="2" t="s">
        <v>362</v>
      </c>
      <c r="CV192" s="2" t="s">
        <v>362</v>
      </c>
      <c r="CW192" s="2" t="s">
        <v>362</v>
      </c>
      <c r="CX192" s="16" t="s">
        <v>362</v>
      </c>
      <c r="CY192" s="12" t="s">
        <v>400</v>
      </c>
      <c r="CZ192" s="2" t="s">
        <v>362</v>
      </c>
      <c r="DA192" s="2" t="s">
        <v>362</v>
      </c>
      <c r="DB192" s="2" t="s">
        <v>362</v>
      </c>
      <c r="DC192" s="2" t="s">
        <v>362</v>
      </c>
      <c r="DD192" s="2" t="s">
        <v>362</v>
      </c>
      <c r="DE192" s="11" t="s">
        <v>596</v>
      </c>
      <c r="DF192" s="2" t="s">
        <v>362</v>
      </c>
      <c r="DG192" s="16" t="s">
        <v>362</v>
      </c>
      <c r="DH192" s="2" t="s">
        <v>362</v>
      </c>
      <c r="DI192" s="2" t="s">
        <v>362</v>
      </c>
      <c r="DJ192" s="2" t="s">
        <v>362</v>
      </c>
      <c r="DK192" s="2" t="s">
        <v>362</v>
      </c>
      <c r="DL192" s="2" t="s">
        <v>362</v>
      </c>
      <c r="DM192" s="2" t="s">
        <v>362</v>
      </c>
      <c r="DN192" s="2" t="s">
        <v>362</v>
      </c>
      <c r="DO192" s="2" t="s">
        <v>362</v>
      </c>
      <c r="DP192" s="2" t="s">
        <v>362</v>
      </c>
      <c r="DQ192" s="2" t="s">
        <v>362</v>
      </c>
      <c r="DR192" s="12" t="s">
        <v>532</v>
      </c>
      <c r="DS192" s="2" t="s">
        <v>362</v>
      </c>
      <c r="DT192" s="2" t="s">
        <v>362</v>
      </c>
      <c r="DU192" s="2" t="s">
        <v>362</v>
      </c>
      <c r="DV192" s="2" t="s">
        <v>362</v>
      </c>
      <c r="DW192" s="2" t="s">
        <v>362</v>
      </c>
      <c r="DX192" s="16" t="s">
        <v>362</v>
      </c>
      <c r="DY192" s="16" t="s">
        <v>362</v>
      </c>
      <c r="DZ192" s="2" t="s">
        <v>362</v>
      </c>
      <c r="EA192" s="2" t="s">
        <v>362</v>
      </c>
      <c r="EB192" s="2" t="s">
        <v>362</v>
      </c>
      <c r="EC192" s="2" t="s">
        <v>362</v>
      </c>
      <c r="ED192" s="2" t="s">
        <v>362</v>
      </c>
      <c r="EE192" s="2" t="s">
        <v>362</v>
      </c>
      <c r="EF192" s="2" t="s">
        <v>362</v>
      </c>
      <c r="EG192" s="2" t="s">
        <v>362</v>
      </c>
      <c r="EH192" s="12" t="s">
        <v>677</v>
      </c>
      <c r="EI192" s="2" t="s">
        <v>362</v>
      </c>
      <c r="EJ192" s="2" t="s">
        <v>362</v>
      </c>
      <c r="EK192" s="2" t="s">
        <v>362</v>
      </c>
      <c r="EL192" s="2" t="s">
        <v>362</v>
      </c>
      <c r="EM192" s="2" t="s">
        <v>362</v>
      </c>
      <c r="EN192" s="2" t="s">
        <v>362</v>
      </c>
      <c r="EO192" s="11" t="s">
        <v>697</v>
      </c>
      <c r="EP192" s="2" t="s">
        <v>362</v>
      </c>
      <c r="EQ192" s="16" t="s">
        <v>362</v>
      </c>
      <c r="ER192" s="2" t="s">
        <v>362</v>
      </c>
      <c r="ES192" s="2" t="s">
        <v>362</v>
      </c>
      <c r="ET192" s="2" t="s">
        <v>362</v>
      </c>
      <c r="EU192" s="2" t="s">
        <v>362</v>
      </c>
      <c r="EV192" s="11" t="s">
        <v>425</v>
      </c>
      <c r="EW192" s="16" t="s">
        <v>362</v>
      </c>
      <c r="EX192" s="2" t="s">
        <v>362</v>
      </c>
      <c r="EY192" s="2" t="s">
        <v>362</v>
      </c>
      <c r="EZ192" s="2" t="s">
        <v>362</v>
      </c>
      <c r="FA192" s="2" t="s">
        <v>362</v>
      </c>
      <c r="FB192" s="2" t="s">
        <v>362</v>
      </c>
      <c r="FC192" s="2" t="s">
        <v>362</v>
      </c>
      <c r="FD192" s="2" t="s">
        <v>362</v>
      </c>
      <c r="FE192" s="2" t="s">
        <v>362</v>
      </c>
      <c r="FF192" s="2" t="s">
        <v>362</v>
      </c>
      <c r="FG192" s="2" t="s">
        <v>362</v>
      </c>
      <c r="FH192" s="11" t="s">
        <v>629</v>
      </c>
      <c r="FI192" s="2" t="s">
        <v>362</v>
      </c>
      <c r="FJ192" s="2" t="s">
        <v>362</v>
      </c>
      <c r="FK192" s="2" t="s">
        <v>362</v>
      </c>
      <c r="FL192" s="16" t="s">
        <v>362</v>
      </c>
      <c r="FM192" s="2" t="s">
        <v>362</v>
      </c>
      <c r="FN192" s="2" t="s">
        <v>362</v>
      </c>
      <c r="FO192" s="16" t="s">
        <v>362</v>
      </c>
      <c r="FP192" s="2" t="s">
        <v>362</v>
      </c>
      <c r="FQ192" s="2" t="s">
        <v>362</v>
      </c>
      <c r="FR192" s="2" t="s">
        <v>362</v>
      </c>
      <c r="FS192" s="2" t="s">
        <v>362</v>
      </c>
      <c r="FT192" s="2" t="s">
        <v>362</v>
      </c>
      <c r="FU192" s="11" t="s">
        <v>472</v>
      </c>
      <c r="FV192" s="2" t="s">
        <v>362</v>
      </c>
      <c r="FW192" s="2" t="s">
        <v>362</v>
      </c>
      <c r="FX192" s="2" t="s">
        <v>362</v>
      </c>
      <c r="FY192" s="2" t="s">
        <v>362</v>
      </c>
      <c r="FZ192" s="2" t="s">
        <v>362</v>
      </c>
      <c r="GA192" s="2" t="s">
        <v>362</v>
      </c>
      <c r="GB192" s="2" t="s">
        <v>362</v>
      </c>
      <c r="GC192" s="2" t="s">
        <v>362</v>
      </c>
      <c r="GD192" s="12" t="s">
        <v>698</v>
      </c>
      <c r="GE192" s="2" t="s">
        <v>362</v>
      </c>
      <c r="GF192" s="16" t="s">
        <v>362</v>
      </c>
    </row>
    <row r="193" spans="1:188" ht="89.1" customHeight="1" x14ac:dyDescent="0.25">
      <c r="A193" s="1">
        <v>4909</v>
      </c>
      <c r="B193" s="2" t="s">
        <v>98</v>
      </c>
      <c r="C193" s="2" t="s">
        <v>83</v>
      </c>
      <c r="D193" s="2" t="s">
        <v>99</v>
      </c>
      <c r="E193" s="2" t="s">
        <v>2155</v>
      </c>
      <c r="F193" s="2" t="s">
        <v>1992</v>
      </c>
      <c r="G193" s="16" t="s">
        <v>362</v>
      </c>
      <c r="H193" s="2" t="s">
        <v>362</v>
      </c>
      <c r="I193" s="2" t="s">
        <v>362</v>
      </c>
      <c r="J193" s="2" t="s">
        <v>362</v>
      </c>
      <c r="K193" s="2" t="s">
        <v>362</v>
      </c>
      <c r="L193" s="11" t="s">
        <v>501</v>
      </c>
      <c r="M193" s="2" t="s">
        <v>362</v>
      </c>
      <c r="N193" s="2" t="s">
        <v>362</v>
      </c>
      <c r="O193" s="2" t="s">
        <v>362</v>
      </c>
      <c r="P193" s="16" t="s">
        <v>362</v>
      </c>
      <c r="Q193" s="11" t="s">
        <v>409</v>
      </c>
      <c r="R193" s="2" t="s">
        <v>362</v>
      </c>
      <c r="S193" s="12" t="s">
        <v>624</v>
      </c>
      <c r="T193" s="2" t="s">
        <v>362</v>
      </c>
      <c r="U193" s="16" t="s">
        <v>362</v>
      </c>
      <c r="V193" s="2" t="s">
        <v>362</v>
      </c>
      <c r="W193" s="2" t="s">
        <v>362</v>
      </c>
      <c r="X193" s="2" t="s">
        <v>362</v>
      </c>
      <c r="Y193" s="2" t="s">
        <v>362</v>
      </c>
      <c r="Z193" s="16" t="s">
        <v>362</v>
      </c>
      <c r="AA193" s="2" t="s">
        <v>362</v>
      </c>
      <c r="AB193" s="11" t="s">
        <v>387</v>
      </c>
      <c r="AC193" s="2" t="s">
        <v>362</v>
      </c>
      <c r="AD193" s="2" t="s">
        <v>362</v>
      </c>
      <c r="AE193" s="2" t="s">
        <v>362</v>
      </c>
      <c r="AF193" s="16" t="s">
        <v>362</v>
      </c>
      <c r="AG193" s="2" t="s">
        <v>362</v>
      </c>
      <c r="AH193" s="2" t="s">
        <v>362</v>
      </c>
      <c r="AI193" s="2" t="s">
        <v>362</v>
      </c>
      <c r="AJ193" s="12" t="s">
        <v>527</v>
      </c>
      <c r="AK193" s="2" t="s">
        <v>362</v>
      </c>
      <c r="AL193" s="2" t="s">
        <v>362</v>
      </c>
      <c r="AM193" s="16" t="s">
        <v>362</v>
      </c>
      <c r="AN193" s="12" t="s">
        <v>546</v>
      </c>
      <c r="AO193" s="2" t="s">
        <v>362</v>
      </c>
      <c r="AP193" s="2" t="s">
        <v>362</v>
      </c>
      <c r="AQ193" s="2" t="s">
        <v>362</v>
      </c>
      <c r="AR193" s="2" t="s">
        <v>362</v>
      </c>
      <c r="AS193" s="2" t="s">
        <v>362</v>
      </c>
      <c r="AT193" s="12" t="s">
        <v>528</v>
      </c>
      <c r="AU193" s="2" t="s">
        <v>362</v>
      </c>
      <c r="AV193" s="16" t="s">
        <v>362</v>
      </c>
      <c r="AW193" s="16" t="s">
        <v>362</v>
      </c>
      <c r="AX193" s="2" t="s">
        <v>362</v>
      </c>
      <c r="AY193" s="2" t="s">
        <v>362</v>
      </c>
      <c r="AZ193" s="2" t="s">
        <v>362</v>
      </c>
      <c r="BA193" s="12" t="s">
        <v>625</v>
      </c>
      <c r="BB193" s="2" t="s">
        <v>362</v>
      </c>
      <c r="BC193" s="2" t="s">
        <v>362</v>
      </c>
      <c r="BD193" s="16" t="s">
        <v>362</v>
      </c>
      <c r="BE193" s="2" t="s">
        <v>362</v>
      </c>
      <c r="BF193" s="11" t="s">
        <v>414</v>
      </c>
      <c r="BG193" s="2" t="s">
        <v>362</v>
      </c>
      <c r="BH193" s="2" t="s">
        <v>362</v>
      </c>
      <c r="BI193" s="16" t="s">
        <v>362</v>
      </c>
      <c r="BJ193" s="2" t="s">
        <v>362</v>
      </c>
      <c r="BK193" s="2" t="s">
        <v>362</v>
      </c>
      <c r="BL193" s="11" t="s">
        <v>536</v>
      </c>
      <c r="BM193" s="2" t="s">
        <v>362</v>
      </c>
      <c r="BN193" s="2" t="s">
        <v>362</v>
      </c>
      <c r="BO193" s="2" t="s">
        <v>362</v>
      </c>
      <c r="BP193" s="2" t="s">
        <v>362</v>
      </c>
      <c r="BQ193" s="2" t="s">
        <v>362</v>
      </c>
      <c r="BR193" s="11" t="s">
        <v>433</v>
      </c>
      <c r="BS193" s="2" t="s">
        <v>362</v>
      </c>
      <c r="BT193" s="16" t="s">
        <v>362</v>
      </c>
      <c r="BU193" s="2" t="s">
        <v>362</v>
      </c>
      <c r="BV193" s="2" t="s">
        <v>362</v>
      </c>
      <c r="BW193" s="2" t="s">
        <v>362</v>
      </c>
      <c r="BX193" s="16" t="s">
        <v>362</v>
      </c>
      <c r="BY193" s="11" t="s">
        <v>434</v>
      </c>
      <c r="BZ193" s="2" t="s">
        <v>362</v>
      </c>
      <c r="CA193" s="11" t="s">
        <v>373</v>
      </c>
      <c r="CB193" s="2" t="s">
        <v>362</v>
      </c>
      <c r="CC193" s="2" t="s">
        <v>362</v>
      </c>
      <c r="CD193" s="2" t="s">
        <v>362</v>
      </c>
      <c r="CE193" s="2" t="s">
        <v>362</v>
      </c>
      <c r="CF193" s="2" t="s">
        <v>362</v>
      </c>
      <c r="CG193" s="2" t="s">
        <v>362</v>
      </c>
      <c r="CH193" s="16" t="s">
        <v>362</v>
      </c>
      <c r="CI193" s="2" t="s">
        <v>362</v>
      </c>
      <c r="CJ193" s="2" t="s">
        <v>362</v>
      </c>
      <c r="CK193" s="12" t="s">
        <v>626</v>
      </c>
      <c r="CL193" s="2" t="s">
        <v>362</v>
      </c>
      <c r="CM193" s="16" t="s">
        <v>362</v>
      </c>
      <c r="CN193" s="2" t="s">
        <v>362</v>
      </c>
      <c r="CO193" s="11" t="s">
        <v>398</v>
      </c>
      <c r="CP193" s="2" t="s">
        <v>362</v>
      </c>
      <c r="CQ193" s="2" t="s">
        <v>362</v>
      </c>
      <c r="CR193" s="2" t="s">
        <v>362</v>
      </c>
      <c r="CS193" s="2" t="s">
        <v>362</v>
      </c>
      <c r="CT193" s="2" t="s">
        <v>362</v>
      </c>
      <c r="CU193" s="11" t="s">
        <v>420</v>
      </c>
      <c r="CV193" s="16" t="s">
        <v>362</v>
      </c>
      <c r="CW193" s="2" t="s">
        <v>362</v>
      </c>
      <c r="CX193" s="2" t="s">
        <v>362</v>
      </c>
      <c r="CY193" s="2" t="s">
        <v>362</v>
      </c>
      <c r="CZ193" s="2" t="s">
        <v>362</v>
      </c>
      <c r="DA193" s="16" t="s">
        <v>362</v>
      </c>
      <c r="DB193" s="2" t="s">
        <v>362</v>
      </c>
      <c r="DC193" s="2" t="s">
        <v>362</v>
      </c>
      <c r="DD193" s="12" t="s">
        <v>429</v>
      </c>
      <c r="DE193" s="2" t="s">
        <v>362</v>
      </c>
      <c r="DF193" s="2" t="s">
        <v>362</v>
      </c>
      <c r="DG193" s="2" t="s">
        <v>362</v>
      </c>
      <c r="DH193" s="16" t="s">
        <v>362</v>
      </c>
      <c r="DI193" s="11" t="s">
        <v>401</v>
      </c>
      <c r="DJ193" s="2" t="s">
        <v>362</v>
      </c>
      <c r="DK193" s="2" t="s">
        <v>362</v>
      </c>
      <c r="DL193" s="2" t="s">
        <v>362</v>
      </c>
      <c r="DM193" s="2" t="s">
        <v>362</v>
      </c>
      <c r="DN193" s="2" t="s">
        <v>362</v>
      </c>
      <c r="DO193" s="2" t="s">
        <v>362</v>
      </c>
      <c r="DP193" s="2" t="s">
        <v>362</v>
      </c>
      <c r="DQ193" s="2" t="s">
        <v>362</v>
      </c>
      <c r="DR193" s="2" t="s">
        <v>362</v>
      </c>
      <c r="DS193" s="2" t="s">
        <v>362</v>
      </c>
      <c r="DT193" s="12" t="s">
        <v>597</v>
      </c>
      <c r="DU193" s="2" t="s">
        <v>362</v>
      </c>
      <c r="DV193" s="2" t="s">
        <v>362</v>
      </c>
      <c r="DW193" s="2" t="s">
        <v>362</v>
      </c>
      <c r="DX193" s="16" t="s">
        <v>362</v>
      </c>
      <c r="DY193" s="2" t="s">
        <v>362</v>
      </c>
      <c r="DZ193" s="2" t="s">
        <v>362</v>
      </c>
      <c r="EA193" s="2" t="s">
        <v>362</v>
      </c>
      <c r="EB193" s="2" t="s">
        <v>362</v>
      </c>
      <c r="EC193" s="12" t="s">
        <v>553</v>
      </c>
      <c r="ED193" s="2" t="s">
        <v>362</v>
      </c>
      <c r="EE193" s="2" t="s">
        <v>362</v>
      </c>
      <c r="EF193" s="2" t="s">
        <v>362</v>
      </c>
      <c r="EG193" s="2" t="s">
        <v>362</v>
      </c>
      <c r="EH193" s="2" t="s">
        <v>362</v>
      </c>
      <c r="EI193" s="2" t="s">
        <v>362</v>
      </c>
      <c r="EJ193" s="12" t="s">
        <v>627</v>
      </c>
      <c r="EK193" s="2" t="s">
        <v>362</v>
      </c>
      <c r="EL193" s="2" t="s">
        <v>362</v>
      </c>
      <c r="EM193" s="2" t="s">
        <v>362</v>
      </c>
      <c r="EN193" s="2" t="s">
        <v>362</v>
      </c>
      <c r="EO193" s="2" t="s">
        <v>362</v>
      </c>
      <c r="EP193" s="16" t="s">
        <v>362</v>
      </c>
      <c r="EQ193" s="2" t="s">
        <v>362</v>
      </c>
      <c r="ER193" s="2" t="s">
        <v>362</v>
      </c>
      <c r="ES193" s="16" t="s">
        <v>362</v>
      </c>
      <c r="ET193" s="2" t="s">
        <v>362</v>
      </c>
      <c r="EU193" s="2" t="s">
        <v>362</v>
      </c>
      <c r="EV193" s="2" t="s">
        <v>362</v>
      </c>
      <c r="EW193" s="2" t="s">
        <v>362</v>
      </c>
      <c r="EX193" s="13" t="s">
        <v>628</v>
      </c>
      <c r="EY193" s="2" t="s">
        <v>362</v>
      </c>
      <c r="EZ193" s="2" t="s">
        <v>362</v>
      </c>
      <c r="FA193" s="2" t="s">
        <v>362</v>
      </c>
      <c r="FB193" s="2" t="s">
        <v>362</v>
      </c>
      <c r="FC193" s="2" t="s">
        <v>362</v>
      </c>
      <c r="FD193" s="2" t="s">
        <v>362</v>
      </c>
      <c r="FE193" s="2" t="s">
        <v>362</v>
      </c>
      <c r="FF193" s="2" t="s">
        <v>362</v>
      </c>
      <c r="FG193" s="2" t="s">
        <v>362</v>
      </c>
      <c r="FH193" s="11" t="s">
        <v>629</v>
      </c>
      <c r="FI193" s="2" t="s">
        <v>362</v>
      </c>
      <c r="FJ193" s="2" t="s">
        <v>362</v>
      </c>
      <c r="FK193" s="16" t="s">
        <v>362</v>
      </c>
      <c r="FL193" s="2" t="s">
        <v>362</v>
      </c>
      <c r="FM193" s="2" t="s">
        <v>362</v>
      </c>
      <c r="FN193" s="2" t="s">
        <v>362</v>
      </c>
      <c r="FO193" s="12" t="s">
        <v>630</v>
      </c>
      <c r="FP193" s="2" t="s">
        <v>362</v>
      </c>
      <c r="FQ193" s="2" t="s">
        <v>362</v>
      </c>
      <c r="FR193" s="2" t="s">
        <v>362</v>
      </c>
      <c r="FS193" s="2" t="s">
        <v>362</v>
      </c>
      <c r="FT193" s="16" t="s">
        <v>362</v>
      </c>
      <c r="FU193" s="2" t="s">
        <v>362</v>
      </c>
      <c r="FV193" s="2" t="s">
        <v>362</v>
      </c>
      <c r="FW193" s="2" t="s">
        <v>362</v>
      </c>
      <c r="FX193" s="2" t="s">
        <v>362</v>
      </c>
      <c r="FY193" s="2" t="s">
        <v>362</v>
      </c>
      <c r="FZ193" s="16" t="s">
        <v>362</v>
      </c>
      <c r="GA193" s="2" t="s">
        <v>362</v>
      </c>
      <c r="GB193" s="13" t="s">
        <v>631</v>
      </c>
      <c r="GC193" s="2" t="s">
        <v>362</v>
      </c>
      <c r="GD193" s="2" t="s">
        <v>362</v>
      </c>
      <c r="GE193" s="2" t="s">
        <v>362</v>
      </c>
      <c r="GF193" s="2" t="s">
        <v>362</v>
      </c>
    </row>
    <row r="194" spans="1:188" ht="89.1" customHeight="1" x14ac:dyDescent="0.25">
      <c r="A194" s="1">
        <v>1908</v>
      </c>
      <c r="B194" s="2" t="s">
        <v>967</v>
      </c>
      <c r="C194" s="2" t="s">
        <v>76</v>
      </c>
      <c r="D194" s="2" t="s">
        <v>932</v>
      </c>
      <c r="E194" s="2" t="s">
        <v>2100</v>
      </c>
      <c r="F194" s="2" t="s">
        <v>1975</v>
      </c>
      <c r="G194" s="11" t="s">
        <v>361</v>
      </c>
      <c r="H194" s="2" t="s">
        <v>362</v>
      </c>
      <c r="I194" s="2" t="s">
        <v>362</v>
      </c>
      <c r="J194" s="2" t="s">
        <v>362</v>
      </c>
      <c r="K194" s="16" t="s">
        <v>362</v>
      </c>
      <c r="L194" s="2" t="s">
        <v>362</v>
      </c>
      <c r="M194" s="11" t="s">
        <v>475</v>
      </c>
      <c r="N194" s="2" t="s">
        <v>362</v>
      </c>
      <c r="O194" s="2" t="s">
        <v>362</v>
      </c>
      <c r="P194" s="2" t="s">
        <v>362</v>
      </c>
      <c r="Q194" s="2" t="s">
        <v>362</v>
      </c>
      <c r="R194" s="16" t="s">
        <v>362</v>
      </c>
      <c r="S194" s="16" t="s">
        <v>362</v>
      </c>
      <c r="T194" s="2" t="s">
        <v>362</v>
      </c>
      <c r="U194" s="2" t="s">
        <v>362</v>
      </c>
      <c r="V194" s="2" t="s">
        <v>362</v>
      </c>
      <c r="W194" s="12" t="s">
        <v>410</v>
      </c>
      <c r="X194" s="2" t="s">
        <v>362</v>
      </c>
      <c r="Y194" s="16" t="s">
        <v>362</v>
      </c>
      <c r="Z194" s="2" t="s">
        <v>362</v>
      </c>
      <c r="AA194" s="2" t="s">
        <v>362</v>
      </c>
      <c r="AB194" s="11" t="s">
        <v>387</v>
      </c>
      <c r="AC194" s="2" t="s">
        <v>362</v>
      </c>
      <c r="AD194" s="2" t="s">
        <v>362</v>
      </c>
      <c r="AE194" s="2" t="s">
        <v>362</v>
      </c>
      <c r="AF194" s="2" t="s">
        <v>362</v>
      </c>
      <c r="AG194" s="16" t="s">
        <v>362</v>
      </c>
      <c r="AH194" s="2" t="s">
        <v>362</v>
      </c>
      <c r="AI194" s="2" t="s">
        <v>362</v>
      </c>
      <c r="AJ194" s="12" t="s">
        <v>1495</v>
      </c>
      <c r="AK194" s="2" t="s">
        <v>362</v>
      </c>
      <c r="AL194" s="2" t="s">
        <v>362</v>
      </c>
      <c r="AM194" s="11" t="s">
        <v>412</v>
      </c>
      <c r="AN194" s="2" t="s">
        <v>362</v>
      </c>
      <c r="AO194" s="2" t="s">
        <v>362</v>
      </c>
      <c r="AP194" s="2" t="s">
        <v>362</v>
      </c>
      <c r="AQ194" s="2" t="s">
        <v>362</v>
      </c>
      <c r="AR194" s="11" t="s">
        <v>671</v>
      </c>
      <c r="AS194" s="2" t="s">
        <v>362</v>
      </c>
      <c r="AT194" s="2" t="s">
        <v>362</v>
      </c>
      <c r="AU194" s="2" t="s">
        <v>362</v>
      </c>
      <c r="AV194" s="16" t="s">
        <v>362</v>
      </c>
      <c r="AW194" s="2" t="s">
        <v>362</v>
      </c>
      <c r="AX194" s="16" t="s">
        <v>362</v>
      </c>
      <c r="AY194" s="11" t="s">
        <v>413</v>
      </c>
      <c r="AZ194" s="2" t="s">
        <v>362</v>
      </c>
      <c r="BA194" s="2" t="s">
        <v>362</v>
      </c>
      <c r="BB194" s="2" t="s">
        <v>362</v>
      </c>
      <c r="BC194" s="2" t="s">
        <v>362</v>
      </c>
      <c r="BD194" s="2" t="s">
        <v>362</v>
      </c>
      <c r="BE194" s="16" t="s">
        <v>362</v>
      </c>
      <c r="BF194" s="11" t="s">
        <v>414</v>
      </c>
      <c r="BG194" s="2" t="s">
        <v>362</v>
      </c>
      <c r="BH194" s="2" t="s">
        <v>362</v>
      </c>
      <c r="BI194" s="11" t="s">
        <v>1366</v>
      </c>
      <c r="BJ194" s="16" t="s">
        <v>362</v>
      </c>
      <c r="BK194" s="2" t="s">
        <v>362</v>
      </c>
      <c r="BL194" s="2" t="s">
        <v>362</v>
      </c>
      <c r="BM194" s="2" t="s">
        <v>362</v>
      </c>
      <c r="BN194" s="2" t="s">
        <v>362</v>
      </c>
      <c r="BO194" s="2" t="s">
        <v>362</v>
      </c>
      <c r="BP194" s="16" t="s">
        <v>362</v>
      </c>
      <c r="BQ194" s="2" t="s">
        <v>362</v>
      </c>
      <c r="BR194" s="2" t="s">
        <v>362</v>
      </c>
      <c r="BS194" s="12" t="s">
        <v>1496</v>
      </c>
      <c r="BT194" s="2" t="s">
        <v>362</v>
      </c>
      <c r="BU194" s="16" t="s">
        <v>362</v>
      </c>
      <c r="BV194" s="2" t="s">
        <v>362</v>
      </c>
      <c r="BW194" s="2" t="s">
        <v>362</v>
      </c>
      <c r="BX194" s="2" t="s">
        <v>362</v>
      </c>
      <c r="BY194" s="12" t="s">
        <v>1497</v>
      </c>
      <c r="BZ194" s="2" t="s">
        <v>362</v>
      </c>
      <c r="CA194" s="2" t="s">
        <v>362</v>
      </c>
      <c r="CB194" s="2" t="s">
        <v>362</v>
      </c>
      <c r="CC194" s="2" t="s">
        <v>362</v>
      </c>
      <c r="CD194" s="16" t="s">
        <v>362</v>
      </c>
      <c r="CE194" s="11" t="s">
        <v>548</v>
      </c>
      <c r="CF194" s="2" t="s">
        <v>362</v>
      </c>
      <c r="CG194" s="2" t="s">
        <v>362</v>
      </c>
      <c r="CH194" s="16" t="s">
        <v>362</v>
      </c>
      <c r="CI194" s="2" t="s">
        <v>362</v>
      </c>
      <c r="CJ194" s="2" t="s">
        <v>362</v>
      </c>
      <c r="CK194" s="11" t="s">
        <v>646</v>
      </c>
      <c r="CL194" s="2" t="s">
        <v>362</v>
      </c>
      <c r="CM194" s="2" t="s">
        <v>362</v>
      </c>
      <c r="CN194" s="2" t="s">
        <v>362</v>
      </c>
      <c r="CO194" s="2" t="s">
        <v>362</v>
      </c>
      <c r="CP194" s="12" t="s">
        <v>1498</v>
      </c>
      <c r="CQ194" s="2" t="s">
        <v>362</v>
      </c>
      <c r="CR194" s="2" t="s">
        <v>362</v>
      </c>
      <c r="CS194" s="2" t="s">
        <v>362</v>
      </c>
      <c r="CT194" s="2" t="s">
        <v>362</v>
      </c>
      <c r="CU194" s="2" t="s">
        <v>362</v>
      </c>
      <c r="CV194" s="16" t="s">
        <v>362</v>
      </c>
      <c r="CW194" s="2" t="s">
        <v>362</v>
      </c>
      <c r="CX194" s="12" t="s">
        <v>550</v>
      </c>
      <c r="CY194" s="12" t="s">
        <v>400</v>
      </c>
      <c r="CZ194" s="2" t="s">
        <v>362</v>
      </c>
      <c r="DA194" s="16" t="s">
        <v>362</v>
      </c>
      <c r="DB194" s="2" t="s">
        <v>362</v>
      </c>
      <c r="DC194" s="2" t="s">
        <v>362</v>
      </c>
      <c r="DD194" s="2" t="s">
        <v>362</v>
      </c>
      <c r="DE194" s="2" t="s">
        <v>362</v>
      </c>
      <c r="DF194" s="2" t="s">
        <v>362</v>
      </c>
      <c r="DG194" s="2" t="s">
        <v>362</v>
      </c>
      <c r="DH194" s="2" t="s">
        <v>362</v>
      </c>
      <c r="DI194" s="2" t="s">
        <v>362</v>
      </c>
      <c r="DJ194" s="11" t="s">
        <v>507</v>
      </c>
      <c r="DK194" s="2" t="s">
        <v>362</v>
      </c>
      <c r="DL194" s="2" t="s">
        <v>362</v>
      </c>
      <c r="DM194" s="16" t="s">
        <v>362</v>
      </c>
      <c r="DN194" s="2" t="s">
        <v>362</v>
      </c>
      <c r="DO194" s="2" t="s">
        <v>362</v>
      </c>
      <c r="DP194" s="2" t="s">
        <v>362</v>
      </c>
      <c r="DQ194" s="2" t="s">
        <v>362</v>
      </c>
      <c r="DR194" s="2" t="s">
        <v>362</v>
      </c>
      <c r="DS194" s="2" t="s">
        <v>362</v>
      </c>
      <c r="DT194" s="12" t="s">
        <v>1499</v>
      </c>
      <c r="DU194" s="16" t="s">
        <v>362</v>
      </c>
      <c r="DV194" s="2" t="s">
        <v>362</v>
      </c>
      <c r="DW194" s="2" t="s">
        <v>362</v>
      </c>
      <c r="DX194" s="2" t="s">
        <v>362</v>
      </c>
      <c r="DY194" s="2" t="s">
        <v>362</v>
      </c>
      <c r="DZ194" s="2" t="s">
        <v>362</v>
      </c>
      <c r="EA194" s="16" t="s">
        <v>362</v>
      </c>
      <c r="EB194" s="2" t="s">
        <v>362</v>
      </c>
      <c r="EC194" s="2" t="s">
        <v>362</v>
      </c>
      <c r="ED194" s="2" t="s">
        <v>362</v>
      </c>
      <c r="EE194" s="11" t="s">
        <v>497</v>
      </c>
      <c r="EF194" s="2" t="s">
        <v>362</v>
      </c>
      <c r="EG194" s="2" t="s">
        <v>362</v>
      </c>
      <c r="EH194" s="2" t="s">
        <v>362</v>
      </c>
      <c r="EI194" s="2" t="s">
        <v>362</v>
      </c>
      <c r="EJ194" s="2" t="s">
        <v>362</v>
      </c>
      <c r="EK194" s="2" t="s">
        <v>362</v>
      </c>
      <c r="EL194" s="2" t="s">
        <v>362</v>
      </c>
      <c r="EM194" s="2" t="s">
        <v>362</v>
      </c>
      <c r="EN194" s="2" t="s">
        <v>362</v>
      </c>
      <c r="EO194" s="2" t="s">
        <v>362</v>
      </c>
      <c r="EP194" s="2" t="s">
        <v>362</v>
      </c>
      <c r="EQ194" s="12" t="s">
        <v>542</v>
      </c>
      <c r="ER194" s="16" t="s">
        <v>362</v>
      </c>
      <c r="ES194" s="2" t="s">
        <v>362</v>
      </c>
      <c r="ET194" s="2" t="s">
        <v>362</v>
      </c>
      <c r="EU194" s="2" t="s">
        <v>362</v>
      </c>
      <c r="EV194" s="2" t="s">
        <v>362</v>
      </c>
      <c r="EW194" s="16" t="s">
        <v>362</v>
      </c>
      <c r="EX194" s="2" t="s">
        <v>362</v>
      </c>
      <c r="EY194" s="11" t="s">
        <v>471</v>
      </c>
      <c r="EZ194" s="2" t="s">
        <v>362</v>
      </c>
      <c r="FA194" s="2" t="s">
        <v>362</v>
      </c>
      <c r="FB194" s="2" t="s">
        <v>362</v>
      </c>
      <c r="FC194" s="2" t="s">
        <v>362</v>
      </c>
      <c r="FD194" s="2" t="s">
        <v>362</v>
      </c>
      <c r="FE194" s="16" t="s">
        <v>362</v>
      </c>
      <c r="FF194" s="2" t="s">
        <v>362</v>
      </c>
      <c r="FG194" s="2" t="s">
        <v>362</v>
      </c>
      <c r="FH194" s="12" t="s">
        <v>1192</v>
      </c>
      <c r="FI194" s="2" t="s">
        <v>362</v>
      </c>
      <c r="FJ194" s="2" t="s">
        <v>362</v>
      </c>
      <c r="FK194" s="2" t="s">
        <v>362</v>
      </c>
      <c r="FL194" s="2" t="s">
        <v>362</v>
      </c>
      <c r="FM194" s="2" t="s">
        <v>362</v>
      </c>
      <c r="FN194" s="2" t="s">
        <v>362</v>
      </c>
      <c r="FO194" s="2" t="s">
        <v>362</v>
      </c>
      <c r="FP194" s="2" t="s">
        <v>362</v>
      </c>
      <c r="FQ194" s="16" t="s">
        <v>362</v>
      </c>
      <c r="FR194" s="2" t="s">
        <v>362</v>
      </c>
      <c r="FS194" s="2" t="s">
        <v>362</v>
      </c>
      <c r="FT194" s="2" t="s">
        <v>362</v>
      </c>
      <c r="FU194" s="2" t="s">
        <v>362</v>
      </c>
      <c r="FV194" s="11" t="s">
        <v>461</v>
      </c>
      <c r="FW194" s="2" t="s">
        <v>362</v>
      </c>
      <c r="FX194" s="2" t="s">
        <v>362</v>
      </c>
      <c r="FY194" s="2" t="s">
        <v>362</v>
      </c>
      <c r="FZ194" s="2" t="s">
        <v>362</v>
      </c>
      <c r="GA194" s="2" t="s">
        <v>362</v>
      </c>
      <c r="GB194" s="2" t="s">
        <v>362</v>
      </c>
      <c r="GC194" s="2" t="s">
        <v>362</v>
      </c>
      <c r="GD194" s="2" t="s">
        <v>362</v>
      </c>
      <c r="GE194" s="12" t="s">
        <v>1500</v>
      </c>
      <c r="GF194" s="2" t="s">
        <v>362</v>
      </c>
    </row>
    <row r="195" spans="1:188" ht="89.1" customHeight="1" x14ac:dyDescent="0.25">
      <c r="A195" s="1">
        <v>1900</v>
      </c>
      <c r="B195" s="2" t="s">
        <v>973</v>
      </c>
      <c r="C195" s="2" t="s">
        <v>83</v>
      </c>
      <c r="D195" s="2" t="s">
        <v>56</v>
      </c>
      <c r="E195" s="2" t="s">
        <v>2099</v>
      </c>
      <c r="F195" s="2" t="s">
        <v>1983</v>
      </c>
      <c r="G195" s="2" t="s">
        <v>362</v>
      </c>
      <c r="H195" s="16" t="s">
        <v>362</v>
      </c>
      <c r="I195" s="11" t="s">
        <v>463</v>
      </c>
      <c r="J195" s="2" t="s">
        <v>362</v>
      </c>
      <c r="K195" s="2" t="s">
        <v>362</v>
      </c>
      <c r="L195" s="2" t="s">
        <v>362</v>
      </c>
      <c r="M195" s="2" t="s">
        <v>362</v>
      </c>
      <c r="N195" s="16" t="s">
        <v>362</v>
      </c>
      <c r="O195" s="2" t="s">
        <v>362</v>
      </c>
      <c r="P195" s="2" t="s">
        <v>362</v>
      </c>
      <c r="Q195" s="2" t="s">
        <v>362</v>
      </c>
      <c r="R195" s="11" t="s">
        <v>409</v>
      </c>
      <c r="S195" s="2" t="s">
        <v>362</v>
      </c>
      <c r="T195" s="11" t="s">
        <v>476</v>
      </c>
      <c r="U195" s="2" t="s">
        <v>362</v>
      </c>
      <c r="V195" s="2" t="s">
        <v>362</v>
      </c>
      <c r="W195" s="2" t="s">
        <v>362</v>
      </c>
      <c r="X195" s="2" t="s">
        <v>362</v>
      </c>
      <c r="Y195" s="2" t="s">
        <v>362</v>
      </c>
      <c r="Z195" s="2" t="s">
        <v>362</v>
      </c>
      <c r="AA195" s="2" t="s">
        <v>362</v>
      </c>
      <c r="AB195" s="11" t="s">
        <v>387</v>
      </c>
      <c r="AC195" s="2" t="s">
        <v>362</v>
      </c>
      <c r="AD195" s="2" t="s">
        <v>362</v>
      </c>
      <c r="AE195" s="2" t="s">
        <v>362</v>
      </c>
      <c r="AF195" s="2" t="s">
        <v>362</v>
      </c>
      <c r="AG195" s="11" t="s">
        <v>411</v>
      </c>
      <c r="AH195" s="2" t="s">
        <v>362</v>
      </c>
      <c r="AI195" s="2" t="s">
        <v>362</v>
      </c>
      <c r="AJ195" s="2" t="s">
        <v>362</v>
      </c>
      <c r="AK195" s="12" t="s">
        <v>448</v>
      </c>
      <c r="AL195" s="16" t="s">
        <v>362</v>
      </c>
      <c r="AM195" s="2" t="s">
        <v>362</v>
      </c>
      <c r="AN195" s="2" t="s">
        <v>362</v>
      </c>
      <c r="AO195" s="2" t="s">
        <v>362</v>
      </c>
      <c r="AP195" s="2" t="s">
        <v>362</v>
      </c>
      <c r="AQ195" s="2" t="s">
        <v>362</v>
      </c>
      <c r="AR195" s="2" t="s">
        <v>362</v>
      </c>
      <c r="AS195" s="2" t="s">
        <v>362</v>
      </c>
      <c r="AT195" s="12" t="s">
        <v>528</v>
      </c>
      <c r="AU195" s="16" t="s">
        <v>362</v>
      </c>
      <c r="AV195" s="2" t="s">
        <v>362</v>
      </c>
      <c r="AW195" s="2" t="s">
        <v>362</v>
      </c>
      <c r="AX195" s="2" t="s">
        <v>362</v>
      </c>
      <c r="AY195" s="2" t="s">
        <v>362</v>
      </c>
      <c r="AZ195" s="16" t="s">
        <v>362</v>
      </c>
      <c r="BA195" s="2" t="s">
        <v>362</v>
      </c>
      <c r="BB195" s="12" t="s">
        <v>1455</v>
      </c>
      <c r="BC195" s="2" t="s">
        <v>362</v>
      </c>
      <c r="BD195" s="16" t="s">
        <v>362</v>
      </c>
      <c r="BE195" s="2" t="s">
        <v>362</v>
      </c>
      <c r="BF195" s="2" t="s">
        <v>362</v>
      </c>
      <c r="BG195" s="2" t="s">
        <v>362</v>
      </c>
      <c r="BH195" s="11" t="s">
        <v>392</v>
      </c>
      <c r="BI195" s="2" t="s">
        <v>362</v>
      </c>
      <c r="BJ195" s="2" t="s">
        <v>362</v>
      </c>
      <c r="BK195" s="11" t="s">
        <v>432</v>
      </c>
      <c r="BL195" s="2" t="s">
        <v>362</v>
      </c>
      <c r="BM195" s="2" t="s">
        <v>362</v>
      </c>
      <c r="BN195" s="16" t="s">
        <v>362</v>
      </c>
      <c r="BO195" s="2" t="s">
        <v>362</v>
      </c>
      <c r="BP195" s="2" t="s">
        <v>362</v>
      </c>
      <c r="BQ195" s="12" t="s">
        <v>776</v>
      </c>
      <c r="BR195" s="2" t="s">
        <v>362</v>
      </c>
      <c r="BS195" s="2" t="s">
        <v>362</v>
      </c>
      <c r="BT195" s="2" t="s">
        <v>362</v>
      </c>
      <c r="BU195" s="16" t="s">
        <v>362</v>
      </c>
      <c r="BV195" s="2" t="s">
        <v>362</v>
      </c>
      <c r="BW195" s="2" t="s">
        <v>362</v>
      </c>
      <c r="BX195" s="2" t="s">
        <v>362</v>
      </c>
      <c r="BY195" s="11" t="s">
        <v>434</v>
      </c>
      <c r="BZ195" s="2" t="s">
        <v>362</v>
      </c>
      <c r="CA195" s="11" t="s">
        <v>373</v>
      </c>
      <c r="CB195" s="2" t="s">
        <v>362</v>
      </c>
      <c r="CC195" s="2" t="s">
        <v>362</v>
      </c>
      <c r="CD195" s="2" t="s">
        <v>362</v>
      </c>
      <c r="CE195" s="2" t="s">
        <v>362</v>
      </c>
      <c r="CF195" s="2" t="s">
        <v>362</v>
      </c>
      <c r="CG195" s="2" t="s">
        <v>362</v>
      </c>
      <c r="CH195" s="2" t="s">
        <v>362</v>
      </c>
      <c r="CI195" s="2" t="s">
        <v>362</v>
      </c>
      <c r="CJ195" s="2" t="s">
        <v>362</v>
      </c>
      <c r="CK195" s="16" t="s">
        <v>362</v>
      </c>
      <c r="CL195" s="11" t="s">
        <v>374</v>
      </c>
      <c r="CM195" s="2" t="s">
        <v>362</v>
      </c>
      <c r="CN195" s="2" t="s">
        <v>362</v>
      </c>
      <c r="CO195" s="16" t="s">
        <v>362</v>
      </c>
      <c r="CP195" s="2" t="s">
        <v>362</v>
      </c>
      <c r="CQ195" s="12" t="s">
        <v>1081</v>
      </c>
      <c r="CR195" s="2" t="s">
        <v>362</v>
      </c>
      <c r="CS195" s="11" t="s">
        <v>399</v>
      </c>
      <c r="CT195" s="16" t="s">
        <v>362</v>
      </c>
      <c r="CU195" s="2" t="s">
        <v>362</v>
      </c>
      <c r="CV195" s="2" t="s">
        <v>362</v>
      </c>
      <c r="CW195" s="2" t="s">
        <v>362</v>
      </c>
      <c r="CX195" s="2" t="s">
        <v>362</v>
      </c>
      <c r="CY195" s="2" t="s">
        <v>362</v>
      </c>
      <c r="CZ195" s="2" t="s">
        <v>362</v>
      </c>
      <c r="DA195" s="2" t="s">
        <v>362</v>
      </c>
      <c r="DB195" s="11" t="s">
        <v>387</v>
      </c>
      <c r="DC195" s="2" t="s">
        <v>362</v>
      </c>
      <c r="DD195" s="16" t="s">
        <v>362</v>
      </c>
      <c r="DE195" s="2" t="s">
        <v>362</v>
      </c>
      <c r="DF195" s="2" t="s">
        <v>362</v>
      </c>
      <c r="DG195" s="2" t="s">
        <v>362</v>
      </c>
      <c r="DH195" s="2" t="s">
        <v>362</v>
      </c>
      <c r="DI195" s="2" t="s">
        <v>362</v>
      </c>
      <c r="DJ195" s="16" t="s">
        <v>362</v>
      </c>
      <c r="DK195" s="2" t="s">
        <v>362</v>
      </c>
      <c r="DL195" s="2" t="s">
        <v>362</v>
      </c>
      <c r="DM195" s="2" t="s">
        <v>362</v>
      </c>
      <c r="DN195" s="11" t="s">
        <v>540</v>
      </c>
      <c r="DO195" s="2" t="s">
        <v>362</v>
      </c>
      <c r="DP195" s="2" t="s">
        <v>362</v>
      </c>
      <c r="DQ195" s="2" t="s">
        <v>362</v>
      </c>
      <c r="DR195" s="2" t="s">
        <v>362</v>
      </c>
      <c r="DS195" s="12" t="s">
        <v>1268</v>
      </c>
      <c r="DT195" s="2" t="s">
        <v>362</v>
      </c>
      <c r="DU195" s="2" t="s">
        <v>362</v>
      </c>
      <c r="DV195" s="2" t="s">
        <v>362</v>
      </c>
      <c r="DW195" s="16" t="s">
        <v>362</v>
      </c>
      <c r="DX195" s="2" t="s">
        <v>362</v>
      </c>
      <c r="DY195" s="2" t="s">
        <v>362</v>
      </c>
      <c r="DZ195" s="2" t="s">
        <v>362</v>
      </c>
      <c r="EA195" s="2" t="s">
        <v>362</v>
      </c>
      <c r="EB195" s="2" t="s">
        <v>362</v>
      </c>
      <c r="EC195" s="2" t="s">
        <v>362</v>
      </c>
      <c r="ED195" s="16" t="s">
        <v>362</v>
      </c>
      <c r="EE195" s="11" t="s">
        <v>497</v>
      </c>
      <c r="EF195" s="2" t="s">
        <v>362</v>
      </c>
      <c r="EG195" s="2" t="s">
        <v>362</v>
      </c>
      <c r="EH195" s="2" t="s">
        <v>362</v>
      </c>
      <c r="EI195" s="12" t="s">
        <v>1230</v>
      </c>
      <c r="EJ195" s="2" t="s">
        <v>362</v>
      </c>
      <c r="EK195" s="2" t="s">
        <v>362</v>
      </c>
      <c r="EL195" s="16" t="s">
        <v>362</v>
      </c>
      <c r="EM195" s="2" t="s">
        <v>362</v>
      </c>
      <c r="EN195" s="2" t="s">
        <v>362</v>
      </c>
      <c r="EO195" s="2" t="s">
        <v>362</v>
      </c>
      <c r="EP195" s="2" t="s">
        <v>362</v>
      </c>
      <c r="EQ195" s="2" t="s">
        <v>362</v>
      </c>
      <c r="ER195" s="2" t="s">
        <v>362</v>
      </c>
      <c r="ES195" s="16" t="s">
        <v>362</v>
      </c>
      <c r="ET195" s="2" t="s">
        <v>362</v>
      </c>
      <c r="EU195" s="2" t="s">
        <v>362</v>
      </c>
      <c r="EV195" s="2" t="s">
        <v>362</v>
      </c>
      <c r="EW195" s="2" t="s">
        <v>362</v>
      </c>
      <c r="EX195" s="2" t="s">
        <v>362</v>
      </c>
      <c r="EY195" s="2" t="s">
        <v>362</v>
      </c>
      <c r="EZ195" s="11" t="s">
        <v>543</v>
      </c>
      <c r="FA195" s="2" t="s">
        <v>362</v>
      </c>
      <c r="FB195" s="2" t="s">
        <v>362</v>
      </c>
      <c r="FC195" s="2" t="s">
        <v>362</v>
      </c>
      <c r="FD195" s="2" t="s">
        <v>362</v>
      </c>
      <c r="FE195" s="2" t="s">
        <v>362</v>
      </c>
      <c r="FF195" s="2" t="s">
        <v>362</v>
      </c>
      <c r="FG195" s="16" t="s">
        <v>362</v>
      </c>
      <c r="FH195" s="2" t="s">
        <v>362</v>
      </c>
      <c r="FI195" s="2" t="s">
        <v>362</v>
      </c>
      <c r="FJ195" s="11" t="s">
        <v>382</v>
      </c>
      <c r="FK195" s="2" t="s">
        <v>362</v>
      </c>
      <c r="FL195" s="2" t="s">
        <v>362</v>
      </c>
      <c r="FM195" s="2" t="s">
        <v>362</v>
      </c>
      <c r="FN195" s="2" t="s">
        <v>362</v>
      </c>
      <c r="FO195" s="2" t="s">
        <v>362</v>
      </c>
      <c r="FP195" s="2" t="s">
        <v>362</v>
      </c>
      <c r="FQ195" s="2" t="s">
        <v>362</v>
      </c>
      <c r="FR195" s="2" t="s">
        <v>362</v>
      </c>
      <c r="FS195" s="16" t="s">
        <v>362</v>
      </c>
      <c r="FT195" s="2" t="s">
        <v>362</v>
      </c>
      <c r="FU195" s="12" t="s">
        <v>779</v>
      </c>
      <c r="FV195" s="2" t="s">
        <v>362</v>
      </c>
      <c r="FW195" s="2" t="s">
        <v>362</v>
      </c>
      <c r="FX195" s="2" t="s">
        <v>362</v>
      </c>
      <c r="FY195" s="2" t="s">
        <v>362</v>
      </c>
      <c r="FZ195" s="16" t="s">
        <v>362</v>
      </c>
      <c r="GA195" s="11" t="s">
        <v>408</v>
      </c>
      <c r="GB195" s="2" t="s">
        <v>362</v>
      </c>
      <c r="GC195" s="2" t="s">
        <v>362</v>
      </c>
      <c r="GD195" s="2" t="s">
        <v>362</v>
      </c>
      <c r="GE195" s="2" t="s">
        <v>362</v>
      </c>
      <c r="GF195" s="2" t="s">
        <v>362</v>
      </c>
    </row>
    <row r="196" spans="1:188" ht="89.1" customHeight="1" x14ac:dyDescent="0.25">
      <c r="A196" s="1">
        <v>2131</v>
      </c>
      <c r="B196" s="2" t="s">
        <v>873</v>
      </c>
      <c r="C196" s="2" t="s">
        <v>52</v>
      </c>
      <c r="D196" s="2" t="s">
        <v>99</v>
      </c>
      <c r="E196" s="2" t="s">
        <v>2156</v>
      </c>
      <c r="F196" s="2" t="s">
        <v>2010</v>
      </c>
      <c r="G196" s="2" t="s">
        <v>362</v>
      </c>
      <c r="H196" s="11" t="s">
        <v>385</v>
      </c>
      <c r="I196" s="16" t="s">
        <v>362</v>
      </c>
      <c r="J196" s="2" t="s">
        <v>362</v>
      </c>
      <c r="K196" s="2" t="s">
        <v>362</v>
      </c>
      <c r="L196" s="2" t="s">
        <v>362</v>
      </c>
      <c r="M196" s="2" t="s">
        <v>362</v>
      </c>
      <c r="N196" s="2" t="s">
        <v>362</v>
      </c>
      <c r="O196" s="11" t="s">
        <v>386</v>
      </c>
      <c r="P196" s="2" t="s">
        <v>362</v>
      </c>
      <c r="Q196" s="2" t="s">
        <v>362</v>
      </c>
      <c r="R196" s="2" t="s">
        <v>362</v>
      </c>
      <c r="S196" s="16" t="s">
        <v>362</v>
      </c>
      <c r="T196" s="2" t="s">
        <v>362</v>
      </c>
      <c r="U196" s="2" t="s">
        <v>362</v>
      </c>
      <c r="V196" s="2" t="s">
        <v>362</v>
      </c>
      <c r="W196" s="2" t="s">
        <v>362</v>
      </c>
      <c r="X196" s="11" t="s">
        <v>364</v>
      </c>
      <c r="Y196" s="11" t="s">
        <v>45</v>
      </c>
      <c r="Z196" s="2" t="s">
        <v>362</v>
      </c>
      <c r="AA196" s="2" t="s">
        <v>362</v>
      </c>
      <c r="AB196" s="2" t="s">
        <v>362</v>
      </c>
      <c r="AC196" s="16" t="s">
        <v>362</v>
      </c>
      <c r="AD196" s="2" t="s">
        <v>362</v>
      </c>
      <c r="AE196" s="16" t="s">
        <v>362</v>
      </c>
      <c r="AF196" s="12" t="s">
        <v>1143</v>
      </c>
      <c r="AG196" s="2" t="s">
        <v>362</v>
      </c>
      <c r="AH196" s="2" t="s">
        <v>362</v>
      </c>
      <c r="AI196" s="2" t="s">
        <v>362</v>
      </c>
      <c r="AJ196" s="2" t="s">
        <v>362</v>
      </c>
      <c r="AK196" s="12" t="s">
        <v>448</v>
      </c>
      <c r="AL196" s="16" t="s">
        <v>362</v>
      </c>
      <c r="AM196" s="2" t="s">
        <v>362</v>
      </c>
      <c r="AN196" s="2" t="s">
        <v>362</v>
      </c>
      <c r="AO196" s="2" t="s">
        <v>362</v>
      </c>
      <c r="AP196" s="2" t="s">
        <v>362</v>
      </c>
      <c r="AQ196" s="16" t="s">
        <v>362</v>
      </c>
      <c r="AR196" s="2" t="s">
        <v>362</v>
      </c>
      <c r="AS196" s="2" t="s">
        <v>362</v>
      </c>
      <c r="AT196" s="2" t="s">
        <v>362</v>
      </c>
      <c r="AU196" s="2" t="s">
        <v>362</v>
      </c>
      <c r="AV196" s="12" t="s">
        <v>504</v>
      </c>
      <c r="AW196" s="2" t="s">
        <v>362</v>
      </c>
      <c r="AX196" s="2" t="s">
        <v>362</v>
      </c>
      <c r="AY196" s="2" t="s">
        <v>362</v>
      </c>
      <c r="AZ196" s="11" t="s">
        <v>657</v>
      </c>
      <c r="BA196" s="2" t="s">
        <v>362</v>
      </c>
      <c r="BB196" s="2" t="s">
        <v>362</v>
      </c>
      <c r="BC196" s="12" t="s">
        <v>1144</v>
      </c>
      <c r="BD196" s="2" t="s">
        <v>362</v>
      </c>
      <c r="BE196" s="2" t="s">
        <v>362</v>
      </c>
      <c r="BF196" s="2" t="s">
        <v>362</v>
      </c>
      <c r="BG196" s="2" t="s">
        <v>362</v>
      </c>
      <c r="BH196" s="2" t="s">
        <v>362</v>
      </c>
      <c r="BI196" s="2" t="s">
        <v>362</v>
      </c>
      <c r="BJ196" s="12" t="s">
        <v>617</v>
      </c>
      <c r="BK196" s="2" t="s">
        <v>362</v>
      </c>
      <c r="BL196" s="16" t="s">
        <v>362</v>
      </c>
      <c r="BM196" s="2" t="s">
        <v>362</v>
      </c>
      <c r="BN196" s="2" t="s">
        <v>362</v>
      </c>
      <c r="BO196" s="11" t="s">
        <v>451</v>
      </c>
      <c r="BP196" s="2" t="s">
        <v>362</v>
      </c>
      <c r="BQ196" s="2" t="s">
        <v>362</v>
      </c>
      <c r="BR196" s="2" t="s">
        <v>362</v>
      </c>
      <c r="BS196" s="2" t="s">
        <v>362</v>
      </c>
      <c r="BT196" s="16" t="s">
        <v>362</v>
      </c>
      <c r="BU196" s="16" t="s">
        <v>362</v>
      </c>
      <c r="BV196" s="2" t="s">
        <v>362</v>
      </c>
      <c r="BW196" s="2" t="s">
        <v>362</v>
      </c>
      <c r="BX196" s="11" t="s">
        <v>395</v>
      </c>
      <c r="BY196" s="2" t="s">
        <v>362</v>
      </c>
      <c r="BZ196" s="2" t="s">
        <v>362</v>
      </c>
      <c r="CA196" s="16" t="s">
        <v>362</v>
      </c>
      <c r="CB196" s="2" t="s">
        <v>362</v>
      </c>
      <c r="CC196" s="11" t="s">
        <v>396</v>
      </c>
      <c r="CD196" s="2" t="s">
        <v>362</v>
      </c>
      <c r="CE196" s="2" t="s">
        <v>362</v>
      </c>
      <c r="CF196" s="2" t="s">
        <v>362</v>
      </c>
      <c r="CG196" s="16" t="s">
        <v>362</v>
      </c>
      <c r="CH196" s="11" t="s">
        <v>1145</v>
      </c>
      <c r="CI196" s="2" t="s">
        <v>362</v>
      </c>
      <c r="CJ196" s="2" t="s">
        <v>362</v>
      </c>
      <c r="CK196" s="2" t="s">
        <v>362</v>
      </c>
      <c r="CL196" s="2" t="s">
        <v>362</v>
      </c>
      <c r="CM196" s="2" t="s">
        <v>362</v>
      </c>
      <c r="CN196" s="2" t="s">
        <v>362</v>
      </c>
      <c r="CO196" s="2" t="s">
        <v>362</v>
      </c>
      <c r="CP196" s="2" t="s">
        <v>362</v>
      </c>
      <c r="CQ196" s="13" t="s">
        <v>1146</v>
      </c>
      <c r="CR196" s="16" t="s">
        <v>362</v>
      </c>
      <c r="CS196" s="12" t="s">
        <v>1147</v>
      </c>
      <c r="CT196" s="2" t="s">
        <v>362</v>
      </c>
      <c r="CU196" s="16" t="s">
        <v>362</v>
      </c>
      <c r="CV196" s="2" t="s">
        <v>362</v>
      </c>
      <c r="CW196" s="2" t="s">
        <v>362</v>
      </c>
      <c r="CX196" s="2" t="s">
        <v>362</v>
      </c>
      <c r="CY196" s="11" t="s">
        <v>387</v>
      </c>
      <c r="CZ196" s="2" t="s">
        <v>362</v>
      </c>
      <c r="DA196" s="2" t="s">
        <v>362</v>
      </c>
      <c r="DB196" s="2" t="s">
        <v>362</v>
      </c>
      <c r="DC196" s="2" t="s">
        <v>362</v>
      </c>
      <c r="DD196" s="16" t="s">
        <v>362</v>
      </c>
      <c r="DE196" s="16" t="s">
        <v>362</v>
      </c>
      <c r="DF196" s="2" t="s">
        <v>362</v>
      </c>
      <c r="DG196" s="2" t="s">
        <v>362</v>
      </c>
      <c r="DH196" s="2" t="s">
        <v>362</v>
      </c>
      <c r="DI196" s="2" t="s">
        <v>362</v>
      </c>
      <c r="DJ196" s="2" t="s">
        <v>362</v>
      </c>
      <c r="DK196" s="2" t="s">
        <v>362</v>
      </c>
      <c r="DL196" s="2" t="s">
        <v>362</v>
      </c>
      <c r="DM196" s="11" t="s">
        <v>421</v>
      </c>
      <c r="DN196" s="2" t="s">
        <v>362</v>
      </c>
      <c r="DO196" s="2" t="s">
        <v>362</v>
      </c>
      <c r="DP196" s="12" t="s">
        <v>1148</v>
      </c>
      <c r="DQ196" s="2" t="s">
        <v>362</v>
      </c>
      <c r="DR196" s="2" t="s">
        <v>362</v>
      </c>
      <c r="DS196" s="2" t="s">
        <v>362</v>
      </c>
      <c r="DT196" s="16" t="s">
        <v>362</v>
      </c>
      <c r="DU196" s="2" t="s">
        <v>362</v>
      </c>
      <c r="DV196" s="2" t="s">
        <v>362</v>
      </c>
      <c r="DW196" s="2" t="s">
        <v>362</v>
      </c>
      <c r="DX196" s="2" t="s">
        <v>362</v>
      </c>
      <c r="DY196" s="2" t="s">
        <v>362</v>
      </c>
      <c r="DZ196" s="2" t="s">
        <v>362</v>
      </c>
      <c r="EA196" s="2" t="s">
        <v>362</v>
      </c>
      <c r="EB196" s="16" t="s">
        <v>362</v>
      </c>
      <c r="EC196" s="2" t="s">
        <v>362</v>
      </c>
      <c r="ED196" s="2" t="s">
        <v>362</v>
      </c>
      <c r="EE196" s="11" t="s">
        <v>497</v>
      </c>
      <c r="EF196" s="2" t="s">
        <v>362</v>
      </c>
      <c r="EG196" s="2" t="s">
        <v>362</v>
      </c>
      <c r="EH196" s="2" t="s">
        <v>362</v>
      </c>
      <c r="EI196" s="2" t="s">
        <v>362</v>
      </c>
      <c r="EJ196" s="2" t="s">
        <v>362</v>
      </c>
      <c r="EK196" s="2" t="s">
        <v>362</v>
      </c>
      <c r="EL196" s="2" t="s">
        <v>362</v>
      </c>
      <c r="EM196" s="2" t="s">
        <v>362</v>
      </c>
      <c r="EN196" s="2" t="s">
        <v>362</v>
      </c>
      <c r="EO196" s="2" t="s">
        <v>362</v>
      </c>
      <c r="EP196" s="2" t="s">
        <v>362</v>
      </c>
      <c r="EQ196" s="12" t="s">
        <v>1149</v>
      </c>
      <c r="ER196" s="2" t="s">
        <v>362</v>
      </c>
      <c r="ES196" s="2" t="s">
        <v>362</v>
      </c>
      <c r="ET196" s="2" t="s">
        <v>362</v>
      </c>
      <c r="EU196" s="2" t="s">
        <v>362</v>
      </c>
      <c r="EV196" s="16" t="s">
        <v>362</v>
      </c>
      <c r="EW196" s="2" t="s">
        <v>362</v>
      </c>
      <c r="EX196" s="2" t="s">
        <v>362</v>
      </c>
      <c r="EY196" s="2" t="s">
        <v>362</v>
      </c>
      <c r="EZ196" s="13" t="s">
        <v>1150</v>
      </c>
      <c r="FA196" s="2" t="s">
        <v>362</v>
      </c>
      <c r="FB196" s="2" t="s">
        <v>362</v>
      </c>
      <c r="FC196" s="2" t="s">
        <v>362</v>
      </c>
      <c r="FD196" s="2" t="s">
        <v>362</v>
      </c>
      <c r="FE196" s="2" t="s">
        <v>362</v>
      </c>
      <c r="FF196" s="12" t="s">
        <v>1151</v>
      </c>
      <c r="FG196" s="2" t="s">
        <v>362</v>
      </c>
      <c r="FH196" s="16" t="s">
        <v>362</v>
      </c>
      <c r="FI196" s="2" t="s">
        <v>362</v>
      </c>
      <c r="FJ196" s="2" t="s">
        <v>362</v>
      </c>
      <c r="FK196" s="2" t="s">
        <v>362</v>
      </c>
      <c r="FL196" s="2" t="s">
        <v>362</v>
      </c>
      <c r="FM196" s="2" t="s">
        <v>362</v>
      </c>
      <c r="FN196" s="16" t="s">
        <v>362</v>
      </c>
      <c r="FO196" s="2" t="s">
        <v>362</v>
      </c>
      <c r="FP196" s="12" t="s">
        <v>461</v>
      </c>
      <c r="FQ196" s="2" t="s">
        <v>362</v>
      </c>
      <c r="FR196" s="2" t="s">
        <v>362</v>
      </c>
      <c r="FS196" s="2" t="s">
        <v>362</v>
      </c>
      <c r="FT196" s="2" t="s">
        <v>362</v>
      </c>
      <c r="FU196" s="2" t="s">
        <v>362</v>
      </c>
      <c r="FV196" s="2" t="s">
        <v>362</v>
      </c>
      <c r="FW196" s="12" t="s">
        <v>1152</v>
      </c>
      <c r="FX196" s="2" t="s">
        <v>362</v>
      </c>
      <c r="FY196" s="2" t="s">
        <v>362</v>
      </c>
      <c r="FZ196" s="2" t="s">
        <v>362</v>
      </c>
      <c r="GA196" s="2" t="s">
        <v>362</v>
      </c>
      <c r="GB196" s="2" t="s">
        <v>362</v>
      </c>
      <c r="GC196" s="2" t="s">
        <v>362</v>
      </c>
      <c r="GD196" s="2" t="s">
        <v>362</v>
      </c>
      <c r="GE196" s="16" t="s">
        <v>362</v>
      </c>
      <c r="GF196" s="2" t="s">
        <v>362</v>
      </c>
    </row>
    <row r="197" spans="1:188" ht="89.1" customHeight="1" x14ac:dyDescent="0.25">
      <c r="A197" s="1">
        <v>1366</v>
      </c>
      <c r="B197" s="2" t="s">
        <v>1068</v>
      </c>
      <c r="C197" s="2" t="s">
        <v>96</v>
      </c>
      <c r="D197" s="2" t="s">
        <v>56</v>
      </c>
      <c r="E197" s="2" t="s">
        <v>2118</v>
      </c>
      <c r="F197" s="2" t="s">
        <v>1980</v>
      </c>
      <c r="G197" s="2" t="s">
        <v>362</v>
      </c>
      <c r="H197" s="2" t="s">
        <v>362</v>
      </c>
      <c r="I197" s="16" t="s">
        <v>362</v>
      </c>
      <c r="J197" s="2" t="s">
        <v>362</v>
      </c>
      <c r="K197" s="2" t="s">
        <v>362</v>
      </c>
      <c r="L197" s="15" t="s">
        <v>1780</v>
      </c>
      <c r="M197" s="2" t="s">
        <v>362</v>
      </c>
      <c r="N197" s="12" t="s">
        <v>409</v>
      </c>
      <c r="O197" s="2" t="s">
        <v>362</v>
      </c>
      <c r="P197" s="16" t="s">
        <v>362</v>
      </c>
      <c r="Q197" s="2" t="s">
        <v>362</v>
      </c>
      <c r="R197" s="2" t="s">
        <v>362</v>
      </c>
      <c r="S197" s="2" t="s">
        <v>362</v>
      </c>
      <c r="T197" s="16" t="s">
        <v>362</v>
      </c>
      <c r="U197" s="2" t="s">
        <v>362</v>
      </c>
      <c r="V197" s="2" t="s">
        <v>362</v>
      </c>
      <c r="W197" s="12" t="s">
        <v>1077</v>
      </c>
      <c r="X197" s="2" t="s">
        <v>362</v>
      </c>
      <c r="Y197" s="2" t="s">
        <v>362</v>
      </c>
      <c r="Z197" s="2" t="s">
        <v>362</v>
      </c>
      <c r="AA197" s="16" t="s">
        <v>362</v>
      </c>
      <c r="AB197" s="2" t="s">
        <v>362</v>
      </c>
      <c r="AC197" s="11" t="s">
        <v>429</v>
      </c>
      <c r="AD197" s="2" t="s">
        <v>362</v>
      </c>
      <c r="AE197" s="2" t="s">
        <v>362</v>
      </c>
      <c r="AF197" s="2" t="s">
        <v>362</v>
      </c>
      <c r="AG197" s="2" t="s">
        <v>362</v>
      </c>
      <c r="AH197" s="2" t="s">
        <v>362</v>
      </c>
      <c r="AI197" s="12" t="s">
        <v>1781</v>
      </c>
      <c r="AJ197" s="2" t="s">
        <v>362</v>
      </c>
      <c r="AK197" s="14" t="s">
        <v>599</v>
      </c>
      <c r="AL197" s="2" t="s">
        <v>362</v>
      </c>
      <c r="AM197" s="16" t="s">
        <v>362</v>
      </c>
      <c r="AN197" s="2" t="s">
        <v>362</v>
      </c>
      <c r="AO197" s="2" t="s">
        <v>362</v>
      </c>
      <c r="AP197" s="2" t="s">
        <v>362</v>
      </c>
      <c r="AQ197" s="16" t="s">
        <v>362</v>
      </c>
      <c r="AR197" s="12" t="s">
        <v>736</v>
      </c>
      <c r="AS197" s="2" t="s">
        <v>362</v>
      </c>
      <c r="AT197" s="2" t="s">
        <v>362</v>
      </c>
      <c r="AU197" s="2" t="s">
        <v>362</v>
      </c>
      <c r="AV197" s="2" t="s">
        <v>362</v>
      </c>
      <c r="AW197" s="2" t="s">
        <v>362</v>
      </c>
      <c r="AX197" s="16" t="s">
        <v>362</v>
      </c>
      <c r="AY197" s="2" t="s">
        <v>362</v>
      </c>
      <c r="AZ197" s="2" t="s">
        <v>362</v>
      </c>
      <c r="BA197" s="2" t="s">
        <v>362</v>
      </c>
      <c r="BB197" s="12" t="s">
        <v>724</v>
      </c>
      <c r="BC197" s="2" t="s">
        <v>362</v>
      </c>
      <c r="BD197" s="2" t="s">
        <v>362</v>
      </c>
      <c r="BE197" s="2" t="s">
        <v>362</v>
      </c>
      <c r="BF197" s="12" t="s">
        <v>1235</v>
      </c>
      <c r="BG197" s="16" t="s">
        <v>362</v>
      </c>
      <c r="BH197" s="2" t="s">
        <v>362</v>
      </c>
      <c r="BI197" s="2" t="s">
        <v>362</v>
      </c>
      <c r="BJ197" s="2" t="s">
        <v>362</v>
      </c>
      <c r="BK197" s="11" t="s">
        <v>432</v>
      </c>
      <c r="BL197" s="2" t="s">
        <v>362</v>
      </c>
      <c r="BM197" s="16" t="s">
        <v>362</v>
      </c>
      <c r="BN197" s="2" t="s">
        <v>362</v>
      </c>
      <c r="BO197" s="2" t="s">
        <v>362</v>
      </c>
      <c r="BP197" s="2" t="s">
        <v>362</v>
      </c>
      <c r="BQ197" s="11" t="s">
        <v>371</v>
      </c>
      <c r="BR197" s="2" t="s">
        <v>362</v>
      </c>
      <c r="BS197" s="2" t="s">
        <v>362</v>
      </c>
      <c r="BT197" s="2" t="s">
        <v>362</v>
      </c>
      <c r="BU197" s="2" t="s">
        <v>362</v>
      </c>
      <c r="BV197" s="2" t="s">
        <v>362</v>
      </c>
      <c r="BW197" s="2" t="s">
        <v>362</v>
      </c>
      <c r="BX197" s="2" t="s">
        <v>362</v>
      </c>
      <c r="BY197" s="11" t="s">
        <v>434</v>
      </c>
      <c r="BZ197" s="16" t="s">
        <v>362</v>
      </c>
      <c r="CA197" s="12" t="s">
        <v>1782</v>
      </c>
      <c r="CB197" s="16" t="s">
        <v>362</v>
      </c>
      <c r="CC197" s="2" t="s">
        <v>362</v>
      </c>
      <c r="CD197" s="2" t="s">
        <v>362</v>
      </c>
      <c r="CE197" s="2" t="s">
        <v>362</v>
      </c>
      <c r="CF197" s="2" t="s">
        <v>362</v>
      </c>
      <c r="CG197" s="2" t="s">
        <v>362</v>
      </c>
      <c r="CH197" s="2" t="s">
        <v>362</v>
      </c>
      <c r="CI197" s="16" t="s">
        <v>362</v>
      </c>
      <c r="CJ197" s="2" t="s">
        <v>362</v>
      </c>
      <c r="CK197" s="12" t="s">
        <v>626</v>
      </c>
      <c r="CL197" s="2" t="s">
        <v>362</v>
      </c>
      <c r="CM197" s="2" t="s">
        <v>362</v>
      </c>
      <c r="CN197" s="2" t="s">
        <v>362</v>
      </c>
      <c r="CO197" s="2" t="s">
        <v>362</v>
      </c>
      <c r="CP197" s="12" t="s">
        <v>1783</v>
      </c>
      <c r="CQ197" s="2" t="s">
        <v>362</v>
      </c>
      <c r="CR197" s="2" t="s">
        <v>362</v>
      </c>
      <c r="CS197" s="2" t="s">
        <v>362</v>
      </c>
      <c r="CT197" s="2" t="s">
        <v>362</v>
      </c>
      <c r="CU197" s="2" t="s">
        <v>362</v>
      </c>
      <c r="CV197" s="12" t="s">
        <v>1784</v>
      </c>
      <c r="CW197" s="2" t="s">
        <v>362</v>
      </c>
      <c r="CX197" s="16" t="s">
        <v>362</v>
      </c>
      <c r="CY197" s="2" t="s">
        <v>362</v>
      </c>
      <c r="CZ197" s="2" t="s">
        <v>362</v>
      </c>
      <c r="DA197" s="2" t="s">
        <v>362</v>
      </c>
      <c r="DB197" s="2" t="s">
        <v>362</v>
      </c>
      <c r="DC197" s="12" t="s">
        <v>45</v>
      </c>
      <c r="DD197" s="16" t="s">
        <v>362</v>
      </c>
      <c r="DE197" s="2" t="s">
        <v>362</v>
      </c>
      <c r="DF197" s="2" t="s">
        <v>362</v>
      </c>
      <c r="DG197" s="2" t="s">
        <v>362</v>
      </c>
      <c r="DH197" s="2" t="s">
        <v>362</v>
      </c>
      <c r="DI197" s="2" t="s">
        <v>362</v>
      </c>
      <c r="DJ197" s="2" t="s">
        <v>362</v>
      </c>
      <c r="DK197" s="2" t="s">
        <v>362</v>
      </c>
      <c r="DL197" s="12" t="s">
        <v>1111</v>
      </c>
      <c r="DM197" s="2" t="s">
        <v>362</v>
      </c>
      <c r="DN197" s="16" t="s">
        <v>362</v>
      </c>
      <c r="DO197" s="12" t="s">
        <v>378</v>
      </c>
      <c r="DP197" s="2" t="s">
        <v>362</v>
      </c>
      <c r="DQ197" s="2" t="s">
        <v>362</v>
      </c>
      <c r="DR197" s="2" t="s">
        <v>362</v>
      </c>
      <c r="DS197" s="2" t="s">
        <v>362</v>
      </c>
      <c r="DT197" s="2" t="s">
        <v>362</v>
      </c>
      <c r="DU197" s="2" t="s">
        <v>362</v>
      </c>
      <c r="DV197" s="2" t="s">
        <v>362</v>
      </c>
      <c r="DW197" s="2" t="s">
        <v>362</v>
      </c>
      <c r="DX197" s="2" t="s">
        <v>362</v>
      </c>
      <c r="DY197" s="2" t="s">
        <v>362</v>
      </c>
      <c r="DZ197" s="2" t="s">
        <v>362</v>
      </c>
      <c r="EA197" s="2" t="s">
        <v>362</v>
      </c>
      <c r="EB197" s="16" t="s">
        <v>362</v>
      </c>
      <c r="EC197" s="2" t="s">
        <v>362</v>
      </c>
      <c r="ED197" s="11" t="s">
        <v>509</v>
      </c>
      <c r="EE197" s="2" t="s">
        <v>362</v>
      </c>
      <c r="EF197" s="2" t="s">
        <v>362</v>
      </c>
      <c r="EG197" s="2" t="s">
        <v>362</v>
      </c>
      <c r="EH197" s="2" t="s">
        <v>362</v>
      </c>
      <c r="EI197" s="2" t="s">
        <v>362</v>
      </c>
      <c r="EJ197" s="2" t="s">
        <v>362</v>
      </c>
      <c r="EK197" s="2" t="s">
        <v>362</v>
      </c>
      <c r="EL197" s="2" t="s">
        <v>362</v>
      </c>
      <c r="EM197" s="2" t="s">
        <v>362</v>
      </c>
      <c r="EN197" s="12" t="s">
        <v>1744</v>
      </c>
      <c r="EO197" s="2" t="s">
        <v>362</v>
      </c>
      <c r="EP197" s="2" t="s">
        <v>362</v>
      </c>
      <c r="EQ197" s="16" t="s">
        <v>362</v>
      </c>
      <c r="ER197" s="2" t="s">
        <v>362</v>
      </c>
      <c r="ES197" s="2" t="s">
        <v>362</v>
      </c>
      <c r="ET197" s="2" t="s">
        <v>362</v>
      </c>
      <c r="EU197" s="2" t="s">
        <v>362</v>
      </c>
      <c r="EV197" s="2" t="s">
        <v>362</v>
      </c>
      <c r="EW197" s="2" t="s">
        <v>362</v>
      </c>
      <c r="EX197" s="2" t="s">
        <v>362</v>
      </c>
      <c r="EY197" s="2" t="s">
        <v>362</v>
      </c>
      <c r="EZ197" s="11" t="s">
        <v>543</v>
      </c>
      <c r="FA197" s="2" t="s">
        <v>362</v>
      </c>
      <c r="FB197" s="2" t="s">
        <v>362</v>
      </c>
      <c r="FC197" s="2" t="s">
        <v>362</v>
      </c>
      <c r="FD197" s="2" t="s">
        <v>362</v>
      </c>
      <c r="FE197" s="16" t="s">
        <v>362</v>
      </c>
      <c r="FF197" s="2" t="s">
        <v>362</v>
      </c>
      <c r="FG197" s="2" t="s">
        <v>362</v>
      </c>
      <c r="FH197" s="2" t="s">
        <v>362</v>
      </c>
      <c r="FI197" s="2" t="s">
        <v>362</v>
      </c>
      <c r="FJ197" s="2" t="s">
        <v>362</v>
      </c>
      <c r="FK197" s="12" t="s">
        <v>1785</v>
      </c>
      <c r="FL197" s="2" t="s">
        <v>362</v>
      </c>
      <c r="FM197" s="2" t="s">
        <v>362</v>
      </c>
      <c r="FN197" s="2" t="s">
        <v>362</v>
      </c>
      <c r="FO197" s="2" t="s">
        <v>362</v>
      </c>
      <c r="FP197" s="2" t="s">
        <v>362</v>
      </c>
      <c r="FQ197" s="16" t="s">
        <v>362</v>
      </c>
      <c r="FR197" s="2" t="s">
        <v>362</v>
      </c>
      <c r="FS197" s="12" t="s">
        <v>1459</v>
      </c>
      <c r="FT197" s="2" t="s">
        <v>362</v>
      </c>
      <c r="FU197" s="2" t="s">
        <v>362</v>
      </c>
      <c r="FV197" s="2" t="s">
        <v>362</v>
      </c>
      <c r="FW197" s="2" t="s">
        <v>362</v>
      </c>
      <c r="FX197" s="2" t="s">
        <v>362</v>
      </c>
      <c r="FY197" s="2" t="s">
        <v>362</v>
      </c>
      <c r="FZ197" s="12" t="s">
        <v>545</v>
      </c>
      <c r="GA197" s="2" t="s">
        <v>362</v>
      </c>
      <c r="GB197" s="2" t="s">
        <v>362</v>
      </c>
      <c r="GC197" s="2" t="s">
        <v>362</v>
      </c>
      <c r="GD197" s="16" t="s">
        <v>362</v>
      </c>
      <c r="GE197" s="2" t="s">
        <v>362</v>
      </c>
      <c r="GF197" s="2" t="s">
        <v>362</v>
      </c>
    </row>
    <row r="198" spans="1:188" ht="89.1" customHeight="1" x14ac:dyDescent="0.25">
      <c r="A198" s="1">
        <v>2557</v>
      </c>
      <c r="B198" s="2" t="s">
        <v>1807</v>
      </c>
      <c r="C198" s="2" t="s">
        <v>83</v>
      </c>
      <c r="D198" s="2" t="s">
        <v>68</v>
      </c>
      <c r="E198" s="2" t="s">
        <v>2143</v>
      </c>
      <c r="F198" s="2" t="s">
        <v>1960</v>
      </c>
      <c r="G198" s="11" t="s">
        <v>361</v>
      </c>
      <c r="H198" s="2" t="s">
        <v>362</v>
      </c>
      <c r="I198" s="2" t="s">
        <v>362</v>
      </c>
      <c r="J198" s="16" t="s">
        <v>362</v>
      </c>
      <c r="K198" s="2" t="s">
        <v>362</v>
      </c>
      <c r="L198" s="2" t="s">
        <v>362</v>
      </c>
      <c r="M198" s="2" t="s">
        <v>362</v>
      </c>
      <c r="N198" s="2" t="s">
        <v>362</v>
      </c>
      <c r="O198" s="2" t="s">
        <v>362</v>
      </c>
      <c r="P198" s="11" t="s">
        <v>386</v>
      </c>
      <c r="Q198" s="2" t="s">
        <v>362</v>
      </c>
      <c r="R198" s="2" t="s">
        <v>362</v>
      </c>
      <c r="S198" s="2" t="s">
        <v>362</v>
      </c>
      <c r="T198" s="11" t="s">
        <v>476</v>
      </c>
      <c r="U198" s="2" t="s">
        <v>362</v>
      </c>
      <c r="V198" s="16" t="s">
        <v>362</v>
      </c>
      <c r="W198" s="2" t="s">
        <v>362</v>
      </c>
      <c r="X198" s="2" t="s">
        <v>362</v>
      </c>
      <c r="Y198" s="2" t="s">
        <v>362</v>
      </c>
      <c r="Z198" s="2" t="s">
        <v>362</v>
      </c>
      <c r="AA198" s="2" t="s">
        <v>362</v>
      </c>
      <c r="AB198" s="11" t="s">
        <v>387</v>
      </c>
      <c r="AC198" s="16" t="s">
        <v>362</v>
      </c>
      <c r="AD198" s="2" t="s">
        <v>362</v>
      </c>
      <c r="AE198" s="2" t="s">
        <v>362</v>
      </c>
      <c r="AF198" s="2" t="s">
        <v>362</v>
      </c>
      <c r="AG198" s="11" t="s">
        <v>411</v>
      </c>
      <c r="AH198" s="16" t="s">
        <v>362</v>
      </c>
      <c r="AI198" s="2" t="s">
        <v>362</v>
      </c>
      <c r="AJ198" s="2" t="s">
        <v>362</v>
      </c>
      <c r="AK198" s="2" t="s">
        <v>362</v>
      </c>
      <c r="AL198" s="12" t="s">
        <v>1305</v>
      </c>
      <c r="AM198" s="2" t="s">
        <v>362</v>
      </c>
      <c r="AN198" s="2" t="s">
        <v>362</v>
      </c>
      <c r="AO198" s="2" t="s">
        <v>362</v>
      </c>
      <c r="AP198" s="2" t="s">
        <v>362</v>
      </c>
      <c r="AQ198" s="2" t="s">
        <v>362</v>
      </c>
      <c r="AR198" s="2" t="s">
        <v>362</v>
      </c>
      <c r="AS198" s="16" t="s">
        <v>362</v>
      </c>
      <c r="AT198" s="12" t="s">
        <v>1596</v>
      </c>
      <c r="AU198" s="2" t="s">
        <v>362</v>
      </c>
      <c r="AV198" s="2" t="s">
        <v>362</v>
      </c>
      <c r="AW198" s="2" t="s">
        <v>362</v>
      </c>
      <c r="AX198" s="11" t="s">
        <v>480</v>
      </c>
      <c r="AY198" s="2" t="s">
        <v>362</v>
      </c>
      <c r="AZ198" s="2" t="s">
        <v>362</v>
      </c>
      <c r="BA198" s="2" t="s">
        <v>362</v>
      </c>
      <c r="BB198" s="2" t="s">
        <v>362</v>
      </c>
      <c r="BC198" s="11" t="s">
        <v>369</v>
      </c>
      <c r="BD198" s="16" t="s">
        <v>362</v>
      </c>
      <c r="BE198" s="2" t="s">
        <v>362</v>
      </c>
      <c r="BF198" s="2" t="s">
        <v>362</v>
      </c>
      <c r="BG198" s="2" t="s">
        <v>362</v>
      </c>
      <c r="BH198" s="2" t="s">
        <v>362</v>
      </c>
      <c r="BI198" s="16" t="s">
        <v>362</v>
      </c>
      <c r="BJ198" s="12" t="s">
        <v>568</v>
      </c>
      <c r="BK198" s="2" t="s">
        <v>362</v>
      </c>
      <c r="BL198" s="2" t="s">
        <v>362</v>
      </c>
      <c r="BM198" s="2" t="s">
        <v>362</v>
      </c>
      <c r="BN198" s="2" t="s">
        <v>362</v>
      </c>
      <c r="BO198" s="2" t="s">
        <v>362</v>
      </c>
      <c r="BP198" s="2" t="s">
        <v>362</v>
      </c>
      <c r="BQ198" s="11" t="s">
        <v>371</v>
      </c>
      <c r="BR198" s="2" t="s">
        <v>362</v>
      </c>
      <c r="BS198" s="16" t="s">
        <v>362</v>
      </c>
      <c r="BT198" s="2" t="s">
        <v>362</v>
      </c>
      <c r="BU198" s="2" t="s">
        <v>362</v>
      </c>
      <c r="BV198" s="2" t="s">
        <v>362</v>
      </c>
      <c r="BW198" s="16" t="s">
        <v>362</v>
      </c>
      <c r="BX198" s="2" t="s">
        <v>362</v>
      </c>
      <c r="BY198" s="2" t="s">
        <v>362</v>
      </c>
      <c r="BZ198" s="11" t="s">
        <v>452</v>
      </c>
      <c r="CA198" s="2" t="s">
        <v>362</v>
      </c>
      <c r="CB198" s="2" t="s">
        <v>362</v>
      </c>
      <c r="CC198" s="2" t="s">
        <v>362</v>
      </c>
      <c r="CD198" s="11" t="s">
        <v>1209</v>
      </c>
      <c r="CE198" s="2" t="s">
        <v>362</v>
      </c>
      <c r="CF198" s="2" t="s">
        <v>362</v>
      </c>
      <c r="CG198" s="2" t="s">
        <v>362</v>
      </c>
      <c r="CH198" s="2" t="s">
        <v>362</v>
      </c>
      <c r="CI198" s="2" t="s">
        <v>362</v>
      </c>
      <c r="CJ198" s="2" t="s">
        <v>362</v>
      </c>
      <c r="CK198" s="11" t="s">
        <v>646</v>
      </c>
      <c r="CL198" s="2" t="s">
        <v>362</v>
      </c>
      <c r="CM198" s="2" t="s">
        <v>362</v>
      </c>
      <c r="CN198" s="11" t="s">
        <v>467</v>
      </c>
      <c r="CO198" s="2" t="s">
        <v>362</v>
      </c>
      <c r="CP198" s="2" t="s">
        <v>362</v>
      </c>
      <c r="CQ198" s="2" t="s">
        <v>362</v>
      </c>
      <c r="CR198" s="2" t="s">
        <v>362</v>
      </c>
      <c r="CS198" s="16" t="s">
        <v>362</v>
      </c>
      <c r="CT198" s="2" t="s">
        <v>362</v>
      </c>
      <c r="CU198" s="2" t="s">
        <v>362</v>
      </c>
      <c r="CV198" s="2" t="s">
        <v>362</v>
      </c>
      <c r="CW198" s="12" t="s">
        <v>1470</v>
      </c>
      <c r="CX198" s="2" t="s">
        <v>362</v>
      </c>
      <c r="CY198" s="2" t="s">
        <v>362</v>
      </c>
      <c r="CZ198" s="2" t="s">
        <v>362</v>
      </c>
      <c r="DA198" s="12" t="s">
        <v>45</v>
      </c>
      <c r="DB198" s="16" t="s">
        <v>362</v>
      </c>
      <c r="DC198" s="2" t="s">
        <v>362</v>
      </c>
      <c r="DD198" s="2" t="s">
        <v>362</v>
      </c>
      <c r="DE198" s="11" t="s">
        <v>596</v>
      </c>
      <c r="DF198" s="16" t="s">
        <v>362</v>
      </c>
      <c r="DG198" s="2" t="s">
        <v>362</v>
      </c>
      <c r="DH198" s="2" t="s">
        <v>362</v>
      </c>
      <c r="DI198" s="2" t="s">
        <v>362</v>
      </c>
      <c r="DJ198" s="2" t="s">
        <v>362</v>
      </c>
      <c r="DK198" s="2" t="s">
        <v>362</v>
      </c>
      <c r="DL198" s="2" t="s">
        <v>362</v>
      </c>
      <c r="DM198" s="2" t="s">
        <v>362</v>
      </c>
      <c r="DN198" s="2" t="s">
        <v>362</v>
      </c>
      <c r="DO198" s="2" t="s">
        <v>362</v>
      </c>
      <c r="DP198" s="2" t="s">
        <v>362</v>
      </c>
      <c r="DQ198" s="2" t="s">
        <v>362</v>
      </c>
      <c r="DR198" s="2" t="s">
        <v>362</v>
      </c>
      <c r="DS198" s="2" t="s">
        <v>362</v>
      </c>
      <c r="DT198" s="11" t="s">
        <v>552</v>
      </c>
      <c r="DU198" s="2" t="s">
        <v>362</v>
      </c>
      <c r="DV198" s="16" t="s">
        <v>362</v>
      </c>
      <c r="DW198" s="2" t="s">
        <v>362</v>
      </c>
      <c r="DX198" s="2" t="s">
        <v>362</v>
      </c>
      <c r="DY198" s="2" t="s">
        <v>362</v>
      </c>
      <c r="DZ198" s="16" t="s">
        <v>362</v>
      </c>
      <c r="EA198" s="2" t="s">
        <v>362</v>
      </c>
      <c r="EB198" s="2" t="s">
        <v>362</v>
      </c>
      <c r="EC198" s="11" t="s">
        <v>403</v>
      </c>
      <c r="ED198" s="2" t="s">
        <v>362</v>
      </c>
      <c r="EE198" s="2" t="s">
        <v>362</v>
      </c>
      <c r="EF198" s="2" t="s">
        <v>362</v>
      </c>
      <c r="EG198" s="2" t="s">
        <v>362</v>
      </c>
      <c r="EH198" s="2" t="s">
        <v>362</v>
      </c>
      <c r="EI198" s="2" t="s">
        <v>362</v>
      </c>
      <c r="EJ198" s="12" t="s">
        <v>1359</v>
      </c>
      <c r="EK198" s="2" t="s">
        <v>362</v>
      </c>
      <c r="EL198" s="2" t="s">
        <v>362</v>
      </c>
      <c r="EM198" s="2" t="s">
        <v>362</v>
      </c>
      <c r="EN198" s="2" t="s">
        <v>362</v>
      </c>
      <c r="EO198" s="2" t="s">
        <v>362</v>
      </c>
      <c r="EP198" s="16" t="s">
        <v>362</v>
      </c>
      <c r="EQ198" s="2" t="s">
        <v>362</v>
      </c>
      <c r="ER198" s="2" t="s">
        <v>362</v>
      </c>
      <c r="ES198" s="2" t="s">
        <v>362</v>
      </c>
      <c r="ET198" s="2" t="s">
        <v>362</v>
      </c>
      <c r="EU198" s="16" t="s">
        <v>362</v>
      </c>
      <c r="EV198" s="2" t="s">
        <v>362</v>
      </c>
      <c r="EW198" s="2" t="s">
        <v>362</v>
      </c>
      <c r="EX198" s="2" t="s">
        <v>362</v>
      </c>
      <c r="EY198" s="11" t="s">
        <v>471</v>
      </c>
      <c r="EZ198" s="2" t="s">
        <v>362</v>
      </c>
      <c r="FA198" s="2" t="s">
        <v>362</v>
      </c>
      <c r="FB198" s="2" t="s">
        <v>362</v>
      </c>
      <c r="FC198" s="2" t="s">
        <v>362</v>
      </c>
      <c r="FD198" s="2" t="s">
        <v>362</v>
      </c>
      <c r="FE198" s="2" t="s">
        <v>362</v>
      </c>
      <c r="FF198" s="2" t="s">
        <v>362</v>
      </c>
      <c r="FG198" s="16" t="s">
        <v>362</v>
      </c>
      <c r="FH198" s="2" t="s">
        <v>362</v>
      </c>
      <c r="FI198" s="2" t="s">
        <v>362</v>
      </c>
      <c r="FJ198" s="2" t="s">
        <v>362</v>
      </c>
      <c r="FK198" s="2" t="s">
        <v>362</v>
      </c>
      <c r="FL198" s="11" t="s">
        <v>443</v>
      </c>
      <c r="FM198" s="2" t="s">
        <v>362</v>
      </c>
      <c r="FN198" s="2" t="s">
        <v>362</v>
      </c>
      <c r="FO198" s="2" t="s">
        <v>362</v>
      </c>
      <c r="FP198" s="12" t="s">
        <v>1378</v>
      </c>
      <c r="FQ198" s="2" t="s">
        <v>362</v>
      </c>
      <c r="FR198" s="2" t="s">
        <v>362</v>
      </c>
      <c r="FS198" s="2" t="s">
        <v>362</v>
      </c>
      <c r="FT198" s="2" t="s">
        <v>362</v>
      </c>
      <c r="FU198" s="2" t="s">
        <v>362</v>
      </c>
      <c r="FV198" s="16" t="s">
        <v>362</v>
      </c>
      <c r="FW198" s="2" t="s">
        <v>362</v>
      </c>
      <c r="FX198" s="11" t="s">
        <v>1345</v>
      </c>
      <c r="FY198" s="2" t="s">
        <v>362</v>
      </c>
      <c r="FZ198" s="2" t="s">
        <v>362</v>
      </c>
      <c r="GA198" s="2" t="s">
        <v>362</v>
      </c>
      <c r="GB198" s="16" t="s">
        <v>362</v>
      </c>
      <c r="GC198" s="2" t="s">
        <v>362</v>
      </c>
      <c r="GD198" s="2" t="s">
        <v>362</v>
      </c>
      <c r="GE198" s="2" t="s">
        <v>362</v>
      </c>
      <c r="GF198" s="2" t="s">
        <v>362</v>
      </c>
    </row>
    <row r="199" spans="1:188" ht="89.1" customHeight="1" x14ac:dyDescent="0.25">
      <c r="A199" s="1">
        <v>3687</v>
      </c>
      <c r="B199" s="2" t="s">
        <v>66</v>
      </c>
      <c r="C199" s="2" t="s">
        <v>67</v>
      </c>
      <c r="D199" s="2" t="s">
        <v>68</v>
      </c>
      <c r="E199" s="2" t="s">
        <v>2157</v>
      </c>
      <c r="F199" s="2" t="s">
        <v>2009</v>
      </c>
      <c r="G199" s="2" t="s">
        <v>362</v>
      </c>
      <c r="H199" s="11" t="s">
        <v>385</v>
      </c>
      <c r="I199" s="2" t="s">
        <v>362</v>
      </c>
      <c r="J199" s="2" t="s">
        <v>362</v>
      </c>
      <c r="K199" s="2" t="s">
        <v>362</v>
      </c>
      <c r="L199" s="2" t="s">
        <v>362</v>
      </c>
      <c r="M199" s="2" t="s">
        <v>362</v>
      </c>
      <c r="N199" s="2" t="s">
        <v>362</v>
      </c>
      <c r="O199" s="2" t="s">
        <v>362</v>
      </c>
      <c r="P199" s="2" t="s">
        <v>362</v>
      </c>
      <c r="Q199" s="2" t="s">
        <v>362</v>
      </c>
      <c r="R199" s="11" t="s">
        <v>409</v>
      </c>
      <c r="S199" s="2" t="s">
        <v>362</v>
      </c>
      <c r="T199" s="2" t="s">
        <v>362</v>
      </c>
      <c r="U199" s="16" t="s">
        <v>362</v>
      </c>
      <c r="V199" s="12" t="s">
        <v>489</v>
      </c>
      <c r="W199" s="2" t="s">
        <v>362</v>
      </c>
      <c r="X199" s="2" t="s">
        <v>362</v>
      </c>
      <c r="Y199" s="11" t="s">
        <v>45</v>
      </c>
      <c r="Z199" s="2" t="s">
        <v>362</v>
      </c>
      <c r="AA199" s="2" t="s">
        <v>362</v>
      </c>
      <c r="AB199" s="2" t="s">
        <v>362</v>
      </c>
      <c r="AC199" s="2" t="s">
        <v>362</v>
      </c>
      <c r="AD199" s="2" t="s">
        <v>362</v>
      </c>
      <c r="AE199" s="2" t="s">
        <v>362</v>
      </c>
      <c r="AF199" s="2" t="s">
        <v>362</v>
      </c>
      <c r="AG199" s="16" t="s">
        <v>362</v>
      </c>
      <c r="AH199" s="2" t="s">
        <v>362</v>
      </c>
      <c r="AI199" s="12" t="s">
        <v>490</v>
      </c>
      <c r="AJ199" s="2" t="s">
        <v>362</v>
      </c>
      <c r="AK199" s="2" t="s">
        <v>362</v>
      </c>
      <c r="AL199" s="2" t="s">
        <v>362</v>
      </c>
      <c r="AM199" s="2" t="s">
        <v>362</v>
      </c>
      <c r="AN199" s="2" t="s">
        <v>362</v>
      </c>
      <c r="AO199" s="2" t="s">
        <v>362</v>
      </c>
      <c r="AP199" s="12" t="s">
        <v>429</v>
      </c>
      <c r="AQ199" s="2" t="s">
        <v>362</v>
      </c>
      <c r="AR199" s="12" t="s">
        <v>479</v>
      </c>
      <c r="AS199" s="2" t="s">
        <v>362</v>
      </c>
      <c r="AT199" s="2" t="s">
        <v>362</v>
      </c>
      <c r="AU199" s="16" t="s">
        <v>362</v>
      </c>
      <c r="AV199" s="2" t="s">
        <v>362</v>
      </c>
      <c r="AW199" s="12" t="s">
        <v>491</v>
      </c>
      <c r="AX199" s="2" t="s">
        <v>362</v>
      </c>
      <c r="AY199" s="2" t="s">
        <v>362</v>
      </c>
      <c r="AZ199" s="2" t="s">
        <v>362</v>
      </c>
      <c r="BA199" s="16" t="s">
        <v>362</v>
      </c>
      <c r="BB199" s="2" t="s">
        <v>362</v>
      </c>
      <c r="BC199" s="16" t="s">
        <v>362</v>
      </c>
      <c r="BD199" s="2" t="s">
        <v>362</v>
      </c>
      <c r="BE199" s="2" t="s">
        <v>362</v>
      </c>
      <c r="BF199" s="11" t="s">
        <v>414</v>
      </c>
      <c r="BG199" s="2" t="s">
        <v>362</v>
      </c>
      <c r="BH199" s="2" t="s">
        <v>362</v>
      </c>
      <c r="BI199" s="16" t="s">
        <v>362</v>
      </c>
      <c r="BJ199" s="11" t="s">
        <v>415</v>
      </c>
      <c r="BK199" s="2" t="s">
        <v>362</v>
      </c>
      <c r="BL199" s="2" t="s">
        <v>362</v>
      </c>
      <c r="BM199" s="2" t="s">
        <v>362</v>
      </c>
      <c r="BN199" s="2" t="s">
        <v>362</v>
      </c>
      <c r="BO199" s="16" t="s">
        <v>362</v>
      </c>
      <c r="BP199" s="2" t="s">
        <v>362</v>
      </c>
      <c r="BQ199" s="11" t="s">
        <v>371</v>
      </c>
      <c r="BR199" s="2" t="s">
        <v>362</v>
      </c>
      <c r="BS199" s="2" t="s">
        <v>362</v>
      </c>
      <c r="BT199" s="2" t="s">
        <v>362</v>
      </c>
      <c r="BU199" s="16" t="s">
        <v>362</v>
      </c>
      <c r="BV199" s="2" t="s">
        <v>362</v>
      </c>
      <c r="BW199" s="2" t="s">
        <v>362</v>
      </c>
      <c r="BX199" s="11" t="s">
        <v>395</v>
      </c>
      <c r="BY199" s="2" t="s">
        <v>362</v>
      </c>
      <c r="BZ199" s="2" t="s">
        <v>362</v>
      </c>
      <c r="CA199" s="2" t="s">
        <v>362</v>
      </c>
      <c r="CB199" s="2" t="s">
        <v>362</v>
      </c>
      <c r="CC199" s="11" t="s">
        <v>396</v>
      </c>
      <c r="CD199" s="2" t="s">
        <v>362</v>
      </c>
      <c r="CE199" s="2" t="s">
        <v>362</v>
      </c>
      <c r="CF199" s="16" t="s">
        <v>362</v>
      </c>
      <c r="CG199" s="2" t="s">
        <v>362</v>
      </c>
      <c r="CH199" s="2" t="s">
        <v>362</v>
      </c>
      <c r="CI199" s="2" t="s">
        <v>362</v>
      </c>
      <c r="CJ199" s="2" t="s">
        <v>362</v>
      </c>
      <c r="CK199" s="2" t="s">
        <v>362</v>
      </c>
      <c r="CL199" s="11" t="s">
        <v>492</v>
      </c>
      <c r="CM199" s="2" t="s">
        <v>362</v>
      </c>
      <c r="CN199" s="2" t="s">
        <v>362</v>
      </c>
      <c r="CO199" s="13" t="s">
        <v>493</v>
      </c>
      <c r="CP199" s="2" t="s">
        <v>362</v>
      </c>
      <c r="CQ199" s="2" t="s">
        <v>362</v>
      </c>
      <c r="CR199" s="16" t="s">
        <v>362</v>
      </c>
      <c r="CS199" s="2" t="s">
        <v>362</v>
      </c>
      <c r="CT199" s="2" t="s">
        <v>362</v>
      </c>
      <c r="CU199" s="2" t="s">
        <v>362</v>
      </c>
      <c r="CV199" s="11" t="s">
        <v>494</v>
      </c>
      <c r="CW199" s="2" t="s">
        <v>362</v>
      </c>
      <c r="CX199" s="16" t="s">
        <v>362</v>
      </c>
      <c r="CY199" s="2" t="s">
        <v>362</v>
      </c>
      <c r="CZ199" s="2" t="s">
        <v>362</v>
      </c>
      <c r="DA199" s="11" t="s">
        <v>387</v>
      </c>
      <c r="DB199" s="2" t="s">
        <v>362</v>
      </c>
      <c r="DC199" s="2" t="s">
        <v>362</v>
      </c>
      <c r="DD199" s="16" t="s">
        <v>362</v>
      </c>
      <c r="DE199" s="2" t="s">
        <v>362</v>
      </c>
      <c r="DF199" s="2" t="s">
        <v>362</v>
      </c>
      <c r="DG199" s="2" t="s">
        <v>362</v>
      </c>
      <c r="DH199" s="2" t="s">
        <v>362</v>
      </c>
      <c r="DI199" s="2" t="s">
        <v>362</v>
      </c>
      <c r="DJ199" s="2" t="s">
        <v>362</v>
      </c>
      <c r="DK199" s="12" t="s">
        <v>495</v>
      </c>
      <c r="DL199" s="2" t="s">
        <v>362</v>
      </c>
      <c r="DM199" s="2" t="s">
        <v>362</v>
      </c>
      <c r="DN199" s="2" t="s">
        <v>362</v>
      </c>
      <c r="DO199" s="16" t="s">
        <v>362</v>
      </c>
      <c r="DP199" s="2" t="s">
        <v>362</v>
      </c>
      <c r="DQ199" s="2" t="s">
        <v>362</v>
      </c>
      <c r="DR199" s="2" t="s">
        <v>362</v>
      </c>
      <c r="DS199" s="12" t="s">
        <v>496</v>
      </c>
      <c r="DT199" s="2" t="s">
        <v>362</v>
      </c>
      <c r="DU199" s="2" t="s">
        <v>362</v>
      </c>
      <c r="DV199" s="2" t="s">
        <v>362</v>
      </c>
      <c r="DW199" s="2" t="s">
        <v>362</v>
      </c>
      <c r="DX199" s="2" t="s">
        <v>362</v>
      </c>
      <c r="DY199" s="2" t="s">
        <v>362</v>
      </c>
      <c r="DZ199" s="2" t="s">
        <v>362</v>
      </c>
      <c r="EA199" s="2" t="s">
        <v>362</v>
      </c>
      <c r="EB199" s="2" t="s">
        <v>362</v>
      </c>
      <c r="EC199" s="2" t="s">
        <v>362</v>
      </c>
      <c r="ED199" s="2" t="s">
        <v>362</v>
      </c>
      <c r="EE199" s="2" t="s">
        <v>362</v>
      </c>
      <c r="EF199" s="12" t="s">
        <v>497</v>
      </c>
      <c r="EG199" s="16" t="s">
        <v>362</v>
      </c>
      <c r="EH199" s="2" t="s">
        <v>362</v>
      </c>
      <c r="EI199" s="2" t="s">
        <v>362</v>
      </c>
      <c r="EJ199" s="2" t="s">
        <v>362</v>
      </c>
      <c r="EK199" s="2" t="s">
        <v>362</v>
      </c>
      <c r="EL199" s="16" t="s">
        <v>362</v>
      </c>
      <c r="EM199" s="2" t="s">
        <v>362</v>
      </c>
      <c r="EN199" s="2" t="s">
        <v>362</v>
      </c>
      <c r="EO199" s="12" t="s">
        <v>498</v>
      </c>
      <c r="EP199" s="2" t="s">
        <v>362</v>
      </c>
      <c r="EQ199" s="2" t="s">
        <v>362</v>
      </c>
      <c r="ER199" s="2" t="s">
        <v>362</v>
      </c>
      <c r="ES199" s="2" t="s">
        <v>362</v>
      </c>
      <c r="ET199" s="2" t="s">
        <v>362</v>
      </c>
      <c r="EU199" s="16" t="s">
        <v>362</v>
      </c>
      <c r="EV199" s="2" t="s">
        <v>362</v>
      </c>
      <c r="EW199" s="2" t="s">
        <v>362</v>
      </c>
      <c r="EX199" s="2" t="s">
        <v>362</v>
      </c>
      <c r="EY199" s="2" t="s">
        <v>362</v>
      </c>
      <c r="EZ199" s="2" t="s">
        <v>362</v>
      </c>
      <c r="FA199" s="11" t="s">
        <v>442</v>
      </c>
      <c r="FB199" s="2" t="s">
        <v>362</v>
      </c>
      <c r="FC199" s="2" t="s">
        <v>362</v>
      </c>
      <c r="FD199" s="2" t="s">
        <v>362</v>
      </c>
      <c r="FE199" s="2" t="s">
        <v>362</v>
      </c>
      <c r="FF199" s="2" t="s">
        <v>362</v>
      </c>
      <c r="FG199" s="2" t="s">
        <v>362</v>
      </c>
      <c r="FH199" s="16" t="s">
        <v>362</v>
      </c>
      <c r="FI199" s="11" t="s">
        <v>499</v>
      </c>
      <c r="FJ199" s="2" t="s">
        <v>362</v>
      </c>
      <c r="FK199" s="2" t="s">
        <v>362</v>
      </c>
      <c r="FL199" s="2" t="s">
        <v>362</v>
      </c>
      <c r="FM199" s="2" t="s">
        <v>362</v>
      </c>
      <c r="FN199" s="2" t="s">
        <v>362</v>
      </c>
      <c r="FO199" s="2" t="s">
        <v>362</v>
      </c>
      <c r="FP199" s="2" t="s">
        <v>362</v>
      </c>
      <c r="FQ199" s="2" t="s">
        <v>362</v>
      </c>
      <c r="FR199" s="2" t="s">
        <v>362</v>
      </c>
      <c r="FS199" s="16" t="s">
        <v>362</v>
      </c>
      <c r="FT199" s="2" t="s">
        <v>362</v>
      </c>
      <c r="FU199" s="11" t="s">
        <v>472</v>
      </c>
      <c r="FV199" s="2" t="s">
        <v>362</v>
      </c>
      <c r="FW199" s="2" t="s">
        <v>362</v>
      </c>
      <c r="FX199" s="2" t="s">
        <v>362</v>
      </c>
      <c r="FY199" s="2" t="s">
        <v>362</v>
      </c>
      <c r="FZ199" s="2" t="s">
        <v>362</v>
      </c>
      <c r="GA199" s="12" t="s">
        <v>500</v>
      </c>
      <c r="GB199" s="2" t="s">
        <v>362</v>
      </c>
      <c r="GC199" s="2" t="s">
        <v>362</v>
      </c>
      <c r="GD199" s="2" t="s">
        <v>362</v>
      </c>
      <c r="GE199" s="2" t="s">
        <v>362</v>
      </c>
      <c r="GF199" s="16" t="s">
        <v>362</v>
      </c>
    </row>
    <row r="200" spans="1:188" ht="89.1" customHeight="1" x14ac:dyDescent="0.25">
      <c r="A200" s="1">
        <v>1828</v>
      </c>
      <c r="B200" s="2" t="s">
        <v>1001</v>
      </c>
      <c r="C200" s="2" t="s">
        <v>911</v>
      </c>
      <c r="D200" s="2" t="s">
        <v>56</v>
      </c>
      <c r="E200" s="2" t="s">
        <v>2158</v>
      </c>
      <c r="F200" s="2" t="s">
        <v>1984</v>
      </c>
      <c r="G200" s="2" t="s">
        <v>362</v>
      </c>
      <c r="H200" s="12" t="s">
        <v>1591</v>
      </c>
      <c r="I200" s="2" t="s">
        <v>362</v>
      </c>
      <c r="J200" s="2" t="s">
        <v>362</v>
      </c>
      <c r="K200" s="2" t="s">
        <v>362</v>
      </c>
      <c r="L200" s="2" t="s">
        <v>362</v>
      </c>
      <c r="M200" s="2" t="s">
        <v>362</v>
      </c>
      <c r="N200" s="11" t="s">
        <v>475</v>
      </c>
      <c r="O200" s="2" t="s">
        <v>362</v>
      </c>
      <c r="P200" s="2" t="s">
        <v>362</v>
      </c>
      <c r="Q200" s="2" t="s">
        <v>362</v>
      </c>
      <c r="R200" s="16" t="s">
        <v>362</v>
      </c>
      <c r="S200" s="2" t="s">
        <v>362</v>
      </c>
      <c r="T200" s="11" t="s">
        <v>476</v>
      </c>
      <c r="U200" s="2" t="s">
        <v>362</v>
      </c>
      <c r="V200" s="2" t="s">
        <v>362</v>
      </c>
      <c r="W200" s="16" t="s">
        <v>362</v>
      </c>
      <c r="X200" s="2" t="s">
        <v>362</v>
      </c>
      <c r="Y200" s="2" t="s">
        <v>362</v>
      </c>
      <c r="Z200" s="2" t="s">
        <v>362</v>
      </c>
      <c r="AA200" s="2" t="s">
        <v>362</v>
      </c>
      <c r="AB200" s="11" t="s">
        <v>387</v>
      </c>
      <c r="AC200" s="16" t="s">
        <v>362</v>
      </c>
      <c r="AD200" s="2" t="s">
        <v>362</v>
      </c>
      <c r="AE200" s="2" t="s">
        <v>362</v>
      </c>
      <c r="AF200" s="2" t="s">
        <v>362</v>
      </c>
      <c r="AG200" s="11" t="s">
        <v>411</v>
      </c>
      <c r="AH200" s="2" t="s">
        <v>362</v>
      </c>
      <c r="AI200" s="2" t="s">
        <v>362</v>
      </c>
      <c r="AJ200" s="16" t="s">
        <v>362</v>
      </c>
      <c r="AK200" s="2" t="s">
        <v>362</v>
      </c>
      <c r="AL200" s="12" t="s">
        <v>1215</v>
      </c>
      <c r="AM200" s="2" t="s">
        <v>362</v>
      </c>
      <c r="AN200" s="2" t="s">
        <v>362</v>
      </c>
      <c r="AO200" s="16" t="s">
        <v>362</v>
      </c>
      <c r="AP200" s="2" t="s">
        <v>362</v>
      </c>
      <c r="AQ200" s="2" t="s">
        <v>362</v>
      </c>
      <c r="AR200" s="2" t="s">
        <v>362</v>
      </c>
      <c r="AS200" s="2" t="s">
        <v>362</v>
      </c>
      <c r="AT200" s="2" t="s">
        <v>362</v>
      </c>
      <c r="AU200" s="11" t="s">
        <v>367</v>
      </c>
      <c r="AV200" s="2" t="s">
        <v>362</v>
      </c>
      <c r="AW200" s="16" t="s">
        <v>362</v>
      </c>
      <c r="AX200" s="2" t="s">
        <v>362</v>
      </c>
      <c r="AY200" s="2" t="s">
        <v>362</v>
      </c>
      <c r="AZ200" s="12" t="s">
        <v>1161</v>
      </c>
      <c r="BA200" s="2" t="s">
        <v>362</v>
      </c>
      <c r="BB200" s="2" t="s">
        <v>362</v>
      </c>
      <c r="BC200" s="2" t="s">
        <v>362</v>
      </c>
      <c r="BD200" s="11" t="s">
        <v>712</v>
      </c>
      <c r="BE200" s="2" t="s">
        <v>362</v>
      </c>
      <c r="BF200" s="2" t="s">
        <v>362</v>
      </c>
      <c r="BG200" s="16" t="s">
        <v>362</v>
      </c>
      <c r="BH200" s="2" t="s">
        <v>362</v>
      </c>
      <c r="BI200" s="2" t="s">
        <v>362</v>
      </c>
      <c r="BJ200" s="2" t="s">
        <v>362</v>
      </c>
      <c r="BK200" s="2" t="s">
        <v>362</v>
      </c>
      <c r="BL200" s="16" t="s">
        <v>362</v>
      </c>
      <c r="BM200" s="2" t="s">
        <v>362</v>
      </c>
      <c r="BN200" s="11" t="s">
        <v>370</v>
      </c>
      <c r="BO200" s="2" t="s">
        <v>362</v>
      </c>
      <c r="BP200" s="2" t="s">
        <v>362</v>
      </c>
      <c r="BQ200" s="12" t="s">
        <v>1236</v>
      </c>
      <c r="BR200" s="2" t="s">
        <v>362</v>
      </c>
      <c r="BS200" s="2" t="s">
        <v>362</v>
      </c>
      <c r="BT200" s="2" t="s">
        <v>362</v>
      </c>
      <c r="BU200" s="11" t="s">
        <v>417</v>
      </c>
      <c r="BV200" s="2" t="s">
        <v>362</v>
      </c>
      <c r="BW200" s="2" t="s">
        <v>362</v>
      </c>
      <c r="BX200" s="2" t="s">
        <v>362</v>
      </c>
      <c r="BY200" s="16" t="s">
        <v>362</v>
      </c>
      <c r="BZ200" s="2" t="s">
        <v>362</v>
      </c>
      <c r="CA200" s="12" t="s">
        <v>1190</v>
      </c>
      <c r="CB200" s="16" t="s">
        <v>362</v>
      </c>
      <c r="CC200" s="2" t="s">
        <v>362</v>
      </c>
      <c r="CD200" s="2" t="s">
        <v>362</v>
      </c>
      <c r="CE200" s="2" t="s">
        <v>362</v>
      </c>
      <c r="CF200" s="2" t="s">
        <v>362</v>
      </c>
      <c r="CG200" s="16" t="s">
        <v>362</v>
      </c>
      <c r="CH200" s="2" t="s">
        <v>362</v>
      </c>
      <c r="CI200" s="2" t="s">
        <v>362</v>
      </c>
      <c r="CJ200" s="2" t="s">
        <v>362</v>
      </c>
      <c r="CK200" s="13" t="s">
        <v>1210</v>
      </c>
      <c r="CL200" s="2" t="s">
        <v>362</v>
      </c>
      <c r="CM200" s="2" t="s">
        <v>362</v>
      </c>
      <c r="CN200" s="2" t="s">
        <v>362</v>
      </c>
      <c r="CO200" s="13" t="s">
        <v>1592</v>
      </c>
      <c r="CP200" s="2" t="s">
        <v>362</v>
      </c>
      <c r="CQ200" s="16" t="s">
        <v>362</v>
      </c>
      <c r="CR200" s="2" t="s">
        <v>362</v>
      </c>
      <c r="CS200" s="2" t="s">
        <v>362</v>
      </c>
      <c r="CT200" s="12" t="s">
        <v>647</v>
      </c>
      <c r="CU200" s="2" t="s">
        <v>362</v>
      </c>
      <c r="CV200" s="2" t="s">
        <v>362</v>
      </c>
      <c r="CW200" s="2" t="s">
        <v>362</v>
      </c>
      <c r="CX200" s="2" t="s">
        <v>362</v>
      </c>
      <c r="CY200" s="16" t="s">
        <v>362</v>
      </c>
      <c r="CZ200" s="2" t="s">
        <v>362</v>
      </c>
      <c r="DA200" s="2" t="s">
        <v>362</v>
      </c>
      <c r="DB200" s="2" t="s">
        <v>362</v>
      </c>
      <c r="DC200" s="2" t="s">
        <v>362</v>
      </c>
      <c r="DD200" s="11" t="s">
        <v>387</v>
      </c>
      <c r="DE200" s="2" t="s">
        <v>362</v>
      </c>
      <c r="DF200" s="2" t="s">
        <v>362</v>
      </c>
      <c r="DG200" s="2" t="s">
        <v>362</v>
      </c>
      <c r="DH200" s="16" t="s">
        <v>362</v>
      </c>
      <c r="DI200" s="2" t="s">
        <v>362</v>
      </c>
      <c r="DJ200" s="11" t="s">
        <v>507</v>
      </c>
      <c r="DK200" s="2" t="s">
        <v>362</v>
      </c>
      <c r="DL200" s="2" t="s">
        <v>362</v>
      </c>
      <c r="DM200" s="2" t="s">
        <v>362</v>
      </c>
      <c r="DN200" s="2" t="s">
        <v>362</v>
      </c>
      <c r="DO200" s="2" t="s">
        <v>362</v>
      </c>
      <c r="DP200" s="2" t="s">
        <v>362</v>
      </c>
      <c r="DQ200" s="2" t="s">
        <v>362</v>
      </c>
      <c r="DR200" s="2" t="s">
        <v>362</v>
      </c>
      <c r="DS200" s="2" t="s">
        <v>362</v>
      </c>
      <c r="DT200" s="2" t="s">
        <v>362</v>
      </c>
      <c r="DU200" s="2" t="s">
        <v>362</v>
      </c>
      <c r="DV200" s="2" t="s">
        <v>362</v>
      </c>
      <c r="DW200" s="11" t="s">
        <v>729</v>
      </c>
      <c r="DX200" s="2" t="s">
        <v>362</v>
      </c>
      <c r="DY200" s="2" t="s">
        <v>362</v>
      </c>
      <c r="DZ200" s="2" t="s">
        <v>362</v>
      </c>
      <c r="EA200" s="2" t="s">
        <v>362</v>
      </c>
      <c r="EB200" s="16" t="s">
        <v>362</v>
      </c>
      <c r="EC200" s="2" t="s">
        <v>362</v>
      </c>
      <c r="ED200" s="11" t="s">
        <v>509</v>
      </c>
      <c r="EE200" s="2" t="s">
        <v>362</v>
      </c>
      <c r="EF200" s="2" t="s">
        <v>362</v>
      </c>
      <c r="EG200" s="2" t="s">
        <v>362</v>
      </c>
      <c r="EH200" s="2" t="s">
        <v>362</v>
      </c>
      <c r="EI200" s="2" t="s">
        <v>362</v>
      </c>
      <c r="EJ200" s="2" t="s">
        <v>362</v>
      </c>
      <c r="EK200" s="2" t="s">
        <v>362</v>
      </c>
      <c r="EL200" s="12" t="s">
        <v>1593</v>
      </c>
      <c r="EM200" s="2" t="s">
        <v>362</v>
      </c>
      <c r="EN200" s="2" t="s">
        <v>362</v>
      </c>
      <c r="EO200" s="16" t="s">
        <v>362</v>
      </c>
      <c r="EP200" s="2" t="s">
        <v>362</v>
      </c>
      <c r="EQ200" s="2" t="s">
        <v>362</v>
      </c>
      <c r="ER200" s="2" t="s">
        <v>362</v>
      </c>
      <c r="ES200" s="11" t="s">
        <v>689</v>
      </c>
      <c r="ET200" s="16" t="s">
        <v>362</v>
      </c>
      <c r="EU200" s="2" t="s">
        <v>362</v>
      </c>
      <c r="EV200" s="2" t="s">
        <v>362</v>
      </c>
      <c r="EW200" s="2" t="s">
        <v>362</v>
      </c>
      <c r="EX200" s="2" t="s">
        <v>362</v>
      </c>
      <c r="EY200" s="2" t="s">
        <v>362</v>
      </c>
      <c r="EZ200" s="2" t="s">
        <v>362</v>
      </c>
      <c r="FA200" s="2" t="s">
        <v>362</v>
      </c>
      <c r="FB200" s="2" t="s">
        <v>362</v>
      </c>
      <c r="FC200" s="2" t="s">
        <v>362</v>
      </c>
      <c r="FD200" s="2" t="s">
        <v>362</v>
      </c>
      <c r="FE200" s="2" t="s">
        <v>362</v>
      </c>
      <c r="FF200" s="2" t="s">
        <v>362</v>
      </c>
      <c r="FG200" s="11" t="s">
        <v>666</v>
      </c>
      <c r="FH200" s="2" t="s">
        <v>362</v>
      </c>
      <c r="FI200" s="16" t="s">
        <v>362</v>
      </c>
      <c r="FJ200" s="2" t="s">
        <v>362</v>
      </c>
      <c r="FK200" s="2" t="s">
        <v>362</v>
      </c>
      <c r="FL200" s="2" t="s">
        <v>362</v>
      </c>
      <c r="FM200" s="2" t="s">
        <v>362</v>
      </c>
      <c r="FN200" s="2" t="s">
        <v>362</v>
      </c>
      <c r="FO200" s="2" t="s">
        <v>362</v>
      </c>
      <c r="FP200" s="2" t="s">
        <v>362</v>
      </c>
      <c r="FQ200" s="16" t="s">
        <v>362</v>
      </c>
      <c r="FR200" s="2" t="s">
        <v>362</v>
      </c>
      <c r="FS200" s="11" t="s">
        <v>1185</v>
      </c>
      <c r="FT200" s="2" t="s">
        <v>362</v>
      </c>
      <c r="FU200" s="2" t="s">
        <v>362</v>
      </c>
      <c r="FV200" s="2" t="s">
        <v>362</v>
      </c>
      <c r="FW200" s="2" t="s">
        <v>362</v>
      </c>
      <c r="FX200" s="2" t="s">
        <v>362</v>
      </c>
      <c r="FY200" s="2" t="s">
        <v>362</v>
      </c>
      <c r="FZ200" s="12" t="s">
        <v>1232</v>
      </c>
      <c r="GA200" s="2" t="s">
        <v>362</v>
      </c>
      <c r="GB200" s="2" t="s">
        <v>362</v>
      </c>
      <c r="GC200" s="2" t="s">
        <v>362</v>
      </c>
      <c r="GD200" s="2" t="s">
        <v>362</v>
      </c>
      <c r="GE200" s="2" t="s">
        <v>362</v>
      </c>
      <c r="GF200" s="16" t="s">
        <v>362</v>
      </c>
    </row>
    <row r="201" spans="1:188" ht="89.1" customHeight="1" x14ac:dyDescent="0.25">
      <c r="A201" s="1">
        <v>5350</v>
      </c>
      <c r="B201" s="2" t="s">
        <v>136</v>
      </c>
      <c r="C201" s="2" t="s">
        <v>86</v>
      </c>
      <c r="D201" s="2" t="s">
        <v>81</v>
      </c>
      <c r="E201" s="2" t="s">
        <v>2159</v>
      </c>
      <c r="F201" s="2" t="s">
        <v>1964</v>
      </c>
      <c r="G201" s="2" t="s">
        <v>362</v>
      </c>
      <c r="H201" s="16" t="s">
        <v>362</v>
      </c>
      <c r="I201" s="11" t="s">
        <v>463</v>
      </c>
      <c r="J201" s="2" t="s">
        <v>362</v>
      </c>
      <c r="K201" s="2" t="s">
        <v>362</v>
      </c>
      <c r="L201" s="2" t="s">
        <v>362</v>
      </c>
      <c r="M201" s="2" t="s">
        <v>362</v>
      </c>
      <c r="N201" s="12" t="s">
        <v>363</v>
      </c>
      <c r="O201" s="2" t="s">
        <v>362</v>
      </c>
      <c r="P201" s="2" t="s">
        <v>362</v>
      </c>
      <c r="Q201" s="2" t="s">
        <v>362</v>
      </c>
      <c r="R201" s="2" t="s">
        <v>362</v>
      </c>
      <c r="S201" s="11" t="s">
        <v>446</v>
      </c>
      <c r="T201" s="2" t="s">
        <v>362</v>
      </c>
      <c r="U201" s="2" t="s">
        <v>362</v>
      </c>
      <c r="V201" s="2" t="s">
        <v>362</v>
      </c>
      <c r="W201" s="16" t="s">
        <v>362</v>
      </c>
      <c r="X201" s="2" t="s">
        <v>362</v>
      </c>
      <c r="Y201" s="2" t="s">
        <v>362</v>
      </c>
      <c r="Z201" s="2" t="s">
        <v>362</v>
      </c>
      <c r="AA201" s="2" t="s">
        <v>362</v>
      </c>
      <c r="AB201" s="2" t="s">
        <v>362</v>
      </c>
      <c r="AC201" s="11" t="s">
        <v>429</v>
      </c>
      <c r="AD201" s="2" t="s">
        <v>362</v>
      </c>
      <c r="AE201" s="11" t="s">
        <v>365</v>
      </c>
      <c r="AF201" s="2" t="s">
        <v>362</v>
      </c>
      <c r="AG201" s="2" t="s">
        <v>362</v>
      </c>
      <c r="AH201" s="2" t="s">
        <v>362</v>
      </c>
      <c r="AI201" s="2" t="s">
        <v>362</v>
      </c>
      <c r="AJ201" s="16" t="s">
        <v>362</v>
      </c>
      <c r="AK201" s="12" t="s">
        <v>604</v>
      </c>
      <c r="AL201" s="16" t="s">
        <v>362</v>
      </c>
      <c r="AM201" s="2" t="s">
        <v>362</v>
      </c>
      <c r="AN201" s="2" t="s">
        <v>362</v>
      </c>
      <c r="AO201" s="2" t="s">
        <v>362</v>
      </c>
      <c r="AP201" s="2" t="s">
        <v>362</v>
      </c>
      <c r="AQ201" s="2" t="s">
        <v>362</v>
      </c>
      <c r="AR201" s="12" t="s">
        <v>736</v>
      </c>
      <c r="AS201" s="2" t="s">
        <v>362</v>
      </c>
      <c r="AT201" s="2" t="s">
        <v>362</v>
      </c>
      <c r="AU201" s="2" t="s">
        <v>362</v>
      </c>
      <c r="AV201" s="16" t="s">
        <v>362</v>
      </c>
      <c r="AW201" s="2" t="s">
        <v>362</v>
      </c>
      <c r="AX201" s="16" t="s">
        <v>362</v>
      </c>
      <c r="AY201" s="2" t="s">
        <v>362</v>
      </c>
      <c r="AZ201" s="2" t="s">
        <v>362</v>
      </c>
      <c r="BA201" s="12" t="s">
        <v>580</v>
      </c>
      <c r="BB201" s="2" t="s">
        <v>362</v>
      </c>
      <c r="BC201" s="11" t="s">
        <v>369</v>
      </c>
      <c r="BD201" s="2" t="s">
        <v>362</v>
      </c>
      <c r="BE201" s="16" t="s">
        <v>362</v>
      </c>
      <c r="BF201" s="2" t="s">
        <v>362</v>
      </c>
      <c r="BG201" s="2" t="s">
        <v>362</v>
      </c>
      <c r="BH201" s="2" t="s">
        <v>362</v>
      </c>
      <c r="BI201" s="16" t="s">
        <v>362</v>
      </c>
      <c r="BJ201" s="2" t="s">
        <v>362</v>
      </c>
      <c r="BK201" s="2" t="s">
        <v>362</v>
      </c>
      <c r="BL201" s="11" t="s">
        <v>536</v>
      </c>
      <c r="BM201" s="2" t="s">
        <v>362</v>
      </c>
      <c r="BN201" s="2" t="s">
        <v>362</v>
      </c>
      <c r="BO201" s="16" t="s">
        <v>362</v>
      </c>
      <c r="BP201" s="2" t="s">
        <v>362</v>
      </c>
      <c r="BQ201" s="2" t="s">
        <v>362</v>
      </c>
      <c r="BR201" s="2" t="s">
        <v>362</v>
      </c>
      <c r="BS201" s="12" t="s">
        <v>812</v>
      </c>
      <c r="BT201" s="2" t="s">
        <v>362</v>
      </c>
      <c r="BU201" s="11" t="s">
        <v>417</v>
      </c>
      <c r="BV201" s="2" t="s">
        <v>362</v>
      </c>
      <c r="BW201" s="2" t="s">
        <v>362</v>
      </c>
      <c r="BX201" s="2" t="s">
        <v>362</v>
      </c>
      <c r="BY201" s="16" t="s">
        <v>362</v>
      </c>
      <c r="BZ201" s="2" t="s">
        <v>362</v>
      </c>
      <c r="CA201" s="2" t="s">
        <v>362</v>
      </c>
      <c r="CB201" s="2" t="s">
        <v>362</v>
      </c>
      <c r="CC201" s="2" t="s">
        <v>362</v>
      </c>
      <c r="CD201" s="16" t="s">
        <v>362</v>
      </c>
      <c r="CE201" s="12" t="s">
        <v>813</v>
      </c>
      <c r="CF201" s="2" t="s">
        <v>362</v>
      </c>
      <c r="CG201" s="16" t="s">
        <v>362</v>
      </c>
      <c r="CH201" s="2" t="s">
        <v>362</v>
      </c>
      <c r="CI201" s="2" t="s">
        <v>362</v>
      </c>
      <c r="CJ201" s="12" t="s">
        <v>814</v>
      </c>
      <c r="CK201" s="2" t="s">
        <v>362</v>
      </c>
      <c r="CL201" s="2" t="s">
        <v>362</v>
      </c>
      <c r="CM201" s="2" t="s">
        <v>362</v>
      </c>
      <c r="CN201" s="12" t="s">
        <v>815</v>
      </c>
      <c r="CO201" s="2" t="s">
        <v>362</v>
      </c>
      <c r="CP201" s="2" t="s">
        <v>362</v>
      </c>
      <c r="CQ201" s="16" t="s">
        <v>362</v>
      </c>
      <c r="CR201" s="2" t="s">
        <v>362</v>
      </c>
      <c r="CS201" s="2" t="s">
        <v>362</v>
      </c>
      <c r="CT201" s="12" t="s">
        <v>647</v>
      </c>
      <c r="CU201" s="2" t="s">
        <v>362</v>
      </c>
      <c r="CV201" s="2" t="s">
        <v>362</v>
      </c>
      <c r="CW201" s="2" t="s">
        <v>362</v>
      </c>
      <c r="CX201" s="16" t="s">
        <v>362</v>
      </c>
      <c r="CY201" s="2" t="s">
        <v>362</v>
      </c>
      <c r="CZ201" s="2" t="s">
        <v>362</v>
      </c>
      <c r="DA201" s="2" t="s">
        <v>362</v>
      </c>
      <c r="DB201" s="12" t="s">
        <v>45</v>
      </c>
      <c r="DC201" s="2" t="s">
        <v>362</v>
      </c>
      <c r="DD201" s="2" t="s">
        <v>362</v>
      </c>
      <c r="DE201" s="2" t="s">
        <v>362</v>
      </c>
      <c r="DF201" s="2" t="s">
        <v>362</v>
      </c>
      <c r="DG201" s="2" t="s">
        <v>362</v>
      </c>
      <c r="DH201" s="2" t="s">
        <v>362</v>
      </c>
      <c r="DI201" s="16" t="s">
        <v>362</v>
      </c>
      <c r="DJ201" s="2" t="s">
        <v>362</v>
      </c>
      <c r="DK201" s="2" t="s">
        <v>362</v>
      </c>
      <c r="DL201" s="11" t="s">
        <v>495</v>
      </c>
      <c r="DM201" s="2" t="s">
        <v>362</v>
      </c>
      <c r="DN201" s="2" t="s">
        <v>362</v>
      </c>
      <c r="DO201" s="2" t="s">
        <v>362</v>
      </c>
      <c r="DP201" s="2" t="s">
        <v>362</v>
      </c>
      <c r="DQ201" s="2" t="s">
        <v>362</v>
      </c>
      <c r="DR201" s="16" t="s">
        <v>362</v>
      </c>
      <c r="DS201" s="2" t="s">
        <v>362</v>
      </c>
      <c r="DT201" s="2" t="s">
        <v>362</v>
      </c>
      <c r="DU201" s="2" t="s">
        <v>362</v>
      </c>
      <c r="DV201" s="2" t="s">
        <v>362</v>
      </c>
      <c r="DW201" s="12" t="s">
        <v>703</v>
      </c>
      <c r="DX201" s="2" t="s">
        <v>362</v>
      </c>
      <c r="DY201" s="12" t="s">
        <v>816</v>
      </c>
      <c r="DZ201" s="2" t="s">
        <v>362</v>
      </c>
      <c r="EA201" s="2" t="s">
        <v>362</v>
      </c>
      <c r="EB201" s="16" t="s">
        <v>362</v>
      </c>
      <c r="EC201" s="2" t="s">
        <v>362</v>
      </c>
      <c r="ED201" s="2" t="s">
        <v>362</v>
      </c>
      <c r="EE201" s="2" t="s">
        <v>362</v>
      </c>
      <c r="EF201" s="2" t="s">
        <v>362</v>
      </c>
      <c r="EG201" s="2" t="s">
        <v>362</v>
      </c>
      <c r="EH201" s="2" t="s">
        <v>362</v>
      </c>
      <c r="EI201" s="2" t="s">
        <v>362</v>
      </c>
      <c r="EJ201" s="12" t="s">
        <v>817</v>
      </c>
      <c r="EK201" s="16" t="s">
        <v>362</v>
      </c>
      <c r="EL201" s="2" t="s">
        <v>362</v>
      </c>
      <c r="EM201" s="2" t="s">
        <v>362</v>
      </c>
      <c r="EN201" s="2" t="s">
        <v>362</v>
      </c>
      <c r="EO201" s="2" t="s">
        <v>362</v>
      </c>
      <c r="EP201" s="2" t="s">
        <v>362</v>
      </c>
      <c r="EQ201" s="2" t="s">
        <v>362</v>
      </c>
      <c r="ER201" s="2" t="s">
        <v>362</v>
      </c>
      <c r="ES201" s="2" t="s">
        <v>362</v>
      </c>
      <c r="ET201" s="2" t="s">
        <v>362</v>
      </c>
      <c r="EU201" s="2" t="s">
        <v>362</v>
      </c>
      <c r="EV201" s="2" t="s">
        <v>362</v>
      </c>
      <c r="EW201" s="2" t="s">
        <v>362</v>
      </c>
      <c r="EX201" s="2" t="s">
        <v>362</v>
      </c>
      <c r="EY201" s="2" t="s">
        <v>362</v>
      </c>
      <c r="EZ201" s="16" t="s">
        <v>362</v>
      </c>
      <c r="FA201" s="2" t="s">
        <v>362</v>
      </c>
      <c r="FB201" s="13" t="s">
        <v>818</v>
      </c>
      <c r="FC201" s="2" t="s">
        <v>362</v>
      </c>
      <c r="FD201" s="2" t="s">
        <v>362</v>
      </c>
      <c r="FE201" s="2" t="s">
        <v>362</v>
      </c>
      <c r="FF201" s="11" t="s">
        <v>522</v>
      </c>
      <c r="FG201" s="2" t="s">
        <v>362</v>
      </c>
      <c r="FH201" s="2" t="s">
        <v>362</v>
      </c>
      <c r="FI201" s="16" t="s">
        <v>362</v>
      </c>
      <c r="FJ201" s="2" t="s">
        <v>362</v>
      </c>
      <c r="FK201" s="2" t="s">
        <v>362</v>
      </c>
      <c r="FL201" s="2" t="s">
        <v>362</v>
      </c>
      <c r="FM201" s="2" t="s">
        <v>362</v>
      </c>
      <c r="FN201" s="2" t="s">
        <v>362</v>
      </c>
      <c r="FO201" s="11" t="s">
        <v>641</v>
      </c>
      <c r="FP201" s="2" t="s">
        <v>362</v>
      </c>
      <c r="FQ201" s="2" t="s">
        <v>362</v>
      </c>
      <c r="FR201" s="2" t="s">
        <v>362</v>
      </c>
      <c r="FS201" s="2" t="s">
        <v>362</v>
      </c>
      <c r="FT201" s="2" t="s">
        <v>362</v>
      </c>
      <c r="FU201" s="2" t="s">
        <v>362</v>
      </c>
      <c r="FV201" s="16" t="s">
        <v>362</v>
      </c>
      <c r="FW201" s="2" t="s">
        <v>362</v>
      </c>
      <c r="FX201" s="2" t="s">
        <v>362</v>
      </c>
      <c r="FY201" s="2" t="s">
        <v>362</v>
      </c>
      <c r="FZ201" s="16" t="s">
        <v>362</v>
      </c>
      <c r="GA201" s="13" t="s">
        <v>819</v>
      </c>
      <c r="GB201" s="2" t="s">
        <v>362</v>
      </c>
      <c r="GC201" s="2" t="s">
        <v>362</v>
      </c>
      <c r="GD201" s="2" t="s">
        <v>362</v>
      </c>
      <c r="GE201" s="2" t="s">
        <v>362</v>
      </c>
      <c r="GF201" s="2" t="s">
        <v>362</v>
      </c>
    </row>
    <row r="202" spans="1:188" ht="89.1" customHeight="1" x14ac:dyDescent="0.25">
      <c r="A202" s="1">
        <v>2148</v>
      </c>
      <c r="B202" s="2" t="s">
        <v>870</v>
      </c>
      <c r="C202" s="2" t="s">
        <v>871</v>
      </c>
      <c r="D202" s="2" t="s">
        <v>872</v>
      </c>
      <c r="E202" s="2" t="s">
        <v>2160</v>
      </c>
      <c r="F202" s="2" t="s">
        <v>1973</v>
      </c>
      <c r="G202" s="16" t="s">
        <v>362</v>
      </c>
      <c r="H202" s="2" t="s">
        <v>362</v>
      </c>
      <c r="I202" s="12" t="s">
        <v>514</v>
      </c>
      <c r="J202" s="2" t="s">
        <v>362</v>
      </c>
      <c r="K202" s="2" t="s">
        <v>362</v>
      </c>
      <c r="L202" s="2" t="s">
        <v>362</v>
      </c>
      <c r="M202" s="2" t="s">
        <v>362</v>
      </c>
      <c r="N202" s="2" t="s">
        <v>362</v>
      </c>
      <c r="O202" s="11" t="s">
        <v>386</v>
      </c>
      <c r="P202" s="2" t="s">
        <v>362</v>
      </c>
      <c r="Q202" s="16" t="s">
        <v>362</v>
      </c>
      <c r="R202" s="2" t="s">
        <v>362</v>
      </c>
      <c r="S202" s="2" t="s">
        <v>362</v>
      </c>
      <c r="T202" s="16" t="s">
        <v>362</v>
      </c>
      <c r="U202" s="11" t="s">
        <v>615</v>
      </c>
      <c r="V202" s="2" t="s">
        <v>362</v>
      </c>
      <c r="W202" s="2" t="s">
        <v>362</v>
      </c>
      <c r="X202" s="2" t="s">
        <v>362</v>
      </c>
      <c r="Y202" s="2" t="s">
        <v>362</v>
      </c>
      <c r="Z202" s="2" t="s">
        <v>362</v>
      </c>
      <c r="AA202" s="2" t="s">
        <v>362</v>
      </c>
      <c r="AB202" s="2" t="s">
        <v>362</v>
      </c>
      <c r="AC202" s="2" t="s">
        <v>362</v>
      </c>
      <c r="AD202" s="11" t="s">
        <v>387</v>
      </c>
      <c r="AE202" s="2" t="s">
        <v>362</v>
      </c>
      <c r="AF202" s="2" t="s">
        <v>362</v>
      </c>
      <c r="AG202" s="2" t="s">
        <v>362</v>
      </c>
      <c r="AH202" s="11" t="s">
        <v>589</v>
      </c>
      <c r="AI202" s="16" t="s">
        <v>362</v>
      </c>
      <c r="AJ202" s="2" t="s">
        <v>362</v>
      </c>
      <c r="AK202" s="11" t="s">
        <v>366</v>
      </c>
      <c r="AL202" s="2" t="s">
        <v>362</v>
      </c>
      <c r="AM202" s="2" t="s">
        <v>362</v>
      </c>
      <c r="AN202" s="2" t="s">
        <v>362</v>
      </c>
      <c r="AO202" s="2" t="s">
        <v>362</v>
      </c>
      <c r="AP202" s="16" t="s">
        <v>362</v>
      </c>
      <c r="AQ202" s="11" t="s">
        <v>390</v>
      </c>
      <c r="AR202" s="2" t="s">
        <v>362</v>
      </c>
      <c r="AS202" s="2" t="s">
        <v>362</v>
      </c>
      <c r="AT202" s="2" t="s">
        <v>362</v>
      </c>
      <c r="AU202" s="2" t="s">
        <v>362</v>
      </c>
      <c r="AV202" s="2" t="s">
        <v>362</v>
      </c>
      <c r="AW202" s="12" t="s">
        <v>491</v>
      </c>
      <c r="AX202" s="2" t="s">
        <v>362</v>
      </c>
      <c r="AY202" s="16" t="s">
        <v>362</v>
      </c>
      <c r="AZ202" s="2" t="s">
        <v>362</v>
      </c>
      <c r="BA202" s="2" t="s">
        <v>362</v>
      </c>
      <c r="BB202" s="2" t="s">
        <v>362</v>
      </c>
      <c r="BC202" s="12" t="s">
        <v>1139</v>
      </c>
      <c r="BD202" s="2" t="s">
        <v>362</v>
      </c>
      <c r="BE202" s="2" t="s">
        <v>362</v>
      </c>
      <c r="BF202" s="2" t="s">
        <v>362</v>
      </c>
      <c r="BG202" s="16" t="s">
        <v>362</v>
      </c>
      <c r="BH202" s="2" t="s">
        <v>362</v>
      </c>
      <c r="BI202" s="2" t="s">
        <v>362</v>
      </c>
      <c r="BJ202" s="12" t="s">
        <v>547</v>
      </c>
      <c r="BK202" s="2" t="s">
        <v>362</v>
      </c>
      <c r="BL202" s="2" t="s">
        <v>362</v>
      </c>
      <c r="BM202" s="2" t="s">
        <v>362</v>
      </c>
      <c r="BN202" s="16" t="s">
        <v>362</v>
      </c>
      <c r="BO202" s="2" t="s">
        <v>362</v>
      </c>
      <c r="BP202" s="12" t="s">
        <v>1140</v>
      </c>
      <c r="BQ202" s="2" t="s">
        <v>362</v>
      </c>
      <c r="BR202" s="2" t="s">
        <v>362</v>
      </c>
      <c r="BS202" s="16" t="s">
        <v>362</v>
      </c>
      <c r="BT202" s="2" t="s">
        <v>362</v>
      </c>
      <c r="BU202" s="2" t="s">
        <v>362</v>
      </c>
      <c r="BV202" s="2" t="s">
        <v>362</v>
      </c>
      <c r="BW202" s="2" t="s">
        <v>362</v>
      </c>
      <c r="BX202" s="11" t="s">
        <v>395</v>
      </c>
      <c r="BY202" s="2" t="s">
        <v>362</v>
      </c>
      <c r="BZ202" s="16" t="s">
        <v>362</v>
      </c>
      <c r="CA202" s="2" t="s">
        <v>362</v>
      </c>
      <c r="CB202" s="11" t="s">
        <v>713</v>
      </c>
      <c r="CC202" s="2" t="s">
        <v>362</v>
      </c>
      <c r="CD202" s="2" t="s">
        <v>362</v>
      </c>
      <c r="CE202" s="16" t="s">
        <v>362</v>
      </c>
      <c r="CF202" s="2" t="s">
        <v>362</v>
      </c>
      <c r="CG202" s="2" t="s">
        <v>362</v>
      </c>
      <c r="CH202" s="2" t="s">
        <v>362</v>
      </c>
      <c r="CI202" s="11" t="s">
        <v>660</v>
      </c>
      <c r="CJ202" s="2" t="s">
        <v>362</v>
      </c>
      <c r="CK202" s="16" t="s">
        <v>362</v>
      </c>
      <c r="CL202" s="2" t="s">
        <v>362</v>
      </c>
      <c r="CM202" s="2" t="s">
        <v>362</v>
      </c>
      <c r="CN202" s="2" t="s">
        <v>362</v>
      </c>
      <c r="CO202" s="2" t="s">
        <v>362</v>
      </c>
      <c r="CP202" s="16" t="s">
        <v>362</v>
      </c>
      <c r="CQ202" s="2" t="s">
        <v>362</v>
      </c>
      <c r="CR202" s="13" t="s">
        <v>1141</v>
      </c>
      <c r="CS202" s="2" t="s">
        <v>362</v>
      </c>
      <c r="CT202" s="16" t="s">
        <v>362</v>
      </c>
      <c r="CU202" s="2" t="s">
        <v>362</v>
      </c>
      <c r="CV202" s="2" t="s">
        <v>362</v>
      </c>
      <c r="CW202" s="11" t="s">
        <v>1110</v>
      </c>
      <c r="CX202" s="2" t="s">
        <v>362</v>
      </c>
      <c r="CY202" s="12" t="s">
        <v>400</v>
      </c>
      <c r="CZ202" s="2" t="s">
        <v>362</v>
      </c>
      <c r="DA202" s="2" t="s">
        <v>362</v>
      </c>
      <c r="DB202" s="2" t="s">
        <v>362</v>
      </c>
      <c r="DC202" s="2" t="s">
        <v>362</v>
      </c>
      <c r="DD202" s="2" t="s">
        <v>362</v>
      </c>
      <c r="DE202" s="2" t="s">
        <v>362</v>
      </c>
      <c r="DF202" s="2" t="s">
        <v>362</v>
      </c>
      <c r="DG202" s="2" t="s">
        <v>362</v>
      </c>
      <c r="DH202" s="2" t="s">
        <v>362</v>
      </c>
      <c r="DI202" s="11" t="s">
        <v>401</v>
      </c>
      <c r="DJ202" s="2" t="s">
        <v>362</v>
      </c>
      <c r="DK202" s="16" t="s">
        <v>362</v>
      </c>
      <c r="DL202" s="2" t="s">
        <v>362</v>
      </c>
      <c r="DM202" s="2" t="s">
        <v>362</v>
      </c>
      <c r="DN202" s="2" t="s">
        <v>362</v>
      </c>
      <c r="DO202" s="2" t="s">
        <v>362</v>
      </c>
      <c r="DP202" s="2" t="s">
        <v>362</v>
      </c>
      <c r="DQ202" s="2" t="s">
        <v>362</v>
      </c>
      <c r="DR202" s="2" t="s">
        <v>362</v>
      </c>
      <c r="DS202" s="2" t="s">
        <v>362</v>
      </c>
      <c r="DT202" s="2" t="s">
        <v>362</v>
      </c>
      <c r="DU202" s="2" t="s">
        <v>362</v>
      </c>
      <c r="DV202" s="2" t="s">
        <v>362</v>
      </c>
      <c r="DW202" s="11" t="s">
        <v>729</v>
      </c>
      <c r="DX202" s="2" t="s">
        <v>362</v>
      </c>
      <c r="DY202" s="16" t="s">
        <v>362</v>
      </c>
      <c r="DZ202" s="2" t="s">
        <v>362</v>
      </c>
      <c r="EA202" s="12" t="s">
        <v>469</v>
      </c>
      <c r="EB202" s="2" t="s">
        <v>362</v>
      </c>
      <c r="EC202" s="2" t="s">
        <v>362</v>
      </c>
      <c r="ED202" s="2" t="s">
        <v>362</v>
      </c>
      <c r="EE202" s="2" t="s">
        <v>362</v>
      </c>
      <c r="EF202" s="2" t="s">
        <v>362</v>
      </c>
      <c r="EG202" s="2" t="s">
        <v>362</v>
      </c>
      <c r="EH202" s="2" t="s">
        <v>362</v>
      </c>
      <c r="EI202" s="2" t="s">
        <v>362</v>
      </c>
      <c r="EJ202" s="12" t="s">
        <v>585</v>
      </c>
      <c r="EK202" s="2" t="s">
        <v>362</v>
      </c>
      <c r="EL202" s="2" t="s">
        <v>362</v>
      </c>
      <c r="EM202" s="2" t="s">
        <v>362</v>
      </c>
      <c r="EN202" s="2" t="s">
        <v>362</v>
      </c>
      <c r="EO202" s="2" t="s">
        <v>362</v>
      </c>
      <c r="EP202" s="2" t="s">
        <v>362</v>
      </c>
      <c r="EQ202" s="16" t="s">
        <v>362</v>
      </c>
      <c r="ER202" s="2" t="s">
        <v>362</v>
      </c>
      <c r="ES202" s="2" t="s">
        <v>362</v>
      </c>
      <c r="ET202" s="16" t="s">
        <v>362</v>
      </c>
      <c r="EU202" s="2" t="s">
        <v>362</v>
      </c>
      <c r="EV202" s="2" t="s">
        <v>362</v>
      </c>
      <c r="EW202" s="2" t="s">
        <v>362</v>
      </c>
      <c r="EX202" s="13" t="s">
        <v>628</v>
      </c>
      <c r="EY202" s="2" t="s">
        <v>362</v>
      </c>
      <c r="EZ202" s="2" t="s">
        <v>362</v>
      </c>
      <c r="FA202" s="2" t="s">
        <v>362</v>
      </c>
      <c r="FB202" s="2" t="s">
        <v>362</v>
      </c>
      <c r="FC202" s="2" t="s">
        <v>362</v>
      </c>
      <c r="FD202" s="11" t="s">
        <v>679</v>
      </c>
      <c r="FE202" s="2" t="s">
        <v>362</v>
      </c>
      <c r="FF202" s="2" t="s">
        <v>362</v>
      </c>
      <c r="FG202" s="2" t="s">
        <v>362</v>
      </c>
      <c r="FH202" s="2" t="s">
        <v>362</v>
      </c>
      <c r="FI202" s="2" t="s">
        <v>362</v>
      </c>
      <c r="FJ202" s="2" t="s">
        <v>362</v>
      </c>
      <c r="FK202" s="2" t="s">
        <v>362</v>
      </c>
      <c r="FL202" s="2" t="s">
        <v>362</v>
      </c>
      <c r="FM202" s="2" t="s">
        <v>362</v>
      </c>
      <c r="FN202" s="2" t="s">
        <v>362</v>
      </c>
      <c r="FO202" s="11" t="s">
        <v>641</v>
      </c>
      <c r="FP202" s="2" t="s">
        <v>362</v>
      </c>
      <c r="FQ202" s="2" t="s">
        <v>362</v>
      </c>
      <c r="FR202" s="2" t="s">
        <v>362</v>
      </c>
      <c r="FS202" s="16" t="s">
        <v>362</v>
      </c>
      <c r="FT202" s="2" t="s">
        <v>362</v>
      </c>
      <c r="FU202" s="2" t="s">
        <v>362</v>
      </c>
      <c r="FV202" s="2" t="s">
        <v>362</v>
      </c>
      <c r="FW202" s="16" t="s">
        <v>362</v>
      </c>
      <c r="FX202" s="2" t="s">
        <v>362</v>
      </c>
      <c r="FY202" s="2" t="s">
        <v>362</v>
      </c>
      <c r="FZ202" s="2" t="s">
        <v>362</v>
      </c>
      <c r="GA202" s="11" t="s">
        <v>1142</v>
      </c>
      <c r="GB202" s="2" t="s">
        <v>362</v>
      </c>
      <c r="GC202" s="2" t="s">
        <v>362</v>
      </c>
      <c r="GD202" s="2" t="s">
        <v>362</v>
      </c>
      <c r="GE202" s="2" t="s">
        <v>362</v>
      </c>
      <c r="GF202" s="2" t="s">
        <v>362</v>
      </c>
    </row>
    <row r="203" spans="1:188" ht="89.1" customHeight="1" x14ac:dyDescent="0.25">
      <c r="A203" s="1">
        <v>2115</v>
      </c>
      <c r="B203" s="2" t="s">
        <v>877</v>
      </c>
      <c r="C203" s="2" t="s">
        <v>76</v>
      </c>
      <c r="D203" s="2" t="s">
        <v>61</v>
      </c>
      <c r="E203" s="2" t="s">
        <v>2055</v>
      </c>
      <c r="F203" s="2" t="s">
        <v>1959</v>
      </c>
      <c r="G203" s="2" t="s">
        <v>362</v>
      </c>
      <c r="H203" s="2" t="s">
        <v>362</v>
      </c>
      <c r="I203" s="16" t="s">
        <v>362</v>
      </c>
      <c r="J203" s="2" t="s">
        <v>362</v>
      </c>
      <c r="K203" s="2" t="s">
        <v>362</v>
      </c>
      <c r="L203" s="12" t="s">
        <v>632</v>
      </c>
      <c r="M203" s="2" t="s">
        <v>362</v>
      </c>
      <c r="N203" s="2" t="s">
        <v>362</v>
      </c>
      <c r="O203" s="2" t="s">
        <v>362</v>
      </c>
      <c r="P203" s="11" t="s">
        <v>386</v>
      </c>
      <c r="Q203" s="2" t="s">
        <v>362</v>
      </c>
      <c r="R203" s="2" t="s">
        <v>362</v>
      </c>
      <c r="S203" s="16" t="s">
        <v>362</v>
      </c>
      <c r="T203" s="2" t="s">
        <v>362</v>
      </c>
      <c r="U203" s="2" t="s">
        <v>362</v>
      </c>
      <c r="V203" s="2" t="s">
        <v>362</v>
      </c>
      <c r="W203" s="11" t="s">
        <v>566</v>
      </c>
      <c r="X203" s="2" t="s">
        <v>362</v>
      </c>
      <c r="Y203" s="2" t="s">
        <v>362</v>
      </c>
      <c r="Z203" s="2" t="s">
        <v>362</v>
      </c>
      <c r="AA203" s="2" t="s">
        <v>362</v>
      </c>
      <c r="AB203" s="2" t="s">
        <v>362</v>
      </c>
      <c r="AC203" s="2" t="s">
        <v>362</v>
      </c>
      <c r="AD203" s="11" t="s">
        <v>387</v>
      </c>
      <c r="AE203" s="2" t="s">
        <v>362</v>
      </c>
      <c r="AF203" s="12" t="s">
        <v>1165</v>
      </c>
      <c r="AG203" s="2" t="s">
        <v>362</v>
      </c>
      <c r="AH203" s="2" t="s">
        <v>362</v>
      </c>
      <c r="AI203" s="2" t="s">
        <v>362</v>
      </c>
      <c r="AJ203" s="2" t="s">
        <v>362</v>
      </c>
      <c r="AK203" s="2" t="s">
        <v>362</v>
      </c>
      <c r="AL203" s="2" t="s">
        <v>362</v>
      </c>
      <c r="AM203" s="16" t="s">
        <v>362</v>
      </c>
      <c r="AN203" s="12" t="s">
        <v>546</v>
      </c>
      <c r="AO203" s="2" t="s">
        <v>362</v>
      </c>
      <c r="AP203" s="2" t="s">
        <v>362</v>
      </c>
      <c r="AQ203" s="12" t="s">
        <v>656</v>
      </c>
      <c r="AR203" s="2" t="s">
        <v>362</v>
      </c>
      <c r="AS203" s="2" t="s">
        <v>362</v>
      </c>
      <c r="AT203" s="16" t="s">
        <v>362</v>
      </c>
      <c r="AU203" s="2" t="s">
        <v>362</v>
      </c>
      <c r="AV203" s="2" t="s">
        <v>362</v>
      </c>
      <c r="AW203" s="12" t="s">
        <v>1166</v>
      </c>
      <c r="AX203" s="2" t="s">
        <v>362</v>
      </c>
      <c r="AY203" s="2" t="s">
        <v>362</v>
      </c>
      <c r="AZ203" s="2" t="s">
        <v>362</v>
      </c>
      <c r="BA203" s="2" t="s">
        <v>362</v>
      </c>
      <c r="BB203" s="2" t="s">
        <v>362</v>
      </c>
      <c r="BC203" s="2" t="s">
        <v>362</v>
      </c>
      <c r="BD203" s="2" t="s">
        <v>362</v>
      </c>
      <c r="BE203" s="2" t="s">
        <v>362</v>
      </c>
      <c r="BF203" s="2" t="s">
        <v>362</v>
      </c>
      <c r="BG203" s="2" t="s">
        <v>362</v>
      </c>
      <c r="BH203" s="11" t="s">
        <v>392</v>
      </c>
      <c r="BI203" s="16" t="s">
        <v>362</v>
      </c>
      <c r="BJ203" s="2" t="s">
        <v>362</v>
      </c>
      <c r="BK203" s="2" t="s">
        <v>362</v>
      </c>
      <c r="BL203" s="2" t="s">
        <v>362</v>
      </c>
      <c r="BM203" s="2" t="s">
        <v>362</v>
      </c>
      <c r="BN203" s="12" t="s">
        <v>775</v>
      </c>
      <c r="BO203" s="16" t="s">
        <v>362</v>
      </c>
      <c r="BP203" s="2" t="s">
        <v>362</v>
      </c>
      <c r="BQ203" s="2" t="s">
        <v>362</v>
      </c>
      <c r="BR203" s="2" t="s">
        <v>362</v>
      </c>
      <c r="BS203" s="15" t="s">
        <v>1167</v>
      </c>
      <c r="BT203" s="2" t="s">
        <v>362</v>
      </c>
      <c r="BU203" s="2" t="s">
        <v>362</v>
      </c>
      <c r="BV203" s="2" t="s">
        <v>362</v>
      </c>
      <c r="BW203" s="2" t="s">
        <v>362</v>
      </c>
      <c r="BX203" s="16" t="s">
        <v>362</v>
      </c>
      <c r="BY203" s="2" t="s">
        <v>362</v>
      </c>
      <c r="BZ203" s="11" t="s">
        <v>452</v>
      </c>
      <c r="CA203" s="2" t="s">
        <v>362</v>
      </c>
      <c r="CB203" s="2" t="s">
        <v>362</v>
      </c>
      <c r="CC203" s="2" t="s">
        <v>362</v>
      </c>
      <c r="CD203" s="2" t="s">
        <v>362</v>
      </c>
      <c r="CE203" s="16" t="s">
        <v>362</v>
      </c>
      <c r="CF203" s="11" t="s">
        <v>757</v>
      </c>
      <c r="CG203" s="2" t="s">
        <v>362</v>
      </c>
      <c r="CH203" s="2" t="s">
        <v>362</v>
      </c>
      <c r="CI203" s="16" t="s">
        <v>362</v>
      </c>
      <c r="CJ203" s="2" t="s">
        <v>362</v>
      </c>
      <c r="CK203" s="2" t="s">
        <v>362</v>
      </c>
      <c r="CL203" s="13" t="s">
        <v>1168</v>
      </c>
      <c r="CM203" s="2" t="s">
        <v>362</v>
      </c>
      <c r="CN203" s="2" t="s">
        <v>362</v>
      </c>
      <c r="CO203" s="2" t="s">
        <v>362</v>
      </c>
      <c r="CP203" s="2" t="s">
        <v>362</v>
      </c>
      <c r="CQ203" s="2" t="s">
        <v>362</v>
      </c>
      <c r="CR203" s="11" t="s">
        <v>1169</v>
      </c>
      <c r="CS203" s="2" t="s">
        <v>362</v>
      </c>
      <c r="CT203" s="11" t="s">
        <v>640</v>
      </c>
      <c r="CU203" s="16" t="s">
        <v>362</v>
      </c>
      <c r="CV203" s="2" t="s">
        <v>362</v>
      </c>
      <c r="CW203" s="2" t="s">
        <v>362</v>
      </c>
      <c r="CX203" s="2" t="s">
        <v>362</v>
      </c>
      <c r="CY203" s="11" t="s">
        <v>387</v>
      </c>
      <c r="CZ203" s="16" t="s">
        <v>362</v>
      </c>
      <c r="DA203" s="2" t="s">
        <v>362</v>
      </c>
      <c r="DB203" s="2" t="s">
        <v>362</v>
      </c>
      <c r="DC203" s="2" t="s">
        <v>362</v>
      </c>
      <c r="DD203" s="2" t="s">
        <v>362</v>
      </c>
      <c r="DE203" s="2" t="s">
        <v>362</v>
      </c>
      <c r="DF203" s="2" t="s">
        <v>362</v>
      </c>
      <c r="DG203" s="2" t="s">
        <v>362</v>
      </c>
      <c r="DH203" s="2" t="s">
        <v>362</v>
      </c>
      <c r="DI203" s="2" t="s">
        <v>362</v>
      </c>
      <c r="DJ203" s="2" t="s">
        <v>362</v>
      </c>
      <c r="DK203" s="11" t="s">
        <v>456</v>
      </c>
      <c r="DL203" s="2" t="s">
        <v>362</v>
      </c>
      <c r="DM203" s="16" t="s">
        <v>362</v>
      </c>
      <c r="DN203" s="2" t="s">
        <v>362</v>
      </c>
      <c r="DO203" s="16" t="s">
        <v>362</v>
      </c>
      <c r="DP203" s="12" t="s">
        <v>809</v>
      </c>
      <c r="DQ203" s="2" t="s">
        <v>362</v>
      </c>
      <c r="DR203" s="2" t="s">
        <v>362</v>
      </c>
      <c r="DS203" s="2" t="s">
        <v>362</v>
      </c>
      <c r="DT203" s="2" t="s">
        <v>362</v>
      </c>
      <c r="DU203" s="2" t="s">
        <v>362</v>
      </c>
      <c r="DV203" s="2" t="s">
        <v>362</v>
      </c>
      <c r="DW203" s="2" t="s">
        <v>362</v>
      </c>
      <c r="DX203" s="2" t="s">
        <v>362</v>
      </c>
      <c r="DY203" s="2" t="s">
        <v>362</v>
      </c>
      <c r="DZ203" s="2" t="s">
        <v>362</v>
      </c>
      <c r="EA203" s="2" t="s">
        <v>362</v>
      </c>
      <c r="EB203" s="2" t="s">
        <v>362</v>
      </c>
      <c r="EC203" s="2" t="s">
        <v>362</v>
      </c>
      <c r="ED203" s="2" t="s">
        <v>362</v>
      </c>
      <c r="EE203" s="2" t="s">
        <v>362</v>
      </c>
      <c r="EF203" s="16" t="s">
        <v>362</v>
      </c>
      <c r="EG203" s="12" t="s">
        <v>497</v>
      </c>
      <c r="EH203" s="2" t="s">
        <v>362</v>
      </c>
      <c r="EI203" s="2" t="s">
        <v>362</v>
      </c>
      <c r="EJ203" s="2" t="s">
        <v>362</v>
      </c>
      <c r="EK203" s="2" t="s">
        <v>362</v>
      </c>
      <c r="EL203" s="2" t="s">
        <v>362</v>
      </c>
      <c r="EM203" s="16" t="s">
        <v>362</v>
      </c>
      <c r="EN203" s="11" t="s">
        <v>1170</v>
      </c>
      <c r="EO203" s="2" t="s">
        <v>362</v>
      </c>
      <c r="EP203" s="2" t="s">
        <v>362</v>
      </c>
      <c r="EQ203" s="2" t="s">
        <v>362</v>
      </c>
      <c r="ER203" s="2" t="s">
        <v>362</v>
      </c>
      <c r="ES203" s="2" t="s">
        <v>362</v>
      </c>
      <c r="ET203" s="2" t="s">
        <v>362</v>
      </c>
      <c r="EU203" s="16" t="s">
        <v>362</v>
      </c>
      <c r="EV203" s="2" t="s">
        <v>362</v>
      </c>
      <c r="EW203" s="11" t="s">
        <v>381</v>
      </c>
      <c r="EX203" s="2" t="s">
        <v>362</v>
      </c>
      <c r="EY203" s="2" t="s">
        <v>362</v>
      </c>
      <c r="EZ203" s="2" t="s">
        <v>362</v>
      </c>
      <c r="FA203" s="2" t="s">
        <v>362</v>
      </c>
      <c r="FB203" s="2" t="s">
        <v>362</v>
      </c>
      <c r="FC203" s="11" t="s">
        <v>744</v>
      </c>
      <c r="FD203" s="2" t="s">
        <v>362</v>
      </c>
      <c r="FE203" s="2" t="s">
        <v>362</v>
      </c>
      <c r="FF203" s="16" t="s">
        <v>362</v>
      </c>
      <c r="FG203" s="2" t="s">
        <v>362</v>
      </c>
      <c r="FH203" s="2" t="s">
        <v>362</v>
      </c>
      <c r="FI203" s="2" t="s">
        <v>362</v>
      </c>
      <c r="FJ203" s="2" t="s">
        <v>362</v>
      </c>
      <c r="FK203" s="2" t="s">
        <v>362</v>
      </c>
      <c r="FL203" s="2" t="s">
        <v>362</v>
      </c>
      <c r="FM203" s="2" t="s">
        <v>362</v>
      </c>
      <c r="FN203" s="2" t="s">
        <v>362</v>
      </c>
      <c r="FO203" s="11" t="s">
        <v>641</v>
      </c>
      <c r="FP203" s="2" t="s">
        <v>362</v>
      </c>
      <c r="FQ203" s="2" t="s">
        <v>362</v>
      </c>
      <c r="FR203" s="2" t="s">
        <v>362</v>
      </c>
      <c r="FS203" s="2" t="s">
        <v>362</v>
      </c>
      <c r="FT203" s="2" t="s">
        <v>362</v>
      </c>
      <c r="FU203" s="2" t="s">
        <v>362</v>
      </c>
      <c r="FV203" s="2" t="s">
        <v>362</v>
      </c>
      <c r="FW203" s="11" t="s">
        <v>1089</v>
      </c>
      <c r="FX203" s="2" t="s">
        <v>362</v>
      </c>
      <c r="FY203" s="16" t="s">
        <v>362</v>
      </c>
      <c r="FZ203" s="2" t="s">
        <v>362</v>
      </c>
      <c r="GA203" s="2" t="s">
        <v>362</v>
      </c>
      <c r="GB203" s="2" t="s">
        <v>362</v>
      </c>
      <c r="GC203" s="2" t="s">
        <v>362</v>
      </c>
      <c r="GD203" s="2" t="s">
        <v>362</v>
      </c>
      <c r="GE203" s="2" t="s">
        <v>362</v>
      </c>
      <c r="GF203" s="2" t="s">
        <v>362</v>
      </c>
    </row>
    <row r="204" spans="1:188" ht="89.1" customHeight="1" x14ac:dyDescent="0.25">
      <c r="A204" s="1">
        <v>1771</v>
      </c>
      <c r="B204" s="2" t="s">
        <v>1025</v>
      </c>
      <c r="C204" s="2" t="s">
        <v>957</v>
      </c>
      <c r="D204" s="2" t="s">
        <v>87</v>
      </c>
      <c r="E204" s="2" t="s">
        <v>2044</v>
      </c>
      <c r="F204" s="2" t="s">
        <v>1962</v>
      </c>
      <c r="G204" s="2" t="s">
        <v>362</v>
      </c>
      <c r="H204" s="2" t="s">
        <v>362</v>
      </c>
      <c r="I204" s="2" t="s">
        <v>362</v>
      </c>
      <c r="J204" s="2" t="s">
        <v>362</v>
      </c>
      <c r="K204" s="16" t="s">
        <v>362</v>
      </c>
      <c r="L204" s="12" t="s">
        <v>680</v>
      </c>
      <c r="M204" s="16" t="s">
        <v>362</v>
      </c>
      <c r="N204" s="11" t="s">
        <v>475</v>
      </c>
      <c r="O204" s="2" t="s">
        <v>362</v>
      </c>
      <c r="P204" s="2" t="s">
        <v>362</v>
      </c>
      <c r="Q204" s="2" t="s">
        <v>362</v>
      </c>
      <c r="R204" s="2" t="s">
        <v>362</v>
      </c>
      <c r="S204" s="2" t="s">
        <v>362</v>
      </c>
      <c r="T204" s="2" t="s">
        <v>362</v>
      </c>
      <c r="U204" s="11" t="s">
        <v>615</v>
      </c>
      <c r="V204" s="2" t="s">
        <v>362</v>
      </c>
      <c r="W204" s="2" t="s">
        <v>362</v>
      </c>
      <c r="X204" s="2" t="s">
        <v>362</v>
      </c>
      <c r="Y204" s="2" t="s">
        <v>362</v>
      </c>
      <c r="Z204" s="2" t="s">
        <v>362</v>
      </c>
      <c r="AA204" s="16" t="s">
        <v>362</v>
      </c>
      <c r="AB204" s="2" t="s">
        <v>362</v>
      </c>
      <c r="AC204" s="11" t="s">
        <v>429</v>
      </c>
      <c r="AD204" s="2" t="s">
        <v>362</v>
      </c>
      <c r="AE204" s="2" t="s">
        <v>362</v>
      </c>
      <c r="AF204" s="2" t="s">
        <v>362</v>
      </c>
      <c r="AG204" s="2" t="s">
        <v>362</v>
      </c>
      <c r="AH204" s="2" t="s">
        <v>362</v>
      </c>
      <c r="AI204" s="16" t="s">
        <v>362</v>
      </c>
      <c r="AJ204" s="12" t="s">
        <v>447</v>
      </c>
      <c r="AK204" s="2" t="s">
        <v>362</v>
      </c>
      <c r="AL204" s="12" t="s">
        <v>1122</v>
      </c>
      <c r="AM204" s="2" t="s">
        <v>362</v>
      </c>
      <c r="AN204" s="2" t="s">
        <v>362</v>
      </c>
      <c r="AO204" s="16" t="s">
        <v>362</v>
      </c>
      <c r="AP204" s="2" t="s">
        <v>362</v>
      </c>
      <c r="AQ204" s="12" t="s">
        <v>656</v>
      </c>
      <c r="AR204" s="2" t="s">
        <v>362</v>
      </c>
      <c r="AS204" s="2" t="s">
        <v>362</v>
      </c>
      <c r="AT204" s="2" t="s">
        <v>362</v>
      </c>
      <c r="AU204" s="16" t="s">
        <v>362</v>
      </c>
      <c r="AV204" s="2" t="s">
        <v>362</v>
      </c>
      <c r="AW204" s="11" t="s">
        <v>368</v>
      </c>
      <c r="AX204" s="2" t="s">
        <v>362</v>
      </c>
      <c r="AY204" s="2" t="s">
        <v>362</v>
      </c>
      <c r="AZ204" s="2" t="s">
        <v>362</v>
      </c>
      <c r="BA204" s="2" t="s">
        <v>362</v>
      </c>
      <c r="BB204" s="2" t="s">
        <v>362</v>
      </c>
      <c r="BC204" s="12" t="s">
        <v>592</v>
      </c>
      <c r="BD204" s="2" t="s">
        <v>362</v>
      </c>
      <c r="BE204" s="2" t="s">
        <v>362</v>
      </c>
      <c r="BF204" s="2" t="s">
        <v>362</v>
      </c>
      <c r="BG204" s="2" t="s">
        <v>362</v>
      </c>
      <c r="BH204" s="16" t="s">
        <v>362</v>
      </c>
      <c r="BI204" s="16" t="s">
        <v>362</v>
      </c>
      <c r="BJ204" s="11" t="s">
        <v>415</v>
      </c>
      <c r="BK204" s="2" t="s">
        <v>362</v>
      </c>
      <c r="BL204" s="2" t="s">
        <v>362</v>
      </c>
      <c r="BM204" s="2" t="s">
        <v>362</v>
      </c>
      <c r="BN204" s="2" t="s">
        <v>362</v>
      </c>
      <c r="BO204" s="11" t="s">
        <v>451</v>
      </c>
      <c r="BP204" s="2" t="s">
        <v>362</v>
      </c>
      <c r="BQ204" s="2" t="s">
        <v>362</v>
      </c>
      <c r="BR204" s="2" t="s">
        <v>362</v>
      </c>
      <c r="BS204" s="2" t="s">
        <v>362</v>
      </c>
      <c r="BT204" s="2" t="s">
        <v>362</v>
      </c>
      <c r="BU204" s="2" t="s">
        <v>362</v>
      </c>
      <c r="BV204" s="2" t="s">
        <v>362</v>
      </c>
      <c r="BW204" s="11" t="s">
        <v>659</v>
      </c>
      <c r="BX204" s="2" t="s">
        <v>362</v>
      </c>
      <c r="BY204" s="2" t="s">
        <v>362</v>
      </c>
      <c r="BZ204" s="16" t="s">
        <v>362</v>
      </c>
      <c r="CA204" s="2" t="s">
        <v>362</v>
      </c>
      <c r="CB204" s="16" t="s">
        <v>362</v>
      </c>
      <c r="CC204" s="2" t="s">
        <v>362</v>
      </c>
      <c r="CD204" s="2" t="s">
        <v>362</v>
      </c>
      <c r="CE204" s="12" t="s">
        <v>685</v>
      </c>
      <c r="CF204" s="2" t="s">
        <v>362</v>
      </c>
      <c r="CG204" s="2" t="s">
        <v>362</v>
      </c>
      <c r="CH204" s="2" t="s">
        <v>362</v>
      </c>
      <c r="CI204" s="12" t="s">
        <v>484</v>
      </c>
      <c r="CJ204" s="2" t="s">
        <v>362</v>
      </c>
      <c r="CK204" s="2" t="s">
        <v>362</v>
      </c>
      <c r="CL204" s="16" t="s">
        <v>362</v>
      </c>
      <c r="CM204" s="2" t="s">
        <v>362</v>
      </c>
      <c r="CN204" s="2" t="s">
        <v>362</v>
      </c>
      <c r="CO204" s="16" t="s">
        <v>362</v>
      </c>
      <c r="CP204" s="12" t="s">
        <v>1631</v>
      </c>
      <c r="CQ204" s="2" t="s">
        <v>362</v>
      </c>
      <c r="CR204" s="2" t="s">
        <v>362</v>
      </c>
      <c r="CS204" s="2" t="s">
        <v>362</v>
      </c>
      <c r="CT204" s="12" t="s">
        <v>702</v>
      </c>
      <c r="CU204" s="2" t="s">
        <v>362</v>
      </c>
      <c r="CV204" s="2" t="s">
        <v>362</v>
      </c>
      <c r="CW204" s="2" t="s">
        <v>362</v>
      </c>
      <c r="CX204" s="16" t="s">
        <v>362</v>
      </c>
      <c r="CY204" s="2" t="s">
        <v>362</v>
      </c>
      <c r="CZ204" s="12" t="s">
        <v>400</v>
      </c>
      <c r="DA204" s="16" t="s">
        <v>362</v>
      </c>
      <c r="DB204" s="2" t="s">
        <v>362</v>
      </c>
      <c r="DC204" s="2" t="s">
        <v>362</v>
      </c>
      <c r="DD204" s="2" t="s">
        <v>362</v>
      </c>
      <c r="DE204" s="2" t="s">
        <v>362</v>
      </c>
      <c r="DF204" s="2" t="s">
        <v>362</v>
      </c>
      <c r="DG204" s="2" t="s">
        <v>362</v>
      </c>
      <c r="DH204" s="2" t="s">
        <v>362</v>
      </c>
      <c r="DI204" s="2" t="s">
        <v>362</v>
      </c>
      <c r="DJ204" s="2" t="s">
        <v>362</v>
      </c>
      <c r="DK204" s="2" t="s">
        <v>362</v>
      </c>
      <c r="DL204" s="11" t="s">
        <v>495</v>
      </c>
      <c r="DM204" s="2" t="s">
        <v>362</v>
      </c>
      <c r="DN204" s="2" t="s">
        <v>362</v>
      </c>
      <c r="DO204" s="2" t="s">
        <v>362</v>
      </c>
      <c r="DP204" s="16" t="s">
        <v>362</v>
      </c>
      <c r="DQ204" s="2" t="s">
        <v>362</v>
      </c>
      <c r="DR204" s="12" t="s">
        <v>1632</v>
      </c>
      <c r="DS204" s="2" t="s">
        <v>362</v>
      </c>
      <c r="DT204" s="2" t="s">
        <v>362</v>
      </c>
      <c r="DU204" s="2" t="s">
        <v>362</v>
      </c>
      <c r="DV204" s="2" t="s">
        <v>362</v>
      </c>
      <c r="DW204" s="2" t="s">
        <v>362</v>
      </c>
      <c r="DX204" s="2" t="s">
        <v>362</v>
      </c>
      <c r="DY204" s="2" t="s">
        <v>362</v>
      </c>
      <c r="DZ204" s="2" t="s">
        <v>362</v>
      </c>
      <c r="EA204" s="2" t="s">
        <v>362</v>
      </c>
      <c r="EB204" s="2" t="s">
        <v>362</v>
      </c>
      <c r="EC204" s="12" t="s">
        <v>509</v>
      </c>
      <c r="ED204" s="16" t="s">
        <v>362</v>
      </c>
      <c r="EE204" s="2" t="s">
        <v>362</v>
      </c>
      <c r="EF204" s="2" t="s">
        <v>362</v>
      </c>
      <c r="EG204" s="2" t="s">
        <v>362</v>
      </c>
      <c r="EH204" s="2" t="s">
        <v>362</v>
      </c>
      <c r="EI204" s="16" t="s">
        <v>362</v>
      </c>
      <c r="EJ204" s="2" t="s">
        <v>362</v>
      </c>
      <c r="EK204" s="2" t="s">
        <v>362</v>
      </c>
      <c r="EL204" s="2" t="s">
        <v>362</v>
      </c>
      <c r="EM204" s="2" t="s">
        <v>362</v>
      </c>
      <c r="EN204" s="2" t="s">
        <v>362</v>
      </c>
      <c r="EO204" s="2" t="s">
        <v>362</v>
      </c>
      <c r="EP204" s="2" t="s">
        <v>362</v>
      </c>
      <c r="EQ204" s="2" t="s">
        <v>362</v>
      </c>
      <c r="ER204" s="12" t="s">
        <v>1296</v>
      </c>
      <c r="ES204" s="2" t="s">
        <v>362</v>
      </c>
      <c r="ET204" s="2" t="s">
        <v>362</v>
      </c>
      <c r="EU204" s="2" t="s">
        <v>362</v>
      </c>
      <c r="EV204" s="2" t="s">
        <v>362</v>
      </c>
      <c r="EW204" s="16" t="s">
        <v>362</v>
      </c>
      <c r="EX204" s="2" t="s">
        <v>362</v>
      </c>
      <c r="EY204" s="13" t="s">
        <v>1322</v>
      </c>
      <c r="EZ204" s="2" t="s">
        <v>362</v>
      </c>
      <c r="FA204" s="2" t="s">
        <v>362</v>
      </c>
      <c r="FB204" s="2" t="s">
        <v>362</v>
      </c>
      <c r="FC204" s="11" t="s">
        <v>744</v>
      </c>
      <c r="FD204" s="2" t="s">
        <v>362</v>
      </c>
      <c r="FE204" s="2" t="s">
        <v>362</v>
      </c>
      <c r="FF204" s="2" t="s">
        <v>362</v>
      </c>
      <c r="FG204" s="2" t="s">
        <v>362</v>
      </c>
      <c r="FH204" s="16" t="s">
        <v>362</v>
      </c>
      <c r="FI204" s="2" t="s">
        <v>362</v>
      </c>
      <c r="FJ204" s="2" t="s">
        <v>362</v>
      </c>
      <c r="FK204" s="2" t="s">
        <v>362</v>
      </c>
      <c r="FL204" s="2" t="s">
        <v>362</v>
      </c>
      <c r="FM204" s="2" t="s">
        <v>362</v>
      </c>
      <c r="FN204" s="2" t="s">
        <v>362</v>
      </c>
      <c r="FO204" s="2" t="s">
        <v>362</v>
      </c>
      <c r="FP204" s="2" t="s">
        <v>362</v>
      </c>
      <c r="FQ204" s="11" t="s">
        <v>1231</v>
      </c>
      <c r="FR204" s="2" t="s">
        <v>362</v>
      </c>
      <c r="FS204" s="2" t="s">
        <v>362</v>
      </c>
      <c r="FT204" s="2" t="s">
        <v>362</v>
      </c>
      <c r="FU204" s="2" t="s">
        <v>362</v>
      </c>
      <c r="FV204" s="16" t="s">
        <v>362</v>
      </c>
      <c r="FW204" s="2" t="s">
        <v>362</v>
      </c>
      <c r="FX204" s="2" t="s">
        <v>362</v>
      </c>
      <c r="FY204" s="11" t="s">
        <v>513</v>
      </c>
      <c r="FZ204" s="2" t="s">
        <v>362</v>
      </c>
      <c r="GA204" s="2" t="s">
        <v>362</v>
      </c>
      <c r="GB204" s="2" t="s">
        <v>362</v>
      </c>
      <c r="GC204" s="2" t="s">
        <v>362</v>
      </c>
      <c r="GD204" s="2" t="s">
        <v>362</v>
      </c>
      <c r="GE204" s="16" t="s">
        <v>362</v>
      </c>
      <c r="GF204" s="2" t="s">
        <v>362</v>
      </c>
    </row>
    <row r="205" spans="1:188" ht="89.1" customHeight="1" x14ac:dyDescent="0.25">
      <c r="A205" s="1">
        <v>1568</v>
      </c>
      <c r="B205" s="2" t="s">
        <v>1063</v>
      </c>
      <c r="C205" s="2" t="s">
        <v>70</v>
      </c>
      <c r="D205" s="2" t="s">
        <v>1043</v>
      </c>
      <c r="E205" s="2" t="s">
        <v>2114</v>
      </c>
      <c r="F205" s="2" t="s">
        <v>1959</v>
      </c>
      <c r="G205" s="2" t="s">
        <v>362</v>
      </c>
      <c r="H205" s="12" t="s">
        <v>1761</v>
      </c>
      <c r="I205" s="2" t="s">
        <v>362</v>
      </c>
      <c r="J205" s="2" t="s">
        <v>362</v>
      </c>
      <c r="K205" s="16" t="s">
        <v>362</v>
      </c>
      <c r="L205" s="2" t="s">
        <v>362</v>
      </c>
      <c r="M205" s="2" t="s">
        <v>362</v>
      </c>
      <c r="N205" s="2" t="s">
        <v>362</v>
      </c>
      <c r="O205" s="2" t="s">
        <v>362</v>
      </c>
      <c r="P205" s="12" t="s">
        <v>475</v>
      </c>
      <c r="Q205" s="2" t="s">
        <v>362</v>
      </c>
      <c r="R205" s="2" t="s">
        <v>362</v>
      </c>
      <c r="S205" s="16" t="s">
        <v>362</v>
      </c>
      <c r="T205" s="2" t="s">
        <v>362</v>
      </c>
      <c r="U205" s="2" t="s">
        <v>362</v>
      </c>
      <c r="V205" s="2" t="s">
        <v>362</v>
      </c>
      <c r="W205" s="12" t="s">
        <v>464</v>
      </c>
      <c r="X205" s="2" t="s">
        <v>362</v>
      </c>
      <c r="Y205" s="2" t="s">
        <v>362</v>
      </c>
      <c r="Z205" s="2" t="s">
        <v>362</v>
      </c>
      <c r="AA205" s="2" t="s">
        <v>362</v>
      </c>
      <c r="AB205" s="12" t="s">
        <v>45</v>
      </c>
      <c r="AC205" s="16" t="s">
        <v>362</v>
      </c>
      <c r="AD205" s="2" t="s">
        <v>362</v>
      </c>
      <c r="AE205" s="11" t="s">
        <v>365</v>
      </c>
      <c r="AF205" s="2" t="s">
        <v>362</v>
      </c>
      <c r="AG205" s="2" t="s">
        <v>362</v>
      </c>
      <c r="AH205" s="2" t="s">
        <v>362</v>
      </c>
      <c r="AI205" s="16" t="s">
        <v>362</v>
      </c>
      <c r="AJ205" s="2" t="s">
        <v>362</v>
      </c>
      <c r="AK205" s="2" t="s">
        <v>362</v>
      </c>
      <c r="AL205" s="2" t="s">
        <v>362</v>
      </c>
      <c r="AM205" s="12" t="s">
        <v>792</v>
      </c>
      <c r="AN205" s="2" t="s">
        <v>362</v>
      </c>
      <c r="AO205" s="16" t="s">
        <v>362</v>
      </c>
      <c r="AP205" s="2" t="s">
        <v>362</v>
      </c>
      <c r="AQ205" s="16" t="s">
        <v>362</v>
      </c>
      <c r="AR205" s="11" t="s">
        <v>671</v>
      </c>
      <c r="AS205" s="2" t="s">
        <v>362</v>
      </c>
      <c r="AT205" s="2" t="s">
        <v>362</v>
      </c>
      <c r="AU205" s="2" t="s">
        <v>362</v>
      </c>
      <c r="AV205" s="2" t="s">
        <v>362</v>
      </c>
      <c r="AW205" s="2" t="s">
        <v>362</v>
      </c>
      <c r="AX205" s="2" t="s">
        <v>362</v>
      </c>
      <c r="AY205" s="12" t="s">
        <v>567</v>
      </c>
      <c r="AZ205" s="2" t="s">
        <v>362</v>
      </c>
      <c r="BA205" s="2" t="s">
        <v>362</v>
      </c>
      <c r="BB205" s="2" t="s">
        <v>362</v>
      </c>
      <c r="BC205" s="2" t="s">
        <v>362</v>
      </c>
      <c r="BD205" s="2" t="s">
        <v>362</v>
      </c>
      <c r="BE205" s="16" t="s">
        <v>362</v>
      </c>
      <c r="BF205" s="11" t="s">
        <v>414</v>
      </c>
      <c r="BG205" s="2" t="s">
        <v>362</v>
      </c>
      <c r="BH205" s="2" t="s">
        <v>362</v>
      </c>
      <c r="BI205" s="2" t="s">
        <v>362</v>
      </c>
      <c r="BJ205" s="2" t="s">
        <v>362</v>
      </c>
      <c r="BK205" s="11" t="s">
        <v>432</v>
      </c>
      <c r="BL205" s="2" t="s">
        <v>362</v>
      </c>
      <c r="BM205" s="2" t="s">
        <v>362</v>
      </c>
      <c r="BN205" s="16" t="s">
        <v>362</v>
      </c>
      <c r="BO205" s="2" t="s">
        <v>362</v>
      </c>
      <c r="BP205" s="16" t="s">
        <v>362</v>
      </c>
      <c r="BQ205" s="12" t="s">
        <v>1762</v>
      </c>
      <c r="BR205" s="2" t="s">
        <v>362</v>
      </c>
      <c r="BS205" s="2" t="s">
        <v>362</v>
      </c>
      <c r="BT205" s="2" t="s">
        <v>362</v>
      </c>
      <c r="BU205" s="2" t="s">
        <v>362</v>
      </c>
      <c r="BV205" s="2" t="s">
        <v>362</v>
      </c>
      <c r="BW205" s="11" t="s">
        <v>659</v>
      </c>
      <c r="BX205" s="2" t="s">
        <v>362</v>
      </c>
      <c r="BY205" s="2" t="s">
        <v>362</v>
      </c>
      <c r="BZ205" s="16" t="s">
        <v>362</v>
      </c>
      <c r="CA205" s="2" t="s">
        <v>362</v>
      </c>
      <c r="CB205" s="2" t="s">
        <v>362</v>
      </c>
      <c r="CC205" s="2" t="s">
        <v>362</v>
      </c>
      <c r="CD205" s="2" t="s">
        <v>362</v>
      </c>
      <c r="CE205" s="2" t="s">
        <v>362</v>
      </c>
      <c r="CF205" s="11" t="s">
        <v>757</v>
      </c>
      <c r="CG205" s="2" t="s">
        <v>362</v>
      </c>
      <c r="CH205" s="2" t="s">
        <v>362</v>
      </c>
      <c r="CI205" s="16" t="s">
        <v>362</v>
      </c>
      <c r="CJ205" s="13" t="s">
        <v>1763</v>
      </c>
      <c r="CK205" s="2" t="s">
        <v>362</v>
      </c>
      <c r="CL205" s="2" t="s">
        <v>362</v>
      </c>
      <c r="CM205" s="2" t="s">
        <v>362</v>
      </c>
      <c r="CN205" s="11" t="s">
        <v>467</v>
      </c>
      <c r="CO205" s="2" t="s">
        <v>362</v>
      </c>
      <c r="CP205" s="2" t="s">
        <v>362</v>
      </c>
      <c r="CQ205" s="16" t="s">
        <v>362</v>
      </c>
      <c r="CR205" s="2" t="s">
        <v>362</v>
      </c>
      <c r="CS205" s="16" t="s">
        <v>362</v>
      </c>
      <c r="CT205" s="2" t="s">
        <v>362</v>
      </c>
      <c r="CU205" s="2" t="s">
        <v>362</v>
      </c>
      <c r="CV205" s="11" t="s">
        <v>494</v>
      </c>
      <c r="CW205" s="2" t="s">
        <v>362</v>
      </c>
      <c r="CX205" s="2" t="s">
        <v>362</v>
      </c>
      <c r="CY205" s="2" t="s">
        <v>362</v>
      </c>
      <c r="CZ205" s="2" t="s">
        <v>362</v>
      </c>
      <c r="DA205" s="2" t="s">
        <v>362</v>
      </c>
      <c r="DB205" s="16" t="s">
        <v>362</v>
      </c>
      <c r="DC205" s="11" t="s">
        <v>400</v>
      </c>
      <c r="DD205" s="2" t="s">
        <v>362</v>
      </c>
      <c r="DE205" s="2" t="s">
        <v>362</v>
      </c>
      <c r="DF205" s="2" t="s">
        <v>362</v>
      </c>
      <c r="DG205" s="2" t="s">
        <v>362</v>
      </c>
      <c r="DH205" s="2" t="s">
        <v>362</v>
      </c>
      <c r="DI205" s="2" t="s">
        <v>362</v>
      </c>
      <c r="DJ205" s="2" t="s">
        <v>362</v>
      </c>
      <c r="DK205" s="11" t="s">
        <v>456</v>
      </c>
      <c r="DL205" s="16" t="s">
        <v>362</v>
      </c>
      <c r="DM205" s="2" t="s">
        <v>362</v>
      </c>
      <c r="DN205" s="2" t="s">
        <v>362</v>
      </c>
      <c r="DO205" s="2" t="s">
        <v>362</v>
      </c>
      <c r="DP205" s="2" t="s">
        <v>362</v>
      </c>
      <c r="DQ205" s="2" t="s">
        <v>362</v>
      </c>
      <c r="DR205" s="2" t="s">
        <v>362</v>
      </c>
      <c r="DS205" s="2" t="s">
        <v>362</v>
      </c>
      <c r="DT205" s="2" t="s">
        <v>362</v>
      </c>
      <c r="DU205" s="2" t="s">
        <v>362</v>
      </c>
      <c r="DV205" s="12" t="s">
        <v>1764</v>
      </c>
      <c r="DW205" s="2" t="s">
        <v>362</v>
      </c>
      <c r="DX205" s="16" t="s">
        <v>362</v>
      </c>
      <c r="DY205" s="2" t="s">
        <v>362</v>
      </c>
      <c r="DZ205" s="2" t="s">
        <v>362</v>
      </c>
      <c r="EA205" s="2" t="s">
        <v>362</v>
      </c>
      <c r="EB205" s="2" t="s">
        <v>362</v>
      </c>
      <c r="EC205" s="2" t="s">
        <v>362</v>
      </c>
      <c r="ED205" s="2" t="s">
        <v>362</v>
      </c>
      <c r="EE205" s="2" t="s">
        <v>362</v>
      </c>
      <c r="EF205" s="12" t="s">
        <v>497</v>
      </c>
      <c r="EG205" s="2" t="s">
        <v>362</v>
      </c>
      <c r="EH205" s="16" t="s">
        <v>362</v>
      </c>
      <c r="EI205" s="2" t="s">
        <v>362</v>
      </c>
      <c r="EJ205" s="2" t="s">
        <v>362</v>
      </c>
      <c r="EK205" s="2" t="s">
        <v>362</v>
      </c>
      <c r="EL205" s="16" t="s">
        <v>362</v>
      </c>
      <c r="EM205" s="2" t="s">
        <v>362</v>
      </c>
      <c r="EN205" s="2" t="s">
        <v>362</v>
      </c>
      <c r="EO205" s="2" t="s">
        <v>362</v>
      </c>
      <c r="EP205" s="12" t="s">
        <v>1505</v>
      </c>
      <c r="EQ205" s="2" t="s">
        <v>362</v>
      </c>
      <c r="ER205" s="2" t="s">
        <v>362</v>
      </c>
      <c r="ES205" s="2" t="s">
        <v>362</v>
      </c>
      <c r="ET205" s="16" t="s">
        <v>362</v>
      </c>
      <c r="EU205" s="2" t="s">
        <v>362</v>
      </c>
      <c r="EV205" s="2" t="s">
        <v>362</v>
      </c>
      <c r="EW205" s="2" t="s">
        <v>362</v>
      </c>
      <c r="EX205" s="2" t="s">
        <v>362</v>
      </c>
      <c r="EY205" s="2" t="s">
        <v>362</v>
      </c>
      <c r="EZ205" s="2" t="s">
        <v>362</v>
      </c>
      <c r="FA205" s="2" t="s">
        <v>362</v>
      </c>
      <c r="FB205" s="11" t="s">
        <v>405</v>
      </c>
      <c r="FC205" s="2" t="s">
        <v>362</v>
      </c>
      <c r="FD205" s="2" t="s">
        <v>362</v>
      </c>
      <c r="FE205" s="16" t="s">
        <v>362</v>
      </c>
      <c r="FF205" s="2" t="s">
        <v>362</v>
      </c>
      <c r="FG205" s="2" t="s">
        <v>362</v>
      </c>
      <c r="FH205" s="2" t="s">
        <v>362</v>
      </c>
      <c r="FI205" s="2" t="s">
        <v>362</v>
      </c>
      <c r="FJ205" s="2" t="s">
        <v>362</v>
      </c>
      <c r="FK205" s="2" t="s">
        <v>362</v>
      </c>
      <c r="FL205" s="11" t="s">
        <v>443</v>
      </c>
      <c r="FM205" s="12" t="s">
        <v>1765</v>
      </c>
      <c r="FN205" s="2" t="s">
        <v>362</v>
      </c>
      <c r="FO205" s="2" t="s">
        <v>362</v>
      </c>
      <c r="FP205" s="2" t="s">
        <v>362</v>
      </c>
      <c r="FQ205" s="2" t="s">
        <v>362</v>
      </c>
      <c r="FR205" s="2" t="s">
        <v>362</v>
      </c>
      <c r="FS205" s="2" t="s">
        <v>362</v>
      </c>
      <c r="FT205" s="2" t="s">
        <v>362</v>
      </c>
      <c r="FU205" s="16" t="s">
        <v>362</v>
      </c>
      <c r="FV205" s="2" t="s">
        <v>362</v>
      </c>
      <c r="FW205" s="2" t="s">
        <v>362</v>
      </c>
      <c r="FX205" s="11" t="s">
        <v>1424</v>
      </c>
      <c r="FY205" s="2" t="s">
        <v>362</v>
      </c>
      <c r="FZ205" s="2" t="s">
        <v>362</v>
      </c>
      <c r="GA205" s="2" t="s">
        <v>362</v>
      </c>
      <c r="GB205" s="2" t="s">
        <v>362</v>
      </c>
      <c r="GC205" s="2" t="s">
        <v>362</v>
      </c>
      <c r="GD205" s="2" t="s">
        <v>362</v>
      </c>
      <c r="GE205" s="2" t="s">
        <v>362</v>
      </c>
      <c r="GF205" s="2" t="s">
        <v>362</v>
      </c>
    </row>
    <row r="206" spans="1:188" ht="89.1" customHeight="1" x14ac:dyDescent="0.25">
      <c r="A206" s="1">
        <v>4029</v>
      </c>
      <c r="B206" s="2" t="s">
        <v>137</v>
      </c>
      <c r="C206" s="2" t="s">
        <v>63</v>
      </c>
      <c r="D206" s="2" t="s">
        <v>74</v>
      </c>
      <c r="E206" s="2" t="s">
        <v>2073</v>
      </c>
      <c r="F206" s="2" t="s">
        <v>1975</v>
      </c>
      <c r="G206" s="2" t="s">
        <v>362</v>
      </c>
      <c r="H206" s="2" t="s">
        <v>362</v>
      </c>
      <c r="I206" s="16" t="s">
        <v>362</v>
      </c>
      <c r="J206" s="12" t="s">
        <v>820</v>
      </c>
      <c r="K206" s="2" t="s">
        <v>362</v>
      </c>
      <c r="L206" s="2" t="s">
        <v>362</v>
      </c>
      <c r="M206" s="2" t="s">
        <v>362</v>
      </c>
      <c r="N206" s="2" t="s">
        <v>362</v>
      </c>
      <c r="O206" s="16" t="s">
        <v>362</v>
      </c>
      <c r="P206" s="11" t="s">
        <v>386</v>
      </c>
      <c r="Q206" s="2" t="s">
        <v>362</v>
      </c>
      <c r="R206" s="2" t="s">
        <v>362</v>
      </c>
      <c r="S206" s="2" t="s">
        <v>362</v>
      </c>
      <c r="T206" s="12" t="s">
        <v>821</v>
      </c>
      <c r="U206" s="2" t="s">
        <v>362</v>
      </c>
      <c r="V206" s="2" t="s">
        <v>362</v>
      </c>
      <c r="W206" s="2" t="s">
        <v>362</v>
      </c>
      <c r="X206" s="16" t="s">
        <v>362</v>
      </c>
      <c r="Y206" s="2" t="s">
        <v>362</v>
      </c>
      <c r="Z206" s="2" t="s">
        <v>362</v>
      </c>
      <c r="AA206" s="11" t="s">
        <v>387</v>
      </c>
      <c r="AB206" s="2" t="s">
        <v>362</v>
      </c>
      <c r="AC206" s="16" t="s">
        <v>362</v>
      </c>
      <c r="AD206" s="2" t="s">
        <v>362</v>
      </c>
      <c r="AE206" s="2" t="s">
        <v>362</v>
      </c>
      <c r="AF206" s="2" t="s">
        <v>362</v>
      </c>
      <c r="AG206" s="2" t="s">
        <v>362</v>
      </c>
      <c r="AH206" s="16" t="s">
        <v>362</v>
      </c>
      <c r="AI206" s="12" t="s">
        <v>822</v>
      </c>
      <c r="AJ206" s="2" t="s">
        <v>362</v>
      </c>
      <c r="AK206" s="12" t="s">
        <v>448</v>
      </c>
      <c r="AL206" s="2" t="s">
        <v>362</v>
      </c>
      <c r="AM206" s="2" t="s">
        <v>362</v>
      </c>
      <c r="AN206" s="2" t="s">
        <v>362</v>
      </c>
      <c r="AO206" s="2" t="s">
        <v>362</v>
      </c>
      <c r="AP206" s="2" t="s">
        <v>362</v>
      </c>
      <c r="AQ206" s="16" t="s">
        <v>362</v>
      </c>
      <c r="AR206" s="2" t="s">
        <v>362</v>
      </c>
      <c r="AS206" s="2" t="s">
        <v>362</v>
      </c>
      <c r="AT206" s="12" t="s">
        <v>528</v>
      </c>
      <c r="AU206" s="2" t="s">
        <v>362</v>
      </c>
      <c r="AV206" s="2" t="s">
        <v>362</v>
      </c>
      <c r="AW206" s="2" t="s">
        <v>362</v>
      </c>
      <c r="AX206" s="16" t="s">
        <v>362</v>
      </c>
      <c r="AY206" s="2" t="s">
        <v>362</v>
      </c>
      <c r="AZ206" s="2" t="s">
        <v>362</v>
      </c>
      <c r="BA206" s="12" t="s">
        <v>625</v>
      </c>
      <c r="BB206" s="2" t="s">
        <v>362</v>
      </c>
      <c r="BC206" s="2" t="s">
        <v>362</v>
      </c>
      <c r="BD206" s="16" t="s">
        <v>362</v>
      </c>
      <c r="BE206" s="12" t="s">
        <v>823</v>
      </c>
      <c r="BF206" s="2" t="s">
        <v>362</v>
      </c>
      <c r="BG206" s="2" t="s">
        <v>362</v>
      </c>
      <c r="BH206" s="2" t="s">
        <v>362</v>
      </c>
      <c r="BI206" s="2" t="s">
        <v>362</v>
      </c>
      <c r="BJ206" s="2" t="s">
        <v>362</v>
      </c>
      <c r="BK206" s="2" t="s">
        <v>362</v>
      </c>
      <c r="BL206" s="16" t="s">
        <v>362</v>
      </c>
      <c r="BM206" s="2" t="s">
        <v>362</v>
      </c>
      <c r="BN206" s="11" t="s">
        <v>370</v>
      </c>
      <c r="BO206" s="11" t="s">
        <v>451</v>
      </c>
      <c r="BP206" s="16" t="s">
        <v>362</v>
      </c>
      <c r="BQ206" s="2" t="s">
        <v>362</v>
      </c>
      <c r="BR206" s="2" t="s">
        <v>362</v>
      </c>
      <c r="BS206" s="2" t="s">
        <v>362</v>
      </c>
      <c r="BT206" s="2" t="s">
        <v>362</v>
      </c>
      <c r="BU206" s="2" t="s">
        <v>362</v>
      </c>
      <c r="BV206" s="11" t="s">
        <v>372</v>
      </c>
      <c r="BW206" s="2" t="s">
        <v>362</v>
      </c>
      <c r="BX206" s="2" t="s">
        <v>362</v>
      </c>
      <c r="BY206" s="2" t="s">
        <v>362</v>
      </c>
      <c r="BZ206" s="2" t="s">
        <v>362</v>
      </c>
      <c r="CA206" s="2" t="s">
        <v>362</v>
      </c>
      <c r="CB206" s="2" t="s">
        <v>362</v>
      </c>
      <c r="CC206" s="2" t="s">
        <v>362</v>
      </c>
      <c r="CD206" s="2" t="s">
        <v>362</v>
      </c>
      <c r="CE206" s="12" t="s">
        <v>517</v>
      </c>
      <c r="CF206" s="2" t="s">
        <v>362</v>
      </c>
      <c r="CG206" s="2" t="s">
        <v>362</v>
      </c>
      <c r="CH206" s="2" t="s">
        <v>362</v>
      </c>
      <c r="CI206" s="2" t="s">
        <v>362</v>
      </c>
      <c r="CJ206" s="16" t="s">
        <v>362</v>
      </c>
      <c r="CK206" s="12" t="s">
        <v>824</v>
      </c>
      <c r="CL206" s="2" t="s">
        <v>362</v>
      </c>
      <c r="CM206" s="13" t="s">
        <v>825</v>
      </c>
      <c r="CN206" s="2" t="s">
        <v>362</v>
      </c>
      <c r="CO206" s="2" t="s">
        <v>362</v>
      </c>
      <c r="CP206" s="2" t="s">
        <v>362</v>
      </c>
      <c r="CQ206" s="2" t="s">
        <v>362</v>
      </c>
      <c r="CR206" s="16" t="s">
        <v>362</v>
      </c>
      <c r="CS206" s="2" t="s">
        <v>362</v>
      </c>
      <c r="CT206" s="2" t="s">
        <v>362</v>
      </c>
      <c r="CU206" s="16" t="s">
        <v>362</v>
      </c>
      <c r="CV206" s="2" t="s">
        <v>362</v>
      </c>
      <c r="CW206" s="2" t="s">
        <v>362</v>
      </c>
      <c r="CX206" s="12" t="s">
        <v>826</v>
      </c>
      <c r="CY206" s="2" t="s">
        <v>362</v>
      </c>
      <c r="CZ206" s="2" t="s">
        <v>362</v>
      </c>
      <c r="DA206" s="2" t="s">
        <v>362</v>
      </c>
      <c r="DB206" s="2" t="s">
        <v>362</v>
      </c>
      <c r="DC206" s="11" t="s">
        <v>400</v>
      </c>
      <c r="DD206" s="2" t="s">
        <v>362</v>
      </c>
      <c r="DE206" s="2" t="s">
        <v>362</v>
      </c>
      <c r="DF206" s="2" t="s">
        <v>362</v>
      </c>
      <c r="DG206" s="2" t="s">
        <v>362</v>
      </c>
      <c r="DH206" s="2" t="s">
        <v>362</v>
      </c>
      <c r="DI206" s="2" t="s">
        <v>362</v>
      </c>
      <c r="DJ206" s="2" t="s">
        <v>362</v>
      </c>
      <c r="DK206" s="11" t="s">
        <v>456</v>
      </c>
      <c r="DL206" s="16" t="s">
        <v>362</v>
      </c>
      <c r="DM206" s="2" t="s">
        <v>362</v>
      </c>
      <c r="DN206" s="2" t="s">
        <v>362</v>
      </c>
      <c r="DO206" s="2" t="s">
        <v>362</v>
      </c>
      <c r="DP206" s="2" t="s">
        <v>362</v>
      </c>
      <c r="DQ206" s="2" t="s">
        <v>362</v>
      </c>
      <c r="DR206" s="12" t="s">
        <v>827</v>
      </c>
      <c r="DS206" s="2" t="s">
        <v>362</v>
      </c>
      <c r="DT206" s="2" t="s">
        <v>362</v>
      </c>
      <c r="DU206" s="2" t="s">
        <v>362</v>
      </c>
      <c r="DV206" s="16" t="s">
        <v>362</v>
      </c>
      <c r="DW206" s="2" t="s">
        <v>362</v>
      </c>
      <c r="DX206" s="2" t="s">
        <v>362</v>
      </c>
      <c r="DY206" s="2" t="s">
        <v>362</v>
      </c>
      <c r="DZ206" s="2" t="s">
        <v>362</v>
      </c>
      <c r="EA206" s="12" t="s">
        <v>828</v>
      </c>
      <c r="EB206" s="2" t="s">
        <v>362</v>
      </c>
      <c r="EC206" s="2" t="s">
        <v>362</v>
      </c>
      <c r="ED206" s="2" t="s">
        <v>362</v>
      </c>
      <c r="EE206" s="2" t="s">
        <v>362</v>
      </c>
      <c r="EF206" s="2" t="s">
        <v>362</v>
      </c>
      <c r="EG206" s="2" t="s">
        <v>362</v>
      </c>
      <c r="EH206" s="2" t="s">
        <v>362</v>
      </c>
      <c r="EI206" s="2" t="s">
        <v>362</v>
      </c>
      <c r="EJ206" s="12" t="s">
        <v>829</v>
      </c>
      <c r="EK206" s="2" t="s">
        <v>362</v>
      </c>
      <c r="EL206" s="2" t="s">
        <v>362</v>
      </c>
      <c r="EM206" s="2" t="s">
        <v>362</v>
      </c>
      <c r="EN206" s="2" t="s">
        <v>362</v>
      </c>
      <c r="EO206" s="2" t="s">
        <v>362</v>
      </c>
      <c r="EP206" s="2" t="s">
        <v>362</v>
      </c>
      <c r="EQ206" s="16" t="s">
        <v>362</v>
      </c>
      <c r="ER206" s="2" t="s">
        <v>362</v>
      </c>
      <c r="ES206" s="2" t="s">
        <v>362</v>
      </c>
      <c r="ET206" s="16" t="s">
        <v>362</v>
      </c>
      <c r="EU206" s="13" t="s">
        <v>761</v>
      </c>
      <c r="EV206" s="2" t="s">
        <v>362</v>
      </c>
      <c r="EW206" s="2" t="s">
        <v>362</v>
      </c>
      <c r="EX206" s="2" t="s">
        <v>362</v>
      </c>
      <c r="EY206" s="2" t="s">
        <v>362</v>
      </c>
      <c r="EZ206" s="2" t="s">
        <v>362</v>
      </c>
      <c r="FA206" s="2" t="s">
        <v>362</v>
      </c>
      <c r="FB206" s="2" t="s">
        <v>362</v>
      </c>
      <c r="FC206" s="2" t="s">
        <v>362</v>
      </c>
      <c r="FD206" s="2" t="s">
        <v>362</v>
      </c>
      <c r="FE206" s="2" t="s">
        <v>362</v>
      </c>
      <c r="FF206" s="2" t="s">
        <v>362</v>
      </c>
      <c r="FG206" s="2" t="s">
        <v>362</v>
      </c>
      <c r="FH206" s="2" t="s">
        <v>362</v>
      </c>
      <c r="FI206" s="2" t="s">
        <v>362</v>
      </c>
      <c r="FJ206" s="11" t="s">
        <v>382</v>
      </c>
      <c r="FK206" s="2" t="s">
        <v>362</v>
      </c>
      <c r="FL206" s="16" t="s">
        <v>362</v>
      </c>
      <c r="FM206" s="2" t="s">
        <v>362</v>
      </c>
      <c r="FN206" s="2" t="s">
        <v>362</v>
      </c>
      <c r="FO206" s="2" t="s">
        <v>362</v>
      </c>
      <c r="FP206" s="2" t="s">
        <v>362</v>
      </c>
      <c r="FQ206" s="12" t="s">
        <v>772</v>
      </c>
      <c r="FR206" s="2" t="s">
        <v>362</v>
      </c>
      <c r="FS206" s="2" t="s">
        <v>362</v>
      </c>
      <c r="FT206" s="2" t="s">
        <v>362</v>
      </c>
      <c r="FU206" s="2" t="s">
        <v>362</v>
      </c>
      <c r="FV206" s="2" t="s">
        <v>362</v>
      </c>
      <c r="FW206" s="2" t="s">
        <v>362</v>
      </c>
      <c r="FX206" s="2" t="s">
        <v>362</v>
      </c>
      <c r="FY206" s="2" t="s">
        <v>362</v>
      </c>
      <c r="FZ206" s="2" t="s">
        <v>362</v>
      </c>
      <c r="GA206" s="2" t="s">
        <v>362</v>
      </c>
      <c r="GB206" s="2" t="s">
        <v>362</v>
      </c>
      <c r="GC206" s="13" t="s">
        <v>830</v>
      </c>
      <c r="GD206" s="2" t="s">
        <v>362</v>
      </c>
      <c r="GE206" s="2" t="s">
        <v>362</v>
      </c>
      <c r="GF206" s="2" t="s">
        <v>362</v>
      </c>
    </row>
    <row r="207" spans="1:188" ht="89.1" customHeight="1" x14ac:dyDescent="0.25">
      <c r="A207" s="1">
        <v>1794</v>
      </c>
      <c r="B207" s="2" t="s">
        <v>1010</v>
      </c>
      <c r="C207" s="2" t="s">
        <v>70</v>
      </c>
      <c r="D207" s="2" t="s">
        <v>56</v>
      </c>
      <c r="E207" s="2" t="s">
        <v>2149</v>
      </c>
      <c r="F207" s="2" t="s">
        <v>1961</v>
      </c>
      <c r="G207" s="16" t="s">
        <v>362</v>
      </c>
      <c r="H207" s="2" t="s">
        <v>362</v>
      </c>
      <c r="I207" s="12" t="s">
        <v>587</v>
      </c>
      <c r="J207" s="2" t="s">
        <v>362</v>
      </c>
      <c r="K207" s="2" t="s">
        <v>362</v>
      </c>
      <c r="L207" s="2" t="s">
        <v>362</v>
      </c>
      <c r="M207" s="2" t="s">
        <v>362</v>
      </c>
      <c r="N207" s="2" t="s">
        <v>362</v>
      </c>
      <c r="O207" s="2" t="s">
        <v>362</v>
      </c>
      <c r="P207" s="16" t="s">
        <v>362</v>
      </c>
      <c r="Q207" s="11" t="s">
        <v>409</v>
      </c>
      <c r="R207" s="2" t="s">
        <v>362</v>
      </c>
      <c r="S207" s="2" t="s">
        <v>362</v>
      </c>
      <c r="T207" s="11" t="s">
        <v>476</v>
      </c>
      <c r="U207" s="2" t="s">
        <v>362</v>
      </c>
      <c r="V207" s="2" t="s">
        <v>362</v>
      </c>
      <c r="W207" s="2" t="s">
        <v>362</v>
      </c>
      <c r="X207" s="16" t="s">
        <v>362</v>
      </c>
      <c r="Y207" s="2" t="s">
        <v>362</v>
      </c>
      <c r="Z207" s="2" t="s">
        <v>362</v>
      </c>
      <c r="AA207" s="2" t="s">
        <v>362</v>
      </c>
      <c r="AB207" s="2" t="s">
        <v>362</v>
      </c>
      <c r="AC207" s="2" t="s">
        <v>362</v>
      </c>
      <c r="AD207" s="11" t="s">
        <v>387</v>
      </c>
      <c r="AE207" s="11" t="s">
        <v>365</v>
      </c>
      <c r="AF207" s="2" t="s">
        <v>362</v>
      </c>
      <c r="AG207" s="2" t="s">
        <v>362</v>
      </c>
      <c r="AH207" s="16" t="s">
        <v>362</v>
      </c>
      <c r="AI207" s="2" t="s">
        <v>362</v>
      </c>
      <c r="AJ207" s="2" t="s">
        <v>362</v>
      </c>
      <c r="AK207" s="11" t="s">
        <v>366</v>
      </c>
      <c r="AL207" s="16" t="s">
        <v>362</v>
      </c>
      <c r="AM207" s="2" t="s">
        <v>362</v>
      </c>
      <c r="AN207" s="2" t="s">
        <v>362</v>
      </c>
      <c r="AO207" s="2" t="s">
        <v>362</v>
      </c>
      <c r="AP207" s="2" t="s">
        <v>362</v>
      </c>
      <c r="AQ207" s="16" t="s">
        <v>362</v>
      </c>
      <c r="AR207" s="2" t="s">
        <v>362</v>
      </c>
      <c r="AS207" s="2" t="s">
        <v>362</v>
      </c>
      <c r="AT207" s="2" t="s">
        <v>362</v>
      </c>
      <c r="AU207" s="2" t="s">
        <v>362</v>
      </c>
      <c r="AV207" s="12" t="s">
        <v>1114</v>
      </c>
      <c r="AW207" s="2" t="s">
        <v>362</v>
      </c>
      <c r="AX207" s="12" t="s">
        <v>1449</v>
      </c>
      <c r="AY207" s="2" t="s">
        <v>362</v>
      </c>
      <c r="AZ207" s="2" t="s">
        <v>362</v>
      </c>
      <c r="BA207" s="2" t="s">
        <v>362</v>
      </c>
      <c r="BB207" s="16" t="s">
        <v>362</v>
      </c>
      <c r="BC207" s="2" t="s">
        <v>362</v>
      </c>
      <c r="BD207" s="16" t="s">
        <v>362</v>
      </c>
      <c r="BE207" s="2" t="s">
        <v>362</v>
      </c>
      <c r="BF207" s="2" t="s">
        <v>362</v>
      </c>
      <c r="BG207" s="11" t="s">
        <v>449</v>
      </c>
      <c r="BH207" s="2" t="s">
        <v>362</v>
      </c>
      <c r="BI207" s="12" t="s">
        <v>725</v>
      </c>
      <c r="BJ207" s="16" t="s">
        <v>362</v>
      </c>
      <c r="BK207" s="2" t="s">
        <v>362</v>
      </c>
      <c r="BL207" s="2" t="s">
        <v>362</v>
      </c>
      <c r="BM207" s="2" t="s">
        <v>362</v>
      </c>
      <c r="BN207" s="2" t="s">
        <v>362</v>
      </c>
      <c r="BO207" s="2" t="s">
        <v>362</v>
      </c>
      <c r="BP207" s="2" t="s">
        <v>362</v>
      </c>
      <c r="BQ207" s="2" t="s">
        <v>362</v>
      </c>
      <c r="BR207" s="12" t="s">
        <v>636</v>
      </c>
      <c r="BS207" s="16" t="s">
        <v>362</v>
      </c>
      <c r="BT207" s="2" t="s">
        <v>362</v>
      </c>
      <c r="BU207" s="11" t="s">
        <v>417</v>
      </c>
      <c r="BV207" s="2" t="s">
        <v>362</v>
      </c>
      <c r="BW207" s="2" t="s">
        <v>362</v>
      </c>
      <c r="BX207" s="16" t="s">
        <v>362</v>
      </c>
      <c r="BY207" s="2" t="s">
        <v>362</v>
      </c>
      <c r="BZ207" s="2" t="s">
        <v>362</v>
      </c>
      <c r="CA207" s="2" t="s">
        <v>362</v>
      </c>
      <c r="CB207" s="16" t="s">
        <v>362</v>
      </c>
      <c r="CC207" s="2" t="s">
        <v>362</v>
      </c>
      <c r="CD207" s="2" t="s">
        <v>362</v>
      </c>
      <c r="CE207" s="15" t="s">
        <v>1607</v>
      </c>
      <c r="CF207" s="2" t="s">
        <v>362</v>
      </c>
      <c r="CG207" s="2" t="s">
        <v>362</v>
      </c>
      <c r="CH207" s="2" t="s">
        <v>362</v>
      </c>
      <c r="CI207" s="16" t="s">
        <v>362</v>
      </c>
      <c r="CJ207" s="2" t="s">
        <v>362</v>
      </c>
      <c r="CK207" s="2" t="s">
        <v>362</v>
      </c>
      <c r="CL207" s="11" t="s">
        <v>492</v>
      </c>
      <c r="CM207" s="2" t="s">
        <v>362</v>
      </c>
      <c r="CN207" s="2" t="s">
        <v>362</v>
      </c>
      <c r="CO207" s="2" t="s">
        <v>362</v>
      </c>
      <c r="CP207" s="2" t="s">
        <v>362</v>
      </c>
      <c r="CQ207" s="13" t="s">
        <v>1608</v>
      </c>
      <c r="CR207" s="16" t="s">
        <v>362</v>
      </c>
      <c r="CS207" s="2" t="s">
        <v>362</v>
      </c>
      <c r="CT207" s="2" t="s">
        <v>362</v>
      </c>
      <c r="CU207" s="2" t="s">
        <v>362</v>
      </c>
      <c r="CV207" s="16" t="s">
        <v>362</v>
      </c>
      <c r="CW207" s="12" t="s">
        <v>468</v>
      </c>
      <c r="CX207" s="2" t="s">
        <v>362</v>
      </c>
      <c r="CY207" s="2" t="s">
        <v>362</v>
      </c>
      <c r="CZ207" s="2" t="s">
        <v>362</v>
      </c>
      <c r="DA207" s="11" t="s">
        <v>387</v>
      </c>
      <c r="DB207" s="2" t="s">
        <v>362</v>
      </c>
      <c r="DC207" s="2" t="s">
        <v>362</v>
      </c>
      <c r="DD207" s="16" t="s">
        <v>362</v>
      </c>
      <c r="DE207" s="2" t="s">
        <v>362</v>
      </c>
      <c r="DF207" s="2" t="s">
        <v>362</v>
      </c>
      <c r="DG207" s="2" t="s">
        <v>362</v>
      </c>
      <c r="DH207" s="2" t="s">
        <v>362</v>
      </c>
      <c r="DI207" s="2" t="s">
        <v>362</v>
      </c>
      <c r="DJ207" s="2" t="s">
        <v>362</v>
      </c>
      <c r="DK207" s="2" t="s">
        <v>362</v>
      </c>
      <c r="DL207" s="2" t="s">
        <v>362</v>
      </c>
      <c r="DM207" s="2" t="s">
        <v>362</v>
      </c>
      <c r="DN207" s="11" t="s">
        <v>540</v>
      </c>
      <c r="DO207" s="2" t="s">
        <v>362</v>
      </c>
      <c r="DP207" s="12" t="s">
        <v>584</v>
      </c>
      <c r="DQ207" s="2" t="s">
        <v>362</v>
      </c>
      <c r="DR207" s="2" t="s">
        <v>362</v>
      </c>
      <c r="DS207" s="2" t="s">
        <v>362</v>
      </c>
      <c r="DT207" s="2" t="s">
        <v>362</v>
      </c>
      <c r="DU207" s="2" t="s">
        <v>362</v>
      </c>
      <c r="DV207" s="2" t="s">
        <v>362</v>
      </c>
      <c r="DW207" s="2" t="s">
        <v>362</v>
      </c>
      <c r="DX207" s="2" t="s">
        <v>362</v>
      </c>
      <c r="DY207" s="2" t="s">
        <v>362</v>
      </c>
      <c r="DZ207" s="16" t="s">
        <v>362</v>
      </c>
      <c r="EA207" s="2" t="s">
        <v>362</v>
      </c>
      <c r="EB207" s="2" t="s">
        <v>362</v>
      </c>
      <c r="EC207" s="2" t="s">
        <v>362</v>
      </c>
      <c r="ED207" s="2" t="s">
        <v>362</v>
      </c>
      <c r="EE207" s="2" t="s">
        <v>362</v>
      </c>
      <c r="EF207" s="12" t="s">
        <v>611</v>
      </c>
      <c r="EG207" s="2" t="s">
        <v>362</v>
      </c>
      <c r="EH207" s="2" t="s">
        <v>362</v>
      </c>
      <c r="EI207" s="2" t="s">
        <v>362</v>
      </c>
      <c r="EJ207" s="2" t="s">
        <v>362</v>
      </c>
      <c r="EK207" s="2" t="s">
        <v>362</v>
      </c>
      <c r="EL207" s="16" t="s">
        <v>362</v>
      </c>
      <c r="EM207" s="2" t="s">
        <v>362</v>
      </c>
      <c r="EN207" s="2" t="s">
        <v>362</v>
      </c>
      <c r="EO207" s="2" t="s">
        <v>362</v>
      </c>
      <c r="EP207" s="12" t="s">
        <v>598</v>
      </c>
      <c r="EQ207" s="2" t="s">
        <v>362</v>
      </c>
      <c r="ER207" s="2" t="s">
        <v>362</v>
      </c>
      <c r="ES207" s="2" t="s">
        <v>362</v>
      </c>
      <c r="ET207" s="2" t="s">
        <v>362</v>
      </c>
      <c r="EU207" s="2" t="s">
        <v>362</v>
      </c>
      <c r="EV207" s="2" t="s">
        <v>362</v>
      </c>
      <c r="EW207" s="2" t="s">
        <v>362</v>
      </c>
      <c r="EX207" s="2" t="s">
        <v>362</v>
      </c>
      <c r="EY207" s="16" t="s">
        <v>362</v>
      </c>
      <c r="EZ207" s="2" t="s">
        <v>362</v>
      </c>
      <c r="FA207" s="2" t="s">
        <v>362</v>
      </c>
      <c r="FB207" s="13" t="s">
        <v>621</v>
      </c>
      <c r="FC207" s="2" t="s">
        <v>362</v>
      </c>
      <c r="FD207" s="2" t="s">
        <v>362</v>
      </c>
      <c r="FE207" s="2" t="s">
        <v>362</v>
      </c>
      <c r="FF207" s="11" t="s">
        <v>522</v>
      </c>
      <c r="FG207" s="2" t="s">
        <v>362</v>
      </c>
      <c r="FH207" s="2" t="s">
        <v>362</v>
      </c>
      <c r="FI207" s="2" t="s">
        <v>362</v>
      </c>
      <c r="FJ207" s="2" t="s">
        <v>362</v>
      </c>
      <c r="FK207" s="16" t="s">
        <v>362</v>
      </c>
      <c r="FL207" s="2" t="s">
        <v>362</v>
      </c>
      <c r="FM207" s="12" t="s">
        <v>733</v>
      </c>
      <c r="FN207" s="16" t="s">
        <v>362</v>
      </c>
      <c r="FO207" s="2" t="s">
        <v>362</v>
      </c>
      <c r="FP207" s="2" t="s">
        <v>362</v>
      </c>
      <c r="FQ207" s="2" t="s">
        <v>362</v>
      </c>
      <c r="FR207" s="2" t="s">
        <v>362</v>
      </c>
      <c r="FS207" s="2" t="s">
        <v>362</v>
      </c>
      <c r="FT207" s="2" t="s">
        <v>362</v>
      </c>
      <c r="FU207" s="2" t="s">
        <v>362</v>
      </c>
      <c r="FV207" s="2" t="s">
        <v>362</v>
      </c>
      <c r="FW207" s="2" t="s">
        <v>362</v>
      </c>
      <c r="FX207" s="2" t="s">
        <v>362</v>
      </c>
      <c r="FY207" s="16" t="s">
        <v>362</v>
      </c>
      <c r="FZ207" s="2" t="s">
        <v>362</v>
      </c>
      <c r="GA207" s="2" t="s">
        <v>362</v>
      </c>
      <c r="GB207" s="2" t="s">
        <v>362</v>
      </c>
      <c r="GC207" s="13" t="s">
        <v>734</v>
      </c>
      <c r="GD207" s="2" t="s">
        <v>362</v>
      </c>
      <c r="GE207" s="2" t="s">
        <v>362</v>
      </c>
      <c r="GF207" s="2" t="s">
        <v>362</v>
      </c>
    </row>
    <row r="208" spans="1:188" ht="89.1" customHeight="1" x14ac:dyDescent="0.25">
      <c r="A208" s="1">
        <v>4415</v>
      </c>
      <c r="B208" s="2" t="s">
        <v>138</v>
      </c>
      <c r="C208" s="2" t="s">
        <v>86</v>
      </c>
      <c r="D208" s="2" t="s">
        <v>87</v>
      </c>
      <c r="E208" s="2" t="s">
        <v>2073</v>
      </c>
      <c r="F208" s="2" t="s">
        <v>1975</v>
      </c>
      <c r="G208" s="2" t="s">
        <v>362</v>
      </c>
      <c r="H208" s="16" t="s">
        <v>362</v>
      </c>
      <c r="I208" s="2" t="s">
        <v>362</v>
      </c>
      <c r="J208" s="2" t="s">
        <v>362</v>
      </c>
      <c r="K208" s="2" t="s">
        <v>362</v>
      </c>
      <c r="L208" s="11" t="s">
        <v>501</v>
      </c>
      <c r="M208" s="2" t="s">
        <v>362</v>
      </c>
      <c r="N208" s="16" t="s">
        <v>362</v>
      </c>
      <c r="O208" s="2" t="s">
        <v>362</v>
      </c>
      <c r="P208" s="12" t="s">
        <v>475</v>
      </c>
      <c r="Q208" s="2" t="s">
        <v>362</v>
      </c>
      <c r="R208" s="2" t="s">
        <v>362</v>
      </c>
      <c r="S208" s="12" t="s">
        <v>831</v>
      </c>
      <c r="T208" s="2" t="s">
        <v>362</v>
      </c>
      <c r="U208" s="2" t="s">
        <v>362</v>
      </c>
      <c r="V208" s="2" t="s">
        <v>362</v>
      </c>
      <c r="W208" s="2" t="s">
        <v>362</v>
      </c>
      <c r="X208" s="16" t="s">
        <v>362</v>
      </c>
      <c r="Y208" s="2" t="s">
        <v>362</v>
      </c>
      <c r="Z208" s="2" t="s">
        <v>362</v>
      </c>
      <c r="AA208" s="12" t="s">
        <v>429</v>
      </c>
      <c r="AB208" s="2" t="s">
        <v>362</v>
      </c>
      <c r="AC208" s="2" t="s">
        <v>362</v>
      </c>
      <c r="AD208" s="16" t="s">
        <v>362</v>
      </c>
      <c r="AE208" s="16" t="s">
        <v>362</v>
      </c>
      <c r="AF208" s="2" t="s">
        <v>362</v>
      </c>
      <c r="AG208" s="2" t="s">
        <v>362</v>
      </c>
      <c r="AH208" s="11" t="s">
        <v>589</v>
      </c>
      <c r="AI208" s="2" t="s">
        <v>362</v>
      </c>
      <c r="AJ208" s="2" t="s">
        <v>362</v>
      </c>
      <c r="AK208" s="2" t="s">
        <v>362</v>
      </c>
      <c r="AL208" s="2" t="s">
        <v>362</v>
      </c>
      <c r="AM208" s="2" t="s">
        <v>362</v>
      </c>
      <c r="AN208" s="2" t="s">
        <v>362</v>
      </c>
      <c r="AO208" s="2" t="s">
        <v>362</v>
      </c>
      <c r="AP208" s="12" t="s">
        <v>832</v>
      </c>
      <c r="AQ208" s="11" t="s">
        <v>390</v>
      </c>
      <c r="AR208" s="2" t="s">
        <v>362</v>
      </c>
      <c r="AS208" s="2" t="s">
        <v>362</v>
      </c>
      <c r="AT208" s="2" t="s">
        <v>362</v>
      </c>
      <c r="AU208" s="2" t="s">
        <v>362</v>
      </c>
      <c r="AV208" s="16" t="s">
        <v>362</v>
      </c>
      <c r="AW208" s="2" t="s">
        <v>362</v>
      </c>
      <c r="AX208" s="2" t="s">
        <v>362</v>
      </c>
      <c r="AY208" s="16" t="s">
        <v>362</v>
      </c>
      <c r="AZ208" s="2" t="s">
        <v>362</v>
      </c>
      <c r="BA208" s="12" t="s">
        <v>625</v>
      </c>
      <c r="BB208" s="2" t="s">
        <v>362</v>
      </c>
      <c r="BC208" s="2" t="s">
        <v>362</v>
      </c>
      <c r="BD208" s="2" t="s">
        <v>362</v>
      </c>
      <c r="BE208" s="2" t="s">
        <v>362</v>
      </c>
      <c r="BF208" s="11" t="s">
        <v>414</v>
      </c>
      <c r="BG208" s="16" t="s">
        <v>362</v>
      </c>
      <c r="BH208" s="2" t="s">
        <v>362</v>
      </c>
      <c r="BI208" s="12" t="s">
        <v>833</v>
      </c>
      <c r="BJ208" s="2" t="s">
        <v>362</v>
      </c>
      <c r="BK208" s="2" t="s">
        <v>362</v>
      </c>
      <c r="BL208" s="2" t="s">
        <v>362</v>
      </c>
      <c r="BM208" s="2" t="s">
        <v>362</v>
      </c>
      <c r="BN208" s="16" t="s">
        <v>362</v>
      </c>
      <c r="BO208" s="16" t="s">
        <v>362</v>
      </c>
      <c r="BP208" s="11" t="s">
        <v>416</v>
      </c>
      <c r="BQ208" s="2" t="s">
        <v>362</v>
      </c>
      <c r="BR208" s="2" t="s">
        <v>362</v>
      </c>
      <c r="BS208" s="2" t="s">
        <v>362</v>
      </c>
      <c r="BT208" s="2" t="s">
        <v>362</v>
      </c>
      <c r="BU208" s="2" t="s">
        <v>362</v>
      </c>
      <c r="BV208" s="2" t="s">
        <v>362</v>
      </c>
      <c r="BW208" s="16" t="s">
        <v>362</v>
      </c>
      <c r="BX208" s="2" t="s">
        <v>362</v>
      </c>
      <c r="BY208" s="2" t="s">
        <v>362</v>
      </c>
      <c r="BZ208" s="11" t="s">
        <v>452</v>
      </c>
      <c r="CA208" s="2" t="s">
        <v>362</v>
      </c>
      <c r="CB208" s="2" t="s">
        <v>362</v>
      </c>
      <c r="CC208" s="2" t="s">
        <v>362</v>
      </c>
      <c r="CD208" s="2" t="s">
        <v>362</v>
      </c>
      <c r="CE208" s="12" t="s">
        <v>685</v>
      </c>
      <c r="CF208" s="2" t="s">
        <v>362</v>
      </c>
      <c r="CG208" s="2" t="s">
        <v>362</v>
      </c>
      <c r="CH208" s="16" t="s">
        <v>362</v>
      </c>
      <c r="CI208" s="2" t="s">
        <v>362</v>
      </c>
      <c r="CJ208" s="2" t="s">
        <v>362</v>
      </c>
      <c r="CK208" s="2" t="s">
        <v>362</v>
      </c>
      <c r="CL208" s="13" t="s">
        <v>594</v>
      </c>
      <c r="CM208" s="2" t="s">
        <v>362</v>
      </c>
      <c r="CN208" s="13" t="s">
        <v>834</v>
      </c>
      <c r="CO208" s="16" t="s">
        <v>362</v>
      </c>
      <c r="CP208" s="2" t="s">
        <v>362</v>
      </c>
      <c r="CQ208" s="2" t="s">
        <v>362</v>
      </c>
      <c r="CR208" s="2" t="s">
        <v>362</v>
      </c>
      <c r="CS208" s="2" t="s">
        <v>362</v>
      </c>
      <c r="CT208" s="2" t="s">
        <v>362</v>
      </c>
      <c r="CU208" s="16" t="s">
        <v>362</v>
      </c>
      <c r="CV208" s="2" t="s">
        <v>362</v>
      </c>
      <c r="CW208" s="2" t="s">
        <v>362</v>
      </c>
      <c r="CX208" s="12" t="s">
        <v>826</v>
      </c>
      <c r="CY208" s="12" t="s">
        <v>400</v>
      </c>
      <c r="CZ208" s="2" t="s">
        <v>362</v>
      </c>
      <c r="DA208" s="2" t="s">
        <v>362</v>
      </c>
      <c r="DB208" s="2" t="s">
        <v>362</v>
      </c>
      <c r="DC208" s="2" t="s">
        <v>362</v>
      </c>
      <c r="DD208" s="2" t="s">
        <v>362</v>
      </c>
      <c r="DE208" s="2" t="s">
        <v>362</v>
      </c>
      <c r="DF208" s="2" t="s">
        <v>362</v>
      </c>
      <c r="DG208" s="11" t="s">
        <v>742</v>
      </c>
      <c r="DH208" s="16" t="s">
        <v>362</v>
      </c>
      <c r="DI208" s="2" t="s">
        <v>362</v>
      </c>
      <c r="DJ208" s="2" t="s">
        <v>362</v>
      </c>
      <c r="DK208" s="2" t="s">
        <v>362</v>
      </c>
      <c r="DL208" s="2" t="s">
        <v>362</v>
      </c>
      <c r="DM208" s="2" t="s">
        <v>362</v>
      </c>
      <c r="DN208" s="2" t="s">
        <v>362</v>
      </c>
      <c r="DO208" s="2" t="s">
        <v>362</v>
      </c>
      <c r="DP208" s="2" t="s">
        <v>362</v>
      </c>
      <c r="DQ208" s="2" t="s">
        <v>362</v>
      </c>
      <c r="DR208" s="2" t="s">
        <v>362</v>
      </c>
      <c r="DS208" s="16" t="s">
        <v>362</v>
      </c>
      <c r="DT208" s="2" t="s">
        <v>362</v>
      </c>
      <c r="DU208" s="2" t="s">
        <v>362</v>
      </c>
      <c r="DV208" s="2" t="s">
        <v>362</v>
      </c>
      <c r="DW208" s="2" t="s">
        <v>362</v>
      </c>
      <c r="DX208" s="12" t="s">
        <v>835</v>
      </c>
      <c r="DY208" s="12" t="s">
        <v>836</v>
      </c>
      <c r="DZ208" s="2" t="s">
        <v>362</v>
      </c>
      <c r="EA208" s="2" t="s">
        <v>362</v>
      </c>
      <c r="EB208" s="2" t="s">
        <v>362</v>
      </c>
      <c r="EC208" s="2" t="s">
        <v>362</v>
      </c>
      <c r="ED208" s="16" t="s">
        <v>362</v>
      </c>
      <c r="EE208" s="2" t="s">
        <v>362</v>
      </c>
      <c r="EF208" s="2" t="s">
        <v>362</v>
      </c>
      <c r="EG208" s="2" t="s">
        <v>362</v>
      </c>
      <c r="EH208" s="2" t="s">
        <v>362</v>
      </c>
      <c r="EI208" s="2" t="s">
        <v>362</v>
      </c>
      <c r="EJ208" s="16" t="s">
        <v>362</v>
      </c>
      <c r="EK208" s="2" t="s">
        <v>362</v>
      </c>
      <c r="EL208" s="2" t="s">
        <v>362</v>
      </c>
      <c r="EM208" s="2" t="s">
        <v>362</v>
      </c>
      <c r="EN208" s="2" t="s">
        <v>362</v>
      </c>
      <c r="EO208" s="2" t="s">
        <v>362</v>
      </c>
      <c r="EP208" s="2" t="s">
        <v>362</v>
      </c>
      <c r="EQ208" s="12" t="s">
        <v>441</v>
      </c>
      <c r="ER208" s="2" t="s">
        <v>362</v>
      </c>
      <c r="ES208" s="2" t="s">
        <v>362</v>
      </c>
      <c r="ET208" s="2" t="s">
        <v>362</v>
      </c>
      <c r="EU208" s="16" t="s">
        <v>362</v>
      </c>
      <c r="EV208" s="2" t="s">
        <v>362</v>
      </c>
      <c r="EW208" s="13" t="s">
        <v>837</v>
      </c>
      <c r="EX208" s="2" t="s">
        <v>362</v>
      </c>
      <c r="EY208" s="2" t="s">
        <v>362</v>
      </c>
      <c r="EZ208" s="2" t="s">
        <v>362</v>
      </c>
      <c r="FA208" s="2" t="s">
        <v>362</v>
      </c>
      <c r="FB208" s="2" t="s">
        <v>362</v>
      </c>
      <c r="FC208" s="2" t="s">
        <v>362</v>
      </c>
      <c r="FD208" s="16" t="s">
        <v>362</v>
      </c>
      <c r="FE208" s="2" t="s">
        <v>362</v>
      </c>
      <c r="FF208" s="2" t="s">
        <v>362</v>
      </c>
      <c r="FG208" s="2" t="s">
        <v>362</v>
      </c>
      <c r="FH208" s="2" t="s">
        <v>362</v>
      </c>
      <c r="FI208" s="2" t="s">
        <v>362</v>
      </c>
      <c r="FJ208" s="2" t="s">
        <v>362</v>
      </c>
      <c r="FK208" s="2" t="s">
        <v>362</v>
      </c>
      <c r="FL208" s="12" t="s">
        <v>838</v>
      </c>
      <c r="FM208" s="2" t="s">
        <v>362</v>
      </c>
      <c r="FN208" s="2" t="s">
        <v>362</v>
      </c>
      <c r="FO208" s="12" t="s">
        <v>630</v>
      </c>
      <c r="FP208" s="2" t="s">
        <v>362</v>
      </c>
      <c r="FQ208" s="2" t="s">
        <v>362</v>
      </c>
      <c r="FR208" s="2" t="s">
        <v>362</v>
      </c>
      <c r="FS208" s="2" t="s">
        <v>362</v>
      </c>
      <c r="FT208" s="2" t="s">
        <v>362</v>
      </c>
      <c r="FU208" s="16" t="s">
        <v>362</v>
      </c>
      <c r="FV208" s="2" t="s">
        <v>362</v>
      </c>
      <c r="FW208" s="2" t="s">
        <v>362</v>
      </c>
      <c r="FX208" s="2" t="s">
        <v>362</v>
      </c>
      <c r="FY208" s="2" t="s">
        <v>362</v>
      </c>
      <c r="FZ208" s="2" t="s">
        <v>362</v>
      </c>
      <c r="GA208" s="16" t="s">
        <v>362</v>
      </c>
      <c r="GB208" s="2" t="s">
        <v>362</v>
      </c>
      <c r="GC208" s="2" t="s">
        <v>362</v>
      </c>
      <c r="GD208" s="2" t="s">
        <v>362</v>
      </c>
      <c r="GE208" s="2" t="s">
        <v>362</v>
      </c>
      <c r="GF208" s="12" t="s">
        <v>839</v>
      </c>
    </row>
    <row r="209" spans="1:188" ht="89.1" customHeight="1" x14ac:dyDescent="0.25">
      <c r="A209" s="1">
        <v>1927</v>
      </c>
      <c r="B209" s="2" t="s">
        <v>953</v>
      </c>
      <c r="C209" s="2" t="s">
        <v>86</v>
      </c>
      <c r="D209" s="2" t="s">
        <v>84</v>
      </c>
      <c r="E209" s="2" t="s">
        <v>2161</v>
      </c>
      <c r="F209" s="2" t="s">
        <v>1959</v>
      </c>
      <c r="G209" s="11" t="s">
        <v>361</v>
      </c>
      <c r="H209" s="16" t="s">
        <v>362</v>
      </c>
      <c r="I209" s="2" t="s">
        <v>362</v>
      </c>
      <c r="J209" s="2" t="s">
        <v>362</v>
      </c>
      <c r="K209" s="2" t="s">
        <v>362</v>
      </c>
      <c r="L209" s="2" t="s">
        <v>362</v>
      </c>
      <c r="M209" s="2" t="s">
        <v>362</v>
      </c>
      <c r="N209" s="2" t="s">
        <v>362</v>
      </c>
      <c r="O209" s="16" t="s">
        <v>362</v>
      </c>
      <c r="P209" s="11" t="s">
        <v>386</v>
      </c>
      <c r="Q209" s="2" t="s">
        <v>362</v>
      </c>
      <c r="R209" s="2" t="s">
        <v>362</v>
      </c>
      <c r="S209" s="2" t="s">
        <v>362</v>
      </c>
      <c r="T209" s="2" t="s">
        <v>362</v>
      </c>
      <c r="U209" s="11" t="s">
        <v>615</v>
      </c>
      <c r="V209" s="2" t="s">
        <v>362</v>
      </c>
      <c r="W209" s="2" t="s">
        <v>362</v>
      </c>
      <c r="X209" s="16" t="s">
        <v>362</v>
      </c>
      <c r="Y209" s="2" t="s">
        <v>362</v>
      </c>
      <c r="Z209" s="11" t="s">
        <v>45</v>
      </c>
      <c r="AA209" s="2" t="s">
        <v>362</v>
      </c>
      <c r="AB209" s="16" t="s">
        <v>362</v>
      </c>
      <c r="AC209" s="2" t="s">
        <v>362</v>
      </c>
      <c r="AD209" s="2" t="s">
        <v>362</v>
      </c>
      <c r="AE209" s="2" t="s">
        <v>362</v>
      </c>
      <c r="AF209" s="11" t="s">
        <v>1214</v>
      </c>
      <c r="AG209" s="2" t="s">
        <v>362</v>
      </c>
      <c r="AH209" s="16" t="s">
        <v>362</v>
      </c>
      <c r="AI209" s="2" t="s">
        <v>362</v>
      </c>
      <c r="AJ209" s="2" t="s">
        <v>362</v>
      </c>
      <c r="AK209" s="2" t="s">
        <v>362</v>
      </c>
      <c r="AL209" s="16" t="s">
        <v>362</v>
      </c>
      <c r="AM209" s="11" t="s">
        <v>412</v>
      </c>
      <c r="AN209" s="2" t="s">
        <v>362</v>
      </c>
      <c r="AO209" s="2" t="s">
        <v>362</v>
      </c>
      <c r="AP209" s="2" t="s">
        <v>362</v>
      </c>
      <c r="AQ209" s="2" t="s">
        <v>362</v>
      </c>
      <c r="AR209" s="2" t="s">
        <v>362</v>
      </c>
      <c r="AS209" s="16" t="s">
        <v>362</v>
      </c>
      <c r="AT209" s="2" t="s">
        <v>362</v>
      </c>
      <c r="AU209" s="2" t="s">
        <v>362</v>
      </c>
      <c r="AV209" s="11" t="s">
        <v>1216</v>
      </c>
      <c r="AW209" s="11" t="s">
        <v>368</v>
      </c>
      <c r="AX209" s="2" t="s">
        <v>362</v>
      </c>
      <c r="AY209" s="2" t="s">
        <v>362</v>
      </c>
      <c r="AZ209" s="16" t="s">
        <v>362</v>
      </c>
      <c r="BA209" s="2" t="s">
        <v>362</v>
      </c>
      <c r="BB209" s="2" t="s">
        <v>362</v>
      </c>
      <c r="BC209" s="2" t="s">
        <v>362</v>
      </c>
      <c r="BD209" s="11" t="s">
        <v>712</v>
      </c>
      <c r="BE209" s="2" t="s">
        <v>362</v>
      </c>
      <c r="BF209" s="16" t="s">
        <v>362</v>
      </c>
      <c r="BG209" s="2" t="s">
        <v>362</v>
      </c>
      <c r="BH209" s="2" t="s">
        <v>362</v>
      </c>
      <c r="BI209" s="12" t="s">
        <v>635</v>
      </c>
      <c r="BJ209" s="2" t="s">
        <v>362</v>
      </c>
      <c r="BK209" s="2" t="s">
        <v>362</v>
      </c>
      <c r="BL209" s="2" t="s">
        <v>362</v>
      </c>
      <c r="BM209" s="2" t="s">
        <v>362</v>
      </c>
      <c r="BN209" s="16" t="s">
        <v>362</v>
      </c>
      <c r="BO209" s="2" t="s">
        <v>362</v>
      </c>
      <c r="BP209" s="2" t="s">
        <v>362</v>
      </c>
      <c r="BQ209" s="2" t="s">
        <v>362</v>
      </c>
      <c r="BR209" s="2" t="s">
        <v>362</v>
      </c>
      <c r="BS209" s="16" t="s">
        <v>362</v>
      </c>
      <c r="BT209" s="12" t="s">
        <v>766</v>
      </c>
      <c r="BU209" s="2" t="s">
        <v>362</v>
      </c>
      <c r="BV209" s="2" t="s">
        <v>362</v>
      </c>
      <c r="BW209" s="16" t="s">
        <v>362</v>
      </c>
      <c r="BX209" s="11" t="s">
        <v>395</v>
      </c>
      <c r="BY209" s="2" t="s">
        <v>362</v>
      </c>
      <c r="BZ209" s="2" t="s">
        <v>362</v>
      </c>
      <c r="CA209" s="11" t="s">
        <v>373</v>
      </c>
      <c r="CB209" s="16" t="s">
        <v>362</v>
      </c>
      <c r="CC209" s="2" t="s">
        <v>362</v>
      </c>
      <c r="CD209" s="2" t="s">
        <v>362</v>
      </c>
      <c r="CE209" s="2" t="s">
        <v>362</v>
      </c>
      <c r="CF209" s="2" t="s">
        <v>362</v>
      </c>
      <c r="CG209" s="2" t="s">
        <v>362</v>
      </c>
      <c r="CH209" s="13" t="s">
        <v>1463</v>
      </c>
      <c r="CI209" s="2" t="s">
        <v>362</v>
      </c>
      <c r="CJ209" s="2" t="s">
        <v>362</v>
      </c>
      <c r="CK209" s="2" t="s">
        <v>362</v>
      </c>
      <c r="CL209" s="2" t="s">
        <v>362</v>
      </c>
      <c r="CM209" s="13" t="s">
        <v>1464</v>
      </c>
      <c r="CN209" s="2" t="s">
        <v>362</v>
      </c>
      <c r="CO209" s="16" t="s">
        <v>362</v>
      </c>
      <c r="CP209" s="2" t="s">
        <v>362</v>
      </c>
      <c r="CQ209" s="2" t="s">
        <v>362</v>
      </c>
      <c r="CR209" s="2" t="s">
        <v>362</v>
      </c>
      <c r="CS209" s="16" t="s">
        <v>362</v>
      </c>
      <c r="CT209" s="2" t="s">
        <v>362</v>
      </c>
      <c r="CU209" s="2" t="s">
        <v>362</v>
      </c>
      <c r="CV209" s="11" t="s">
        <v>494</v>
      </c>
      <c r="CW209" s="2" t="s">
        <v>362</v>
      </c>
      <c r="CX209" s="2" t="s">
        <v>362</v>
      </c>
      <c r="CY209" s="2" t="s">
        <v>362</v>
      </c>
      <c r="CZ209" s="2" t="s">
        <v>362</v>
      </c>
      <c r="DA209" s="11" t="s">
        <v>387</v>
      </c>
      <c r="DB209" s="2" t="s">
        <v>362</v>
      </c>
      <c r="DC209" s="2" t="s">
        <v>362</v>
      </c>
      <c r="DD209" s="16" t="s">
        <v>362</v>
      </c>
      <c r="DE209" s="2" t="s">
        <v>362</v>
      </c>
      <c r="DF209" s="2" t="s">
        <v>362</v>
      </c>
      <c r="DG209" s="2" t="s">
        <v>362</v>
      </c>
      <c r="DH209" s="11" t="s">
        <v>531</v>
      </c>
      <c r="DI209" s="2" t="s">
        <v>362</v>
      </c>
      <c r="DJ209" s="2" t="s">
        <v>362</v>
      </c>
      <c r="DK209" s="2" t="s">
        <v>362</v>
      </c>
      <c r="DL209" s="2" t="s">
        <v>362</v>
      </c>
      <c r="DM209" s="16" t="s">
        <v>362</v>
      </c>
      <c r="DN209" s="2" t="s">
        <v>362</v>
      </c>
      <c r="DO209" s="2" t="s">
        <v>362</v>
      </c>
      <c r="DP209" s="2" t="s">
        <v>362</v>
      </c>
      <c r="DQ209" s="2" t="s">
        <v>362</v>
      </c>
      <c r="DR209" s="2" t="s">
        <v>362</v>
      </c>
      <c r="DS209" s="2" t="s">
        <v>362</v>
      </c>
      <c r="DT209" s="16" t="s">
        <v>362</v>
      </c>
      <c r="DU209" s="2" t="s">
        <v>362</v>
      </c>
      <c r="DV209" s="2" t="s">
        <v>362</v>
      </c>
      <c r="DW209" s="2" t="s">
        <v>362</v>
      </c>
      <c r="DX209" s="12" t="s">
        <v>769</v>
      </c>
      <c r="DY209" s="2" t="s">
        <v>362</v>
      </c>
      <c r="DZ209" s="2" t="s">
        <v>362</v>
      </c>
      <c r="EA209" s="2" t="s">
        <v>362</v>
      </c>
      <c r="EB209" s="2" t="s">
        <v>362</v>
      </c>
      <c r="EC209" s="12" t="s">
        <v>553</v>
      </c>
      <c r="ED209" s="2" t="s">
        <v>362</v>
      </c>
      <c r="EE209" s="2" t="s">
        <v>362</v>
      </c>
      <c r="EF209" s="2" t="s">
        <v>362</v>
      </c>
      <c r="EG209" s="2" t="s">
        <v>362</v>
      </c>
      <c r="EH209" s="2" t="s">
        <v>362</v>
      </c>
      <c r="EI209" s="16" t="s">
        <v>362</v>
      </c>
      <c r="EJ209" s="2" t="s">
        <v>362</v>
      </c>
      <c r="EK209" s="2" t="s">
        <v>362</v>
      </c>
      <c r="EL209" s="2" t="s">
        <v>362</v>
      </c>
      <c r="EM209" s="2" t="s">
        <v>362</v>
      </c>
      <c r="EN209" s="2" t="s">
        <v>362</v>
      </c>
      <c r="EO209" s="2" t="s">
        <v>362</v>
      </c>
      <c r="EP209" s="12" t="s">
        <v>1212</v>
      </c>
      <c r="EQ209" s="2" t="s">
        <v>362</v>
      </c>
      <c r="ER209" s="2" t="s">
        <v>362</v>
      </c>
      <c r="ES209" s="11" t="s">
        <v>689</v>
      </c>
      <c r="ET209" s="2" t="s">
        <v>362</v>
      </c>
      <c r="EU209" s="2" t="s">
        <v>362</v>
      </c>
      <c r="EV209" s="2" t="s">
        <v>362</v>
      </c>
      <c r="EW209" s="2" t="s">
        <v>362</v>
      </c>
      <c r="EX209" s="2" t="s">
        <v>362</v>
      </c>
      <c r="EY209" s="2" t="s">
        <v>362</v>
      </c>
      <c r="EZ209" s="2" t="s">
        <v>362</v>
      </c>
      <c r="FA209" s="16" t="s">
        <v>362</v>
      </c>
      <c r="FB209" s="2" t="s">
        <v>362</v>
      </c>
      <c r="FC209" s="2" t="s">
        <v>362</v>
      </c>
      <c r="FD209" s="2" t="s">
        <v>362</v>
      </c>
      <c r="FE209" s="2" t="s">
        <v>362</v>
      </c>
      <c r="FF209" s="2" t="s">
        <v>362</v>
      </c>
      <c r="FG209" s="2" t="s">
        <v>362</v>
      </c>
      <c r="FH209" s="2" t="s">
        <v>362</v>
      </c>
      <c r="FI209" s="2" t="s">
        <v>362</v>
      </c>
      <c r="FJ209" s="16" t="s">
        <v>362</v>
      </c>
      <c r="FK209" s="11" t="s">
        <v>651</v>
      </c>
      <c r="FL209" s="2" t="s">
        <v>362</v>
      </c>
      <c r="FM209" s="2" t="s">
        <v>362</v>
      </c>
      <c r="FN209" s="2" t="s">
        <v>362</v>
      </c>
      <c r="FO209" s="2" t="s">
        <v>362</v>
      </c>
      <c r="FP209" s="16" t="s">
        <v>362</v>
      </c>
      <c r="FQ209" s="2" t="s">
        <v>362</v>
      </c>
      <c r="FR209" s="2" t="s">
        <v>362</v>
      </c>
      <c r="FS209" s="2" t="s">
        <v>362</v>
      </c>
      <c r="FT209" s="11" t="s">
        <v>1100</v>
      </c>
      <c r="FU209" s="2" t="s">
        <v>362</v>
      </c>
      <c r="FV209" s="2" t="s">
        <v>362</v>
      </c>
      <c r="FW209" s="2" t="s">
        <v>362</v>
      </c>
      <c r="FX209" s="2" t="s">
        <v>362</v>
      </c>
      <c r="FY209" s="2" t="s">
        <v>362</v>
      </c>
      <c r="FZ209" s="12" t="s">
        <v>1232</v>
      </c>
      <c r="GA209" s="2" t="s">
        <v>362</v>
      </c>
      <c r="GB209" s="2" t="s">
        <v>362</v>
      </c>
      <c r="GC209" s="2" t="s">
        <v>362</v>
      </c>
      <c r="GD209" s="2" t="s">
        <v>362</v>
      </c>
      <c r="GE209" s="2" t="s">
        <v>362</v>
      </c>
      <c r="GF209" s="2" t="s">
        <v>362</v>
      </c>
    </row>
    <row r="210" spans="1:188" ht="89.1" customHeight="1" x14ac:dyDescent="0.25">
      <c r="A210" s="1">
        <v>2547</v>
      </c>
      <c r="B210" s="2" t="s">
        <v>1809</v>
      </c>
      <c r="C210" s="2" t="s">
        <v>946</v>
      </c>
      <c r="D210" s="2" t="s">
        <v>120</v>
      </c>
      <c r="E210" s="2" t="s">
        <v>2111</v>
      </c>
      <c r="F210" s="2" t="s">
        <v>1984</v>
      </c>
      <c r="G210" s="2" t="s">
        <v>362</v>
      </c>
      <c r="H210" s="2" t="s">
        <v>362</v>
      </c>
      <c r="I210" s="2" t="s">
        <v>362</v>
      </c>
      <c r="J210" s="11" t="s">
        <v>1199</v>
      </c>
      <c r="K210" s="16" t="s">
        <v>362</v>
      </c>
      <c r="L210" s="2" t="s">
        <v>362</v>
      </c>
      <c r="M210" s="16" t="s">
        <v>362</v>
      </c>
      <c r="N210" s="11" t="s">
        <v>475</v>
      </c>
      <c r="O210" s="2" t="s">
        <v>362</v>
      </c>
      <c r="P210" s="2" t="s">
        <v>362</v>
      </c>
      <c r="Q210" s="2" t="s">
        <v>362</v>
      </c>
      <c r="R210" s="2" t="s">
        <v>362</v>
      </c>
      <c r="S210" s="11" t="s">
        <v>446</v>
      </c>
      <c r="T210" s="2" t="s">
        <v>362</v>
      </c>
      <c r="U210" s="2" t="s">
        <v>362</v>
      </c>
      <c r="V210" s="2" t="s">
        <v>362</v>
      </c>
      <c r="W210" s="2" t="s">
        <v>362</v>
      </c>
      <c r="X210" s="2" t="s">
        <v>362</v>
      </c>
      <c r="Y210" s="2" t="s">
        <v>362</v>
      </c>
      <c r="Z210" s="2" t="s">
        <v>362</v>
      </c>
      <c r="AA210" s="2" t="s">
        <v>362</v>
      </c>
      <c r="AB210" s="2" t="s">
        <v>362</v>
      </c>
      <c r="AC210" s="11" t="s">
        <v>429</v>
      </c>
      <c r="AD210" s="2" t="s">
        <v>362</v>
      </c>
      <c r="AE210" s="11" t="s">
        <v>365</v>
      </c>
      <c r="AF210" s="2" t="s">
        <v>362</v>
      </c>
      <c r="AG210" s="2" t="s">
        <v>362</v>
      </c>
      <c r="AH210" s="2" t="s">
        <v>362</v>
      </c>
      <c r="AI210" s="2" t="s">
        <v>362</v>
      </c>
      <c r="AJ210" s="2" t="s">
        <v>362</v>
      </c>
      <c r="AK210" s="2" t="s">
        <v>362</v>
      </c>
      <c r="AL210" s="12" t="s">
        <v>1090</v>
      </c>
      <c r="AM210" s="2" t="s">
        <v>362</v>
      </c>
      <c r="AN210" s="2" t="s">
        <v>362</v>
      </c>
      <c r="AO210" s="16" t="s">
        <v>362</v>
      </c>
      <c r="AP210" s="2" t="s">
        <v>362</v>
      </c>
      <c r="AQ210" s="2" t="s">
        <v>362</v>
      </c>
      <c r="AR210" s="2" t="s">
        <v>362</v>
      </c>
      <c r="AS210" s="2" t="s">
        <v>362</v>
      </c>
      <c r="AT210" s="2" t="s">
        <v>362</v>
      </c>
      <c r="AU210" s="12" t="s">
        <v>479</v>
      </c>
      <c r="AV210" s="16" t="s">
        <v>362</v>
      </c>
      <c r="AW210" s="2" t="s">
        <v>362</v>
      </c>
      <c r="AX210" s="11" t="s">
        <v>480</v>
      </c>
      <c r="AY210" s="16" t="s">
        <v>362</v>
      </c>
      <c r="AZ210" s="2" t="s">
        <v>362</v>
      </c>
      <c r="BA210" s="2" t="s">
        <v>362</v>
      </c>
      <c r="BB210" s="2" t="s">
        <v>362</v>
      </c>
      <c r="BC210" s="16" t="s">
        <v>362</v>
      </c>
      <c r="BD210" s="12" t="s">
        <v>1853</v>
      </c>
      <c r="BE210" s="2" t="s">
        <v>362</v>
      </c>
      <c r="BF210" s="2" t="s">
        <v>362</v>
      </c>
      <c r="BG210" s="2" t="s">
        <v>362</v>
      </c>
      <c r="BH210" s="2" t="s">
        <v>362</v>
      </c>
      <c r="BI210" s="11" t="s">
        <v>1366</v>
      </c>
      <c r="BJ210" s="2" t="s">
        <v>362</v>
      </c>
      <c r="BK210" s="2" t="s">
        <v>362</v>
      </c>
      <c r="BL210" s="2" t="s">
        <v>362</v>
      </c>
      <c r="BM210" s="2" t="s">
        <v>362</v>
      </c>
      <c r="BN210" s="2" t="s">
        <v>362</v>
      </c>
      <c r="BO210" s="2" t="s">
        <v>362</v>
      </c>
      <c r="BP210" s="2" t="s">
        <v>362</v>
      </c>
      <c r="BQ210" s="2" t="s">
        <v>362</v>
      </c>
      <c r="BR210" s="2" t="s">
        <v>362</v>
      </c>
      <c r="BS210" s="11" t="s">
        <v>482</v>
      </c>
      <c r="BT210" s="16" t="s">
        <v>362</v>
      </c>
      <c r="BU210" s="2" t="s">
        <v>362</v>
      </c>
      <c r="BV210" s="2" t="s">
        <v>362</v>
      </c>
      <c r="BW210" s="2" t="s">
        <v>362</v>
      </c>
      <c r="BX210" s="2" t="s">
        <v>362</v>
      </c>
      <c r="BY210" s="16" t="s">
        <v>362</v>
      </c>
      <c r="BZ210" s="11" t="s">
        <v>452</v>
      </c>
      <c r="CA210" s="2" t="s">
        <v>362</v>
      </c>
      <c r="CB210" s="12" t="s">
        <v>1172</v>
      </c>
      <c r="CC210" s="2" t="s">
        <v>362</v>
      </c>
      <c r="CD210" s="16" t="s">
        <v>362</v>
      </c>
      <c r="CE210" s="2" t="s">
        <v>362</v>
      </c>
      <c r="CF210" s="2" t="s">
        <v>362</v>
      </c>
      <c r="CG210" s="2" t="s">
        <v>362</v>
      </c>
      <c r="CH210" s="16" t="s">
        <v>362</v>
      </c>
      <c r="CI210" s="13" t="s">
        <v>560</v>
      </c>
      <c r="CJ210" s="2" t="s">
        <v>362</v>
      </c>
      <c r="CK210" s="2" t="s">
        <v>362</v>
      </c>
      <c r="CL210" s="2" t="s">
        <v>362</v>
      </c>
      <c r="CM210" s="11" t="s">
        <v>437</v>
      </c>
      <c r="CN210" s="2" t="s">
        <v>362</v>
      </c>
      <c r="CO210" s="16" t="s">
        <v>362</v>
      </c>
      <c r="CP210" s="2" t="s">
        <v>362</v>
      </c>
      <c r="CQ210" s="2" t="s">
        <v>362</v>
      </c>
      <c r="CR210" s="2" t="s">
        <v>362</v>
      </c>
      <c r="CS210" s="2" t="s">
        <v>362</v>
      </c>
      <c r="CT210" s="2" t="s">
        <v>362</v>
      </c>
      <c r="CU210" s="11" t="s">
        <v>420</v>
      </c>
      <c r="CV210" s="2" t="s">
        <v>362</v>
      </c>
      <c r="CW210" s="2" t="s">
        <v>362</v>
      </c>
      <c r="CX210" s="2" t="s">
        <v>362</v>
      </c>
      <c r="CY210" s="16" t="s">
        <v>362</v>
      </c>
      <c r="CZ210" s="2" t="s">
        <v>362</v>
      </c>
      <c r="DA210" s="11" t="s">
        <v>387</v>
      </c>
      <c r="DB210" s="2" t="s">
        <v>362</v>
      </c>
      <c r="DC210" s="2" t="s">
        <v>362</v>
      </c>
      <c r="DD210" s="2" t="s">
        <v>362</v>
      </c>
      <c r="DE210" s="2" t="s">
        <v>362</v>
      </c>
      <c r="DF210" s="2" t="s">
        <v>362</v>
      </c>
      <c r="DG210" s="2" t="s">
        <v>362</v>
      </c>
      <c r="DH210" s="2" t="s">
        <v>362</v>
      </c>
      <c r="DI210" s="2" t="s">
        <v>362</v>
      </c>
      <c r="DJ210" s="2" t="s">
        <v>362</v>
      </c>
      <c r="DK210" s="16" t="s">
        <v>362</v>
      </c>
      <c r="DL210" s="2" t="s">
        <v>362</v>
      </c>
      <c r="DM210" s="11" t="s">
        <v>421</v>
      </c>
      <c r="DN210" s="2" t="s">
        <v>362</v>
      </c>
      <c r="DO210" s="2" t="s">
        <v>362</v>
      </c>
      <c r="DP210" s="2" t="s">
        <v>362</v>
      </c>
      <c r="DQ210" s="2" t="s">
        <v>362</v>
      </c>
      <c r="DR210" s="2" t="s">
        <v>362</v>
      </c>
      <c r="DS210" s="12" t="s">
        <v>1573</v>
      </c>
      <c r="DT210" s="2" t="s">
        <v>362</v>
      </c>
      <c r="DU210" s="2" t="s">
        <v>362</v>
      </c>
      <c r="DV210" s="2" t="s">
        <v>362</v>
      </c>
      <c r="DW210" s="2" t="s">
        <v>362</v>
      </c>
      <c r="DX210" s="16" t="s">
        <v>362</v>
      </c>
      <c r="DY210" s="2" t="s">
        <v>362</v>
      </c>
      <c r="DZ210" s="12" t="s">
        <v>1854</v>
      </c>
      <c r="EA210" s="2" t="s">
        <v>362</v>
      </c>
      <c r="EB210" s="2" t="s">
        <v>362</v>
      </c>
      <c r="EC210" s="2" t="s">
        <v>362</v>
      </c>
      <c r="ED210" s="2" t="s">
        <v>362</v>
      </c>
      <c r="EE210" s="2" t="s">
        <v>362</v>
      </c>
      <c r="EF210" s="2" t="s">
        <v>362</v>
      </c>
      <c r="EG210" s="16" t="s">
        <v>362</v>
      </c>
      <c r="EH210" s="2" t="s">
        <v>362</v>
      </c>
      <c r="EI210" s="2" t="s">
        <v>362</v>
      </c>
      <c r="EJ210" s="2" t="s">
        <v>362</v>
      </c>
      <c r="EK210" s="2" t="s">
        <v>362</v>
      </c>
      <c r="EL210" s="2" t="s">
        <v>362</v>
      </c>
      <c r="EM210" s="2" t="s">
        <v>362</v>
      </c>
      <c r="EN210" s="12" t="s">
        <v>1803</v>
      </c>
      <c r="EO210" s="2" t="s">
        <v>362</v>
      </c>
      <c r="EP210" s="16" t="s">
        <v>362</v>
      </c>
      <c r="EQ210" s="2" t="s">
        <v>362</v>
      </c>
      <c r="ER210" s="2" t="s">
        <v>362</v>
      </c>
      <c r="ES210" s="2" t="s">
        <v>362</v>
      </c>
      <c r="ET210" s="2" t="s">
        <v>362</v>
      </c>
      <c r="EU210" s="2" t="s">
        <v>362</v>
      </c>
      <c r="EV210" s="2" t="s">
        <v>362</v>
      </c>
      <c r="EW210" s="2" t="s">
        <v>362</v>
      </c>
      <c r="EX210" s="16" t="s">
        <v>362</v>
      </c>
      <c r="EY210" s="11" t="s">
        <v>471</v>
      </c>
      <c r="EZ210" s="2" t="s">
        <v>362</v>
      </c>
      <c r="FA210" s="2" t="s">
        <v>362</v>
      </c>
      <c r="FB210" s="2" t="s">
        <v>362</v>
      </c>
      <c r="FC210" s="11" t="s">
        <v>744</v>
      </c>
      <c r="FD210" s="16" t="s">
        <v>362</v>
      </c>
      <c r="FE210" s="2" t="s">
        <v>362</v>
      </c>
      <c r="FF210" s="2" t="s">
        <v>362</v>
      </c>
      <c r="FG210" s="2" t="s">
        <v>362</v>
      </c>
      <c r="FH210" s="2" t="s">
        <v>362</v>
      </c>
      <c r="FI210" s="2" t="s">
        <v>362</v>
      </c>
      <c r="FJ210" s="2" t="s">
        <v>362</v>
      </c>
      <c r="FK210" s="2" t="s">
        <v>362</v>
      </c>
      <c r="FL210" s="2" t="s">
        <v>362</v>
      </c>
      <c r="FM210" s="2" t="s">
        <v>362</v>
      </c>
      <c r="FN210" s="2" t="s">
        <v>362</v>
      </c>
      <c r="FO210" s="2" t="s">
        <v>362</v>
      </c>
      <c r="FP210" s="2" t="s">
        <v>362</v>
      </c>
      <c r="FQ210" s="12" t="s">
        <v>772</v>
      </c>
      <c r="FR210" s="2" t="s">
        <v>362</v>
      </c>
      <c r="FS210" s="2" t="s">
        <v>362</v>
      </c>
      <c r="FT210" s="16" t="s">
        <v>362</v>
      </c>
      <c r="FU210" s="2" t="s">
        <v>362</v>
      </c>
      <c r="FV210" s="2" t="s">
        <v>362</v>
      </c>
      <c r="FW210" s="2" t="s">
        <v>362</v>
      </c>
      <c r="FX210" s="2" t="s">
        <v>362</v>
      </c>
      <c r="FY210" s="13" t="s">
        <v>653</v>
      </c>
      <c r="FZ210" s="2" t="s">
        <v>362</v>
      </c>
      <c r="GA210" s="2" t="s">
        <v>362</v>
      </c>
      <c r="GB210" s="2" t="s">
        <v>362</v>
      </c>
      <c r="GC210" s="2" t="s">
        <v>362</v>
      </c>
      <c r="GD210" s="2" t="s">
        <v>362</v>
      </c>
      <c r="GE210" s="2" t="s">
        <v>362</v>
      </c>
      <c r="GF210" s="2" t="s">
        <v>362</v>
      </c>
    </row>
    <row r="211" spans="1:188" ht="89.1" customHeight="1" x14ac:dyDescent="0.25">
      <c r="A211" s="1">
        <v>1342</v>
      </c>
      <c r="B211" s="2" t="s">
        <v>1069</v>
      </c>
      <c r="C211" s="2" t="s">
        <v>1070</v>
      </c>
      <c r="D211" s="2" t="s">
        <v>1071</v>
      </c>
      <c r="E211" s="2" t="s">
        <v>2136</v>
      </c>
      <c r="F211" s="2" t="s">
        <v>2001</v>
      </c>
      <c r="G211" s="2" t="s">
        <v>362</v>
      </c>
      <c r="H211" s="16" t="s">
        <v>362</v>
      </c>
      <c r="I211" s="2" t="s">
        <v>362</v>
      </c>
      <c r="J211" s="2" t="s">
        <v>362</v>
      </c>
      <c r="K211" s="12" t="s">
        <v>1786</v>
      </c>
      <c r="L211" s="2" t="s">
        <v>362</v>
      </c>
      <c r="M211" s="2" t="s">
        <v>362</v>
      </c>
      <c r="N211" s="12" t="s">
        <v>363</v>
      </c>
      <c r="O211" s="16" t="s">
        <v>362</v>
      </c>
      <c r="P211" s="2" t="s">
        <v>362</v>
      </c>
      <c r="Q211" s="2" t="s">
        <v>362</v>
      </c>
      <c r="R211" s="2" t="s">
        <v>362</v>
      </c>
      <c r="S211" s="16" t="s">
        <v>362</v>
      </c>
      <c r="T211" s="2" t="s">
        <v>362</v>
      </c>
      <c r="U211" s="2" t="s">
        <v>362</v>
      </c>
      <c r="V211" s="2" t="s">
        <v>362</v>
      </c>
      <c r="W211" s="2" t="s">
        <v>362</v>
      </c>
      <c r="X211" s="11" t="s">
        <v>364</v>
      </c>
      <c r="Y211" s="16" t="s">
        <v>362</v>
      </c>
      <c r="Z211" s="2" t="s">
        <v>362</v>
      </c>
      <c r="AA211" s="2" t="s">
        <v>362</v>
      </c>
      <c r="AB211" s="11" t="s">
        <v>387</v>
      </c>
      <c r="AC211" s="2" t="s">
        <v>362</v>
      </c>
      <c r="AD211" s="2" t="s">
        <v>362</v>
      </c>
      <c r="AE211" s="2" t="s">
        <v>362</v>
      </c>
      <c r="AF211" s="2" t="s">
        <v>362</v>
      </c>
      <c r="AG211" s="16" t="s">
        <v>362</v>
      </c>
      <c r="AH211" s="2" t="s">
        <v>362</v>
      </c>
      <c r="AI211" s="2" t="s">
        <v>362</v>
      </c>
      <c r="AJ211" s="12" t="s">
        <v>1787</v>
      </c>
      <c r="AK211" s="2" t="s">
        <v>362</v>
      </c>
      <c r="AL211" s="16" t="s">
        <v>362</v>
      </c>
      <c r="AM211" s="11" t="s">
        <v>412</v>
      </c>
      <c r="AN211" s="2" t="s">
        <v>362</v>
      </c>
      <c r="AO211" s="2" t="s">
        <v>362</v>
      </c>
      <c r="AP211" s="2" t="s">
        <v>362</v>
      </c>
      <c r="AQ211" s="2" t="s">
        <v>362</v>
      </c>
      <c r="AR211" s="12" t="s">
        <v>479</v>
      </c>
      <c r="AS211" s="16" t="s">
        <v>362</v>
      </c>
      <c r="AT211" s="2" t="s">
        <v>362</v>
      </c>
      <c r="AU211" s="2" t="s">
        <v>362</v>
      </c>
      <c r="AV211" s="2" t="s">
        <v>362</v>
      </c>
      <c r="AW211" s="2" t="s">
        <v>362</v>
      </c>
      <c r="AX211" s="16" t="s">
        <v>362</v>
      </c>
      <c r="AY211" s="2" t="s">
        <v>362</v>
      </c>
      <c r="AZ211" s="2" t="s">
        <v>362</v>
      </c>
      <c r="BA211" s="2" t="s">
        <v>362</v>
      </c>
      <c r="BB211" s="12" t="s">
        <v>841</v>
      </c>
      <c r="BC211" s="2" t="s">
        <v>362</v>
      </c>
      <c r="BD211" s="2" t="s">
        <v>362</v>
      </c>
      <c r="BE211" s="16" t="s">
        <v>362</v>
      </c>
      <c r="BF211" s="2" t="s">
        <v>362</v>
      </c>
      <c r="BG211" s="2" t="s">
        <v>362</v>
      </c>
      <c r="BH211" s="12" t="s">
        <v>658</v>
      </c>
      <c r="BI211" s="2" t="s">
        <v>362</v>
      </c>
      <c r="BJ211" s="2" t="s">
        <v>362</v>
      </c>
      <c r="BK211" s="11" t="s">
        <v>432</v>
      </c>
      <c r="BL211" s="2" t="s">
        <v>362</v>
      </c>
      <c r="BM211" s="2" t="s">
        <v>362</v>
      </c>
      <c r="BN211" s="2" t="s">
        <v>362</v>
      </c>
      <c r="BO211" s="2" t="s">
        <v>362</v>
      </c>
      <c r="BP211" s="2" t="s">
        <v>362</v>
      </c>
      <c r="BQ211" s="12" t="s">
        <v>776</v>
      </c>
      <c r="BR211" s="2" t="s">
        <v>362</v>
      </c>
      <c r="BS211" s="2" t="s">
        <v>362</v>
      </c>
      <c r="BT211" s="16" t="s">
        <v>362</v>
      </c>
      <c r="BU211" s="2" t="s">
        <v>362</v>
      </c>
      <c r="BV211" s="11" t="s">
        <v>372</v>
      </c>
      <c r="BW211" s="2" t="s">
        <v>362</v>
      </c>
      <c r="BX211" s="2" t="s">
        <v>362</v>
      </c>
      <c r="BY211" s="16" t="s">
        <v>362</v>
      </c>
      <c r="BZ211" s="2" t="s">
        <v>362</v>
      </c>
      <c r="CA211" s="16" t="s">
        <v>362</v>
      </c>
      <c r="CB211" s="2" t="s">
        <v>362</v>
      </c>
      <c r="CC211" s="2" t="s">
        <v>362</v>
      </c>
      <c r="CD211" s="2" t="s">
        <v>362</v>
      </c>
      <c r="CE211" s="2" t="s">
        <v>362</v>
      </c>
      <c r="CF211" s="12" t="s">
        <v>418</v>
      </c>
      <c r="CG211" s="2" t="s">
        <v>362</v>
      </c>
      <c r="CH211" s="16" t="s">
        <v>362</v>
      </c>
      <c r="CI211" s="13" t="s">
        <v>1788</v>
      </c>
      <c r="CJ211" s="2" t="s">
        <v>362</v>
      </c>
      <c r="CK211" s="2" t="s">
        <v>362</v>
      </c>
      <c r="CL211" s="2" t="s">
        <v>362</v>
      </c>
      <c r="CM211" s="2" t="s">
        <v>362</v>
      </c>
      <c r="CN211" s="13" t="s">
        <v>1789</v>
      </c>
      <c r="CO211" s="2" t="s">
        <v>362</v>
      </c>
      <c r="CP211" s="16" t="s">
        <v>362</v>
      </c>
      <c r="CQ211" s="2" t="s">
        <v>362</v>
      </c>
      <c r="CR211" s="2" t="s">
        <v>362</v>
      </c>
      <c r="CS211" s="12" t="s">
        <v>662</v>
      </c>
      <c r="CT211" s="2" t="s">
        <v>362</v>
      </c>
      <c r="CU211" s="2" t="s">
        <v>362</v>
      </c>
      <c r="CV211" s="2" t="s">
        <v>362</v>
      </c>
      <c r="CW211" s="2" t="s">
        <v>362</v>
      </c>
      <c r="CX211" s="2" t="s">
        <v>362</v>
      </c>
      <c r="CY211" s="2" t="s">
        <v>362</v>
      </c>
      <c r="CZ211" s="2" t="s">
        <v>362</v>
      </c>
      <c r="DA211" s="11" t="s">
        <v>387</v>
      </c>
      <c r="DB211" s="16" t="s">
        <v>362</v>
      </c>
      <c r="DC211" s="2" t="s">
        <v>362</v>
      </c>
      <c r="DD211" s="2" t="s">
        <v>362</v>
      </c>
      <c r="DE211" s="2" t="s">
        <v>362</v>
      </c>
      <c r="DF211" s="2" t="s">
        <v>362</v>
      </c>
      <c r="DG211" s="16" t="s">
        <v>362</v>
      </c>
      <c r="DH211" s="2" t="s">
        <v>362</v>
      </c>
      <c r="DI211" s="11" t="s">
        <v>401</v>
      </c>
      <c r="DJ211" s="2" t="s">
        <v>362</v>
      </c>
      <c r="DK211" s="2" t="s">
        <v>362</v>
      </c>
      <c r="DL211" s="2" t="s">
        <v>362</v>
      </c>
      <c r="DM211" s="2" t="s">
        <v>362</v>
      </c>
      <c r="DN211" s="2" t="s">
        <v>362</v>
      </c>
      <c r="DO211" s="2" t="s">
        <v>362</v>
      </c>
      <c r="DP211" s="2" t="s">
        <v>362</v>
      </c>
      <c r="DQ211" s="12" t="s">
        <v>1384</v>
      </c>
      <c r="DR211" s="2" t="s">
        <v>362</v>
      </c>
      <c r="DS211" s="2" t="s">
        <v>362</v>
      </c>
      <c r="DT211" s="2" t="s">
        <v>362</v>
      </c>
      <c r="DU211" s="16" t="s">
        <v>362</v>
      </c>
      <c r="DV211" s="2" t="s">
        <v>362</v>
      </c>
      <c r="DW211" s="2" t="s">
        <v>362</v>
      </c>
      <c r="DX211" s="2" t="s">
        <v>362</v>
      </c>
      <c r="DY211" s="2" t="s">
        <v>362</v>
      </c>
      <c r="DZ211" s="2" t="s">
        <v>362</v>
      </c>
      <c r="EA211" s="12" t="s">
        <v>1790</v>
      </c>
      <c r="EB211" s="2" t="s">
        <v>362</v>
      </c>
      <c r="EC211" s="2" t="s">
        <v>362</v>
      </c>
      <c r="ED211" s="2" t="s">
        <v>362</v>
      </c>
      <c r="EE211" s="2" t="s">
        <v>362</v>
      </c>
      <c r="EF211" s="2" t="s">
        <v>362</v>
      </c>
      <c r="EG211" s="16" t="s">
        <v>362</v>
      </c>
      <c r="EH211" s="2" t="s">
        <v>362</v>
      </c>
      <c r="EI211" s="2" t="s">
        <v>362</v>
      </c>
      <c r="EJ211" s="2" t="s">
        <v>362</v>
      </c>
      <c r="EK211" s="2" t="s">
        <v>362</v>
      </c>
      <c r="EL211" s="16" t="s">
        <v>362</v>
      </c>
      <c r="EM211" s="12" t="s">
        <v>1312</v>
      </c>
      <c r="EN211" s="2" t="s">
        <v>362</v>
      </c>
      <c r="EO211" s="2" t="s">
        <v>362</v>
      </c>
      <c r="EP211" s="2" t="s">
        <v>362</v>
      </c>
      <c r="EQ211" s="2" t="s">
        <v>362</v>
      </c>
      <c r="ER211" s="2" t="s">
        <v>362</v>
      </c>
      <c r="ES211" s="11" t="s">
        <v>689</v>
      </c>
      <c r="ET211" s="2" t="s">
        <v>362</v>
      </c>
      <c r="EU211" s="2" t="s">
        <v>362</v>
      </c>
      <c r="EV211" s="2" t="s">
        <v>362</v>
      </c>
      <c r="EW211" s="2" t="s">
        <v>362</v>
      </c>
      <c r="EX211" s="2" t="s">
        <v>362</v>
      </c>
      <c r="EY211" s="2" t="s">
        <v>362</v>
      </c>
      <c r="EZ211" s="2" t="s">
        <v>362</v>
      </c>
      <c r="FA211" s="2" t="s">
        <v>362</v>
      </c>
      <c r="FB211" s="16" t="s">
        <v>362</v>
      </c>
      <c r="FC211" s="2" t="s">
        <v>362</v>
      </c>
      <c r="FD211" s="2" t="s">
        <v>362</v>
      </c>
      <c r="FE211" s="2" t="s">
        <v>362</v>
      </c>
      <c r="FF211" s="2" t="s">
        <v>362</v>
      </c>
      <c r="FG211" s="2" t="s">
        <v>362</v>
      </c>
      <c r="FH211" s="2" t="s">
        <v>362</v>
      </c>
      <c r="FI211" s="2" t="s">
        <v>362</v>
      </c>
      <c r="FJ211" s="2" t="s">
        <v>362</v>
      </c>
      <c r="FK211" s="2" t="s">
        <v>362</v>
      </c>
      <c r="FL211" s="11" t="s">
        <v>443</v>
      </c>
      <c r="FM211" s="2" t="s">
        <v>362</v>
      </c>
      <c r="FN211" s="2" t="s">
        <v>362</v>
      </c>
      <c r="FO211" s="2" t="s">
        <v>362</v>
      </c>
      <c r="FP211" s="12" t="s">
        <v>461</v>
      </c>
      <c r="FQ211" s="2" t="s">
        <v>362</v>
      </c>
      <c r="FR211" s="2" t="s">
        <v>362</v>
      </c>
      <c r="FS211" s="2" t="s">
        <v>362</v>
      </c>
      <c r="FT211" s="16" t="s">
        <v>362</v>
      </c>
      <c r="FU211" s="2" t="s">
        <v>362</v>
      </c>
      <c r="FV211" s="2" t="s">
        <v>362</v>
      </c>
      <c r="FW211" s="2" t="s">
        <v>362</v>
      </c>
      <c r="FX211" s="2" t="s">
        <v>362</v>
      </c>
      <c r="FY211" s="2" t="s">
        <v>362</v>
      </c>
      <c r="FZ211" s="2" t="s">
        <v>362</v>
      </c>
      <c r="GA211" s="2" t="s">
        <v>362</v>
      </c>
      <c r="GB211" s="2" t="s">
        <v>362</v>
      </c>
      <c r="GC211" s="2" t="s">
        <v>362</v>
      </c>
      <c r="GD211" s="2" t="s">
        <v>362</v>
      </c>
      <c r="GE211" s="13" t="s">
        <v>1791</v>
      </c>
      <c r="GF211" s="2" t="s">
        <v>362</v>
      </c>
    </row>
    <row r="212" spans="1:188" ht="89.1" customHeight="1" x14ac:dyDescent="0.25">
      <c r="A212" s="1">
        <v>1957</v>
      </c>
      <c r="B212" s="2" t="s">
        <v>938</v>
      </c>
      <c r="C212" s="2" t="s">
        <v>89</v>
      </c>
      <c r="D212" s="2" t="s">
        <v>50</v>
      </c>
      <c r="E212" s="2" t="s">
        <v>2162</v>
      </c>
      <c r="F212" s="2" t="s">
        <v>1959</v>
      </c>
      <c r="G212" s="11" t="s">
        <v>361</v>
      </c>
      <c r="H212" s="2" t="s">
        <v>362</v>
      </c>
      <c r="I212" s="2" t="s">
        <v>362</v>
      </c>
      <c r="J212" s="2" t="s">
        <v>362</v>
      </c>
      <c r="K212" s="2" t="s">
        <v>362</v>
      </c>
      <c r="L212" s="2" t="s">
        <v>362</v>
      </c>
      <c r="M212" s="11" t="s">
        <v>475</v>
      </c>
      <c r="N212" s="2" t="s">
        <v>362</v>
      </c>
      <c r="O212" s="2" t="s">
        <v>362</v>
      </c>
      <c r="P212" s="2" t="s">
        <v>362</v>
      </c>
      <c r="Q212" s="2" t="s">
        <v>362</v>
      </c>
      <c r="R212" s="2" t="s">
        <v>362</v>
      </c>
      <c r="S212" s="2" t="s">
        <v>362</v>
      </c>
      <c r="T212" s="16" t="s">
        <v>362</v>
      </c>
      <c r="U212" s="2" t="s">
        <v>362</v>
      </c>
      <c r="V212" s="11" t="s">
        <v>603</v>
      </c>
      <c r="W212" s="2" t="s">
        <v>362</v>
      </c>
      <c r="X212" s="2" t="s">
        <v>362</v>
      </c>
      <c r="Y212" s="11" t="s">
        <v>45</v>
      </c>
      <c r="Z212" s="2" t="s">
        <v>362</v>
      </c>
      <c r="AA212" s="2" t="s">
        <v>362</v>
      </c>
      <c r="AB212" s="2" t="s">
        <v>362</v>
      </c>
      <c r="AC212" s="2" t="s">
        <v>362</v>
      </c>
      <c r="AD212" s="16" t="s">
        <v>362</v>
      </c>
      <c r="AE212" s="11" t="s">
        <v>365</v>
      </c>
      <c r="AF212" s="2" t="s">
        <v>362</v>
      </c>
      <c r="AG212" s="16" t="s">
        <v>362</v>
      </c>
      <c r="AH212" s="2" t="s">
        <v>362</v>
      </c>
      <c r="AI212" s="2" t="s">
        <v>362</v>
      </c>
      <c r="AJ212" s="2" t="s">
        <v>362</v>
      </c>
      <c r="AK212" s="12" t="s">
        <v>1412</v>
      </c>
      <c r="AL212" s="2" t="s">
        <v>362</v>
      </c>
      <c r="AM212" s="2" t="s">
        <v>362</v>
      </c>
      <c r="AN212" s="16" t="s">
        <v>362</v>
      </c>
      <c r="AO212" s="2" t="s">
        <v>362</v>
      </c>
      <c r="AP212" s="2" t="s">
        <v>362</v>
      </c>
      <c r="AQ212" s="2" t="s">
        <v>362</v>
      </c>
      <c r="AR212" s="2" t="s">
        <v>362</v>
      </c>
      <c r="AS212" s="2" t="s">
        <v>362</v>
      </c>
      <c r="AT212" s="12" t="s">
        <v>528</v>
      </c>
      <c r="AU212" s="2" t="s">
        <v>362</v>
      </c>
      <c r="AV212" s="16" t="s">
        <v>362</v>
      </c>
      <c r="AW212" s="12" t="s">
        <v>1413</v>
      </c>
      <c r="AX212" s="2" t="s">
        <v>362</v>
      </c>
      <c r="AY212" s="2" t="s">
        <v>362</v>
      </c>
      <c r="AZ212" s="2" t="s">
        <v>362</v>
      </c>
      <c r="BA212" s="2" t="s">
        <v>362</v>
      </c>
      <c r="BB212" s="16" t="s">
        <v>362</v>
      </c>
      <c r="BC212" s="16" t="s">
        <v>362</v>
      </c>
      <c r="BD212" s="2" t="s">
        <v>362</v>
      </c>
      <c r="BE212" s="12" t="s">
        <v>823</v>
      </c>
      <c r="BF212" s="2" t="s">
        <v>362</v>
      </c>
      <c r="BG212" s="2" t="s">
        <v>362</v>
      </c>
      <c r="BH212" s="2" t="s">
        <v>362</v>
      </c>
      <c r="BI212" s="2" t="s">
        <v>362</v>
      </c>
      <c r="BJ212" s="2" t="s">
        <v>362</v>
      </c>
      <c r="BK212" s="16" t="s">
        <v>362</v>
      </c>
      <c r="BL212" s="2" t="s">
        <v>362</v>
      </c>
      <c r="BM212" s="2" t="s">
        <v>362</v>
      </c>
      <c r="BN212" s="11" t="s">
        <v>370</v>
      </c>
      <c r="BO212" s="2" t="s">
        <v>362</v>
      </c>
      <c r="BP212" s="2" t="s">
        <v>362</v>
      </c>
      <c r="BQ212" s="2" t="s">
        <v>362</v>
      </c>
      <c r="BR212" s="2" t="s">
        <v>362</v>
      </c>
      <c r="BS212" s="12" t="s">
        <v>569</v>
      </c>
      <c r="BT212" s="2" t="s">
        <v>362</v>
      </c>
      <c r="BU212" s="2" t="s">
        <v>362</v>
      </c>
      <c r="BV212" s="2" t="s">
        <v>362</v>
      </c>
      <c r="BW212" s="2" t="s">
        <v>362</v>
      </c>
      <c r="BX212" s="2" t="s">
        <v>362</v>
      </c>
      <c r="BY212" s="11" t="s">
        <v>434</v>
      </c>
      <c r="BZ212" s="2" t="s">
        <v>362</v>
      </c>
      <c r="CA212" s="2" t="s">
        <v>362</v>
      </c>
      <c r="CB212" s="2" t="s">
        <v>362</v>
      </c>
      <c r="CC212" s="2" t="s">
        <v>362</v>
      </c>
      <c r="CD212" s="2" t="s">
        <v>362</v>
      </c>
      <c r="CE212" s="16" t="s">
        <v>362</v>
      </c>
      <c r="CF212" s="11" t="s">
        <v>757</v>
      </c>
      <c r="CG212" s="16" t="s">
        <v>362</v>
      </c>
      <c r="CH212" s="2" t="s">
        <v>362</v>
      </c>
      <c r="CI212" s="2" t="s">
        <v>362</v>
      </c>
      <c r="CJ212" s="2" t="s">
        <v>362</v>
      </c>
      <c r="CK212" s="13" t="s">
        <v>466</v>
      </c>
      <c r="CL212" s="2" t="s">
        <v>362</v>
      </c>
      <c r="CM212" s="2" t="s">
        <v>362</v>
      </c>
      <c r="CN212" s="2" t="s">
        <v>362</v>
      </c>
      <c r="CO212" s="2" t="s">
        <v>362</v>
      </c>
      <c r="CP212" s="13" t="s">
        <v>1414</v>
      </c>
      <c r="CQ212" s="2" t="s">
        <v>362</v>
      </c>
      <c r="CR212" s="16" t="s">
        <v>362</v>
      </c>
      <c r="CS212" s="2" t="s">
        <v>362</v>
      </c>
      <c r="CT212" s="2" t="s">
        <v>362</v>
      </c>
      <c r="CU212" s="16" t="s">
        <v>362</v>
      </c>
      <c r="CV212" s="11" t="s">
        <v>494</v>
      </c>
      <c r="CW212" s="2" t="s">
        <v>362</v>
      </c>
      <c r="CX212" s="2" t="s">
        <v>362</v>
      </c>
      <c r="CY212" s="2" t="s">
        <v>362</v>
      </c>
      <c r="CZ212" s="11" t="s">
        <v>45</v>
      </c>
      <c r="DA212" s="2" t="s">
        <v>362</v>
      </c>
      <c r="DB212" s="16" t="s">
        <v>362</v>
      </c>
      <c r="DC212" s="2" t="s">
        <v>362</v>
      </c>
      <c r="DD212" s="2" t="s">
        <v>362</v>
      </c>
      <c r="DE212" s="2" t="s">
        <v>362</v>
      </c>
      <c r="DF212" s="2" t="s">
        <v>362</v>
      </c>
      <c r="DG212" s="2" t="s">
        <v>362</v>
      </c>
      <c r="DH212" s="2" t="s">
        <v>362</v>
      </c>
      <c r="DI212" s="2" t="s">
        <v>362</v>
      </c>
      <c r="DJ212" s="2" t="s">
        <v>362</v>
      </c>
      <c r="DK212" s="11" t="s">
        <v>456</v>
      </c>
      <c r="DL212" s="2" t="s">
        <v>362</v>
      </c>
      <c r="DM212" s="2" t="s">
        <v>362</v>
      </c>
      <c r="DN212" s="16" t="s">
        <v>362</v>
      </c>
      <c r="DO212" s="2" t="s">
        <v>362</v>
      </c>
      <c r="DP212" s="2" t="s">
        <v>362</v>
      </c>
      <c r="DQ212" s="2" t="s">
        <v>362</v>
      </c>
      <c r="DR212" s="12" t="s">
        <v>1415</v>
      </c>
      <c r="DS212" s="2" t="s">
        <v>362</v>
      </c>
      <c r="DT212" s="2" t="s">
        <v>362</v>
      </c>
      <c r="DU212" s="2" t="s">
        <v>362</v>
      </c>
      <c r="DV212" s="2" t="s">
        <v>362</v>
      </c>
      <c r="DW212" s="2" t="s">
        <v>362</v>
      </c>
      <c r="DX212" s="2" t="s">
        <v>362</v>
      </c>
      <c r="DY212" s="16" t="s">
        <v>362</v>
      </c>
      <c r="DZ212" s="2" t="s">
        <v>362</v>
      </c>
      <c r="EA212" s="2" t="s">
        <v>362</v>
      </c>
      <c r="EB212" s="2" t="s">
        <v>362</v>
      </c>
      <c r="EC212" s="2" t="s">
        <v>362</v>
      </c>
      <c r="ED212" s="2" t="s">
        <v>362</v>
      </c>
      <c r="EE212" s="2" t="s">
        <v>362</v>
      </c>
      <c r="EF212" s="2" t="s">
        <v>362</v>
      </c>
      <c r="EG212" s="2" t="s">
        <v>362</v>
      </c>
      <c r="EH212" s="12" t="s">
        <v>677</v>
      </c>
      <c r="EI212" s="2" t="s">
        <v>362</v>
      </c>
      <c r="EJ212" s="2" t="s">
        <v>362</v>
      </c>
      <c r="EK212" s="2" t="s">
        <v>362</v>
      </c>
      <c r="EL212" s="2" t="s">
        <v>362</v>
      </c>
      <c r="EM212" s="2" t="s">
        <v>362</v>
      </c>
      <c r="EN212" s="2" t="s">
        <v>362</v>
      </c>
      <c r="EO212" s="2" t="s">
        <v>362</v>
      </c>
      <c r="EP212" s="2" t="s">
        <v>362</v>
      </c>
      <c r="EQ212" s="2" t="s">
        <v>362</v>
      </c>
      <c r="ER212" s="12" t="s">
        <v>1416</v>
      </c>
      <c r="ES212" s="2" t="s">
        <v>362</v>
      </c>
      <c r="ET212" s="16" t="s">
        <v>362</v>
      </c>
      <c r="EU212" s="2" t="s">
        <v>362</v>
      </c>
      <c r="EV212" s="2" t="s">
        <v>362</v>
      </c>
      <c r="EW212" s="2" t="s">
        <v>362</v>
      </c>
      <c r="EX212" s="2" t="s">
        <v>362</v>
      </c>
      <c r="EY212" s="11" t="s">
        <v>471</v>
      </c>
      <c r="EZ212" s="2" t="s">
        <v>362</v>
      </c>
      <c r="FA212" s="2" t="s">
        <v>362</v>
      </c>
      <c r="FB212" s="2" t="s">
        <v>362</v>
      </c>
      <c r="FC212" s="2" t="s">
        <v>362</v>
      </c>
      <c r="FD212" s="2" t="s">
        <v>362</v>
      </c>
      <c r="FE212" s="11" t="s">
        <v>406</v>
      </c>
      <c r="FF212" s="2" t="s">
        <v>362</v>
      </c>
      <c r="FG212" s="2" t="s">
        <v>362</v>
      </c>
      <c r="FH212" s="2" t="s">
        <v>362</v>
      </c>
      <c r="FI212" s="2" t="s">
        <v>362</v>
      </c>
      <c r="FJ212" s="2" t="s">
        <v>362</v>
      </c>
      <c r="FK212" s="2" t="s">
        <v>362</v>
      </c>
      <c r="FL212" s="2" t="s">
        <v>362</v>
      </c>
      <c r="FM212" s="16" t="s">
        <v>362</v>
      </c>
      <c r="FN212" s="2" t="s">
        <v>362</v>
      </c>
      <c r="FO212" s="2" t="s">
        <v>362</v>
      </c>
      <c r="FP212" s="2" t="s">
        <v>362</v>
      </c>
      <c r="FQ212" s="2" t="s">
        <v>362</v>
      </c>
      <c r="FR212" s="12" t="s">
        <v>1112</v>
      </c>
      <c r="FS212" s="2" t="s">
        <v>362</v>
      </c>
      <c r="FT212" s="2" t="s">
        <v>362</v>
      </c>
      <c r="FU212" s="2" t="s">
        <v>362</v>
      </c>
      <c r="FV212" s="2" t="s">
        <v>362</v>
      </c>
      <c r="FW212" s="2" t="s">
        <v>362</v>
      </c>
      <c r="FX212" s="2" t="s">
        <v>362</v>
      </c>
      <c r="FY212" s="2" t="s">
        <v>362</v>
      </c>
      <c r="FZ212" s="2" t="s">
        <v>362</v>
      </c>
      <c r="GA212" s="2" t="s">
        <v>362</v>
      </c>
      <c r="GB212" s="12" t="s">
        <v>1417</v>
      </c>
      <c r="GC212" s="2" t="s">
        <v>362</v>
      </c>
      <c r="GD212" s="2" t="s">
        <v>362</v>
      </c>
      <c r="GE212" s="2" t="s">
        <v>362</v>
      </c>
      <c r="GF212" s="16" t="s">
        <v>362</v>
      </c>
    </row>
    <row r="213" spans="1:188" ht="89.1" customHeight="1" x14ac:dyDescent="0.25">
      <c r="A213" s="1">
        <v>2040</v>
      </c>
      <c r="B213" s="2" t="s">
        <v>910</v>
      </c>
      <c r="C213" s="2" t="s">
        <v>911</v>
      </c>
      <c r="D213" s="2" t="s">
        <v>112</v>
      </c>
      <c r="E213" s="2" t="s">
        <v>2163</v>
      </c>
      <c r="F213" s="2" t="s">
        <v>2012</v>
      </c>
      <c r="G213" s="2" t="s">
        <v>362</v>
      </c>
      <c r="H213" s="12" t="s">
        <v>1316</v>
      </c>
      <c r="I213" s="2" t="s">
        <v>362</v>
      </c>
      <c r="J213" s="16" t="s">
        <v>362</v>
      </c>
      <c r="K213" s="2" t="s">
        <v>362</v>
      </c>
      <c r="L213" s="2" t="s">
        <v>362</v>
      </c>
      <c r="M213" s="2" t="s">
        <v>362</v>
      </c>
      <c r="N213" s="12" t="s">
        <v>386</v>
      </c>
      <c r="O213" s="2" t="s">
        <v>362</v>
      </c>
      <c r="P213" s="2" t="s">
        <v>362</v>
      </c>
      <c r="Q213" s="16" t="s">
        <v>362</v>
      </c>
      <c r="R213" s="2" t="s">
        <v>362</v>
      </c>
      <c r="S213" s="2" t="s">
        <v>362</v>
      </c>
      <c r="T213" s="2" t="s">
        <v>362</v>
      </c>
      <c r="U213" s="16" t="s">
        <v>362</v>
      </c>
      <c r="V213" s="2" t="s">
        <v>362</v>
      </c>
      <c r="W213" s="12" t="s">
        <v>464</v>
      </c>
      <c r="X213" s="2" t="s">
        <v>362</v>
      </c>
      <c r="Y213" s="2" t="s">
        <v>362</v>
      </c>
      <c r="Z213" s="2" t="s">
        <v>362</v>
      </c>
      <c r="AA213" s="2" t="s">
        <v>362</v>
      </c>
      <c r="AB213" s="2" t="s">
        <v>362</v>
      </c>
      <c r="AC213" s="12" t="s">
        <v>387</v>
      </c>
      <c r="AD213" s="16" t="s">
        <v>362</v>
      </c>
      <c r="AE213" s="11" t="s">
        <v>365</v>
      </c>
      <c r="AF213" s="2" t="s">
        <v>362</v>
      </c>
      <c r="AG213" s="2" t="s">
        <v>362</v>
      </c>
      <c r="AH213" s="2" t="s">
        <v>362</v>
      </c>
      <c r="AI213" s="2" t="s">
        <v>362</v>
      </c>
      <c r="AJ213" s="2" t="s">
        <v>362</v>
      </c>
      <c r="AK213" s="2" t="s">
        <v>362</v>
      </c>
      <c r="AL213" s="2" t="s">
        <v>362</v>
      </c>
      <c r="AM213" s="2" t="s">
        <v>362</v>
      </c>
      <c r="AN213" s="2" t="s">
        <v>362</v>
      </c>
      <c r="AO213" s="2" t="s">
        <v>362</v>
      </c>
      <c r="AP213" s="12" t="s">
        <v>503</v>
      </c>
      <c r="AQ213" s="12" t="s">
        <v>656</v>
      </c>
      <c r="AR213" s="2" t="s">
        <v>362</v>
      </c>
      <c r="AS213" s="2" t="s">
        <v>362</v>
      </c>
      <c r="AT213" s="2" t="s">
        <v>362</v>
      </c>
      <c r="AU213" s="2" t="s">
        <v>362</v>
      </c>
      <c r="AV213" s="2" t="s">
        <v>362</v>
      </c>
      <c r="AW213" s="2" t="s">
        <v>362</v>
      </c>
      <c r="AX213" s="16" t="s">
        <v>362</v>
      </c>
      <c r="AY213" s="2" t="s">
        <v>362</v>
      </c>
      <c r="AZ213" s="2" t="s">
        <v>362</v>
      </c>
      <c r="BA213" s="12" t="s">
        <v>580</v>
      </c>
      <c r="BB213" s="2" t="s">
        <v>362</v>
      </c>
      <c r="BC213" s="2" t="s">
        <v>362</v>
      </c>
      <c r="BD213" s="2" t="s">
        <v>362</v>
      </c>
      <c r="BE213" s="2" t="s">
        <v>362</v>
      </c>
      <c r="BF213" s="12" t="s">
        <v>505</v>
      </c>
      <c r="BG213" s="2" t="s">
        <v>362</v>
      </c>
      <c r="BH213" s="16" t="s">
        <v>362</v>
      </c>
      <c r="BI213" s="16" t="s">
        <v>362</v>
      </c>
      <c r="BJ213" s="12" t="s">
        <v>568</v>
      </c>
      <c r="BK213" s="2" t="s">
        <v>362</v>
      </c>
      <c r="BL213" s="2" t="s">
        <v>362</v>
      </c>
      <c r="BM213" s="2" t="s">
        <v>362</v>
      </c>
      <c r="BN213" s="2" t="s">
        <v>362</v>
      </c>
      <c r="BO213" s="16" t="s">
        <v>362</v>
      </c>
      <c r="BP213" s="2" t="s">
        <v>362</v>
      </c>
      <c r="BQ213" s="2" t="s">
        <v>362</v>
      </c>
      <c r="BR213" s="11" t="s">
        <v>433</v>
      </c>
      <c r="BS213" s="2" t="s">
        <v>362</v>
      </c>
      <c r="BT213" s="2" t="s">
        <v>362</v>
      </c>
      <c r="BU213" s="2" t="s">
        <v>362</v>
      </c>
      <c r="BV213" s="2" t="s">
        <v>362</v>
      </c>
      <c r="BW213" s="16" t="s">
        <v>362</v>
      </c>
      <c r="BX213" s="2" t="s">
        <v>362</v>
      </c>
      <c r="BY213" s="2" t="s">
        <v>362</v>
      </c>
      <c r="BZ213" s="11" t="s">
        <v>452</v>
      </c>
      <c r="CA213" s="2" t="s">
        <v>362</v>
      </c>
      <c r="CB213" s="2" t="s">
        <v>362</v>
      </c>
      <c r="CC213" s="12" t="s">
        <v>1317</v>
      </c>
      <c r="CD213" s="2" t="s">
        <v>362</v>
      </c>
      <c r="CE213" s="2" t="s">
        <v>362</v>
      </c>
      <c r="CF213" s="16" t="s">
        <v>362</v>
      </c>
      <c r="CG213" s="2" t="s">
        <v>362</v>
      </c>
      <c r="CH213" s="2" t="s">
        <v>362</v>
      </c>
      <c r="CI213" s="13" t="s">
        <v>1318</v>
      </c>
      <c r="CJ213" s="2" t="s">
        <v>362</v>
      </c>
      <c r="CK213" s="2" t="s">
        <v>362</v>
      </c>
      <c r="CL213" s="2" t="s">
        <v>362</v>
      </c>
      <c r="CM213" s="2" t="s">
        <v>362</v>
      </c>
      <c r="CN213" s="2" t="s">
        <v>362</v>
      </c>
      <c r="CO213" s="13" t="s">
        <v>1319</v>
      </c>
      <c r="CP213" s="2" t="s">
        <v>362</v>
      </c>
      <c r="CQ213" s="2" t="s">
        <v>362</v>
      </c>
      <c r="CR213" s="2" t="s">
        <v>362</v>
      </c>
      <c r="CS213" s="2" t="s">
        <v>362</v>
      </c>
      <c r="CT213" s="2" t="s">
        <v>362</v>
      </c>
      <c r="CU213" s="2" t="s">
        <v>362</v>
      </c>
      <c r="CV213" s="2" t="s">
        <v>362</v>
      </c>
      <c r="CW213" s="11" t="s">
        <v>1110</v>
      </c>
      <c r="CX213" s="2" t="s">
        <v>362</v>
      </c>
      <c r="CY213" s="2" t="s">
        <v>362</v>
      </c>
      <c r="CZ213" s="2" t="s">
        <v>362</v>
      </c>
      <c r="DA213" s="16" t="s">
        <v>362</v>
      </c>
      <c r="DB213" s="2" t="s">
        <v>362</v>
      </c>
      <c r="DC213" s="2" t="s">
        <v>362</v>
      </c>
      <c r="DD213" s="11" t="s">
        <v>387</v>
      </c>
      <c r="DE213" s="2" t="s">
        <v>362</v>
      </c>
      <c r="DF213" s="2" t="s">
        <v>362</v>
      </c>
      <c r="DG213" s="2" t="s">
        <v>362</v>
      </c>
      <c r="DH213" s="2" t="s">
        <v>362</v>
      </c>
      <c r="DI213" s="2" t="s">
        <v>362</v>
      </c>
      <c r="DJ213" s="2" t="s">
        <v>362</v>
      </c>
      <c r="DK213" s="2" t="s">
        <v>362</v>
      </c>
      <c r="DL213" s="2" t="s">
        <v>362</v>
      </c>
      <c r="DM213" s="16" t="s">
        <v>362</v>
      </c>
      <c r="DN213" s="12" t="s">
        <v>1320</v>
      </c>
      <c r="DO213" s="2" t="s">
        <v>362</v>
      </c>
      <c r="DP213" s="2" t="s">
        <v>362</v>
      </c>
      <c r="DQ213" s="2" t="s">
        <v>362</v>
      </c>
      <c r="DR213" s="2" t="s">
        <v>362</v>
      </c>
      <c r="DS213" s="2" t="s">
        <v>362</v>
      </c>
      <c r="DT213" s="12" t="s">
        <v>1321</v>
      </c>
      <c r="DU213" s="16" t="s">
        <v>362</v>
      </c>
      <c r="DV213" s="2" t="s">
        <v>362</v>
      </c>
      <c r="DW213" s="2" t="s">
        <v>362</v>
      </c>
      <c r="DX213" s="2" t="s">
        <v>362</v>
      </c>
      <c r="DY213" s="2" t="s">
        <v>362</v>
      </c>
      <c r="DZ213" s="2" t="s">
        <v>362</v>
      </c>
      <c r="EA213" s="2" t="s">
        <v>362</v>
      </c>
      <c r="EB213" s="11" t="s">
        <v>553</v>
      </c>
      <c r="EC213" s="2" t="s">
        <v>362</v>
      </c>
      <c r="ED213" s="2" t="s">
        <v>362</v>
      </c>
      <c r="EE213" s="2" t="s">
        <v>362</v>
      </c>
      <c r="EF213" s="2" t="s">
        <v>362</v>
      </c>
      <c r="EG213" s="16" t="s">
        <v>362</v>
      </c>
      <c r="EH213" s="2" t="s">
        <v>362</v>
      </c>
      <c r="EI213" s="2" t="s">
        <v>362</v>
      </c>
      <c r="EJ213" s="2" t="s">
        <v>362</v>
      </c>
      <c r="EK213" s="2" t="s">
        <v>362</v>
      </c>
      <c r="EL213" s="2" t="s">
        <v>362</v>
      </c>
      <c r="EM213" s="2" t="s">
        <v>362</v>
      </c>
      <c r="EN213" s="2" t="s">
        <v>362</v>
      </c>
      <c r="EO213" s="2" t="s">
        <v>362</v>
      </c>
      <c r="EP213" s="2" t="s">
        <v>362</v>
      </c>
      <c r="EQ213" s="16" t="s">
        <v>362</v>
      </c>
      <c r="ER213" s="12" t="s">
        <v>424</v>
      </c>
      <c r="ES213" s="2" t="s">
        <v>362</v>
      </c>
      <c r="ET213" s="2" t="s">
        <v>362</v>
      </c>
      <c r="EU213" s="2" t="s">
        <v>362</v>
      </c>
      <c r="EV213" s="2" t="s">
        <v>362</v>
      </c>
      <c r="EW213" s="2" t="s">
        <v>362</v>
      </c>
      <c r="EX213" s="2" t="s">
        <v>362</v>
      </c>
      <c r="EY213" s="13" t="s">
        <v>1322</v>
      </c>
      <c r="EZ213" s="2" t="s">
        <v>362</v>
      </c>
      <c r="FA213" s="2" t="s">
        <v>362</v>
      </c>
      <c r="FB213" s="2" t="s">
        <v>362</v>
      </c>
      <c r="FC213" s="12" t="s">
        <v>1323</v>
      </c>
      <c r="FD213" s="2" t="s">
        <v>362</v>
      </c>
      <c r="FE213" s="2" t="s">
        <v>362</v>
      </c>
      <c r="FF213" s="16" t="s">
        <v>362</v>
      </c>
      <c r="FG213" s="2" t="s">
        <v>362</v>
      </c>
      <c r="FH213" s="2" t="s">
        <v>362</v>
      </c>
      <c r="FI213" s="2" t="s">
        <v>362</v>
      </c>
      <c r="FJ213" s="2" t="s">
        <v>362</v>
      </c>
      <c r="FK213" s="2" t="s">
        <v>362</v>
      </c>
      <c r="FL213" s="2" t="s">
        <v>362</v>
      </c>
      <c r="FM213" s="2" t="s">
        <v>362</v>
      </c>
      <c r="FN213" s="2" t="s">
        <v>362</v>
      </c>
      <c r="FO213" s="2" t="s">
        <v>362</v>
      </c>
      <c r="FP213" s="2" t="s">
        <v>362</v>
      </c>
      <c r="FQ213" s="16" t="s">
        <v>362</v>
      </c>
      <c r="FR213" s="2" t="s">
        <v>362</v>
      </c>
      <c r="FS213" s="11" t="s">
        <v>1185</v>
      </c>
      <c r="FT213" s="2" t="s">
        <v>362</v>
      </c>
      <c r="FU213" s="2" t="s">
        <v>362</v>
      </c>
      <c r="FV213" s="2" t="s">
        <v>362</v>
      </c>
      <c r="FW213" s="2" t="s">
        <v>362</v>
      </c>
      <c r="FX213" s="2" t="s">
        <v>362</v>
      </c>
      <c r="FY213" s="2" t="s">
        <v>362</v>
      </c>
      <c r="FZ213" s="2" t="s">
        <v>362</v>
      </c>
      <c r="GA213" s="16" t="s">
        <v>362</v>
      </c>
      <c r="GB213" s="2" t="s">
        <v>362</v>
      </c>
      <c r="GC213" s="2" t="s">
        <v>362</v>
      </c>
      <c r="GD213" s="2" t="s">
        <v>362</v>
      </c>
      <c r="GE213" s="2" t="s">
        <v>362</v>
      </c>
      <c r="GF213" s="12" t="s">
        <v>1085</v>
      </c>
    </row>
    <row r="214" spans="1:188" ht="89.1" customHeight="1" x14ac:dyDescent="0.25">
      <c r="A214" s="1">
        <v>1755</v>
      </c>
      <c r="B214" s="2" t="s">
        <v>1030</v>
      </c>
      <c r="C214" s="2" t="s">
        <v>86</v>
      </c>
      <c r="D214" s="2" t="s">
        <v>950</v>
      </c>
      <c r="E214" s="2" t="s">
        <v>2130</v>
      </c>
      <c r="F214" s="2" t="s">
        <v>1959</v>
      </c>
      <c r="G214" s="16" t="s">
        <v>362</v>
      </c>
      <c r="H214" s="2" t="s">
        <v>362</v>
      </c>
      <c r="I214" s="2" t="s">
        <v>362</v>
      </c>
      <c r="J214" s="2" t="s">
        <v>362</v>
      </c>
      <c r="K214" s="11" t="s">
        <v>556</v>
      </c>
      <c r="L214" s="2" t="s">
        <v>362</v>
      </c>
      <c r="M214" s="2" t="s">
        <v>362</v>
      </c>
      <c r="N214" s="2" t="s">
        <v>362</v>
      </c>
      <c r="O214" s="2" t="s">
        <v>362</v>
      </c>
      <c r="P214" s="16" t="s">
        <v>362</v>
      </c>
      <c r="Q214" s="2" t="s">
        <v>362</v>
      </c>
      <c r="R214" s="11" t="s">
        <v>409</v>
      </c>
      <c r="S214" s="11" t="s">
        <v>446</v>
      </c>
      <c r="T214" s="2" t="s">
        <v>362</v>
      </c>
      <c r="U214" s="2" t="s">
        <v>362</v>
      </c>
      <c r="V214" s="2" t="s">
        <v>362</v>
      </c>
      <c r="W214" s="2" t="s">
        <v>362</v>
      </c>
      <c r="X214" s="16" t="s">
        <v>362</v>
      </c>
      <c r="Y214" s="11" t="s">
        <v>45</v>
      </c>
      <c r="Z214" s="2" t="s">
        <v>362</v>
      </c>
      <c r="AA214" s="2" t="s">
        <v>362</v>
      </c>
      <c r="AB214" s="2" t="s">
        <v>362</v>
      </c>
      <c r="AC214" s="2" t="s">
        <v>362</v>
      </c>
      <c r="AD214" s="2" t="s">
        <v>362</v>
      </c>
      <c r="AE214" s="2" t="s">
        <v>362</v>
      </c>
      <c r="AF214" s="16" t="s">
        <v>362</v>
      </c>
      <c r="AG214" s="11" t="s">
        <v>411</v>
      </c>
      <c r="AH214" s="2" t="s">
        <v>362</v>
      </c>
      <c r="AI214" s="2" t="s">
        <v>362</v>
      </c>
      <c r="AJ214" s="2" t="s">
        <v>362</v>
      </c>
      <c r="AK214" s="16" t="s">
        <v>362</v>
      </c>
      <c r="AL214" s="2" t="s">
        <v>362</v>
      </c>
      <c r="AM214" s="12" t="s">
        <v>1336</v>
      </c>
      <c r="AN214" s="2" t="s">
        <v>362</v>
      </c>
      <c r="AO214" s="2" t="s">
        <v>362</v>
      </c>
      <c r="AP214" s="2" t="s">
        <v>362</v>
      </c>
      <c r="AQ214" s="2" t="s">
        <v>362</v>
      </c>
      <c r="AR214" s="2" t="s">
        <v>362</v>
      </c>
      <c r="AS214" s="16" t="s">
        <v>362</v>
      </c>
      <c r="AT214" s="2" t="s">
        <v>362</v>
      </c>
      <c r="AU214" s="2" t="s">
        <v>362</v>
      </c>
      <c r="AV214" s="12" t="s">
        <v>504</v>
      </c>
      <c r="AW214" s="2" t="s">
        <v>362</v>
      </c>
      <c r="AX214" s="11" t="s">
        <v>480</v>
      </c>
      <c r="AY214" s="2" t="s">
        <v>362</v>
      </c>
      <c r="AZ214" s="16" t="s">
        <v>362</v>
      </c>
      <c r="BA214" s="2" t="s">
        <v>362</v>
      </c>
      <c r="BB214" s="2" t="s">
        <v>362</v>
      </c>
      <c r="BC214" s="2" t="s">
        <v>362</v>
      </c>
      <c r="BD214" s="2" t="s">
        <v>362</v>
      </c>
      <c r="BE214" s="11" t="s">
        <v>481</v>
      </c>
      <c r="BF214" s="2" t="s">
        <v>362</v>
      </c>
      <c r="BG214" s="16" t="s">
        <v>362</v>
      </c>
      <c r="BH214" s="2" t="s">
        <v>362</v>
      </c>
      <c r="BI214" s="2" t="s">
        <v>362</v>
      </c>
      <c r="BJ214" s="12" t="s">
        <v>617</v>
      </c>
      <c r="BK214" s="2" t="s">
        <v>362</v>
      </c>
      <c r="BL214" s="2" t="s">
        <v>362</v>
      </c>
      <c r="BM214" s="2" t="s">
        <v>362</v>
      </c>
      <c r="BN214" s="2" t="s">
        <v>362</v>
      </c>
      <c r="BO214" s="2" t="s">
        <v>362</v>
      </c>
      <c r="BP214" s="11" t="s">
        <v>416</v>
      </c>
      <c r="BQ214" s="2" t="s">
        <v>362</v>
      </c>
      <c r="BR214" s="16" t="s">
        <v>362</v>
      </c>
      <c r="BS214" s="2" t="s">
        <v>362</v>
      </c>
      <c r="BT214" s="2" t="s">
        <v>362</v>
      </c>
      <c r="BU214" s="11" t="s">
        <v>417</v>
      </c>
      <c r="BV214" s="2" t="s">
        <v>362</v>
      </c>
      <c r="BW214" s="16" t="s">
        <v>362</v>
      </c>
      <c r="BX214" s="2" t="s">
        <v>362</v>
      </c>
      <c r="BY214" s="2" t="s">
        <v>362</v>
      </c>
      <c r="BZ214" s="2" t="s">
        <v>362</v>
      </c>
      <c r="CA214" s="2" t="s">
        <v>362</v>
      </c>
      <c r="CB214" s="2" t="s">
        <v>362</v>
      </c>
      <c r="CC214" s="2" t="s">
        <v>362</v>
      </c>
      <c r="CD214" s="12" t="s">
        <v>1257</v>
      </c>
      <c r="CE214" s="16" t="s">
        <v>362</v>
      </c>
      <c r="CF214" s="2" t="s">
        <v>362</v>
      </c>
      <c r="CG214" s="2" t="s">
        <v>362</v>
      </c>
      <c r="CH214" s="11" t="s">
        <v>1508</v>
      </c>
      <c r="CI214" s="2" t="s">
        <v>362</v>
      </c>
      <c r="CJ214" s="2" t="s">
        <v>362</v>
      </c>
      <c r="CK214" s="16" t="s">
        <v>362</v>
      </c>
      <c r="CL214" s="2" t="s">
        <v>362</v>
      </c>
      <c r="CM214" s="2" t="s">
        <v>362</v>
      </c>
      <c r="CN214" s="2" t="s">
        <v>362</v>
      </c>
      <c r="CO214" s="16" t="s">
        <v>362</v>
      </c>
      <c r="CP214" s="13" t="s">
        <v>1509</v>
      </c>
      <c r="CQ214" s="2" t="s">
        <v>362</v>
      </c>
      <c r="CR214" s="2" t="s">
        <v>362</v>
      </c>
      <c r="CS214" s="2" t="s">
        <v>362</v>
      </c>
      <c r="CT214" s="2" t="s">
        <v>362</v>
      </c>
      <c r="CU214" s="16" t="s">
        <v>362</v>
      </c>
      <c r="CV214" s="11" t="s">
        <v>494</v>
      </c>
      <c r="CW214" s="2" t="s">
        <v>362</v>
      </c>
      <c r="CX214" s="2" t="s">
        <v>362</v>
      </c>
      <c r="CY214" s="2" t="s">
        <v>362</v>
      </c>
      <c r="CZ214" s="2" t="s">
        <v>362</v>
      </c>
      <c r="DA214" s="11" t="s">
        <v>387</v>
      </c>
      <c r="DB214" s="2" t="s">
        <v>362</v>
      </c>
      <c r="DC214" s="2" t="s">
        <v>362</v>
      </c>
      <c r="DD214" s="16" t="s">
        <v>362</v>
      </c>
      <c r="DE214" s="2" t="s">
        <v>362</v>
      </c>
      <c r="DF214" s="2" t="s">
        <v>362</v>
      </c>
      <c r="DG214" s="2" t="s">
        <v>362</v>
      </c>
      <c r="DH214" s="2" t="s">
        <v>362</v>
      </c>
      <c r="DI214" s="2" t="s">
        <v>362</v>
      </c>
      <c r="DJ214" s="2" t="s">
        <v>362</v>
      </c>
      <c r="DK214" s="2" t="s">
        <v>362</v>
      </c>
      <c r="DL214" s="2" t="s">
        <v>362</v>
      </c>
      <c r="DM214" s="11" t="s">
        <v>421</v>
      </c>
      <c r="DN214" s="16" t="s">
        <v>362</v>
      </c>
      <c r="DO214" s="2" t="s">
        <v>362</v>
      </c>
      <c r="DP214" s="2" t="s">
        <v>362</v>
      </c>
      <c r="DQ214" s="2" t="s">
        <v>362</v>
      </c>
      <c r="DR214" s="16" t="s">
        <v>362</v>
      </c>
      <c r="DS214" s="2" t="s">
        <v>362</v>
      </c>
      <c r="DT214" s="2" t="s">
        <v>362</v>
      </c>
      <c r="DU214" s="12" t="s">
        <v>717</v>
      </c>
      <c r="DV214" s="2" t="s">
        <v>362</v>
      </c>
      <c r="DW214" s="2" t="s">
        <v>362</v>
      </c>
      <c r="DX214" s="2" t="s">
        <v>362</v>
      </c>
      <c r="DY214" s="2" t="s">
        <v>362</v>
      </c>
      <c r="DZ214" s="2" t="s">
        <v>362</v>
      </c>
      <c r="EA214" s="12" t="s">
        <v>1640</v>
      </c>
      <c r="EB214" s="2" t="s">
        <v>362</v>
      </c>
      <c r="EC214" s="16" t="s">
        <v>362</v>
      </c>
      <c r="ED214" s="2" t="s">
        <v>362</v>
      </c>
      <c r="EE214" s="2" t="s">
        <v>362</v>
      </c>
      <c r="EF214" s="2" t="s">
        <v>362</v>
      </c>
      <c r="EG214" s="2" t="s">
        <v>362</v>
      </c>
      <c r="EH214" s="2" t="s">
        <v>362</v>
      </c>
      <c r="EI214" s="2" t="s">
        <v>362</v>
      </c>
      <c r="EJ214" s="2" t="s">
        <v>362</v>
      </c>
      <c r="EK214" s="2" t="s">
        <v>362</v>
      </c>
      <c r="EL214" s="2" t="s">
        <v>362</v>
      </c>
      <c r="EM214" s="2" t="s">
        <v>362</v>
      </c>
      <c r="EN214" s="2" t="s">
        <v>362</v>
      </c>
      <c r="EO214" s="2" t="s">
        <v>362</v>
      </c>
      <c r="EP214" s="16" t="s">
        <v>362</v>
      </c>
      <c r="EQ214" s="2" t="s">
        <v>362</v>
      </c>
      <c r="ER214" s="12" t="s">
        <v>847</v>
      </c>
      <c r="ES214" s="2" t="s">
        <v>362</v>
      </c>
      <c r="ET214" s="16" t="s">
        <v>362</v>
      </c>
      <c r="EU214" s="2" t="s">
        <v>362</v>
      </c>
      <c r="EV214" s="2" t="s">
        <v>362</v>
      </c>
      <c r="EW214" s="11" t="s">
        <v>381</v>
      </c>
      <c r="EX214" s="2" t="s">
        <v>362</v>
      </c>
      <c r="EY214" s="2" t="s">
        <v>362</v>
      </c>
      <c r="EZ214" s="2" t="s">
        <v>362</v>
      </c>
      <c r="FA214" s="2" t="s">
        <v>362</v>
      </c>
      <c r="FB214" s="2" t="s">
        <v>362</v>
      </c>
      <c r="FC214" s="2" t="s">
        <v>362</v>
      </c>
      <c r="FD214" s="2" t="s">
        <v>362</v>
      </c>
      <c r="FE214" s="11" t="s">
        <v>406</v>
      </c>
      <c r="FF214" s="16" t="s">
        <v>362</v>
      </c>
      <c r="FG214" s="2" t="s">
        <v>362</v>
      </c>
      <c r="FH214" s="2" t="s">
        <v>362</v>
      </c>
      <c r="FI214" s="2" t="s">
        <v>362</v>
      </c>
      <c r="FJ214" s="2" t="s">
        <v>362</v>
      </c>
      <c r="FK214" s="2" t="s">
        <v>362</v>
      </c>
      <c r="FL214" s="2" t="s">
        <v>362</v>
      </c>
      <c r="FM214" s="2" t="s">
        <v>362</v>
      </c>
      <c r="FN214" s="2" t="s">
        <v>362</v>
      </c>
      <c r="FO214" s="2" t="s">
        <v>362</v>
      </c>
      <c r="FP214" s="16" t="s">
        <v>362</v>
      </c>
      <c r="FQ214" s="11" t="s">
        <v>1231</v>
      </c>
      <c r="FR214" s="2" t="s">
        <v>362</v>
      </c>
      <c r="FS214" s="2" t="s">
        <v>362</v>
      </c>
      <c r="FT214" s="2" t="s">
        <v>362</v>
      </c>
      <c r="FU214" s="2" t="s">
        <v>362</v>
      </c>
      <c r="FV214" s="2" t="s">
        <v>362</v>
      </c>
      <c r="FW214" s="2" t="s">
        <v>362</v>
      </c>
      <c r="FX214" s="2" t="s">
        <v>362</v>
      </c>
      <c r="FY214" s="2" t="s">
        <v>362</v>
      </c>
      <c r="FZ214" s="16" t="s">
        <v>362</v>
      </c>
      <c r="GA214" s="2" t="s">
        <v>362</v>
      </c>
      <c r="GB214" s="2" t="s">
        <v>362</v>
      </c>
      <c r="GC214" s="2" t="s">
        <v>362</v>
      </c>
      <c r="GD214" s="2" t="s">
        <v>362</v>
      </c>
      <c r="GE214" s="11" t="s">
        <v>722</v>
      </c>
      <c r="GF214" s="2" t="s">
        <v>362</v>
      </c>
    </row>
    <row r="215" spans="1:188" ht="89.1" customHeight="1" x14ac:dyDescent="0.25">
      <c r="A215" s="1">
        <v>2015</v>
      </c>
      <c r="B215" s="2" t="s">
        <v>916</v>
      </c>
      <c r="C215" s="2" t="s">
        <v>63</v>
      </c>
      <c r="D215" s="2" t="s">
        <v>50</v>
      </c>
      <c r="E215" s="2" t="s">
        <v>2164</v>
      </c>
      <c r="F215" s="2" t="s">
        <v>1967</v>
      </c>
      <c r="G215" s="2" t="s">
        <v>362</v>
      </c>
      <c r="H215" s="2" t="s">
        <v>362</v>
      </c>
      <c r="I215" s="11" t="s">
        <v>463</v>
      </c>
      <c r="J215" s="2" t="s">
        <v>362</v>
      </c>
      <c r="K215" s="2" t="s">
        <v>362</v>
      </c>
      <c r="L215" s="2" t="s">
        <v>362</v>
      </c>
      <c r="M215" s="2" t="s">
        <v>362</v>
      </c>
      <c r="N215" s="12" t="s">
        <v>363</v>
      </c>
      <c r="O215" s="2" t="s">
        <v>362</v>
      </c>
      <c r="P215" s="2" t="s">
        <v>362</v>
      </c>
      <c r="Q215" s="2" t="s">
        <v>362</v>
      </c>
      <c r="R215" s="16" t="s">
        <v>362</v>
      </c>
      <c r="S215" s="16" t="s">
        <v>362</v>
      </c>
      <c r="T215" s="2" t="s">
        <v>362</v>
      </c>
      <c r="U215" s="2" t="s">
        <v>362</v>
      </c>
      <c r="V215" s="2" t="s">
        <v>362</v>
      </c>
      <c r="W215" s="11" t="s">
        <v>566</v>
      </c>
      <c r="X215" s="2" t="s">
        <v>362</v>
      </c>
      <c r="Y215" s="2" t="s">
        <v>362</v>
      </c>
      <c r="Z215" s="2" t="s">
        <v>362</v>
      </c>
      <c r="AA215" s="2" t="s">
        <v>362</v>
      </c>
      <c r="AB215" s="16" t="s">
        <v>362</v>
      </c>
      <c r="AC215" s="2" t="s">
        <v>362</v>
      </c>
      <c r="AD215" s="11" t="s">
        <v>387</v>
      </c>
      <c r="AE215" s="2" t="s">
        <v>362</v>
      </c>
      <c r="AF215" s="2" t="s">
        <v>362</v>
      </c>
      <c r="AG215" s="2" t="s">
        <v>362</v>
      </c>
      <c r="AH215" s="2" t="s">
        <v>362</v>
      </c>
      <c r="AI215" s="16" t="s">
        <v>362</v>
      </c>
      <c r="AJ215" s="12" t="s">
        <v>447</v>
      </c>
      <c r="AK215" s="2" t="s">
        <v>362</v>
      </c>
      <c r="AL215" s="2" t="s">
        <v>362</v>
      </c>
      <c r="AM215" s="2" t="s">
        <v>362</v>
      </c>
      <c r="AN215" s="2" t="s">
        <v>362</v>
      </c>
      <c r="AO215" s="16" t="s">
        <v>362</v>
      </c>
      <c r="AP215" s="12" t="s">
        <v>723</v>
      </c>
      <c r="AQ215" s="16" t="s">
        <v>362</v>
      </c>
      <c r="AR215" s="2" t="s">
        <v>362</v>
      </c>
      <c r="AS215" s="2" t="s">
        <v>362</v>
      </c>
      <c r="AT215" s="2" t="s">
        <v>362</v>
      </c>
      <c r="AU215" s="11" t="s">
        <v>367</v>
      </c>
      <c r="AV215" s="2" t="s">
        <v>362</v>
      </c>
      <c r="AW215" s="2" t="s">
        <v>362</v>
      </c>
      <c r="AX215" s="11" t="s">
        <v>480</v>
      </c>
      <c r="AY215" s="2" t="s">
        <v>362</v>
      </c>
      <c r="AZ215" s="2" t="s">
        <v>362</v>
      </c>
      <c r="BA215" s="2" t="s">
        <v>362</v>
      </c>
      <c r="BB215" s="2" t="s">
        <v>362</v>
      </c>
      <c r="BC215" s="2" t="s">
        <v>362</v>
      </c>
      <c r="BD215" s="2" t="s">
        <v>362</v>
      </c>
      <c r="BE215" s="2" t="s">
        <v>362</v>
      </c>
      <c r="BF215" s="11" t="s">
        <v>414</v>
      </c>
      <c r="BG215" s="2" t="s">
        <v>362</v>
      </c>
      <c r="BH215" s="16" t="s">
        <v>362</v>
      </c>
      <c r="BI215" s="2" t="s">
        <v>362</v>
      </c>
      <c r="BJ215" s="2" t="s">
        <v>362</v>
      </c>
      <c r="BK215" s="2" t="s">
        <v>362</v>
      </c>
      <c r="BL215" s="16" t="s">
        <v>362</v>
      </c>
      <c r="BM215" s="2" t="s">
        <v>362</v>
      </c>
      <c r="BN215" s="12" t="s">
        <v>775</v>
      </c>
      <c r="BO215" s="2" t="s">
        <v>362</v>
      </c>
      <c r="BP215" s="2" t="s">
        <v>362</v>
      </c>
      <c r="BQ215" s="2" t="s">
        <v>362</v>
      </c>
      <c r="BR215" s="2" t="s">
        <v>362</v>
      </c>
      <c r="BS215" s="12" t="s">
        <v>1208</v>
      </c>
      <c r="BT215" s="2" t="s">
        <v>362</v>
      </c>
      <c r="BU215" s="2" t="s">
        <v>362</v>
      </c>
      <c r="BV215" s="2" t="s">
        <v>362</v>
      </c>
      <c r="BW215" s="16" t="s">
        <v>362</v>
      </c>
      <c r="BX215" s="2" t="s">
        <v>362</v>
      </c>
      <c r="BY215" s="2" t="s">
        <v>362</v>
      </c>
      <c r="BZ215" s="11" t="s">
        <v>452</v>
      </c>
      <c r="CA215" s="2" t="s">
        <v>362</v>
      </c>
      <c r="CB215" s="2" t="s">
        <v>362</v>
      </c>
      <c r="CC215" s="16" t="s">
        <v>362</v>
      </c>
      <c r="CD215" s="2" t="s">
        <v>362</v>
      </c>
      <c r="CE215" s="2" t="s">
        <v>362</v>
      </c>
      <c r="CF215" s="11" t="s">
        <v>757</v>
      </c>
      <c r="CG215" s="11" t="s">
        <v>419</v>
      </c>
      <c r="CH215" s="2" t="s">
        <v>362</v>
      </c>
      <c r="CI215" s="2" t="s">
        <v>362</v>
      </c>
      <c r="CJ215" s="2" t="s">
        <v>362</v>
      </c>
      <c r="CK215" s="16" t="s">
        <v>362</v>
      </c>
      <c r="CL215" s="2" t="s">
        <v>362</v>
      </c>
      <c r="CM215" s="2" t="s">
        <v>362</v>
      </c>
      <c r="CN215" s="2" t="s">
        <v>362</v>
      </c>
      <c r="CO215" s="13" t="s">
        <v>1343</v>
      </c>
      <c r="CP215" s="2" t="s">
        <v>362</v>
      </c>
      <c r="CQ215" s="2" t="s">
        <v>362</v>
      </c>
      <c r="CR215" s="2" t="s">
        <v>362</v>
      </c>
      <c r="CS215" s="2" t="s">
        <v>362</v>
      </c>
      <c r="CT215" s="2" t="s">
        <v>362</v>
      </c>
      <c r="CU215" s="11" t="s">
        <v>420</v>
      </c>
      <c r="CV215" s="2" t="s">
        <v>362</v>
      </c>
      <c r="CW215" s="16" t="s">
        <v>362</v>
      </c>
      <c r="CX215" s="2" t="s">
        <v>362</v>
      </c>
      <c r="CY215" s="2" t="s">
        <v>362</v>
      </c>
      <c r="CZ215" s="2" t="s">
        <v>362</v>
      </c>
      <c r="DA215" s="2" t="s">
        <v>362</v>
      </c>
      <c r="DB215" s="12" t="s">
        <v>400</v>
      </c>
      <c r="DC215" s="2" t="s">
        <v>362</v>
      </c>
      <c r="DD215" s="16" t="s">
        <v>362</v>
      </c>
      <c r="DE215" s="2" t="s">
        <v>362</v>
      </c>
      <c r="DF215" s="2" t="s">
        <v>362</v>
      </c>
      <c r="DG215" s="2" t="s">
        <v>362</v>
      </c>
      <c r="DH215" s="2" t="s">
        <v>362</v>
      </c>
      <c r="DI215" s="2" t="s">
        <v>362</v>
      </c>
      <c r="DJ215" s="2" t="s">
        <v>362</v>
      </c>
      <c r="DK215" s="12" t="s">
        <v>1344</v>
      </c>
      <c r="DL215" s="16" t="s">
        <v>362</v>
      </c>
      <c r="DM215" s="2" t="s">
        <v>362</v>
      </c>
      <c r="DN215" s="2" t="s">
        <v>362</v>
      </c>
      <c r="DO215" s="2" t="s">
        <v>362</v>
      </c>
      <c r="DP215" s="12" t="s">
        <v>1295</v>
      </c>
      <c r="DQ215" s="2" t="s">
        <v>362</v>
      </c>
      <c r="DR215" s="2" t="s">
        <v>362</v>
      </c>
      <c r="DS215" s="16" t="s">
        <v>362</v>
      </c>
      <c r="DT215" s="2" t="s">
        <v>362</v>
      </c>
      <c r="DU215" s="2" t="s">
        <v>362</v>
      </c>
      <c r="DV215" s="2" t="s">
        <v>362</v>
      </c>
      <c r="DW215" s="2" t="s">
        <v>362</v>
      </c>
      <c r="DX215" s="2" t="s">
        <v>362</v>
      </c>
      <c r="DY215" s="2" t="s">
        <v>362</v>
      </c>
      <c r="DZ215" s="2" t="s">
        <v>362</v>
      </c>
      <c r="EA215" s="2" t="s">
        <v>362</v>
      </c>
      <c r="EB215" s="16" t="s">
        <v>362</v>
      </c>
      <c r="EC215" s="2" t="s">
        <v>362</v>
      </c>
      <c r="ED215" s="11" t="s">
        <v>509</v>
      </c>
      <c r="EE215" s="2" t="s">
        <v>362</v>
      </c>
      <c r="EF215" s="2" t="s">
        <v>362</v>
      </c>
      <c r="EG215" s="2" t="s">
        <v>362</v>
      </c>
      <c r="EH215" s="2" t="s">
        <v>362</v>
      </c>
      <c r="EI215" s="2" t="s">
        <v>362</v>
      </c>
      <c r="EJ215" s="2" t="s">
        <v>362</v>
      </c>
      <c r="EK215" s="2" t="s">
        <v>362</v>
      </c>
      <c r="EL215" s="2" t="s">
        <v>362</v>
      </c>
      <c r="EM215" s="16" t="s">
        <v>362</v>
      </c>
      <c r="EN215" s="2" t="s">
        <v>362</v>
      </c>
      <c r="EO215" s="2" t="s">
        <v>362</v>
      </c>
      <c r="EP215" s="2" t="s">
        <v>362</v>
      </c>
      <c r="EQ215" s="12" t="s">
        <v>487</v>
      </c>
      <c r="ER215" s="2" t="s">
        <v>362</v>
      </c>
      <c r="ES215" s="11" t="s">
        <v>689</v>
      </c>
      <c r="ET215" s="2" t="s">
        <v>362</v>
      </c>
      <c r="EU215" s="16" t="s">
        <v>362</v>
      </c>
      <c r="EV215" s="2" t="s">
        <v>362</v>
      </c>
      <c r="EW215" s="2" t="s">
        <v>362</v>
      </c>
      <c r="EX215" s="2" t="s">
        <v>362</v>
      </c>
      <c r="EY215" s="2" t="s">
        <v>362</v>
      </c>
      <c r="EZ215" s="2" t="s">
        <v>362</v>
      </c>
      <c r="FA215" s="2" t="s">
        <v>362</v>
      </c>
      <c r="FB215" s="2" t="s">
        <v>362</v>
      </c>
      <c r="FC215" s="2" t="s">
        <v>362</v>
      </c>
      <c r="FD215" s="2" t="s">
        <v>362</v>
      </c>
      <c r="FE215" s="2" t="s">
        <v>362</v>
      </c>
      <c r="FF215" s="11" t="s">
        <v>522</v>
      </c>
      <c r="FG215" s="2" t="s">
        <v>362</v>
      </c>
      <c r="FH215" s="2" t="s">
        <v>362</v>
      </c>
      <c r="FI215" s="2" t="s">
        <v>362</v>
      </c>
      <c r="FJ215" s="2" t="s">
        <v>362</v>
      </c>
      <c r="FK215" s="16" t="s">
        <v>362</v>
      </c>
      <c r="FL215" s="2" t="s">
        <v>362</v>
      </c>
      <c r="FM215" s="2" t="s">
        <v>362</v>
      </c>
      <c r="FN215" s="2" t="s">
        <v>362</v>
      </c>
      <c r="FO215" s="2" t="s">
        <v>362</v>
      </c>
      <c r="FP215" s="2" t="s">
        <v>362</v>
      </c>
      <c r="FQ215" s="2" t="s">
        <v>362</v>
      </c>
      <c r="FR215" s="2" t="s">
        <v>362</v>
      </c>
      <c r="FS215" s="16" t="s">
        <v>362</v>
      </c>
      <c r="FT215" s="2" t="s">
        <v>362</v>
      </c>
      <c r="FU215" s="11" t="s">
        <v>472</v>
      </c>
      <c r="FV215" s="2" t="s">
        <v>362</v>
      </c>
      <c r="FW215" s="2" t="s">
        <v>362</v>
      </c>
      <c r="FX215" s="11" t="s">
        <v>1345</v>
      </c>
      <c r="FY215" s="2" t="s">
        <v>362</v>
      </c>
      <c r="FZ215" s="2" t="s">
        <v>362</v>
      </c>
      <c r="GA215" s="2" t="s">
        <v>362</v>
      </c>
      <c r="GB215" s="2" t="s">
        <v>362</v>
      </c>
      <c r="GC215" s="16" t="s">
        <v>362</v>
      </c>
      <c r="GD215" s="2" t="s">
        <v>362</v>
      </c>
      <c r="GE215" s="2" t="s">
        <v>362</v>
      </c>
      <c r="GF215" s="2" t="s">
        <v>362</v>
      </c>
    </row>
    <row r="216" spans="1:188" ht="89.1" customHeight="1" x14ac:dyDescent="0.25">
      <c r="A216" s="1">
        <v>1731</v>
      </c>
      <c r="B216" s="2" t="s">
        <v>1036</v>
      </c>
      <c r="C216" s="2" t="s">
        <v>67</v>
      </c>
      <c r="D216" s="2" t="s">
        <v>87</v>
      </c>
      <c r="E216" s="2" t="s">
        <v>2026</v>
      </c>
      <c r="F216" s="2" t="s">
        <v>1963</v>
      </c>
      <c r="G216" s="2" t="s">
        <v>362</v>
      </c>
      <c r="H216" s="2" t="s">
        <v>362</v>
      </c>
      <c r="I216" s="11" t="s">
        <v>463</v>
      </c>
      <c r="J216" s="16" t="s">
        <v>362</v>
      </c>
      <c r="K216" s="2" t="s">
        <v>362</v>
      </c>
      <c r="L216" s="2" t="s">
        <v>362</v>
      </c>
      <c r="M216" s="2" t="s">
        <v>362</v>
      </c>
      <c r="N216" s="2" t="s">
        <v>362</v>
      </c>
      <c r="O216" s="2" t="s">
        <v>362</v>
      </c>
      <c r="P216" s="12" t="s">
        <v>475</v>
      </c>
      <c r="Q216" s="2" t="s">
        <v>362</v>
      </c>
      <c r="R216" s="16" t="s">
        <v>362</v>
      </c>
      <c r="S216" s="2" t="s">
        <v>362</v>
      </c>
      <c r="T216" s="16" t="s">
        <v>362</v>
      </c>
      <c r="U216" s="2" t="s">
        <v>362</v>
      </c>
      <c r="V216" s="2" t="s">
        <v>362</v>
      </c>
      <c r="W216" s="11" t="s">
        <v>566</v>
      </c>
      <c r="X216" s="2" t="s">
        <v>362</v>
      </c>
      <c r="Y216" s="2" t="s">
        <v>362</v>
      </c>
      <c r="Z216" s="11" t="s">
        <v>45</v>
      </c>
      <c r="AA216" s="2" t="s">
        <v>362</v>
      </c>
      <c r="AB216" s="2" t="s">
        <v>362</v>
      </c>
      <c r="AC216" s="16" t="s">
        <v>362</v>
      </c>
      <c r="AD216" s="2" t="s">
        <v>362</v>
      </c>
      <c r="AE216" s="2" t="s">
        <v>362</v>
      </c>
      <c r="AF216" s="12" t="s">
        <v>782</v>
      </c>
      <c r="AG216" s="2" t="s">
        <v>362</v>
      </c>
      <c r="AH216" s="2" t="s">
        <v>362</v>
      </c>
      <c r="AI216" s="2" t="s">
        <v>362</v>
      </c>
      <c r="AJ216" s="16" t="s">
        <v>362</v>
      </c>
      <c r="AK216" s="2" t="s">
        <v>362</v>
      </c>
      <c r="AL216" s="2" t="s">
        <v>362</v>
      </c>
      <c r="AM216" s="2" t="s">
        <v>362</v>
      </c>
      <c r="AN216" s="16" t="s">
        <v>362</v>
      </c>
      <c r="AO216" s="12" t="s">
        <v>1133</v>
      </c>
      <c r="AP216" s="2" t="s">
        <v>362</v>
      </c>
      <c r="AQ216" s="11" t="s">
        <v>390</v>
      </c>
      <c r="AR216" s="2" t="s">
        <v>362</v>
      </c>
      <c r="AS216" s="2" t="s">
        <v>362</v>
      </c>
      <c r="AT216" s="2" t="s">
        <v>362</v>
      </c>
      <c r="AU216" s="2" t="s">
        <v>362</v>
      </c>
      <c r="AV216" s="16" t="s">
        <v>362</v>
      </c>
      <c r="AW216" s="2" t="s">
        <v>362</v>
      </c>
      <c r="AX216" s="2" t="s">
        <v>362</v>
      </c>
      <c r="AY216" s="16" t="s">
        <v>362</v>
      </c>
      <c r="AZ216" s="2" t="s">
        <v>362</v>
      </c>
      <c r="BA216" s="2" t="s">
        <v>362</v>
      </c>
      <c r="BB216" s="12" t="s">
        <v>1455</v>
      </c>
      <c r="BC216" s="2" t="s">
        <v>362</v>
      </c>
      <c r="BD216" s="2" t="s">
        <v>362</v>
      </c>
      <c r="BE216" s="2" t="s">
        <v>362</v>
      </c>
      <c r="BF216" s="2" t="s">
        <v>362</v>
      </c>
      <c r="BG216" s="12" t="s">
        <v>1654</v>
      </c>
      <c r="BH216" s="16" t="s">
        <v>362</v>
      </c>
      <c r="BI216" s="2" t="s">
        <v>362</v>
      </c>
      <c r="BJ216" s="2" t="s">
        <v>362</v>
      </c>
      <c r="BK216" s="16" t="s">
        <v>362</v>
      </c>
      <c r="BL216" s="2" t="s">
        <v>362</v>
      </c>
      <c r="BM216" s="2" t="s">
        <v>362</v>
      </c>
      <c r="BN216" s="11" t="s">
        <v>370</v>
      </c>
      <c r="BO216" s="2" t="s">
        <v>362</v>
      </c>
      <c r="BP216" s="2" t="s">
        <v>362</v>
      </c>
      <c r="BQ216" s="2" t="s">
        <v>362</v>
      </c>
      <c r="BR216" s="11" t="s">
        <v>433</v>
      </c>
      <c r="BS216" s="2" t="s">
        <v>362</v>
      </c>
      <c r="BT216" s="2" t="s">
        <v>362</v>
      </c>
      <c r="BU216" s="2" t="s">
        <v>362</v>
      </c>
      <c r="BV216" s="16" t="s">
        <v>362</v>
      </c>
      <c r="BW216" s="2" t="s">
        <v>362</v>
      </c>
      <c r="BX216" s="2" t="s">
        <v>362</v>
      </c>
      <c r="BY216" s="11" t="s">
        <v>434</v>
      </c>
      <c r="BZ216" s="2" t="s">
        <v>362</v>
      </c>
      <c r="CA216" s="2" t="s">
        <v>362</v>
      </c>
      <c r="CB216" s="12" t="s">
        <v>1655</v>
      </c>
      <c r="CC216" s="2" t="s">
        <v>362</v>
      </c>
      <c r="CD216" s="16" t="s">
        <v>362</v>
      </c>
      <c r="CE216" s="2" t="s">
        <v>362</v>
      </c>
      <c r="CF216" s="2" t="s">
        <v>362</v>
      </c>
      <c r="CG216" s="2" t="s">
        <v>362</v>
      </c>
      <c r="CH216" s="13" t="s">
        <v>1656</v>
      </c>
      <c r="CI216" s="2" t="s">
        <v>362</v>
      </c>
      <c r="CJ216" s="2" t="s">
        <v>362</v>
      </c>
      <c r="CK216" s="16" t="s">
        <v>362</v>
      </c>
      <c r="CL216" s="2" t="s">
        <v>362</v>
      </c>
      <c r="CM216" s="16" t="s">
        <v>362</v>
      </c>
      <c r="CN216" s="13" t="s">
        <v>1657</v>
      </c>
      <c r="CO216" s="2" t="s">
        <v>362</v>
      </c>
      <c r="CP216" s="2" t="s">
        <v>362</v>
      </c>
      <c r="CQ216" s="2" t="s">
        <v>362</v>
      </c>
      <c r="CR216" s="2" t="s">
        <v>362</v>
      </c>
      <c r="CS216" s="2" t="s">
        <v>362</v>
      </c>
      <c r="CT216" s="12" t="s">
        <v>647</v>
      </c>
      <c r="CU216" s="2" t="s">
        <v>362</v>
      </c>
      <c r="CV216" s="2" t="s">
        <v>362</v>
      </c>
      <c r="CW216" s="16" t="s">
        <v>362</v>
      </c>
      <c r="CX216" s="2" t="s">
        <v>362</v>
      </c>
      <c r="CY216" s="12" t="s">
        <v>45</v>
      </c>
      <c r="CZ216" s="2" t="s">
        <v>362</v>
      </c>
      <c r="DA216" s="2" t="s">
        <v>362</v>
      </c>
      <c r="DB216" s="16" t="s">
        <v>362</v>
      </c>
      <c r="DC216" s="2" t="s">
        <v>362</v>
      </c>
      <c r="DD216" s="2" t="s">
        <v>362</v>
      </c>
      <c r="DE216" s="2" t="s">
        <v>362</v>
      </c>
      <c r="DF216" s="2" t="s">
        <v>362</v>
      </c>
      <c r="DG216" s="2" t="s">
        <v>362</v>
      </c>
      <c r="DH216" s="2" t="s">
        <v>362</v>
      </c>
      <c r="DI216" s="2" t="s">
        <v>362</v>
      </c>
      <c r="DJ216" s="16" t="s">
        <v>362</v>
      </c>
      <c r="DK216" s="2" t="s">
        <v>362</v>
      </c>
      <c r="DL216" s="2" t="s">
        <v>362</v>
      </c>
      <c r="DM216" s="2" t="s">
        <v>362</v>
      </c>
      <c r="DN216" s="12" t="s">
        <v>573</v>
      </c>
      <c r="DO216" s="2" t="s">
        <v>362</v>
      </c>
      <c r="DP216" s="2" t="s">
        <v>362</v>
      </c>
      <c r="DQ216" s="2" t="s">
        <v>362</v>
      </c>
      <c r="DR216" s="2" t="s">
        <v>362</v>
      </c>
      <c r="DS216" s="2" t="s">
        <v>362</v>
      </c>
      <c r="DT216" s="2" t="s">
        <v>362</v>
      </c>
      <c r="DU216" s="12" t="s">
        <v>457</v>
      </c>
      <c r="DV216" s="2" t="s">
        <v>362</v>
      </c>
      <c r="DW216" s="2" t="s">
        <v>362</v>
      </c>
      <c r="DX216" s="2" t="s">
        <v>362</v>
      </c>
      <c r="DY216" s="16" t="s">
        <v>362</v>
      </c>
      <c r="DZ216" s="2" t="s">
        <v>362</v>
      </c>
      <c r="EA216" s="2" t="s">
        <v>362</v>
      </c>
      <c r="EB216" s="2" t="s">
        <v>362</v>
      </c>
      <c r="EC216" s="2" t="s">
        <v>362</v>
      </c>
      <c r="ED216" s="2" t="s">
        <v>362</v>
      </c>
      <c r="EE216" s="2" t="s">
        <v>362</v>
      </c>
      <c r="EF216" s="2" t="s">
        <v>362</v>
      </c>
      <c r="EG216" s="2" t="s">
        <v>362</v>
      </c>
      <c r="EH216" s="11" t="s">
        <v>611</v>
      </c>
      <c r="EI216" s="12" t="s">
        <v>1658</v>
      </c>
      <c r="EJ216" s="2" t="s">
        <v>362</v>
      </c>
      <c r="EK216" s="2" t="s">
        <v>362</v>
      </c>
      <c r="EL216" s="2" t="s">
        <v>362</v>
      </c>
      <c r="EM216" s="2" t="s">
        <v>362</v>
      </c>
      <c r="EN216" s="2" t="s">
        <v>362</v>
      </c>
      <c r="EO216" s="2" t="s">
        <v>362</v>
      </c>
      <c r="EP216" s="2" t="s">
        <v>362</v>
      </c>
      <c r="EQ216" s="2" t="s">
        <v>362</v>
      </c>
      <c r="ER216" s="16" t="s">
        <v>362</v>
      </c>
      <c r="ES216" s="2" t="s">
        <v>362</v>
      </c>
      <c r="ET216" s="2" t="s">
        <v>362</v>
      </c>
      <c r="EU216" s="2" t="s">
        <v>362</v>
      </c>
      <c r="EV216" s="2" t="s">
        <v>362</v>
      </c>
      <c r="EW216" s="2" t="s">
        <v>362</v>
      </c>
      <c r="EX216" s="2" t="s">
        <v>362</v>
      </c>
      <c r="EY216" s="2" t="s">
        <v>362</v>
      </c>
      <c r="EZ216" s="2" t="s">
        <v>362</v>
      </c>
      <c r="FA216" s="11" t="s">
        <v>442</v>
      </c>
      <c r="FB216" s="16" t="s">
        <v>362</v>
      </c>
      <c r="FC216" s="2" t="s">
        <v>362</v>
      </c>
      <c r="FD216" s="2" t="s">
        <v>362</v>
      </c>
      <c r="FE216" s="2" t="s">
        <v>362</v>
      </c>
      <c r="FF216" s="16" t="s">
        <v>362</v>
      </c>
      <c r="FG216" s="2" t="s">
        <v>362</v>
      </c>
      <c r="FH216" s="2" t="s">
        <v>362</v>
      </c>
      <c r="FI216" s="12" t="s">
        <v>1659</v>
      </c>
      <c r="FJ216" s="2" t="s">
        <v>362</v>
      </c>
      <c r="FK216" s="2" t="s">
        <v>362</v>
      </c>
      <c r="FL216" s="2" t="s">
        <v>362</v>
      </c>
      <c r="FM216" s="16" t="s">
        <v>362</v>
      </c>
      <c r="FN216" s="2" t="s">
        <v>362</v>
      </c>
      <c r="FO216" s="2" t="s">
        <v>362</v>
      </c>
      <c r="FP216" s="2" t="s">
        <v>362</v>
      </c>
      <c r="FQ216" s="2" t="s">
        <v>362</v>
      </c>
      <c r="FR216" s="2" t="s">
        <v>362</v>
      </c>
      <c r="FS216" s="2" t="s">
        <v>362</v>
      </c>
      <c r="FT216" s="2" t="s">
        <v>362</v>
      </c>
      <c r="FU216" s="2" t="s">
        <v>362</v>
      </c>
      <c r="FV216" s="11" t="s">
        <v>461</v>
      </c>
      <c r="FW216" s="2" t="s">
        <v>362</v>
      </c>
      <c r="FX216" s="12" t="s">
        <v>1660</v>
      </c>
      <c r="FY216" s="2" t="s">
        <v>362</v>
      </c>
      <c r="FZ216" s="2" t="s">
        <v>362</v>
      </c>
      <c r="GA216" s="2" t="s">
        <v>362</v>
      </c>
      <c r="GB216" s="2" t="s">
        <v>362</v>
      </c>
      <c r="GC216" s="2" t="s">
        <v>362</v>
      </c>
      <c r="GD216" s="2" t="s">
        <v>362</v>
      </c>
      <c r="GE216" s="16" t="s">
        <v>362</v>
      </c>
      <c r="GF216" s="2" t="s">
        <v>362</v>
      </c>
    </row>
    <row r="217" spans="1:188" ht="89.1" customHeight="1" x14ac:dyDescent="0.25">
      <c r="A217" s="1">
        <v>2045</v>
      </c>
      <c r="B217" s="2" t="s">
        <v>907</v>
      </c>
      <c r="C217" s="2" t="s">
        <v>58</v>
      </c>
      <c r="D217" s="2" t="s">
        <v>127</v>
      </c>
      <c r="E217" s="2" t="s">
        <v>2165</v>
      </c>
      <c r="F217" s="2" t="s">
        <v>2006</v>
      </c>
      <c r="G217" s="2" t="s">
        <v>362</v>
      </c>
      <c r="H217" s="2" t="s">
        <v>362</v>
      </c>
      <c r="I217" s="16" t="s">
        <v>362</v>
      </c>
      <c r="J217" s="2" t="s">
        <v>362</v>
      </c>
      <c r="K217" s="12" t="s">
        <v>525</v>
      </c>
      <c r="L217" s="2" t="s">
        <v>362</v>
      </c>
      <c r="M217" s="2" t="s">
        <v>362</v>
      </c>
      <c r="N217" s="12" t="s">
        <v>363</v>
      </c>
      <c r="O217" s="2" t="s">
        <v>362</v>
      </c>
      <c r="P217" s="2" t="s">
        <v>362</v>
      </c>
      <c r="Q217" s="16" t="s">
        <v>362</v>
      </c>
      <c r="R217" s="2" t="s">
        <v>362</v>
      </c>
      <c r="S217" s="2" t="s">
        <v>362</v>
      </c>
      <c r="T217" s="2" t="s">
        <v>362</v>
      </c>
      <c r="U217" s="2" t="s">
        <v>362</v>
      </c>
      <c r="V217" s="12" t="s">
        <v>489</v>
      </c>
      <c r="W217" s="16" t="s">
        <v>362</v>
      </c>
      <c r="X217" s="2" t="s">
        <v>362</v>
      </c>
      <c r="Y217" s="2" t="s">
        <v>362</v>
      </c>
      <c r="Z217" s="2" t="s">
        <v>362</v>
      </c>
      <c r="AA217" s="2" t="s">
        <v>362</v>
      </c>
      <c r="AB217" s="16" t="s">
        <v>362</v>
      </c>
      <c r="AC217" s="11" t="s">
        <v>429</v>
      </c>
      <c r="AD217" s="2" t="s">
        <v>362</v>
      </c>
      <c r="AE217" s="2" t="s">
        <v>362</v>
      </c>
      <c r="AF217" s="2" t="s">
        <v>362</v>
      </c>
      <c r="AG217" s="2" t="s">
        <v>362</v>
      </c>
      <c r="AH217" s="11" t="s">
        <v>589</v>
      </c>
      <c r="AI217" s="16" t="s">
        <v>362</v>
      </c>
      <c r="AJ217" s="2" t="s">
        <v>362</v>
      </c>
      <c r="AK217" s="12" t="s">
        <v>448</v>
      </c>
      <c r="AL217" s="2" t="s">
        <v>362</v>
      </c>
      <c r="AM217" s="2" t="s">
        <v>362</v>
      </c>
      <c r="AN217" s="2" t="s">
        <v>362</v>
      </c>
      <c r="AO217" s="2" t="s">
        <v>362</v>
      </c>
      <c r="AP217" s="2" t="s">
        <v>362</v>
      </c>
      <c r="AQ217" s="16" t="s">
        <v>362</v>
      </c>
      <c r="AR217" s="2" t="s">
        <v>362</v>
      </c>
      <c r="AS217" s="2" t="s">
        <v>362</v>
      </c>
      <c r="AT217" s="2" t="s">
        <v>362</v>
      </c>
      <c r="AU217" s="12" t="s">
        <v>479</v>
      </c>
      <c r="AV217" s="2" t="s">
        <v>362</v>
      </c>
      <c r="AW217" s="2" t="s">
        <v>362</v>
      </c>
      <c r="AX217" s="2" t="s">
        <v>362</v>
      </c>
      <c r="AY217" s="16" t="s">
        <v>362</v>
      </c>
      <c r="AZ217" s="12" t="s">
        <v>1183</v>
      </c>
      <c r="BA217" s="2" t="s">
        <v>362</v>
      </c>
      <c r="BB217" s="2" t="s">
        <v>362</v>
      </c>
      <c r="BC217" s="2" t="s">
        <v>362</v>
      </c>
      <c r="BD217" s="2" t="s">
        <v>362</v>
      </c>
      <c r="BE217" s="2" t="s">
        <v>362</v>
      </c>
      <c r="BF217" s="2" t="s">
        <v>362</v>
      </c>
      <c r="BG217" s="2" t="s">
        <v>362</v>
      </c>
      <c r="BH217" s="11" t="s">
        <v>392</v>
      </c>
      <c r="BI217" s="2" t="s">
        <v>362</v>
      </c>
      <c r="BJ217" s="2" t="s">
        <v>362</v>
      </c>
      <c r="BK217" s="2" t="s">
        <v>362</v>
      </c>
      <c r="BL217" s="11" t="s">
        <v>536</v>
      </c>
      <c r="BM217" s="16" t="s">
        <v>362</v>
      </c>
      <c r="BN217" s="2" t="s">
        <v>362</v>
      </c>
      <c r="BO217" s="16" t="s">
        <v>362</v>
      </c>
      <c r="BP217" s="2" t="s">
        <v>362</v>
      </c>
      <c r="BQ217" s="2" t="s">
        <v>362</v>
      </c>
      <c r="BR217" s="2" t="s">
        <v>362</v>
      </c>
      <c r="BS217" s="2" t="s">
        <v>362</v>
      </c>
      <c r="BT217" s="11" t="s">
        <v>1178</v>
      </c>
      <c r="BU217" s="2" t="s">
        <v>362</v>
      </c>
      <c r="BV217" s="16" t="s">
        <v>362</v>
      </c>
      <c r="BW217" s="2" t="s">
        <v>362</v>
      </c>
      <c r="BX217" s="12" t="s">
        <v>1297</v>
      </c>
      <c r="BY217" s="2" t="s">
        <v>362</v>
      </c>
      <c r="BZ217" s="2" t="s">
        <v>362</v>
      </c>
      <c r="CA217" s="2" t="s">
        <v>362</v>
      </c>
      <c r="CB217" s="2" t="s">
        <v>362</v>
      </c>
      <c r="CC217" s="16" t="s">
        <v>362</v>
      </c>
      <c r="CD217" s="2" t="s">
        <v>362</v>
      </c>
      <c r="CE217" s="2" t="s">
        <v>362</v>
      </c>
      <c r="CF217" s="12" t="s">
        <v>483</v>
      </c>
      <c r="CG217" s="12" t="s">
        <v>1298</v>
      </c>
      <c r="CH217" s="2" t="s">
        <v>362</v>
      </c>
      <c r="CI217" s="2" t="s">
        <v>362</v>
      </c>
      <c r="CJ217" s="2" t="s">
        <v>362</v>
      </c>
      <c r="CK217" s="16" t="s">
        <v>362</v>
      </c>
      <c r="CL217" s="2" t="s">
        <v>362</v>
      </c>
      <c r="CM217" s="2" t="s">
        <v>362</v>
      </c>
      <c r="CN217" s="16" t="s">
        <v>362</v>
      </c>
      <c r="CO217" s="2" t="s">
        <v>362</v>
      </c>
      <c r="CP217" s="12" t="s">
        <v>1299</v>
      </c>
      <c r="CQ217" s="2" t="s">
        <v>362</v>
      </c>
      <c r="CR217" s="2" t="s">
        <v>362</v>
      </c>
      <c r="CS217" s="2" t="s">
        <v>362</v>
      </c>
      <c r="CT217" s="12" t="s">
        <v>647</v>
      </c>
      <c r="CU217" s="2" t="s">
        <v>362</v>
      </c>
      <c r="CV217" s="16" t="s">
        <v>362</v>
      </c>
      <c r="CW217" s="2" t="s">
        <v>362</v>
      </c>
      <c r="CX217" s="2" t="s">
        <v>362</v>
      </c>
      <c r="CY217" s="16" t="s">
        <v>362</v>
      </c>
      <c r="CZ217" s="2" t="s">
        <v>362</v>
      </c>
      <c r="DA217" s="2" t="s">
        <v>362</v>
      </c>
      <c r="DB217" s="2" t="s">
        <v>362</v>
      </c>
      <c r="DC217" s="11" t="s">
        <v>400</v>
      </c>
      <c r="DD217" s="2" t="s">
        <v>362</v>
      </c>
      <c r="DE217" s="2" t="s">
        <v>362</v>
      </c>
      <c r="DF217" s="2" t="s">
        <v>362</v>
      </c>
      <c r="DG217" s="16" t="s">
        <v>362</v>
      </c>
      <c r="DH217" s="2" t="s">
        <v>362</v>
      </c>
      <c r="DI217" s="12" t="s">
        <v>1300</v>
      </c>
      <c r="DJ217" s="2" t="s">
        <v>362</v>
      </c>
      <c r="DK217" s="2" t="s">
        <v>362</v>
      </c>
      <c r="DL217" s="2" t="s">
        <v>362</v>
      </c>
      <c r="DM217" s="2" t="s">
        <v>362</v>
      </c>
      <c r="DN217" s="2" t="s">
        <v>362</v>
      </c>
      <c r="DO217" s="12" t="s">
        <v>541</v>
      </c>
      <c r="DP217" s="2" t="s">
        <v>362</v>
      </c>
      <c r="DQ217" s="2" t="s">
        <v>362</v>
      </c>
      <c r="DR217" s="2" t="s">
        <v>362</v>
      </c>
      <c r="DS217" s="2" t="s">
        <v>362</v>
      </c>
      <c r="DT217" s="2" t="s">
        <v>362</v>
      </c>
      <c r="DU217" s="2" t="s">
        <v>362</v>
      </c>
      <c r="DV217" s="16" t="s">
        <v>362</v>
      </c>
      <c r="DW217" s="2" t="s">
        <v>362</v>
      </c>
      <c r="DX217" s="2" t="s">
        <v>362</v>
      </c>
      <c r="DY217" s="2" t="s">
        <v>362</v>
      </c>
      <c r="DZ217" s="2" t="s">
        <v>362</v>
      </c>
      <c r="EA217" s="16" t="s">
        <v>362</v>
      </c>
      <c r="EB217" s="2" t="s">
        <v>362</v>
      </c>
      <c r="EC217" s="12" t="s">
        <v>553</v>
      </c>
      <c r="ED217" s="2" t="s">
        <v>362</v>
      </c>
      <c r="EE217" s="2" t="s">
        <v>362</v>
      </c>
      <c r="EF217" s="2" t="s">
        <v>362</v>
      </c>
      <c r="EG217" s="2" t="s">
        <v>362</v>
      </c>
      <c r="EH217" s="2" t="s">
        <v>362</v>
      </c>
      <c r="EI217" s="2" t="s">
        <v>362</v>
      </c>
      <c r="EJ217" s="2" t="s">
        <v>362</v>
      </c>
      <c r="EK217" s="2" t="s">
        <v>362</v>
      </c>
      <c r="EL217" s="2" t="s">
        <v>362</v>
      </c>
      <c r="EM217" s="2" t="s">
        <v>362</v>
      </c>
      <c r="EN217" s="16" t="s">
        <v>362</v>
      </c>
      <c r="EO217" s="2" t="s">
        <v>362</v>
      </c>
      <c r="EP217" s="2" t="s">
        <v>362</v>
      </c>
      <c r="EQ217" s="2" t="s">
        <v>362</v>
      </c>
      <c r="ER217" s="11" t="s">
        <v>1301</v>
      </c>
      <c r="ES217" s="2" t="s">
        <v>362</v>
      </c>
      <c r="ET217" s="2" t="s">
        <v>362</v>
      </c>
      <c r="EU217" s="2" t="s">
        <v>362</v>
      </c>
      <c r="EV217" s="2" t="s">
        <v>362</v>
      </c>
      <c r="EW217" s="11" t="s">
        <v>381</v>
      </c>
      <c r="EX217" s="2" t="s">
        <v>362</v>
      </c>
      <c r="EY217" s="16" t="s">
        <v>362</v>
      </c>
      <c r="EZ217" s="2" t="s">
        <v>362</v>
      </c>
      <c r="FA217" s="2" t="s">
        <v>362</v>
      </c>
      <c r="FB217" s="2" t="s">
        <v>362</v>
      </c>
      <c r="FC217" s="2" t="s">
        <v>362</v>
      </c>
      <c r="FD217" s="2" t="s">
        <v>362</v>
      </c>
      <c r="FE217" s="2" t="s">
        <v>362</v>
      </c>
      <c r="FF217" s="2" t="s">
        <v>362</v>
      </c>
      <c r="FG217" s="2" t="s">
        <v>362</v>
      </c>
      <c r="FH217" s="2" t="s">
        <v>362</v>
      </c>
      <c r="FI217" s="11" t="s">
        <v>499</v>
      </c>
      <c r="FJ217" s="2" t="s">
        <v>362</v>
      </c>
      <c r="FK217" s="2" t="s">
        <v>362</v>
      </c>
      <c r="FL217" s="16" t="s">
        <v>362</v>
      </c>
      <c r="FM217" s="2" t="s">
        <v>362</v>
      </c>
      <c r="FN217" s="2" t="s">
        <v>362</v>
      </c>
      <c r="FO217" s="2" t="s">
        <v>362</v>
      </c>
      <c r="FP217" s="2" t="s">
        <v>362</v>
      </c>
      <c r="FQ217" s="2" t="s">
        <v>362</v>
      </c>
      <c r="FR217" s="2" t="s">
        <v>362</v>
      </c>
      <c r="FS217" s="2" t="s">
        <v>362</v>
      </c>
      <c r="FT217" s="2" t="s">
        <v>362</v>
      </c>
      <c r="FU217" s="16" t="s">
        <v>362</v>
      </c>
      <c r="FV217" s="12" t="s">
        <v>1302</v>
      </c>
      <c r="FW217" s="2" t="s">
        <v>362</v>
      </c>
      <c r="FX217" s="16" t="s">
        <v>362</v>
      </c>
      <c r="FY217" s="2" t="s">
        <v>362</v>
      </c>
      <c r="FZ217" s="13" t="s">
        <v>1303</v>
      </c>
      <c r="GA217" s="2" t="s">
        <v>362</v>
      </c>
      <c r="GB217" s="2" t="s">
        <v>362</v>
      </c>
      <c r="GC217" s="2" t="s">
        <v>362</v>
      </c>
      <c r="GD217" s="2" t="s">
        <v>362</v>
      </c>
      <c r="GE217" s="2" t="s">
        <v>362</v>
      </c>
      <c r="GF217" s="2" t="s">
        <v>362</v>
      </c>
    </row>
    <row r="218" spans="1:188" ht="89.1" customHeight="1" x14ac:dyDescent="0.25">
      <c r="A218" s="1">
        <v>1293</v>
      </c>
      <c r="B218" s="2" t="s">
        <v>1074</v>
      </c>
      <c r="C218" s="2" t="s">
        <v>67</v>
      </c>
      <c r="D218" s="2" t="s">
        <v>120</v>
      </c>
      <c r="E218" s="2" t="s">
        <v>2166</v>
      </c>
      <c r="F218" s="2" t="s">
        <v>2002</v>
      </c>
      <c r="G218" s="12" t="s">
        <v>1563</v>
      </c>
      <c r="H218" s="2" t="s">
        <v>362</v>
      </c>
      <c r="I218" s="2" t="s">
        <v>362</v>
      </c>
      <c r="J218" s="16" t="s">
        <v>362</v>
      </c>
      <c r="K218" s="2" t="s">
        <v>362</v>
      </c>
      <c r="L218" s="2" t="s">
        <v>362</v>
      </c>
      <c r="M218" s="2" t="s">
        <v>362</v>
      </c>
      <c r="N218" s="12" t="s">
        <v>386</v>
      </c>
      <c r="O218" s="2" t="s">
        <v>362</v>
      </c>
      <c r="P218" s="16" t="s">
        <v>362</v>
      </c>
      <c r="Q218" s="2" t="s">
        <v>362</v>
      </c>
      <c r="R218" s="2" t="s">
        <v>362</v>
      </c>
      <c r="S218" s="2" t="s">
        <v>362</v>
      </c>
      <c r="T218" s="16" t="s">
        <v>362</v>
      </c>
      <c r="U218" s="2" t="s">
        <v>362</v>
      </c>
      <c r="V218" s="12" t="s">
        <v>489</v>
      </c>
      <c r="W218" s="2" t="s">
        <v>362</v>
      </c>
      <c r="X218" s="2" t="s">
        <v>362</v>
      </c>
      <c r="Y218" s="2" t="s">
        <v>362</v>
      </c>
      <c r="Z218" s="2" t="s">
        <v>362</v>
      </c>
      <c r="AA218" s="16" t="s">
        <v>362</v>
      </c>
      <c r="AB218" s="2" t="s">
        <v>362</v>
      </c>
      <c r="AC218" s="12" t="s">
        <v>45</v>
      </c>
      <c r="AD218" s="2" t="s">
        <v>362</v>
      </c>
      <c r="AE218" s="2" t="s">
        <v>362</v>
      </c>
      <c r="AF218" s="2" t="s">
        <v>362</v>
      </c>
      <c r="AG218" s="2" t="s">
        <v>362</v>
      </c>
      <c r="AH218" s="2" t="s">
        <v>362</v>
      </c>
      <c r="AI218" s="16" t="s">
        <v>362</v>
      </c>
      <c r="AJ218" s="12" t="s">
        <v>527</v>
      </c>
      <c r="AK218" s="12" t="s">
        <v>604</v>
      </c>
      <c r="AL218" s="2" t="s">
        <v>362</v>
      </c>
      <c r="AM218" s="2" t="s">
        <v>362</v>
      </c>
      <c r="AN218" s="2" t="s">
        <v>362</v>
      </c>
      <c r="AO218" s="2" t="s">
        <v>362</v>
      </c>
      <c r="AP218" s="2" t="s">
        <v>362</v>
      </c>
      <c r="AQ218" s="2" t="s">
        <v>362</v>
      </c>
      <c r="AR218" s="11" t="s">
        <v>671</v>
      </c>
      <c r="AS218" s="2" t="s">
        <v>362</v>
      </c>
      <c r="AT218" s="16" t="s">
        <v>362</v>
      </c>
      <c r="AU218" s="2" t="s">
        <v>362</v>
      </c>
      <c r="AV218" s="2" t="s">
        <v>362</v>
      </c>
      <c r="AW218" s="2" t="s">
        <v>362</v>
      </c>
      <c r="AX218" s="11" t="s">
        <v>480</v>
      </c>
      <c r="AY218" s="2" t="s">
        <v>362</v>
      </c>
      <c r="AZ218" s="2" t="s">
        <v>362</v>
      </c>
      <c r="BA218" s="16" t="s">
        <v>362</v>
      </c>
      <c r="BB218" s="2" t="s">
        <v>362</v>
      </c>
      <c r="BC218" s="2" t="s">
        <v>362</v>
      </c>
      <c r="BD218" s="2" t="s">
        <v>362</v>
      </c>
      <c r="BE218" s="16" t="s">
        <v>362</v>
      </c>
      <c r="BF218" s="12" t="s">
        <v>1796</v>
      </c>
      <c r="BG218" s="2" t="s">
        <v>362</v>
      </c>
      <c r="BH218" s="2" t="s">
        <v>362</v>
      </c>
      <c r="BI218" s="2" t="s">
        <v>362</v>
      </c>
      <c r="BJ218" s="2" t="s">
        <v>362</v>
      </c>
      <c r="BK218" s="2" t="s">
        <v>362</v>
      </c>
      <c r="BL218" s="12" t="s">
        <v>1797</v>
      </c>
      <c r="BM218" s="2" t="s">
        <v>362</v>
      </c>
      <c r="BN218" s="16" t="s">
        <v>362</v>
      </c>
      <c r="BO218" s="12" t="s">
        <v>1712</v>
      </c>
      <c r="BP218" s="2" t="s">
        <v>362</v>
      </c>
      <c r="BQ218" s="2" t="s">
        <v>362</v>
      </c>
      <c r="BR218" s="2" t="s">
        <v>362</v>
      </c>
      <c r="BS218" s="2" t="s">
        <v>362</v>
      </c>
      <c r="BT218" s="2" t="s">
        <v>362</v>
      </c>
      <c r="BU218" s="2" t="s">
        <v>362</v>
      </c>
      <c r="BV218" s="16" t="s">
        <v>362</v>
      </c>
      <c r="BW218" s="2" t="s">
        <v>362</v>
      </c>
      <c r="BX218" s="2" t="s">
        <v>362</v>
      </c>
      <c r="BY218" s="11" t="s">
        <v>434</v>
      </c>
      <c r="BZ218" s="2" t="s">
        <v>362</v>
      </c>
      <c r="CA218" s="2" t="s">
        <v>362</v>
      </c>
      <c r="CB218" s="2" t="s">
        <v>362</v>
      </c>
      <c r="CC218" s="2" t="s">
        <v>362</v>
      </c>
      <c r="CD218" s="2" t="s">
        <v>362</v>
      </c>
      <c r="CE218" s="12" t="s">
        <v>1652</v>
      </c>
      <c r="CF218" s="2" t="s">
        <v>362</v>
      </c>
      <c r="CG218" s="2" t="s">
        <v>362</v>
      </c>
      <c r="CH218" s="11" t="s">
        <v>397</v>
      </c>
      <c r="CI218" s="2" t="s">
        <v>362</v>
      </c>
      <c r="CJ218" s="2" t="s">
        <v>362</v>
      </c>
      <c r="CK218" s="16" t="s">
        <v>362</v>
      </c>
      <c r="CL218" s="2" t="s">
        <v>362</v>
      </c>
      <c r="CM218" s="16" t="s">
        <v>362</v>
      </c>
      <c r="CN218" s="2" t="s">
        <v>362</v>
      </c>
      <c r="CO218" s="2" t="s">
        <v>362</v>
      </c>
      <c r="CP218" s="2" t="s">
        <v>362</v>
      </c>
      <c r="CQ218" s="13" t="s">
        <v>1798</v>
      </c>
      <c r="CR218" s="2" t="s">
        <v>362</v>
      </c>
      <c r="CS218" s="11" t="s">
        <v>399</v>
      </c>
      <c r="CT218" s="2" t="s">
        <v>362</v>
      </c>
      <c r="CU218" s="2" t="s">
        <v>362</v>
      </c>
      <c r="CV218" s="2" t="s">
        <v>362</v>
      </c>
      <c r="CW218" s="2" t="s">
        <v>362</v>
      </c>
      <c r="CX218" s="16" t="s">
        <v>362</v>
      </c>
      <c r="CY218" s="2" t="s">
        <v>362</v>
      </c>
      <c r="CZ218" s="2" t="s">
        <v>362</v>
      </c>
      <c r="DA218" s="2" t="s">
        <v>362</v>
      </c>
      <c r="DB218" s="2" t="s">
        <v>362</v>
      </c>
      <c r="DC218" s="11" t="s">
        <v>400</v>
      </c>
      <c r="DD218" s="2" t="s">
        <v>362</v>
      </c>
      <c r="DE218" s="2" t="s">
        <v>362</v>
      </c>
      <c r="DF218" s="2" t="s">
        <v>362</v>
      </c>
      <c r="DG218" s="2" t="s">
        <v>362</v>
      </c>
      <c r="DH218" s="2" t="s">
        <v>362</v>
      </c>
      <c r="DI218" s="2" t="s">
        <v>362</v>
      </c>
      <c r="DJ218" s="2" t="s">
        <v>362</v>
      </c>
      <c r="DK218" s="16" t="s">
        <v>362</v>
      </c>
      <c r="DL218" s="2" t="s">
        <v>362</v>
      </c>
      <c r="DM218" s="2" t="s">
        <v>362</v>
      </c>
      <c r="DN218" s="11" t="s">
        <v>540</v>
      </c>
      <c r="DO218" s="2" t="s">
        <v>362</v>
      </c>
      <c r="DP218" s="2" t="s">
        <v>362</v>
      </c>
      <c r="DQ218" s="2" t="s">
        <v>362</v>
      </c>
      <c r="DR218" s="16" t="s">
        <v>362</v>
      </c>
      <c r="DS218" s="2" t="s">
        <v>362</v>
      </c>
      <c r="DT218" s="2" t="s">
        <v>362</v>
      </c>
      <c r="DU218" s="2" t="s">
        <v>362</v>
      </c>
      <c r="DV218" s="2" t="s">
        <v>362</v>
      </c>
      <c r="DW218" s="2" t="s">
        <v>362</v>
      </c>
      <c r="DX218" s="12" t="s">
        <v>1799</v>
      </c>
      <c r="DY218" s="12" t="s">
        <v>1800</v>
      </c>
      <c r="DZ218" s="2" t="s">
        <v>362</v>
      </c>
      <c r="EA218" s="16" t="s">
        <v>362</v>
      </c>
      <c r="EB218" s="2" t="s">
        <v>362</v>
      </c>
      <c r="EC218" s="2" t="s">
        <v>362</v>
      </c>
      <c r="ED218" s="2" t="s">
        <v>362</v>
      </c>
      <c r="EE218" s="2" t="s">
        <v>362</v>
      </c>
      <c r="EF218" s="2" t="s">
        <v>362</v>
      </c>
      <c r="EG218" s="2" t="s">
        <v>362</v>
      </c>
      <c r="EH218" s="2" t="s">
        <v>362</v>
      </c>
      <c r="EI218" s="2" t="s">
        <v>362</v>
      </c>
      <c r="EJ218" s="16" t="s">
        <v>362</v>
      </c>
      <c r="EK218" s="2" t="s">
        <v>362</v>
      </c>
      <c r="EL218" s="2" t="s">
        <v>362</v>
      </c>
      <c r="EM218" s="2" t="s">
        <v>362</v>
      </c>
      <c r="EN218" s="2" t="s">
        <v>362</v>
      </c>
      <c r="EO218" s="12" t="s">
        <v>1801</v>
      </c>
      <c r="EP218" s="2" t="s">
        <v>362</v>
      </c>
      <c r="EQ218" s="2" t="s">
        <v>362</v>
      </c>
      <c r="ER218" s="2" t="s">
        <v>362</v>
      </c>
      <c r="ES218" s="2" t="s">
        <v>362</v>
      </c>
      <c r="ET218" s="2" t="s">
        <v>362</v>
      </c>
      <c r="EU218" s="16" t="s">
        <v>362</v>
      </c>
      <c r="EV218" s="2" t="s">
        <v>362</v>
      </c>
      <c r="EW218" s="2" t="s">
        <v>362</v>
      </c>
      <c r="EX218" s="2" t="s">
        <v>362</v>
      </c>
      <c r="EY218" s="2" t="s">
        <v>362</v>
      </c>
      <c r="EZ218" s="13" t="s">
        <v>1313</v>
      </c>
      <c r="FA218" s="2" t="s">
        <v>362</v>
      </c>
      <c r="FB218" s="2" t="s">
        <v>362</v>
      </c>
      <c r="FC218" s="2" t="s">
        <v>362</v>
      </c>
      <c r="FD218" s="2" t="s">
        <v>362</v>
      </c>
      <c r="FE218" s="2" t="s">
        <v>362</v>
      </c>
      <c r="FF218" s="11" t="s">
        <v>522</v>
      </c>
      <c r="FG218" s="2" t="s">
        <v>362</v>
      </c>
      <c r="FH218" s="2" t="s">
        <v>362</v>
      </c>
      <c r="FI218" s="2" t="s">
        <v>362</v>
      </c>
      <c r="FJ218" s="16" t="s">
        <v>362</v>
      </c>
      <c r="FK218" s="2" t="s">
        <v>362</v>
      </c>
      <c r="FL218" s="2" t="s">
        <v>362</v>
      </c>
      <c r="FM218" s="2" t="s">
        <v>362</v>
      </c>
      <c r="FN218" s="2" t="s">
        <v>362</v>
      </c>
      <c r="FO218" s="2" t="s">
        <v>362</v>
      </c>
      <c r="FP218" s="2" t="s">
        <v>362</v>
      </c>
      <c r="FQ218" s="16" t="s">
        <v>362</v>
      </c>
      <c r="FR218" s="2" t="s">
        <v>362</v>
      </c>
      <c r="FS218" s="2" t="s">
        <v>362</v>
      </c>
      <c r="FT218" s="12" t="s">
        <v>1441</v>
      </c>
      <c r="FU218" s="2" t="s">
        <v>362</v>
      </c>
      <c r="FV218" s="2" t="s">
        <v>362</v>
      </c>
      <c r="FW218" s="2" t="s">
        <v>362</v>
      </c>
      <c r="FX218" s="2" t="s">
        <v>362</v>
      </c>
      <c r="FY218" s="2" t="s">
        <v>362</v>
      </c>
      <c r="FZ218" s="2" t="s">
        <v>362</v>
      </c>
      <c r="GA218" s="2" t="s">
        <v>362</v>
      </c>
      <c r="GB218" s="2" t="s">
        <v>362</v>
      </c>
      <c r="GC218" s="16" t="s">
        <v>362</v>
      </c>
      <c r="GD218" s="2" t="s">
        <v>362</v>
      </c>
      <c r="GE218" s="13" t="s">
        <v>1549</v>
      </c>
      <c r="GF218" s="2" t="s">
        <v>362</v>
      </c>
    </row>
    <row r="219" spans="1:188" ht="89.1" customHeight="1" x14ac:dyDescent="0.25">
      <c r="A219" s="1">
        <v>2447</v>
      </c>
      <c r="B219" s="2" t="s">
        <v>1845</v>
      </c>
      <c r="C219" s="2" t="s">
        <v>1846</v>
      </c>
      <c r="D219" s="2" t="s">
        <v>1847</v>
      </c>
      <c r="E219" s="2" t="s">
        <v>2167</v>
      </c>
      <c r="F219" s="2" t="s">
        <v>1977</v>
      </c>
      <c r="G219" s="2" t="s">
        <v>362</v>
      </c>
      <c r="H219" s="2" t="s">
        <v>362</v>
      </c>
      <c r="I219" s="16" t="s">
        <v>362</v>
      </c>
      <c r="J219" s="2" t="s">
        <v>362</v>
      </c>
      <c r="K219" s="12" t="s">
        <v>1431</v>
      </c>
      <c r="L219" s="2" t="s">
        <v>362</v>
      </c>
      <c r="M219" s="2" t="s">
        <v>362</v>
      </c>
      <c r="N219" s="16" t="s">
        <v>362</v>
      </c>
      <c r="O219" s="2" t="s">
        <v>362</v>
      </c>
      <c r="P219" s="12" t="s">
        <v>363</v>
      </c>
      <c r="Q219" s="2" t="s">
        <v>362</v>
      </c>
      <c r="R219" s="2" t="s">
        <v>362</v>
      </c>
      <c r="S219" s="2" t="s">
        <v>362</v>
      </c>
      <c r="T219" s="2" t="s">
        <v>362</v>
      </c>
      <c r="U219" s="2" t="s">
        <v>362</v>
      </c>
      <c r="V219" s="12" t="s">
        <v>691</v>
      </c>
      <c r="W219" s="16" t="s">
        <v>362</v>
      </c>
      <c r="X219" s="2" t="s">
        <v>362</v>
      </c>
      <c r="Y219" s="2" t="s">
        <v>362</v>
      </c>
      <c r="Z219" s="2" t="s">
        <v>362</v>
      </c>
      <c r="AA219" s="2" t="s">
        <v>362</v>
      </c>
      <c r="AB219" s="2" t="s">
        <v>362</v>
      </c>
      <c r="AC219" s="11" t="s">
        <v>429</v>
      </c>
      <c r="AD219" s="16" t="s">
        <v>362</v>
      </c>
      <c r="AE219" s="2" t="s">
        <v>362</v>
      </c>
      <c r="AF219" s="2" t="s">
        <v>362</v>
      </c>
      <c r="AG219" s="2" t="s">
        <v>362</v>
      </c>
      <c r="AH219" s="11" t="s">
        <v>589</v>
      </c>
      <c r="AI219" s="2" t="s">
        <v>362</v>
      </c>
      <c r="AJ219" s="16" t="s">
        <v>362</v>
      </c>
      <c r="AK219" s="2" t="s">
        <v>362</v>
      </c>
      <c r="AL219" s="2" t="s">
        <v>362</v>
      </c>
      <c r="AM219" s="2" t="s">
        <v>362</v>
      </c>
      <c r="AN219" s="2" t="s">
        <v>362</v>
      </c>
      <c r="AO219" s="12" t="s">
        <v>1953</v>
      </c>
      <c r="AP219" s="16" t="s">
        <v>362</v>
      </c>
      <c r="AQ219" s="2" t="s">
        <v>362</v>
      </c>
      <c r="AR219" s="2" t="s">
        <v>362</v>
      </c>
      <c r="AS219" s="2" t="s">
        <v>362</v>
      </c>
      <c r="AT219" s="12" t="s">
        <v>1596</v>
      </c>
      <c r="AU219" s="16" t="s">
        <v>362</v>
      </c>
      <c r="AV219" s="2" t="s">
        <v>362</v>
      </c>
      <c r="AW219" s="2" t="s">
        <v>362</v>
      </c>
      <c r="AX219" s="16" t="s">
        <v>362</v>
      </c>
      <c r="AY219" s="2" t="s">
        <v>362</v>
      </c>
      <c r="AZ219" s="11" t="s">
        <v>657</v>
      </c>
      <c r="BA219" s="2" t="s">
        <v>362</v>
      </c>
      <c r="BB219" s="2" t="s">
        <v>362</v>
      </c>
      <c r="BC219" s="2" t="s">
        <v>362</v>
      </c>
      <c r="BD219" s="2" t="s">
        <v>362</v>
      </c>
      <c r="BE219" s="2" t="s">
        <v>362</v>
      </c>
      <c r="BF219" s="12" t="s">
        <v>505</v>
      </c>
      <c r="BG219" s="2" t="s">
        <v>362</v>
      </c>
      <c r="BH219" s="2" t="s">
        <v>362</v>
      </c>
      <c r="BI219" s="2" t="s">
        <v>362</v>
      </c>
      <c r="BJ219" s="2" t="s">
        <v>362</v>
      </c>
      <c r="BK219" s="2" t="s">
        <v>362</v>
      </c>
      <c r="BL219" s="2" t="s">
        <v>362</v>
      </c>
      <c r="BM219" s="12" t="s">
        <v>393</v>
      </c>
      <c r="BN219" s="16" t="s">
        <v>362</v>
      </c>
      <c r="BO219" s="2" t="s">
        <v>362</v>
      </c>
      <c r="BP219" s="12" t="s">
        <v>1954</v>
      </c>
      <c r="BQ219" s="2" t="s">
        <v>362</v>
      </c>
      <c r="BR219" s="2" t="s">
        <v>362</v>
      </c>
      <c r="BS219" s="16" t="s">
        <v>362</v>
      </c>
      <c r="BT219" s="2" t="s">
        <v>362</v>
      </c>
      <c r="BU219" s="2" t="s">
        <v>362</v>
      </c>
      <c r="BV219" s="2" t="s">
        <v>362</v>
      </c>
      <c r="BW219" s="2" t="s">
        <v>362</v>
      </c>
      <c r="BX219" s="11" t="s">
        <v>395</v>
      </c>
      <c r="BY219" s="2" t="s">
        <v>362</v>
      </c>
      <c r="BZ219" s="16" t="s">
        <v>362</v>
      </c>
      <c r="CA219" s="2" t="s">
        <v>362</v>
      </c>
      <c r="CB219" s="2" t="s">
        <v>362</v>
      </c>
      <c r="CC219" s="12" t="s">
        <v>453</v>
      </c>
      <c r="CD219" s="2" t="s">
        <v>362</v>
      </c>
      <c r="CE219" s="2" t="s">
        <v>362</v>
      </c>
      <c r="CF219" s="16" t="s">
        <v>362</v>
      </c>
      <c r="CG219" s="16" t="s">
        <v>362</v>
      </c>
      <c r="CH219" s="2" t="s">
        <v>362</v>
      </c>
      <c r="CI219" s="2" t="s">
        <v>362</v>
      </c>
      <c r="CJ219" s="2" t="s">
        <v>362</v>
      </c>
      <c r="CK219" s="12" t="s">
        <v>1105</v>
      </c>
      <c r="CL219" s="2" t="s">
        <v>362</v>
      </c>
      <c r="CM219" s="2" t="s">
        <v>362</v>
      </c>
      <c r="CN219" s="2" t="s">
        <v>362</v>
      </c>
      <c r="CO219" s="16" t="s">
        <v>362</v>
      </c>
      <c r="CP219" s="2" t="s">
        <v>362</v>
      </c>
      <c r="CQ219" s="13" t="s">
        <v>1439</v>
      </c>
      <c r="CR219" s="2" t="s">
        <v>362</v>
      </c>
      <c r="CS219" s="2" t="s">
        <v>362</v>
      </c>
      <c r="CT219" s="2" t="s">
        <v>362</v>
      </c>
      <c r="CU219" s="16" t="s">
        <v>362</v>
      </c>
      <c r="CV219" s="11" t="s">
        <v>494</v>
      </c>
      <c r="CW219" s="2" t="s">
        <v>362</v>
      </c>
      <c r="CX219" s="2" t="s">
        <v>362</v>
      </c>
      <c r="CY219" s="2" t="s">
        <v>362</v>
      </c>
      <c r="CZ219" s="2" t="s">
        <v>362</v>
      </c>
      <c r="DA219" s="12" t="s">
        <v>429</v>
      </c>
      <c r="DB219" s="16" t="s">
        <v>362</v>
      </c>
      <c r="DC219" s="2" t="s">
        <v>362</v>
      </c>
      <c r="DD219" s="2" t="s">
        <v>362</v>
      </c>
      <c r="DE219" s="2" t="s">
        <v>362</v>
      </c>
      <c r="DF219" s="2" t="s">
        <v>362</v>
      </c>
      <c r="DG219" s="2" t="s">
        <v>362</v>
      </c>
      <c r="DH219" s="2" t="s">
        <v>362</v>
      </c>
      <c r="DI219" s="2" t="s">
        <v>362</v>
      </c>
      <c r="DJ219" s="2" t="s">
        <v>362</v>
      </c>
      <c r="DK219" s="16" t="s">
        <v>362</v>
      </c>
      <c r="DL219" s="12" t="s">
        <v>377</v>
      </c>
      <c r="DM219" s="2" t="s">
        <v>362</v>
      </c>
      <c r="DN219" s="2" t="s">
        <v>362</v>
      </c>
      <c r="DO219" s="2" t="s">
        <v>362</v>
      </c>
      <c r="DP219" s="16" t="s">
        <v>362</v>
      </c>
      <c r="DQ219" s="2" t="s">
        <v>362</v>
      </c>
      <c r="DR219" s="2" t="s">
        <v>362</v>
      </c>
      <c r="DS219" s="2" t="s">
        <v>362</v>
      </c>
      <c r="DT219" s="2" t="s">
        <v>362</v>
      </c>
      <c r="DU219" s="2" t="s">
        <v>362</v>
      </c>
      <c r="DV219" s="2" t="s">
        <v>362</v>
      </c>
      <c r="DW219" s="12" t="s">
        <v>1955</v>
      </c>
      <c r="DX219" s="2" t="s">
        <v>362</v>
      </c>
      <c r="DY219" s="2" t="s">
        <v>362</v>
      </c>
      <c r="DZ219" s="2" t="s">
        <v>362</v>
      </c>
      <c r="EA219" s="2" t="s">
        <v>362</v>
      </c>
      <c r="EB219" s="2" t="s">
        <v>362</v>
      </c>
      <c r="EC219" s="2" t="s">
        <v>362</v>
      </c>
      <c r="ED219" s="16" t="s">
        <v>362</v>
      </c>
      <c r="EE219" s="11" t="s">
        <v>497</v>
      </c>
      <c r="EF219" s="2" t="s">
        <v>362</v>
      </c>
      <c r="EG219" s="2" t="s">
        <v>362</v>
      </c>
      <c r="EH219" s="2" t="s">
        <v>362</v>
      </c>
      <c r="EI219" s="2" t="s">
        <v>362</v>
      </c>
      <c r="EJ219" s="2" t="s">
        <v>362</v>
      </c>
      <c r="EK219" s="2" t="s">
        <v>362</v>
      </c>
      <c r="EL219" s="12" t="s">
        <v>1650</v>
      </c>
      <c r="EM219" s="2" t="s">
        <v>362</v>
      </c>
      <c r="EN219" s="2" t="s">
        <v>362</v>
      </c>
      <c r="EO219" s="2" t="s">
        <v>362</v>
      </c>
      <c r="EP219" s="2" t="s">
        <v>362</v>
      </c>
      <c r="EQ219" s="16" t="s">
        <v>362</v>
      </c>
      <c r="ER219" s="2" t="s">
        <v>362</v>
      </c>
      <c r="ES219" s="16" t="s">
        <v>362</v>
      </c>
      <c r="ET219" s="2" t="s">
        <v>362</v>
      </c>
      <c r="EU219" s="2" t="s">
        <v>362</v>
      </c>
      <c r="EV219" s="2" t="s">
        <v>362</v>
      </c>
      <c r="EW219" s="12" t="s">
        <v>1956</v>
      </c>
      <c r="EX219" s="2" t="s">
        <v>362</v>
      </c>
      <c r="EY219" s="2" t="s">
        <v>362</v>
      </c>
      <c r="EZ219" s="2" t="s">
        <v>362</v>
      </c>
      <c r="FA219" s="2" t="s">
        <v>362</v>
      </c>
      <c r="FB219" s="2" t="s">
        <v>362</v>
      </c>
      <c r="FC219" s="12" t="s">
        <v>1957</v>
      </c>
      <c r="FD219" s="2" t="s">
        <v>362</v>
      </c>
      <c r="FE219" s="2" t="s">
        <v>362</v>
      </c>
      <c r="FF219" s="16" t="s">
        <v>362</v>
      </c>
      <c r="FG219" s="2" t="s">
        <v>362</v>
      </c>
      <c r="FH219" s="2" t="s">
        <v>362</v>
      </c>
      <c r="FI219" s="2" t="s">
        <v>362</v>
      </c>
      <c r="FJ219" s="2" t="s">
        <v>362</v>
      </c>
      <c r="FK219" s="2" t="s">
        <v>362</v>
      </c>
      <c r="FL219" s="2" t="s">
        <v>362</v>
      </c>
      <c r="FM219" s="2" t="s">
        <v>362</v>
      </c>
      <c r="FN219" s="2" t="s">
        <v>362</v>
      </c>
      <c r="FO219" s="2" t="s">
        <v>362</v>
      </c>
      <c r="FP219" s="2" t="s">
        <v>362</v>
      </c>
      <c r="FQ219" s="2" t="s">
        <v>362</v>
      </c>
      <c r="FR219" s="2" t="s">
        <v>362</v>
      </c>
      <c r="FS219" s="11" t="s">
        <v>1185</v>
      </c>
      <c r="FT219" s="2" t="s">
        <v>362</v>
      </c>
      <c r="FU219" s="16" t="s">
        <v>362</v>
      </c>
      <c r="FV219" s="2" t="s">
        <v>362</v>
      </c>
      <c r="FW219" s="2" t="s">
        <v>362</v>
      </c>
      <c r="FX219" s="16" t="s">
        <v>362</v>
      </c>
      <c r="FY219" s="2" t="s">
        <v>362</v>
      </c>
      <c r="FZ219" s="2" t="s">
        <v>362</v>
      </c>
      <c r="GA219" s="2" t="s">
        <v>362</v>
      </c>
      <c r="GB219" s="2" t="s">
        <v>362</v>
      </c>
      <c r="GC219" s="13" t="s">
        <v>734</v>
      </c>
      <c r="GD219" s="2" t="s">
        <v>362</v>
      </c>
      <c r="GE219" s="2" t="s">
        <v>362</v>
      </c>
      <c r="GF219" s="2" t="s">
        <v>362</v>
      </c>
    </row>
    <row r="220" spans="1:188" ht="89.1" customHeight="1" x14ac:dyDescent="0.25">
      <c r="A220" s="1">
        <v>2162</v>
      </c>
      <c r="B220" s="2" t="s">
        <v>868</v>
      </c>
      <c r="C220" s="2" t="s">
        <v>67</v>
      </c>
      <c r="D220" s="2" t="s">
        <v>81</v>
      </c>
      <c r="E220" s="2" t="s">
        <v>2168</v>
      </c>
      <c r="F220" s="2" t="s">
        <v>1959</v>
      </c>
      <c r="G220" s="2" t="s">
        <v>362</v>
      </c>
      <c r="H220" s="2" t="s">
        <v>362</v>
      </c>
      <c r="I220" s="16" t="s">
        <v>362</v>
      </c>
      <c r="J220" s="12" t="s">
        <v>1119</v>
      </c>
      <c r="K220" s="2" t="s">
        <v>362</v>
      </c>
      <c r="L220" s="2" t="s">
        <v>362</v>
      </c>
      <c r="M220" s="12" t="s">
        <v>409</v>
      </c>
      <c r="N220" s="2" t="s">
        <v>362</v>
      </c>
      <c r="O220" s="2" t="s">
        <v>362</v>
      </c>
      <c r="P220" s="2" t="s">
        <v>362</v>
      </c>
      <c r="Q220" s="16" t="s">
        <v>362</v>
      </c>
      <c r="R220" s="2" t="s">
        <v>362</v>
      </c>
      <c r="S220" s="2" t="s">
        <v>362</v>
      </c>
      <c r="T220" s="2" t="s">
        <v>362</v>
      </c>
      <c r="U220" s="2" t="s">
        <v>362</v>
      </c>
      <c r="V220" s="2" t="s">
        <v>362</v>
      </c>
      <c r="W220" s="2" t="s">
        <v>362</v>
      </c>
      <c r="X220" s="12" t="s">
        <v>1120</v>
      </c>
      <c r="Y220" s="2" t="s">
        <v>362</v>
      </c>
      <c r="Z220" s="2" t="s">
        <v>362</v>
      </c>
      <c r="AA220" s="2" t="s">
        <v>362</v>
      </c>
      <c r="AB220" s="2" t="s">
        <v>362</v>
      </c>
      <c r="AC220" s="2" t="s">
        <v>362</v>
      </c>
      <c r="AD220" s="12" t="s">
        <v>429</v>
      </c>
      <c r="AE220" s="12" t="s">
        <v>1121</v>
      </c>
      <c r="AF220" s="2" t="s">
        <v>362</v>
      </c>
      <c r="AG220" s="2" t="s">
        <v>362</v>
      </c>
      <c r="AH220" s="2" t="s">
        <v>362</v>
      </c>
      <c r="AI220" s="2" t="s">
        <v>362</v>
      </c>
      <c r="AJ220" s="16" t="s">
        <v>362</v>
      </c>
      <c r="AK220" s="2" t="s">
        <v>362</v>
      </c>
      <c r="AL220" s="12" t="s">
        <v>1122</v>
      </c>
      <c r="AM220" s="2" t="s">
        <v>362</v>
      </c>
      <c r="AN220" s="2" t="s">
        <v>362</v>
      </c>
      <c r="AO220" s="16" t="s">
        <v>362</v>
      </c>
      <c r="AP220" s="2" t="s">
        <v>362</v>
      </c>
      <c r="AQ220" s="2" t="s">
        <v>362</v>
      </c>
      <c r="AR220" s="2" t="s">
        <v>362</v>
      </c>
      <c r="AS220" s="2" t="s">
        <v>362</v>
      </c>
      <c r="AT220" s="2" t="s">
        <v>362</v>
      </c>
      <c r="AU220" s="12" t="s">
        <v>755</v>
      </c>
      <c r="AV220" s="2" t="s">
        <v>362</v>
      </c>
      <c r="AW220" s="2" t="s">
        <v>362</v>
      </c>
      <c r="AX220" s="16" t="s">
        <v>362</v>
      </c>
      <c r="AY220" s="2" t="s">
        <v>362</v>
      </c>
      <c r="AZ220" s="12" t="s">
        <v>1096</v>
      </c>
      <c r="BA220" s="2" t="s">
        <v>362</v>
      </c>
      <c r="BB220" s="2" t="s">
        <v>362</v>
      </c>
      <c r="BC220" s="12" t="s">
        <v>1123</v>
      </c>
      <c r="BD220" s="2" t="s">
        <v>362</v>
      </c>
      <c r="BE220" s="16" t="s">
        <v>362</v>
      </c>
      <c r="BF220" s="2" t="s">
        <v>362</v>
      </c>
      <c r="BG220" s="2" t="s">
        <v>362</v>
      </c>
      <c r="BH220" s="2" t="s">
        <v>362</v>
      </c>
      <c r="BI220" s="2" t="s">
        <v>362</v>
      </c>
      <c r="BJ220" s="2" t="s">
        <v>362</v>
      </c>
      <c r="BK220" s="11" t="s">
        <v>432</v>
      </c>
      <c r="BL220" s="16" t="s">
        <v>362</v>
      </c>
      <c r="BM220" s="2" t="s">
        <v>362</v>
      </c>
      <c r="BN220" s="2" t="s">
        <v>362</v>
      </c>
      <c r="BO220" s="2" t="s">
        <v>362</v>
      </c>
      <c r="BP220" s="2" t="s">
        <v>362</v>
      </c>
      <c r="BQ220" s="2" t="s">
        <v>362</v>
      </c>
      <c r="BR220" s="12" t="s">
        <v>1124</v>
      </c>
      <c r="BS220" s="2" t="s">
        <v>362</v>
      </c>
      <c r="BT220" s="2" t="s">
        <v>362</v>
      </c>
      <c r="BU220" s="16" t="s">
        <v>362</v>
      </c>
      <c r="BV220" s="12" t="s">
        <v>1125</v>
      </c>
      <c r="BW220" s="2" t="s">
        <v>362</v>
      </c>
      <c r="BX220" s="2" t="s">
        <v>362</v>
      </c>
      <c r="BY220" s="2" t="s">
        <v>362</v>
      </c>
      <c r="BZ220" s="2" t="s">
        <v>362</v>
      </c>
      <c r="CA220" s="16" t="s">
        <v>362</v>
      </c>
      <c r="CB220" s="2" t="s">
        <v>362</v>
      </c>
      <c r="CC220" s="12" t="s">
        <v>1126</v>
      </c>
      <c r="CD220" s="2" t="s">
        <v>362</v>
      </c>
      <c r="CE220" s="2" t="s">
        <v>362</v>
      </c>
      <c r="CF220" s="2" t="s">
        <v>362</v>
      </c>
      <c r="CG220" s="2" t="s">
        <v>362</v>
      </c>
      <c r="CH220" s="2" t="s">
        <v>362</v>
      </c>
      <c r="CI220" s="16" t="s">
        <v>362</v>
      </c>
      <c r="CJ220" s="12" t="s">
        <v>1127</v>
      </c>
      <c r="CK220" s="2" t="s">
        <v>362</v>
      </c>
      <c r="CL220" s="2" t="s">
        <v>362</v>
      </c>
      <c r="CM220" s="16" t="s">
        <v>362</v>
      </c>
      <c r="CN220" s="2" t="s">
        <v>362</v>
      </c>
      <c r="CO220" s="2" t="s">
        <v>362</v>
      </c>
      <c r="CP220" s="15" t="s">
        <v>1128</v>
      </c>
      <c r="CQ220" s="2" t="s">
        <v>362</v>
      </c>
      <c r="CR220" s="2" t="s">
        <v>362</v>
      </c>
      <c r="CS220" s="2" t="s">
        <v>362</v>
      </c>
      <c r="CT220" s="16" t="s">
        <v>362</v>
      </c>
      <c r="CU220" s="11" t="s">
        <v>420</v>
      </c>
      <c r="CV220" s="2" t="s">
        <v>362</v>
      </c>
      <c r="CW220" s="2" t="s">
        <v>362</v>
      </c>
      <c r="CX220" s="2" t="s">
        <v>362</v>
      </c>
      <c r="CY220" s="2" t="s">
        <v>362</v>
      </c>
      <c r="CZ220" s="2" t="s">
        <v>362</v>
      </c>
      <c r="DA220" s="16" t="s">
        <v>362</v>
      </c>
      <c r="DB220" s="2" t="s">
        <v>362</v>
      </c>
      <c r="DC220" s="2" t="s">
        <v>362</v>
      </c>
      <c r="DD220" s="12" t="s">
        <v>400</v>
      </c>
      <c r="DE220" s="2" t="s">
        <v>362</v>
      </c>
      <c r="DF220" s="2" t="s">
        <v>362</v>
      </c>
      <c r="DG220" s="2" t="s">
        <v>362</v>
      </c>
      <c r="DH220" s="2" t="s">
        <v>362</v>
      </c>
      <c r="DI220" s="2" t="s">
        <v>362</v>
      </c>
      <c r="DJ220" s="11" t="s">
        <v>507</v>
      </c>
      <c r="DK220" s="2" t="s">
        <v>362</v>
      </c>
      <c r="DL220" s="16" t="s">
        <v>362</v>
      </c>
      <c r="DM220" s="2" t="s">
        <v>362</v>
      </c>
      <c r="DN220" s="2" t="s">
        <v>362</v>
      </c>
      <c r="DO220" s="2" t="s">
        <v>362</v>
      </c>
      <c r="DP220" s="2" t="s">
        <v>362</v>
      </c>
      <c r="DQ220" s="2" t="s">
        <v>362</v>
      </c>
      <c r="DR220" s="2" t="s">
        <v>362</v>
      </c>
      <c r="DS220" s="2" t="s">
        <v>362</v>
      </c>
      <c r="DT220" s="2" t="s">
        <v>362</v>
      </c>
      <c r="DU220" s="12" t="s">
        <v>1129</v>
      </c>
      <c r="DV220" s="2" t="s">
        <v>362</v>
      </c>
      <c r="DW220" s="2" t="s">
        <v>362</v>
      </c>
      <c r="DX220" s="16" t="s">
        <v>362</v>
      </c>
      <c r="DY220" s="2" t="s">
        <v>362</v>
      </c>
      <c r="DZ220" s="2" t="s">
        <v>362</v>
      </c>
      <c r="EA220" s="2" t="s">
        <v>362</v>
      </c>
      <c r="EB220" s="11" t="s">
        <v>553</v>
      </c>
      <c r="EC220" s="2" t="s">
        <v>362</v>
      </c>
      <c r="ED220" s="16" t="s">
        <v>362</v>
      </c>
      <c r="EE220" s="2" t="s">
        <v>362</v>
      </c>
      <c r="EF220" s="2" t="s">
        <v>362</v>
      </c>
      <c r="EG220" s="2" t="s">
        <v>362</v>
      </c>
      <c r="EH220" s="2" t="s">
        <v>362</v>
      </c>
      <c r="EI220" s="2" t="s">
        <v>362</v>
      </c>
      <c r="EJ220" s="2" t="s">
        <v>362</v>
      </c>
      <c r="EK220" s="2" t="s">
        <v>362</v>
      </c>
      <c r="EL220" s="2" t="s">
        <v>362</v>
      </c>
      <c r="EM220" s="12" t="s">
        <v>1130</v>
      </c>
      <c r="EN220" s="2" t="s">
        <v>362</v>
      </c>
      <c r="EO220" s="2" t="s">
        <v>362</v>
      </c>
      <c r="EP220" s="2" t="s">
        <v>362</v>
      </c>
      <c r="EQ220" s="16" t="s">
        <v>362</v>
      </c>
      <c r="ER220" s="2" t="s">
        <v>362</v>
      </c>
      <c r="ES220" s="2" t="s">
        <v>362</v>
      </c>
      <c r="ET220" s="2" t="s">
        <v>362</v>
      </c>
      <c r="EU220" s="2" t="s">
        <v>362</v>
      </c>
      <c r="EV220" s="16" t="s">
        <v>362</v>
      </c>
      <c r="EW220" s="13" t="s">
        <v>1131</v>
      </c>
      <c r="EX220" s="2" t="s">
        <v>362</v>
      </c>
      <c r="EY220" s="2" t="s">
        <v>362</v>
      </c>
      <c r="EZ220" s="2" t="s">
        <v>362</v>
      </c>
      <c r="FA220" s="2" t="s">
        <v>362</v>
      </c>
      <c r="FB220" s="2" t="s">
        <v>362</v>
      </c>
      <c r="FC220" s="2" t="s">
        <v>362</v>
      </c>
      <c r="FD220" s="2" t="s">
        <v>362</v>
      </c>
      <c r="FE220" s="11" t="s">
        <v>406</v>
      </c>
      <c r="FF220" s="16" t="s">
        <v>362</v>
      </c>
      <c r="FG220" s="2" t="s">
        <v>362</v>
      </c>
      <c r="FH220" s="2" t="s">
        <v>362</v>
      </c>
      <c r="FI220" s="2" t="s">
        <v>362</v>
      </c>
      <c r="FJ220" s="2" t="s">
        <v>362</v>
      </c>
      <c r="FK220" s="2" t="s">
        <v>362</v>
      </c>
      <c r="FL220" s="2" t="s">
        <v>362</v>
      </c>
      <c r="FM220" s="12" t="s">
        <v>488</v>
      </c>
      <c r="FN220" s="2" t="s">
        <v>362</v>
      </c>
      <c r="FO220" s="2" t="s">
        <v>362</v>
      </c>
      <c r="FP220" s="2" t="s">
        <v>362</v>
      </c>
      <c r="FQ220" s="2" t="s">
        <v>362</v>
      </c>
      <c r="FR220" s="2" t="s">
        <v>362</v>
      </c>
      <c r="FS220" s="2" t="s">
        <v>362</v>
      </c>
      <c r="FT220" s="2" t="s">
        <v>362</v>
      </c>
      <c r="FU220" s="2" t="s">
        <v>362</v>
      </c>
      <c r="FV220" s="16" t="s">
        <v>362</v>
      </c>
      <c r="FW220" s="2" t="s">
        <v>362</v>
      </c>
      <c r="FX220" s="2" t="s">
        <v>362</v>
      </c>
      <c r="FY220" s="2" t="s">
        <v>362</v>
      </c>
      <c r="FZ220" s="2" t="s">
        <v>362</v>
      </c>
      <c r="GA220" s="2" t="s">
        <v>362</v>
      </c>
      <c r="GB220" s="2" t="s">
        <v>362</v>
      </c>
      <c r="GC220" s="2" t="s">
        <v>362</v>
      </c>
      <c r="GD220" s="16" t="s">
        <v>362</v>
      </c>
      <c r="GE220" s="2" t="s">
        <v>362</v>
      </c>
      <c r="GF220" s="13" t="s">
        <v>1132</v>
      </c>
    </row>
    <row r="221" spans="1:188" ht="89.1" customHeight="1" x14ac:dyDescent="0.25">
      <c r="A221" s="1">
        <v>5224</v>
      </c>
      <c r="B221" s="2" t="s">
        <v>126</v>
      </c>
      <c r="C221" s="2" t="s">
        <v>58</v>
      </c>
      <c r="D221" s="2" t="s">
        <v>127</v>
      </c>
      <c r="E221" s="2" t="s">
        <v>2072</v>
      </c>
      <c r="F221" s="2" t="s">
        <v>1994</v>
      </c>
      <c r="G221" s="2" t="s">
        <v>362</v>
      </c>
      <c r="H221" s="2" t="s">
        <v>362</v>
      </c>
      <c r="I221" s="2" t="s">
        <v>362</v>
      </c>
      <c r="J221" s="16" t="s">
        <v>362</v>
      </c>
      <c r="K221" s="2" t="s">
        <v>362</v>
      </c>
      <c r="L221" s="12" t="s">
        <v>632</v>
      </c>
      <c r="M221" s="2" t="s">
        <v>362</v>
      </c>
      <c r="N221" s="12" t="s">
        <v>386</v>
      </c>
      <c r="O221" s="16" t="s">
        <v>362</v>
      </c>
      <c r="P221" s="2" t="s">
        <v>362</v>
      </c>
      <c r="Q221" s="2" t="s">
        <v>362</v>
      </c>
      <c r="R221" s="2" t="s">
        <v>362</v>
      </c>
      <c r="S221" s="2" t="s">
        <v>362</v>
      </c>
      <c r="T221" s="2" t="s">
        <v>362</v>
      </c>
      <c r="U221" s="16" t="s">
        <v>362</v>
      </c>
      <c r="V221" s="2" t="s">
        <v>362</v>
      </c>
      <c r="W221" s="2" t="s">
        <v>362</v>
      </c>
      <c r="X221" s="11" t="s">
        <v>364</v>
      </c>
      <c r="Y221" s="2" t="s">
        <v>362</v>
      </c>
      <c r="Z221" s="16" t="s">
        <v>362</v>
      </c>
      <c r="AA221" s="2" t="s">
        <v>362</v>
      </c>
      <c r="AB221" s="2" t="s">
        <v>362</v>
      </c>
      <c r="AC221" s="2" t="s">
        <v>362</v>
      </c>
      <c r="AD221" s="11" t="s">
        <v>387</v>
      </c>
      <c r="AE221" s="2" t="s">
        <v>362</v>
      </c>
      <c r="AF221" s="12" t="s">
        <v>763</v>
      </c>
      <c r="AG221" s="16" t="s">
        <v>362</v>
      </c>
      <c r="AH221" s="2" t="s">
        <v>362</v>
      </c>
      <c r="AI221" s="2" t="s">
        <v>362</v>
      </c>
      <c r="AJ221" s="2" t="s">
        <v>362</v>
      </c>
      <c r="AK221" s="2" t="s">
        <v>362</v>
      </c>
      <c r="AL221" s="12" t="s">
        <v>616</v>
      </c>
      <c r="AM221" s="2" t="s">
        <v>362</v>
      </c>
      <c r="AN221" s="2" t="s">
        <v>362</v>
      </c>
      <c r="AO221" s="16" t="s">
        <v>362</v>
      </c>
      <c r="AP221" s="2" t="s">
        <v>362</v>
      </c>
      <c r="AQ221" s="16" t="s">
        <v>362</v>
      </c>
      <c r="AR221" s="12" t="s">
        <v>479</v>
      </c>
      <c r="AS221" s="2" t="s">
        <v>362</v>
      </c>
      <c r="AT221" s="2" t="s">
        <v>362</v>
      </c>
      <c r="AU221" s="2" t="s">
        <v>362</v>
      </c>
      <c r="AV221" s="2" t="s">
        <v>362</v>
      </c>
      <c r="AW221" s="12" t="s">
        <v>764</v>
      </c>
      <c r="AX221" s="2" t="s">
        <v>362</v>
      </c>
      <c r="AY221" s="2" t="s">
        <v>362</v>
      </c>
      <c r="AZ221" s="2" t="s">
        <v>362</v>
      </c>
      <c r="BA221" s="16" t="s">
        <v>362</v>
      </c>
      <c r="BB221" s="2" t="s">
        <v>362</v>
      </c>
      <c r="BC221" s="12" t="s">
        <v>765</v>
      </c>
      <c r="BD221" s="2" t="s">
        <v>362</v>
      </c>
      <c r="BE221" s="16" t="s">
        <v>362</v>
      </c>
      <c r="BF221" s="2" t="s">
        <v>362</v>
      </c>
      <c r="BG221" s="2" t="s">
        <v>362</v>
      </c>
      <c r="BH221" s="2" t="s">
        <v>362</v>
      </c>
      <c r="BI221" s="2" t="s">
        <v>362</v>
      </c>
      <c r="BJ221" s="2" t="s">
        <v>362</v>
      </c>
      <c r="BK221" s="2" t="s">
        <v>362</v>
      </c>
      <c r="BL221" s="2" t="s">
        <v>362</v>
      </c>
      <c r="BM221" s="12" t="s">
        <v>393</v>
      </c>
      <c r="BN221" s="16" t="s">
        <v>362</v>
      </c>
      <c r="BO221" s="2" t="s">
        <v>362</v>
      </c>
      <c r="BP221" s="2" t="s">
        <v>362</v>
      </c>
      <c r="BQ221" s="2" t="s">
        <v>362</v>
      </c>
      <c r="BR221" s="2" t="s">
        <v>362</v>
      </c>
      <c r="BS221" s="2" t="s">
        <v>362</v>
      </c>
      <c r="BT221" s="12" t="s">
        <v>766</v>
      </c>
      <c r="BU221" s="16" t="s">
        <v>362</v>
      </c>
      <c r="BV221" s="2" t="s">
        <v>362</v>
      </c>
      <c r="BW221" s="2" t="s">
        <v>362</v>
      </c>
      <c r="BX221" s="2" t="s">
        <v>362</v>
      </c>
      <c r="BY221" s="2" t="s">
        <v>362</v>
      </c>
      <c r="BZ221" s="11" t="s">
        <v>452</v>
      </c>
      <c r="CA221" s="2" t="s">
        <v>362</v>
      </c>
      <c r="CB221" s="2" t="s">
        <v>362</v>
      </c>
      <c r="CC221" s="2" t="s">
        <v>362</v>
      </c>
      <c r="CD221" s="2" t="s">
        <v>362</v>
      </c>
      <c r="CE221" s="2" t="s">
        <v>362</v>
      </c>
      <c r="CF221" s="12" t="s">
        <v>767</v>
      </c>
      <c r="CG221" s="2" t="s">
        <v>362</v>
      </c>
      <c r="CH221" s="2" t="s">
        <v>362</v>
      </c>
      <c r="CI221" s="16" t="s">
        <v>362</v>
      </c>
      <c r="CJ221" s="2" t="s">
        <v>362</v>
      </c>
      <c r="CK221" s="11" t="s">
        <v>646</v>
      </c>
      <c r="CL221" s="2" t="s">
        <v>362</v>
      </c>
      <c r="CM221" s="2" t="s">
        <v>362</v>
      </c>
      <c r="CN221" s="16" t="s">
        <v>362</v>
      </c>
      <c r="CO221" s="2" t="s">
        <v>362</v>
      </c>
      <c r="CP221" s="13" t="s">
        <v>768</v>
      </c>
      <c r="CQ221" s="2" t="s">
        <v>362</v>
      </c>
      <c r="CR221" s="2" t="s">
        <v>362</v>
      </c>
      <c r="CS221" s="2" t="s">
        <v>362</v>
      </c>
      <c r="CT221" s="2" t="s">
        <v>362</v>
      </c>
      <c r="CU221" s="16" t="s">
        <v>362</v>
      </c>
      <c r="CV221" s="2" t="s">
        <v>362</v>
      </c>
      <c r="CW221" s="12" t="s">
        <v>468</v>
      </c>
      <c r="CX221" s="2" t="s">
        <v>362</v>
      </c>
      <c r="CY221" s="16" t="s">
        <v>362</v>
      </c>
      <c r="CZ221" s="2" t="s">
        <v>362</v>
      </c>
      <c r="DA221" s="2" t="s">
        <v>362</v>
      </c>
      <c r="DB221" s="2" t="s">
        <v>362</v>
      </c>
      <c r="DC221" s="11" t="s">
        <v>400</v>
      </c>
      <c r="DD221" s="2" t="s">
        <v>362</v>
      </c>
      <c r="DE221" s="16" t="s">
        <v>362</v>
      </c>
      <c r="DF221" s="2" t="s">
        <v>362</v>
      </c>
      <c r="DG221" s="2" t="s">
        <v>362</v>
      </c>
      <c r="DH221" s="2" t="s">
        <v>362</v>
      </c>
      <c r="DI221" s="2" t="s">
        <v>362</v>
      </c>
      <c r="DJ221" s="2" t="s">
        <v>362</v>
      </c>
      <c r="DK221" s="2" t="s">
        <v>362</v>
      </c>
      <c r="DL221" s="2" t="s">
        <v>362</v>
      </c>
      <c r="DM221" s="2" t="s">
        <v>362</v>
      </c>
      <c r="DN221" s="11" t="s">
        <v>540</v>
      </c>
      <c r="DO221" s="2" t="s">
        <v>362</v>
      </c>
      <c r="DP221" s="2" t="s">
        <v>362</v>
      </c>
      <c r="DQ221" s="2" t="s">
        <v>362</v>
      </c>
      <c r="DR221" s="2" t="s">
        <v>362</v>
      </c>
      <c r="DS221" s="2" t="s">
        <v>362</v>
      </c>
      <c r="DT221" s="2" t="s">
        <v>362</v>
      </c>
      <c r="DU221" s="2" t="s">
        <v>362</v>
      </c>
      <c r="DV221" s="2" t="s">
        <v>362</v>
      </c>
      <c r="DW221" s="2" t="s">
        <v>362</v>
      </c>
      <c r="DX221" s="12" t="s">
        <v>769</v>
      </c>
      <c r="DY221" s="2" t="s">
        <v>362</v>
      </c>
      <c r="DZ221" s="2" t="s">
        <v>362</v>
      </c>
      <c r="EA221" s="2" t="s">
        <v>362</v>
      </c>
      <c r="EB221" s="2" t="s">
        <v>362</v>
      </c>
      <c r="EC221" s="2" t="s">
        <v>362</v>
      </c>
      <c r="ED221" s="2" t="s">
        <v>362</v>
      </c>
      <c r="EE221" s="2" t="s">
        <v>362</v>
      </c>
      <c r="EF221" s="2" t="s">
        <v>362</v>
      </c>
      <c r="EG221" s="2" t="s">
        <v>362</v>
      </c>
      <c r="EH221" s="12" t="s">
        <v>677</v>
      </c>
      <c r="EI221" s="2" t="s">
        <v>362</v>
      </c>
      <c r="EJ221" s="2" t="s">
        <v>362</v>
      </c>
      <c r="EK221" s="2" t="s">
        <v>362</v>
      </c>
      <c r="EL221" s="16" t="s">
        <v>362</v>
      </c>
      <c r="EM221" s="2" t="s">
        <v>362</v>
      </c>
      <c r="EN221" s="2" t="s">
        <v>362</v>
      </c>
      <c r="EO221" s="12" t="s">
        <v>770</v>
      </c>
      <c r="EP221" s="2" t="s">
        <v>362</v>
      </c>
      <c r="EQ221" s="2" t="s">
        <v>362</v>
      </c>
      <c r="ER221" s="2" t="s">
        <v>362</v>
      </c>
      <c r="ES221" s="2" t="s">
        <v>362</v>
      </c>
      <c r="ET221" s="2" t="s">
        <v>362</v>
      </c>
      <c r="EU221" s="2" t="s">
        <v>362</v>
      </c>
      <c r="EV221" s="11" t="s">
        <v>425</v>
      </c>
      <c r="EW221" s="2" t="s">
        <v>362</v>
      </c>
      <c r="EX221" s="2" t="s">
        <v>362</v>
      </c>
      <c r="EY221" s="2" t="s">
        <v>362</v>
      </c>
      <c r="EZ221" s="2" t="s">
        <v>362</v>
      </c>
      <c r="FA221" s="16" t="s">
        <v>362</v>
      </c>
      <c r="FB221" s="2" t="s">
        <v>362</v>
      </c>
      <c r="FC221" s="2" t="s">
        <v>362</v>
      </c>
      <c r="FD221" s="2" t="s">
        <v>362</v>
      </c>
      <c r="FE221" s="2" t="s">
        <v>362</v>
      </c>
      <c r="FF221" s="2" t="s">
        <v>362</v>
      </c>
      <c r="FG221" s="2" t="s">
        <v>362</v>
      </c>
      <c r="FH221" s="2" t="s">
        <v>362</v>
      </c>
      <c r="FI221" s="12" t="s">
        <v>771</v>
      </c>
      <c r="FJ221" s="2" t="s">
        <v>362</v>
      </c>
      <c r="FK221" s="16" t="s">
        <v>362</v>
      </c>
      <c r="FL221" s="2" t="s">
        <v>362</v>
      </c>
      <c r="FM221" s="2" t="s">
        <v>362</v>
      </c>
      <c r="FN221" s="2" t="s">
        <v>362</v>
      </c>
      <c r="FO221" s="2" t="s">
        <v>362</v>
      </c>
      <c r="FP221" s="2" t="s">
        <v>362</v>
      </c>
      <c r="FQ221" s="12" t="s">
        <v>772</v>
      </c>
      <c r="FR221" s="2" t="s">
        <v>362</v>
      </c>
      <c r="FS221" s="2" t="s">
        <v>362</v>
      </c>
      <c r="FT221" s="2" t="s">
        <v>362</v>
      </c>
      <c r="FU221" s="16" t="s">
        <v>362</v>
      </c>
      <c r="FV221" s="2" t="s">
        <v>362</v>
      </c>
      <c r="FW221" s="11" t="s">
        <v>534</v>
      </c>
      <c r="FX221" s="2" t="s">
        <v>362</v>
      </c>
      <c r="FY221" s="2" t="s">
        <v>362</v>
      </c>
      <c r="FZ221" s="2" t="s">
        <v>362</v>
      </c>
      <c r="GA221" s="2" t="s">
        <v>362</v>
      </c>
      <c r="GB221" s="2" t="s">
        <v>362</v>
      </c>
      <c r="GC221" s="2" t="s">
        <v>362</v>
      </c>
      <c r="GD221" s="2" t="s">
        <v>362</v>
      </c>
      <c r="GE221" s="2" t="s">
        <v>362</v>
      </c>
      <c r="GF221" s="2" t="s">
        <v>362</v>
      </c>
    </row>
    <row r="222" spans="1:188" ht="89.1" customHeight="1" x14ac:dyDescent="0.25">
      <c r="A222" s="1">
        <v>2352</v>
      </c>
      <c r="B222" s="2" t="s">
        <v>1831</v>
      </c>
      <c r="C222" s="2" t="s">
        <v>63</v>
      </c>
      <c r="D222" s="2" t="s">
        <v>102</v>
      </c>
      <c r="E222" s="2" t="s">
        <v>2169</v>
      </c>
      <c r="F222" s="2" t="s">
        <v>1962</v>
      </c>
      <c r="G222" s="2" t="s">
        <v>362</v>
      </c>
      <c r="H222" s="16" t="s">
        <v>362</v>
      </c>
      <c r="I222" s="12" t="s">
        <v>1904</v>
      </c>
      <c r="J222" s="2" t="s">
        <v>362</v>
      </c>
      <c r="K222" s="2" t="s">
        <v>362</v>
      </c>
      <c r="L222" s="2" t="s">
        <v>362</v>
      </c>
      <c r="M222" s="2" t="s">
        <v>362</v>
      </c>
      <c r="N222" s="2" t="s">
        <v>362</v>
      </c>
      <c r="O222" s="16" t="s">
        <v>362</v>
      </c>
      <c r="P222" s="2" t="s">
        <v>362</v>
      </c>
      <c r="Q222" s="12" t="s">
        <v>363</v>
      </c>
      <c r="R222" s="2" t="s">
        <v>362</v>
      </c>
      <c r="S222" s="2" t="s">
        <v>362</v>
      </c>
      <c r="T222" s="16" t="s">
        <v>362</v>
      </c>
      <c r="U222" s="2" t="s">
        <v>362</v>
      </c>
      <c r="V222" s="2" t="s">
        <v>362</v>
      </c>
      <c r="W222" s="2" t="s">
        <v>362</v>
      </c>
      <c r="X222" s="11" t="s">
        <v>364</v>
      </c>
      <c r="Y222" s="2" t="s">
        <v>362</v>
      </c>
      <c r="Z222" s="16" t="s">
        <v>362</v>
      </c>
      <c r="AA222" s="2" t="s">
        <v>362</v>
      </c>
      <c r="AB222" s="2" t="s">
        <v>362</v>
      </c>
      <c r="AC222" s="2" t="s">
        <v>362</v>
      </c>
      <c r="AD222" s="11" t="s">
        <v>387</v>
      </c>
      <c r="AE222" s="2" t="s">
        <v>362</v>
      </c>
      <c r="AF222" s="16" t="s">
        <v>362</v>
      </c>
      <c r="AG222" s="2" t="s">
        <v>362</v>
      </c>
      <c r="AH222" s="2" t="s">
        <v>362</v>
      </c>
      <c r="AI222" s="2" t="s">
        <v>362</v>
      </c>
      <c r="AJ222" s="12" t="s">
        <v>1706</v>
      </c>
      <c r="AK222" s="2" t="s">
        <v>362</v>
      </c>
      <c r="AL222" s="2" t="s">
        <v>362</v>
      </c>
      <c r="AM222" s="2" t="s">
        <v>362</v>
      </c>
      <c r="AN222" s="16" t="s">
        <v>362</v>
      </c>
      <c r="AO222" s="12" t="s">
        <v>783</v>
      </c>
      <c r="AP222" s="2" t="s">
        <v>362</v>
      </c>
      <c r="AQ222" s="16" t="s">
        <v>362</v>
      </c>
      <c r="AR222" s="2" t="s">
        <v>362</v>
      </c>
      <c r="AS222" s="2" t="s">
        <v>362</v>
      </c>
      <c r="AT222" s="2" t="s">
        <v>362</v>
      </c>
      <c r="AU222" s="11" t="s">
        <v>367</v>
      </c>
      <c r="AV222" s="2" t="s">
        <v>362</v>
      </c>
      <c r="AW222" s="2" t="s">
        <v>362</v>
      </c>
      <c r="AX222" s="12" t="s">
        <v>1207</v>
      </c>
      <c r="AY222" s="2" t="s">
        <v>362</v>
      </c>
      <c r="AZ222" s="16" t="s">
        <v>362</v>
      </c>
      <c r="BA222" s="2" t="s">
        <v>362</v>
      </c>
      <c r="BB222" s="2" t="s">
        <v>362</v>
      </c>
      <c r="BC222" s="2" t="s">
        <v>362</v>
      </c>
      <c r="BD222" s="2" t="s">
        <v>362</v>
      </c>
      <c r="BE222" s="11" t="s">
        <v>481</v>
      </c>
      <c r="BF222" s="2" t="s">
        <v>362</v>
      </c>
      <c r="BG222" s="2" t="s">
        <v>362</v>
      </c>
      <c r="BH222" s="16" t="s">
        <v>362</v>
      </c>
      <c r="BI222" s="2" t="s">
        <v>362</v>
      </c>
      <c r="BJ222" s="2" t="s">
        <v>362</v>
      </c>
      <c r="BK222" s="2" t="s">
        <v>362</v>
      </c>
      <c r="BL222" s="12" t="s">
        <v>644</v>
      </c>
      <c r="BM222" s="2" t="s">
        <v>362</v>
      </c>
      <c r="BN222" s="2" t="s">
        <v>362</v>
      </c>
      <c r="BO222" s="2" t="s">
        <v>362</v>
      </c>
      <c r="BP222" s="2" t="s">
        <v>362</v>
      </c>
      <c r="BQ222" s="2" t="s">
        <v>362</v>
      </c>
      <c r="BR222" s="12" t="s">
        <v>1905</v>
      </c>
      <c r="BS222" s="2" t="s">
        <v>362</v>
      </c>
      <c r="BT222" s="16" t="s">
        <v>362</v>
      </c>
      <c r="BU222" s="11" t="s">
        <v>417</v>
      </c>
      <c r="BV222" s="16" t="s">
        <v>362</v>
      </c>
      <c r="BW222" s="2" t="s">
        <v>362</v>
      </c>
      <c r="BX222" s="2" t="s">
        <v>362</v>
      </c>
      <c r="BY222" s="2" t="s">
        <v>362</v>
      </c>
      <c r="BZ222" s="2" t="s">
        <v>362</v>
      </c>
      <c r="CA222" s="11" t="s">
        <v>373</v>
      </c>
      <c r="CB222" s="2" t="s">
        <v>362</v>
      </c>
      <c r="CC222" s="2" t="s">
        <v>362</v>
      </c>
      <c r="CD222" s="2" t="s">
        <v>362</v>
      </c>
      <c r="CE222" s="2" t="s">
        <v>362</v>
      </c>
      <c r="CF222" s="2" t="s">
        <v>362</v>
      </c>
      <c r="CG222" s="2" t="s">
        <v>362</v>
      </c>
      <c r="CH222" s="16" t="s">
        <v>362</v>
      </c>
      <c r="CI222" s="13" t="s">
        <v>1164</v>
      </c>
      <c r="CJ222" s="2" t="s">
        <v>362</v>
      </c>
      <c r="CK222" s="2" t="s">
        <v>362</v>
      </c>
      <c r="CL222" s="2" t="s">
        <v>362</v>
      </c>
      <c r="CM222" s="13" t="s">
        <v>1906</v>
      </c>
      <c r="CN222" s="2" t="s">
        <v>362</v>
      </c>
      <c r="CO222" s="2" t="s">
        <v>362</v>
      </c>
      <c r="CP222" s="2" t="s">
        <v>362</v>
      </c>
      <c r="CQ222" s="2" t="s">
        <v>362</v>
      </c>
      <c r="CR222" s="16" t="s">
        <v>362</v>
      </c>
      <c r="CS222" s="2" t="s">
        <v>362</v>
      </c>
      <c r="CT222" s="12" t="s">
        <v>647</v>
      </c>
      <c r="CU222" s="16" t="s">
        <v>362</v>
      </c>
      <c r="CV222" s="2" t="s">
        <v>362</v>
      </c>
      <c r="CW222" s="2" t="s">
        <v>362</v>
      </c>
      <c r="CX222" s="2" t="s">
        <v>362</v>
      </c>
      <c r="CY222" s="16" t="s">
        <v>362</v>
      </c>
      <c r="CZ222" s="2" t="s">
        <v>362</v>
      </c>
      <c r="DA222" s="12" t="s">
        <v>400</v>
      </c>
      <c r="DB222" s="2" t="s">
        <v>362</v>
      </c>
      <c r="DC222" s="2" t="s">
        <v>362</v>
      </c>
      <c r="DD222" s="2" t="s">
        <v>362</v>
      </c>
      <c r="DE222" s="2" t="s">
        <v>362</v>
      </c>
      <c r="DF222" s="16" t="s">
        <v>362</v>
      </c>
      <c r="DG222" s="2" t="s">
        <v>362</v>
      </c>
      <c r="DH222" s="2" t="s">
        <v>362</v>
      </c>
      <c r="DI222" s="2" t="s">
        <v>362</v>
      </c>
      <c r="DJ222" s="2" t="s">
        <v>362</v>
      </c>
      <c r="DK222" s="2" t="s">
        <v>362</v>
      </c>
      <c r="DL222" s="11" t="s">
        <v>495</v>
      </c>
      <c r="DM222" s="2" t="s">
        <v>362</v>
      </c>
      <c r="DN222" s="2" t="s">
        <v>362</v>
      </c>
      <c r="DO222" s="16" t="s">
        <v>362</v>
      </c>
      <c r="DP222" s="2" t="s">
        <v>362</v>
      </c>
      <c r="DQ222" s="2" t="s">
        <v>362</v>
      </c>
      <c r="DR222" s="2" t="s">
        <v>362</v>
      </c>
      <c r="DS222" s="2" t="s">
        <v>362</v>
      </c>
      <c r="DT222" s="2" t="s">
        <v>362</v>
      </c>
      <c r="DU222" s="2" t="s">
        <v>362</v>
      </c>
      <c r="DV222" s="2" t="s">
        <v>362</v>
      </c>
      <c r="DW222" s="2" t="s">
        <v>362</v>
      </c>
      <c r="DX222" s="12" t="s">
        <v>1272</v>
      </c>
      <c r="DY222" s="16" t="s">
        <v>362</v>
      </c>
      <c r="DZ222" s="2" t="s">
        <v>362</v>
      </c>
      <c r="EA222" s="2" t="s">
        <v>362</v>
      </c>
      <c r="EB222" s="2" t="s">
        <v>362</v>
      </c>
      <c r="EC222" s="2" t="s">
        <v>362</v>
      </c>
      <c r="ED222" s="11" t="s">
        <v>509</v>
      </c>
      <c r="EE222" s="2" t="s">
        <v>362</v>
      </c>
      <c r="EF222" s="2" t="s">
        <v>362</v>
      </c>
      <c r="EG222" s="2" t="s">
        <v>362</v>
      </c>
      <c r="EH222" s="2" t="s">
        <v>362</v>
      </c>
      <c r="EI222" s="2" t="s">
        <v>362</v>
      </c>
      <c r="EJ222" s="2" t="s">
        <v>362</v>
      </c>
      <c r="EK222" s="2" t="s">
        <v>362</v>
      </c>
      <c r="EL222" s="16" t="s">
        <v>362</v>
      </c>
      <c r="EM222" s="2" t="s">
        <v>362</v>
      </c>
      <c r="EN222" s="2" t="s">
        <v>362</v>
      </c>
      <c r="EO222" s="2" t="s">
        <v>362</v>
      </c>
      <c r="EP222" s="2" t="s">
        <v>362</v>
      </c>
      <c r="EQ222" s="12" t="s">
        <v>521</v>
      </c>
      <c r="ER222" s="2" t="s">
        <v>362</v>
      </c>
      <c r="ES222" s="2" t="s">
        <v>362</v>
      </c>
      <c r="ET222" s="2" t="s">
        <v>362</v>
      </c>
      <c r="EU222" s="16" t="s">
        <v>362</v>
      </c>
      <c r="EV222" s="11" t="s">
        <v>425</v>
      </c>
      <c r="EW222" s="2" t="s">
        <v>362</v>
      </c>
      <c r="EX222" s="2" t="s">
        <v>362</v>
      </c>
      <c r="EY222" s="2" t="s">
        <v>362</v>
      </c>
      <c r="EZ222" s="2" t="s">
        <v>362</v>
      </c>
      <c r="FA222" s="2" t="s">
        <v>362</v>
      </c>
      <c r="FB222" s="2" t="s">
        <v>362</v>
      </c>
      <c r="FC222" s="2" t="s">
        <v>362</v>
      </c>
      <c r="FD222" s="2" t="s">
        <v>362</v>
      </c>
      <c r="FE222" s="2" t="s">
        <v>362</v>
      </c>
      <c r="FF222" s="12" t="s">
        <v>1401</v>
      </c>
      <c r="FG222" s="2" t="s">
        <v>362</v>
      </c>
      <c r="FH222" s="2" t="s">
        <v>362</v>
      </c>
      <c r="FI222" s="2" t="s">
        <v>362</v>
      </c>
      <c r="FJ222" s="2" t="s">
        <v>362</v>
      </c>
      <c r="FK222" s="16" t="s">
        <v>362</v>
      </c>
      <c r="FL222" s="2" t="s">
        <v>362</v>
      </c>
      <c r="FM222" s="2" t="s">
        <v>362</v>
      </c>
      <c r="FN222" s="2" t="s">
        <v>362</v>
      </c>
      <c r="FO222" s="2" t="s">
        <v>362</v>
      </c>
      <c r="FP222" s="2" t="s">
        <v>362</v>
      </c>
      <c r="FQ222" s="2" t="s">
        <v>362</v>
      </c>
      <c r="FR222" s="16" t="s">
        <v>362</v>
      </c>
      <c r="FS222" s="2" t="s">
        <v>362</v>
      </c>
      <c r="FT222" s="2" t="s">
        <v>362</v>
      </c>
      <c r="FU222" s="2" t="s">
        <v>362</v>
      </c>
      <c r="FV222" s="11" t="s">
        <v>461</v>
      </c>
      <c r="FW222" s="2" t="s">
        <v>362</v>
      </c>
      <c r="FX222" s="2" t="s">
        <v>362</v>
      </c>
      <c r="FY222" s="2" t="s">
        <v>362</v>
      </c>
      <c r="FZ222" s="2" t="s">
        <v>362</v>
      </c>
      <c r="GA222" s="2" t="s">
        <v>362</v>
      </c>
      <c r="GB222" s="16" t="s">
        <v>362</v>
      </c>
      <c r="GC222" s="2" t="s">
        <v>362</v>
      </c>
      <c r="GD222" s="13" t="s">
        <v>1448</v>
      </c>
      <c r="GE222" s="2" t="s">
        <v>362</v>
      </c>
      <c r="GF222" s="2" t="s">
        <v>362</v>
      </c>
    </row>
    <row r="223" spans="1:188" ht="89.1" customHeight="1" x14ac:dyDescent="0.25">
      <c r="A223" s="1">
        <v>3322</v>
      </c>
      <c r="B223" s="2" t="s">
        <v>100</v>
      </c>
      <c r="C223" s="2" t="s">
        <v>101</v>
      </c>
      <c r="D223" s="2" t="s">
        <v>102</v>
      </c>
      <c r="E223" s="2" t="s">
        <v>2111</v>
      </c>
      <c r="F223" s="2" t="s">
        <v>1984</v>
      </c>
      <c r="G223" s="2" t="s">
        <v>362</v>
      </c>
      <c r="H223" s="16" t="s">
        <v>362</v>
      </c>
      <c r="I223" s="2" t="s">
        <v>362</v>
      </c>
      <c r="J223" s="2" t="s">
        <v>362</v>
      </c>
      <c r="K223" s="2" t="s">
        <v>362</v>
      </c>
      <c r="L223" s="12" t="s">
        <v>632</v>
      </c>
      <c r="M223" s="2" t="s">
        <v>362</v>
      </c>
      <c r="N223" s="2" t="s">
        <v>362</v>
      </c>
      <c r="O223" s="2" t="s">
        <v>362</v>
      </c>
      <c r="P223" s="2" t="s">
        <v>362</v>
      </c>
      <c r="Q223" s="2" t="s">
        <v>362</v>
      </c>
      <c r="R223" s="12" t="s">
        <v>386</v>
      </c>
      <c r="S223" s="2" t="s">
        <v>362</v>
      </c>
      <c r="T223" s="2" t="s">
        <v>362</v>
      </c>
      <c r="U223" s="11" t="s">
        <v>615</v>
      </c>
      <c r="V223" s="2" t="s">
        <v>362</v>
      </c>
      <c r="W223" s="2" t="s">
        <v>362</v>
      </c>
      <c r="X223" s="16" t="s">
        <v>362</v>
      </c>
      <c r="Y223" s="2" t="s">
        <v>362</v>
      </c>
      <c r="Z223" s="2" t="s">
        <v>362</v>
      </c>
      <c r="AA223" s="2" t="s">
        <v>362</v>
      </c>
      <c r="AB223" s="11" t="s">
        <v>387</v>
      </c>
      <c r="AC223" s="2" t="s">
        <v>362</v>
      </c>
      <c r="AD223" s="16" t="s">
        <v>362</v>
      </c>
      <c r="AE223" s="2" t="s">
        <v>362</v>
      </c>
      <c r="AF223" s="2" t="s">
        <v>362</v>
      </c>
      <c r="AG223" s="2" t="s">
        <v>362</v>
      </c>
      <c r="AH223" s="16" t="s">
        <v>362</v>
      </c>
      <c r="AI223" s="11" t="s">
        <v>633</v>
      </c>
      <c r="AJ223" s="2" t="s">
        <v>362</v>
      </c>
      <c r="AK223" s="2" t="s">
        <v>362</v>
      </c>
      <c r="AL223" s="2" t="s">
        <v>362</v>
      </c>
      <c r="AM223" s="11" t="s">
        <v>412</v>
      </c>
      <c r="AN223" s="2" t="s">
        <v>362</v>
      </c>
      <c r="AO223" s="16" t="s">
        <v>362</v>
      </c>
      <c r="AP223" s="2" t="s">
        <v>362</v>
      </c>
      <c r="AQ223" s="16" t="s">
        <v>362</v>
      </c>
      <c r="AR223" s="2" t="s">
        <v>362</v>
      </c>
      <c r="AS223" s="2" t="s">
        <v>362</v>
      </c>
      <c r="AT223" s="12" t="s">
        <v>528</v>
      </c>
      <c r="AU223" s="2" t="s">
        <v>362</v>
      </c>
      <c r="AV223" s="2" t="s">
        <v>362</v>
      </c>
      <c r="AW223" s="2" t="s">
        <v>362</v>
      </c>
      <c r="AX223" s="16" t="s">
        <v>362</v>
      </c>
      <c r="AY223" s="12" t="s">
        <v>634</v>
      </c>
      <c r="AZ223" s="2" t="s">
        <v>362</v>
      </c>
      <c r="BA223" s="2" t="s">
        <v>362</v>
      </c>
      <c r="BB223" s="2" t="s">
        <v>362</v>
      </c>
      <c r="BC223" s="2" t="s">
        <v>362</v>
      </c>
      <c r="BD223" s="2" t="s">
        <v>362</v>
      </c>
      <c r="BE223" s="2" t="s">
        <v>362</v>
      </c>
      <c r="BF223" s="2" t="s">
        <v>362</v>
      </c>
      <c r="BG223" s="11" t="s">
        <v>449</v>
      </c>
      <c r="BH223" s="2" t="s">
        <v>362</v>
      </c>
      <c r="BI223" s="12" t="s">
        <v>635</v>
      </c>
      <c r="BJ223" s="2" t="s">
        <v>362</v>
      </c>
      <c r="BK223" s="2" t="s">
        <v>362</v>
      </c>
      <c r="BL223" s="16" t="s">
        <v>362</v>
      </c>
      <c r="BM223" s="2" t="s">
        <v>362</v>
      </c>
      <c r="BN223" s="2" t="s">
        <v>362</v>
      </c>
      <c r="BO223" s="2" t="s">
        <v>362</v>
      </c>
      <c r="BP223" s="2" t="s">
        <v>362</v>
      </c>
      <c r="BQ223" s="2" t="s">
        <v>362</v>
      </c>
      <c r="BR223" s="12" t="s">
        <v>636</v>
      </c>
      <c r="BS223" s="16" t="s">
        <v>362</v>
      </c>
      <c r="BT223" s="2" t="s">
        <v>362</v>
      </c>
      <c r="BU223" s="2" t="s">
        <v>362</v>
      </c>
      <c r="BV223" s="2" t="s">
        <v>362</v>
      </c>
      <c r="BW223" s="16" t="s">
        <v>362</v>
      </c>
      <c r="BX223" s="2" t="s">
        <v>362</v>
      </c>
      <c r="BY223" s="2" t="s">
        <v>362</v>
      </c>
      <c r="BZ223" s="11" t="s">
        <v>452</v>
      </c>
      <c r="CA223" s="12" t="s">
        <v>637</v>
      </c>
      <c r="CB223" s="2" t="s">
        <v>362</v>
      </c>
      <c r="CC223" s="2" t="s">
        <v>362</v>
      </c>
      <c r="CD223" s="2" t="s">
        <v>362</v>
      </c>
      <c r="CE223" s="2" t="s">
        <v>362</v>
      </c>
      <c r="CF223" s="16" t="s">
        <v>362</v>
      </c>
      <c r="CG223" s="16" t="s">
        <v>362</v>
      </c>
      <c r="CH223" s="2" t="s">
        <v>362</v>
      </c>
      <c r="CI223" s="2" t="s">
        <v>362</v>
      </c>
      <c r="CJ223" s="2" t="s">
        <v>362</v>
      </c>
      <c r="CK223" s="2" t="s">
        <v>362</v>
      </c>
      <c r="CL223" s="12" t="s">
        <v>638</v>
      </c>
      <c r="CM223" s="2" t="s">
        <v>362</v>
      </c>
      <c r="CN223" s="16" t="s">
        <v>362</v>
      </c>
      <c r="CO223" s="2" t="s">
        <v>362</v>
      </c>
      <c r="CP223" s="2" t="s">
        <v>362</v>
      </c>
      <c r="CQ223" s="13" t="s">
        <v>639</v>
      </c>
      <c r="CR223" s="2" t="s">
        <v>362</v>
      </c>
      <c r="CS223" s="16" t="s">
        <v>362</v>
      </c>
      <c r="CT223" s="11" t="s">
        <v>640</v>
      </c>
      <c r="CU223" s="2" t="s">
        <v>362</v>
      </c>
      <c r="CV223" s="2" t="s">
        <v>362</v>
      </c>
      <c r="CW223" s="2" t="s">
        <v>362</v>
      </c>
      <c r="CX223" s="2" t="s">
        <v>362</v>
      </c>
      <c r="CY223" s="2" t="s">
        <v>362</v>
      </c>
      <c r="CZ223" s="2" t="s">
        <v>362</v>
      </c>
      <c r="DA223" s="2" t="s">
        <v>362</v>
      </c>
      <c r="DB223" s="16" t="s">
        <v>362</v>
      </c>
      <c r="DC223" s="2" t="s">
        <v>362</v>
      </c>
      <c r="DD223" s="11" t="s">
        <v>387</v>
      </c>
      <c r="DE223" s="2" t="s">
        <v>362</v>
      </c>
      <c r="DF223" s="2" t="s">
        <v>362</v>
      </c>
      <c r="DG223" s="2" t="s">
        <v>362</v>
      </c>
      <c r="DH223" s="16" t="s">
        <v>362</v>
      </c>
      <c r="DI223" s="2" t="s">
        <v>362</v>
      </c>
      <c r="DJ223" s="2" t="s">
        <v>362</v>
      </c>
      <c r="DK223" s="2" t="s">
        <v>362</v>
      </c>
      <c r="DL223" s="2" t="s">
        <v>362</v>
      </c>
      <c r="DM223" s="2" t="s">
        <v>362</v>
      </c>
      <c r="DN223" s="11" t="s">
        <v>540</v>
      </c>
      <c r="DO223" s="2" t="s">
        <v>362</v>
      </c>
      <c r="DP223" s="2" t="s">
        <v>362</v>
      </c>
      <c r="DQ223" s="2" t="s">
        <v>362</v>
      </c>
      <c r="DR223" s="12" t="s">
        <v>378</v>
      </c>
      <c r="DS223" s="2" t="s">
        <v>362</v>
      </c>
      <c r="DT223" s="2" t="s">
        <v>362</v>
      </c>
      <c r="DU223" s="16" t="s">
        <v>362</v>
      </c>
      <c r="DV223" s="2" t="s">
        <v>362</v>
      </c>
      <c r="DW223" s="2" t="s">
        <v>362</v>
      </c>
      <c r="DX223" s="2" t="s">
        <v>362</v>
      </c>
      <c r="DY223" s="2" t="s">
        <v>362</v>
      </c>
      <c r="DZ223" s="2" t="s">
        <v>362</v>
      </c>
      <c r="EA223" s="2" t="s">
        <v>362</v>
      </c>
      <c r="EB223" s="2" t="s">
        <v>362</v>
      </c>
      <c r="EC223" s="12" t="s">
        <v>553</v>
      </c>
      <c r="ED223" s="16" t="s">
        <v>362</v>
      </c>
      <c r="EE223" s="2" t="s">
        <v>362</v>
      </c>
      <c r="EF223" s="2" t="s">
        <v>362</v>
      </c>
      <c r="EG223" s="2" t="s">
        <v>362</v>
      </c>
      <c r="EH223" s="2" t="s">
        <v>362</v>
      </c>
      <c r="EI223" s="2" t="s">
        <v>362</v>
      </c>
      <c r="EJ223" s="2" t="s">
        <v>362</v>
      </c>
      <c r="EK223" s="2" t="s">
        <v>362</v>
      </c>
      <c r="EL223" s="2" t="s">
        <v>362</v>
      </c>
      <c r="EM223" s="12" t="s">
        <v>424</v>
      </c>
      <c r="EN223" s="2" t="s">
        <v>362</v>
      </c>
      <c r="EO223" s="2" t="s">
        <v>362</v>
      </c>
      <c r="EP223" s="2" t="s">
        <v>362</v>
      </c>
      <c r="EQ223" s="16" t="s">
        <v>362</v>
      </c>
      <c r="ER223" s="2" t="s">
        <v>362</v>
      </c>
      <c r="ES223" s="16" t="s">
        <v>362</v>
      </c>
      <c r="ET223" s="2" t="s">
        <v>362</v>
      </c>
      <c r="EU223" s="2" t="s">
        <v>362</v>
      </c>
      <c r="EV223" s="2" t="s">
        <v>362</v>
      </c>
      <c r="EW223" s="2" t="s">
        <v>362</v>
      </c>
      <c r="EX223" s="2" t="s">
        <v>362</v>
      </c>
      <c r="EY223" s="2" t="s">
        <v>362</v>
      </c>
      <c r="EZ223" s="2" t="s">
        <v>362</v>
      </c>
      <c r="FA223" s="11" t="s">
        <v>442</v>
      </c>
      <c r="FB223" s="2" t="s">
        <v>362</v>
      </c>
      <c r="FC223" s="2" t="s">
        <v>362</v>
      </c>
      <c r="FD223" s="2" t="s">
        <v>362</v>
      </c>
      <c r="FE223" s="11" t="s">
        <v>406</v>
      </c>
      <c r="FF223" s="16" t="s">
        <v>362</v>
      </c>
      <c r="FG223" s="2" t="s">
        <v>362</v>
      </c>
      <c r="FH223" s="2" t="s">
        <v>362</v>
      </c>
      <c r="FI223" s="2" t="s">
        <v>362</v>
      </c>
      <c r="FJ223" s="2" t="s">
        <v>362</v>
      </c>
      <c r="FK223" s="2" t="s">
        <v>362</v>
      </c>
      <c r="FL223" s="2" t="s">
        <v>362</v>
      </c>
      <c r="FM223" s="2" t="s">
        <v>362</v>
      </c>
      <c r="FN223" s="2" t="s">
        <v>362</v>
      </c>
      <c r="FO223" s="11" t="s">
        <v>641</v>
      </c>
      <c r="FP223" s="2" t="s">
        <v>362</v>
      </c>
      <c r="FQ223" s="16" t="s">
        <v>362</v>
      </c>
      <c r="FR223" s="2" t="s">
        <v>362</v>
      </c>
      <c r="FS223" s="2" t="s">
        <v>362</v>
      </c>
      <c r="FT223" s="2" t="s">
        <v>362</v>
      </c>
      <c r="FU223" s="2" t="s">
        <v>362</v>
      </c>
      <c r="FV223" s="2" t="s">
        <v>362</v>
      </c>
      <c r="FW223" s="2" t="s">
        <v>362</v>
      </c>
      <c r="FX223" s="16" t="s">
        <v>362</v>
      </c>
      <c r="FY223" s="2" t="s">
        <v>362</v>
      </c>
      <c r="FZ223" s="2" t="s">
        <v>362</v>
      </c>
      <c r="GA223" s="2" t="s">
        <v>362</v>
      </c>
      <c r="GB223" s="2" t="s">
        <v>362</v>
      </c>
      <c r="GC223" s="13" t="s">
        <v>642</v>
      </c>
      <c r="GD223" s="2" t="s">
        <v>362</v>
      </c>
      <c r="GE223" s="2" t="s">
        <v>362</v>
      </c>
      <c r="GF223" s="2" t="s">
        <v>362</v>
      </c>
    </row>
    <row r="224" spans="1:188" ht="89.1" customHeight="1" x14ac:dyDescent="0.25">
      <c r="A224" s="1">
        <v>3910</v>
      </c>
      <c r="B224" s="2" t="s">
        <v>75</v>
      </c>
      <c r="C224" s="2" t="s">
        <v>76</v>
      </c>
      <c r="D224" s="2" t="s">
        <v>56</v>
      </c>
      <c r="E224" s="2" t="s">
        <v>2130</v>
      </c>
      <c r="F224" s="2" t="s">
        <v>1959</v>
      </c>
      <c r="G224" s="2" t="s">
        <v>362</v>
      </c>
      <c r="H224" s="2" t="s">
        <v>362</v>
      </c>
      <c r="I224" s="2" t="s">
        <v>362</v>
      </c>
      <c r="J224" s="2" t="s">
        <v>362</v>
      </c>
      <c r="K224" s="12" t="s">
        <v>525</v>
      </c>
      <c r="L224" s="16" t="s">
        <v>362</v>
      </c>
      <c r="M224" s="2" t="s">
        <v>362</v>
      </c>
      <c r="N224" s="2" t="s">
        <v>362</v>
      </c>
      <c r="O224" s="16" t="s">
        <v>362</v>
      </c>
      <c r="P224" s="11" t="s">
        <v>386</v>
      </c>
      <c r="Q224" s="2" t="s">
        <v>362</v>
      </c>
      <c r="R224" s="2" t="s">
        <v>362</v>
      </c>
      <c r="S224" s="2" t="s">
        <v>362</v>
      </c>
      <c r="T224" s="2" t="s">
        <v>362</v>
      </c>
      <c r="U224" s="12" t="s">
        <v>526</v>
      </c>
      <c r="V224" s="2" t="s">
        <v>362</v>
      </c>
      <c r="W224" s="16" t="s">
        <v>362</v>
      </c>
      <c r="X224" s="2" t="s">
        <v>362</v>
      </c>
      <c r="Y224" s="2" t="s">
        <v>362</v>
      </c>
      <c r="Z224" s="2" t="s">
        <v>362</v>
      </c>
      <c r="AA224" s="2" t="s">
        <v>362</v>
      </c>
      <c r="AB224" s="16" t="s">
        <v>362</v>
      </c>
      <c r="AC224" s="11" t="s">
        <v>429</v>
      </c>
      <c r="AD224" s="2" t="s">
        <v>362</v>
      </c>
      <c r="AE224" s="2" t="s">
        <v>362</v>
      </c>
      <c r="AF224" s="2" t="s">
        <v>362</v>
      </c>
      <c r="AG224" s="2" t="s">
        <v>362</v>
      </c>
      <c r="AH224" s="16" t="s">
        <v>362</v>
      </c>
      <c r="AI224" s="2" t="s">
        <v>362</v>
      </c>
      <c r="AJ224" s="12" t="s">
        <v>527</v>
      </c>
      <c r="AK224" s="16" t="s">
        <v>362</v>
      </c>
      <c r="AL224" s="2" t="s">
        <v>362</v>
      </c>
      <c r="AM224" s="11" t="s">
        <v>412</v>
      </c>
      <c r="AN224" s="2" t="s">
        <v>362</v>
      </c>
      <c r="AO224" s="2" t="s">
        <v>362</v>
      </c>
      <c r="AP224" s="2" t="s">
        <v>362</v>
      </c>
      <c r="AQ224" s="2" t="s">
        <v>362</v>
      </c>
      <c r="AR224" s="2" t="s">
        <v>362</v>
      </c>
      <c r="AS224" s="2" t="s">
        <v>362</v>
      </c>
      <c r="AT224" s="12" t="s">
        <v>528</v>
      </c>
      <c r="AU224" s="16" t="s">
        <v>362</v>
      </c>
      <c r="AV224" s="2" t="s">
        <v>362</v>
      </c>
      <c r="AW224" s="12" t="s">
        <v>491</v>
      </c>
      <c r="AX224" s="2" t="s">
        <v>362</v>
      </c>
      <c r="AY224" s="2" t="s">
        <v>362</v>
      </c>
      <c r="AZ224" s="2" t="s">
        <v>362</v>
      </c>
      <c r="BA224" s="2" t="s">
        <v>362</v>
      </c>
      <c r="BB224" s="2" t="s">
        <v>362</v>
      </c>
      <c r="BC224" s="2" t="s">
        <v>362</v>
      </c>
      <c r="BD224" s="2" t="s">
        <v>362</v>
      </c>
      <c r="BE224" s="2" t="s">
        <v>362</v>
      </c>
      <c r="BF224" s="2" t="s">
        <v>362</v>
      </c>
      <c r="BG224" s="11" t="s">
        <v>449</v>
      </c>
      <c r="BH224" s="2" t="s">
        <v>362</v>
      </c>
      <c r="BI224" s="16" t="s">
        <v>362</v>
      </c>
      <c r="BJ224" s="2" t="s">
        <v>362</v>
      </c>
      <c r="BK224" s="2" t="s">
        <v>362</v>
      </c>
      <c r="BL224" s="2" t="s">
        <v>362</v>
      </c>
      <c r="BM224" s="11" t="s">
        <v>465</v>
      </c>
      <c r="BN224" s="2" t="s">
        <v>362</v>
      </c>
      <c r="BO224" s="16" t="s">
        <v>362</v>
      </c>
      <c r="BP224" s="2" t="s">
        <v>362</v>
      </c>
      <c r="BQ224" s="11" t="s">
        <v>371</v>
      </c>
      <c r="BR224" s="2" t="s">
        <v>362</v>
      </c>
      <c r="BS224" s="2" t="s">
        <v>362</v>
      </c>
      <c r="BT224" s="2" t="s">
        <v>362</v>
      </c>
      <c r="BU224" s="2" t="s">
        <v>362</v>
      </c>
      <c r="BV224" s="2" t="s">
        <v>362</v>
      </c>
      <c r="BW224" s="16" t="s">
        <v>362</v>
      </c>
      <c r="BX224" s="2" t="s">
        <v>362</v>
      </c>
      <c r="BY224" s="11" t="s">
        <v>434</v>
      </c>
      <c r="BZ224" s="2" t="s">
        <v>362</v>
      </c>
      <c r="CA224" s="2" t="s">
        <v>362</v>
      </c>
      <c r="CB224" s="12" t="s">
        <v>529</v>
      </c>
      <c r="CC224" s="2" t="s">
        <v>362</v>
      </c>
      <c r="CD224" s="2" t="s">
        <v>362</v>
      </c>
      <c r="CE224" s="2" t="s">
        <v>362</v>
      </c>
      <c r="CF224" s="16" t="s">
        <v>362</v>
      </c>
      <c r="CG224" s="2" t="s">
        <v>362</v>
      </c>
      <c r="CH224" s="11" t="s">
        <v>397</v>
      </c>
      <c r="CI224" s="2" t="s">
        <v>362</v>
      </c>
      <c r="CJ224" s="2" t="s">
        <v>362</v>
      </c>
      <c r="CK224" s="2" t="s">
        <v>362</v>
      </c>
      <c r="CL224" s="2" t="s">
        <v>362</v>
      </c>
      <c r="CM224" s="16" t="s">
        <v>362</v>
      </c>
      <c r="CN224" s="2" t="s">
        <v>362</v>
      </c>
      <c r="CO224" s="2" t="s">
        <v>362</v>
      </c>
      <c r="CP224" s="12" t="s">
        <v>530</v>
      </c>
      <c r="CQ224" s="2" t="s">
        <v>362</v>
      </c>
      <c r="CR224" s="2" t="s">
        <v>362</v>
      </c>
      <c r="CS224" s="11" t="s">
        <v>399</v>
      </c>
      <c r="CT224" s="2" t="s">
        <v>362</v>
      </c>
      <c r="CU224" s="2" t="s">
        <v>362</v>
      </c>
      <c r="CV224" s="2" t="s">
        <v>362</v>
      </c>
      <c r="CW224" s="2" t="s">
        <v>362</v>
      </c>
      <c r="CX224" s="2" t="s">
        <v>362</v>
      </c>
      <c r="CY224" s="2" t="s">
        <v>362</v>
      </c>
      <c r="CZ224" s="2" t="s">
        <v>362</v>
      </c>
      <c r="DA224" s="11" t="s">
        <v>387</v>
      </c>
      <c r="DB224" s="2" t="s">
        <v>362</v>
      </c>
      <c r="DC224" s="2" t="s">
        <v>362</v>
      </c>
      <c r="DD224" s="16" t="s">
        <v>362</v>
      </c>
      <c r="DE224" s="2" t="s">
        <v>362</v>
      </c>
      <c r="DF224" s="2" t="s">
        <v>362</v>
      </c>
      <c r="DG224" s="2" t="s">
        <v>362</v>
      </c>
      <c r="DH224" s="11" t="s">
        <v>531</v>
      </c>
      <c r="DI224" s="2" t="s">
        <v>362</v>
      </c>
      <c r="DJ224" s="2" t="s">
        <v>362</v>
      </c>
      <c r="DK224" s="2" t="s">
        <v>362</v>
      </c>
      <c r="DL224" s="2" t="s">
        <v>362</v>
      </c>
      <c r="DM224" s="2" t="s">
        <v>362</v>
      </c>
      <c r="DN224" s="16" t="s">
        <v>362</v>
      </c>
      <c r="DO224" s="2" t="s">
        <v>362</v>
      </c>
      <c r="DP224" s="2" t="s">
        <v>362</v>
      </c>
      <c r="DQ224" s="2" t="s">
        <v>362</v>
      </c>
      <c r="DR224" s="12" t="s">
        <v>532</v>
      </c>
      <c r="DS224" s="16" t="s">
        <v>362</v>
      </c>
      <c r="DT224" s="2" t="s">
        <v>362</v>
      </c>
      <c r="DU224" s="2" t="s">
        <v>362</v>
      </c>
      <c r="DV224" s="2" t="s">
        <v>362</v>
      </c>
      <c r="DW224" s="2" t="s">
        <v>362</v>
      </c>
      <c r="DX224" s="2" t="s">
        <v>362</v>
      </c>
      <c r="DY224" s="2" t="s">
        <v>362</v>
      </c>
      <c r="DZ224" s="2" t="s">
        <v>362</v>
      </c>
      <c r="EA224" s="2" t="s">
        <v>362</v>
      </c>
      <c r="EB224" s="16" t="s">
        <v>362</v>
      </c>
      <c r="EC224" s="2" t="s">
        <v>362</v>
      </c>
      <c r="ED224" s="2" t="s">
        <v>362</v>
      </c>
      <c r="EE224" s="2" t="s">
        <v>362</v>
      </c>
      <c r="EF224" s="2" t="s">
        <v>362</v>
      </c>
      <c r="EG224" s="12" t="s">
        <v>497</v>
      </c>
      <c r="EH224" s="2" t="s">
        <v>362</v>
      </c>
      <c r="EI224" s="2" t="s">
        <v>362</v>
      </c>
      <c r="EJ224" s="12" t="s">
        <v>533</v>
      </c>
      <c r="EK224" s="2" t="s">
        <v>362</v>
      </c>
      <c r="EL224" s="2" t="s">
        <v>362</v>
      </c>
      <c r="EM224" s="2" t="s">
        <v>362</v>
      </c>
      <c r="EN224" s="16" t="s">
        <v>362</v>
      </c>
      <c r="EO224" s="2" t="s">
        <v>362</v>
      </c>
      <c r="EP224" s="2" t="s">
        <v>362</v>
      </c>
      <c r="EQ224" s="2" t="s">
        <v>362</v>
      </c>
      <c r="ER224" s="2" t="s">
        <v>362</v>
      </c>
      <c r="ES224" s="2" t="s">
        <v>362</v>
      </c>
      <c r="ET224" s="2" t="s">
        <v>362</v>
      </c>
      <c r="EU224" s="2" t="s">
        <v>362</v>
      </c>
      <c r="EV224" s="2" t="s">
        <v>362</v>
      </c>
      <c r="EW224" s="11" t="s">
        <v>381</v>
      </c>
      <c r="EX224" s="2" t="s">
        <v>362</v>
      </c>
      <c r="EY224" s="2" t="s">
        <v>362</v>
      </c>
      <c r="EZ224" s="16" t="s">
        <v>362</v>
      </c>
      <c r="FA224" s="2" t="s">
        <v>362</v>
      </c>
      <c r="FB224" s="2" t="s">
        <v>362</v>
      </c>
      <c r="FC224" s="2" t="s">
        <v>362</v>
      </c>
      <c r="FD224" s="2" t="s">
        <v>362</v>
      </c>
      <c r="FE224" s="2" t="s">
        <v>362</v>
      </c>
      <c r="FF224" s="11" t="s">
        <v>522</v>
      </c>
      <c r="FG224" s="2" t="s">
        <v>362</v>
      </c>
      <c r="FH224" s="2" t="s">
        <v>362</v>
      </c>
      <c r="FI224" s="16" t="s">
        <v>362</v>
      </c>
      <c r="FJ224" s="2" t="s">
        <v>362</v>
      </c>
      <c r="FK224" s="2" t="s">
        <v>362</v>
      </c>
      <c r="FL224" s="2" t="s">
        <v>362</v>
      </c>
      <c r="FM224" s="2" t="s">
        <v>362</v>
      </c>
      <c r="FN224" s="2" t="s">
        <v>362</v>
      </c>
      <c r="FO224" s="2" t="s">
        <v>362</v>
      </c>
      <c r="FP224" s="16" t="s">
        <v>362</v>
      </c>
      <c r="FQ224" s="2" t="s">
        <v>362</v>
      </c>
      <c r="FR224" s="2" t="s">
        <v>362</v>
      </c>
      <c r="FS224" s="2" t="s">
        <v>362</v>
      </c>
      <c r="FT224" s="2" t="s">
        <v>362</v>
      </c>
      <c r="FU224" s="2" t="s">
        <v>362</v>
      </c>
      <c r="FV224" s="12" t="s">
        <v>512</v>
      </c>
      <c r="FW224" s="11" t="s">
        <v>534</v>
      </c>
      <c r="FX224" s="2" t="s">
        <v>362</v>
      </c>
      <c r="FY224" s="2" t="s">
        <v>362</v>
      </c>
      <c r="FZ224" s="2" t="s">
        <v>362</v>
      </c>
      <c r="GA224" s="2" t="s">
        <v>362</v>
      </c>
      <c r="GB224" s="2" t="s">
        <v>362</v>
      </c>
      <c r="GC224" s="2" t="s">
        <v>362</v>
      </c>
      <c r="GD224" s="2" t="s">
        <v>362</v>
      </c>
      <c r="GE224" s="2" t="s">
        <v>362</v>
      </c>
      <c r="GF224" s="2" t="s">
        <v>362</v>
      </c>
    </row>
    <row r="225" spans="1:188" ht="89.1" customHeight="1" x14ac:dyDescent="0.25">
      <c r="A225" s="1">
        <v>4982</v>
      </c>
      <c r="B225" s="2" t="s">
        <v>130</v>
      </c>
      <c r="C225" s="2" t="s">
        <v>89</v>
      </c>
      <c r="D225" s="2" t="s">
        <v>120</v>
      </c>
      <c r="E225" s="2" t="s">
        <v>2170</v>
      </c>
      <c r="F225" s="2" t="s">
        <v>1971</v>
      </c>
      <c r="G225" s="2" t="s">
        <v>362</v>
      </c>
      <c r="H225" s="2" t="s">
        <v>362</v>
      </c>
      <c r="I225" s="16" t="s">
        <v>362</v>
      </c>
      <c r="J225" s="12" t="s">
        <v>781</v>
      </c>
      <c r="K225" s="2" t="s">
        <v>362</v>
      </c>
      <c r="L225" s="2" t="s">
        <v>362</v>
      </c>
      <c r="M225" s="2" t="s">
        <v>362</v>
      </c>
      <c r="N225" s="12" t="s">
        <v>409</v>
      </c>
      <c r="O225" s="2" t="s">
        <v>362</v>
      </c>
      <c r="P225" s="2" t="s">
        <v>362</v>
      </c>
      <c r="Q225" s="2" t="s">
        <v>362</v>
      </c>
      <c r="R225" s="16" t="s">
        <v>362</v>
      </c>
      <c r="S225" s="2" t="s">
        <v>362</v>
      </c>
      <c r="T225" s="2" t="s">
        <v>362</v>
      </c>
      <c r="U225" s="2" t="s">
        <v>362</v>
      </c>
      <c r="V225" s="2" t="s">
        <v>362</v>
      </c>
      <c r="W225" s="11" t="s">
        <v>566</v>
      </c>
      <c r="X225" s="2" t="s">
        <v>362</v>
      </c>
      <c r="Y225" s="2" t="s">
        <v>362</v>
      </c>
      <c r="Z225" s="11" t="s">
        <v>45</v>
      </c>
      <c r="AA225" s="16" t="s">
        <v>362</v>
      </c>
      <c r="AB225" s="2" t="s">
        <v>362</v>
      </c>
      <c r="AC225" s="2" t="s">
        <v>362</v>
      </c>
      <c r="AD225" s="2" t="s">
        <v>362</v>
      </c>
      <c r="AE225" s="2" t="s">
        <v>362</v>
      </c>
      <c r="AF225" s="12" t="s">
        <v>782</v>
      </c>
      <c r="AG225" s="2" t="s">
        <v>362</v>
      </c>
      <c r="AH225" s="2" t="s">
        <v>362</v>
      </c>
      <c r="AI225" s="2" t="s">
        <v>362</v>
      </c>
      <c r="AJ225" s="2" t="s">
        <v>362</v>
      </c>
      <c r="AK225" s="2" t="s">
        <v>362</v>
      </c>
      <c r="AL225" s="2" t="s">
        <v>362</v>
      </c>
      <c r="AM225" s="16" t="s">
        <v>362</v>
      </c>
      <c r="AN225" s="2" t="s">
        <v>362</v>
      </c>
      <c r="AO225" s="12" t="s">
        <v>783</v>
      </c>
      <c r="AP225" s="2" t="s">
        <v>362</v>
      </c>
      <c r="AQ225" s="16" t="s">
        <v>362</v>
      </c>
      <c r="AR225" s="12" t="s">
        <v>736</v>
      </c>
      <c r="AS225" s="2" t="s">
        <v>362</v>
      </c>
      <c r="AT225" s="2" t="s">
        <v>362</v>
      </c>
      <c r="AU225" s="2" t="s">
        <v>362</v>
      </c>
      <c r="AV225" s="2" t="s">
        <v>362</v>
      </c>
      <c r="AW225" s="16" t="s">
        <v>362</v>
      </c>
      <c r="AX225" s="11" t="s">
        <v>480</v>
      </c>
      <c r="AY225" s="2" t="s">
        <v>362</v>
      </c>
      <c r="AZ225" s="2" t="s">
        <v>362</v>
      </c>
      <c r="BA225" s="2" t="s">
        <v>362</v>
      </c>
      <c r="BB225" s="2" t="s">
        <v>362</v>
      </c>
      <c r="BC225" s="2" t="s">
        <v>362</v>
      </c>
      <c r="BD225" s="2" t="s">
        <v>362</v>
      </c>
      <c r="BE225" s="12" t="s">
        <v>784</v>
      </c>
      <c r="BF225" s="2" t="s">
        <v>362</v>
      </c>
      <c r="BG225" s="16" t="s">
        <v>362</v>
      </c>
      <c r="BH225" s="2" t="s">
        <v>362</v>
      </c>
      <c r="BI225" s="2" t="s">
        <v>362</v>
      </c>
      <c r="BJ225" s="2" t="s">
        <v>362</v>
      </c>
      <c r="BK225" s="11" t="s">
        <v>432</v>
      </c>
      <c r="BL225" s="2" t="s">
        <v>362</v>
      </c>
      <c r="BM225" s="2" t="s">
        <v>362</v>
      </c>
      <c r="BN225" s="16" t="s">
        <v>362</v>
      </c>
      <c r="BO225" s="2" t="s">
        <v>362</v>
      </c>
      <c r="BP225" s="2" t="s">
        <v>362</v>
      </c>
      <c r="BQ225" s="12" t="s">
        <v>785</v>
      </c>
      <c r="BR225" s="2" t="s">
        <v>362</v>
      </c>
      <c r="BS225" s="16" t="s">
        <v>362</v>
      </c>
      <c r="BT225" s="2" t="s">
        <v>362</v>
      </c>
      <c r="BU225" s="2" t="s">
        <v>362</v>
      </c>
      <c r="BV225" s="2" t="s">
        <v>362</v>
      </c>
      <c r="BW225" s="2" t="s">
        <v>362</v>
      </c>
      <c r="BX225" s="11" t="s">
        <v>395</v>
      </c>
      <c r="BY225" s="2" t="s">
        <v>362</v>
      </c>
      <c r="BZ225" s="16" t="s">
        <v>362</v>
      </c>
      <c r="CA225" s="12" t="s">
        <v>637</v>
      </c>
      <c r="CB225" s="2" t="s">
        <v>362</v>
      </c>
      <c r="CC225" s="2" t="s">
        <v>362</v>
      </c>
      <c r="CD225" s="2" t="s">
        <v>362</v>
      </c>
      <c r="CE225" s="16" t="s">
        <v>362</v>
      </c>
      <c r="CF225" s="2" t="s">
        <v>362</v>
      </c>
      <c r="CG225" s="2" t="s">
        <v>362</v>
      </c>
      <c r="CH225" s="11" t="s">
        <v>786</v>
      </c>
      <c r="CI225" s="16" t="s">
        <v>362</v>
      </c>
      <c r="CJ225" s="2" t="s">
        <v>362</v>
      </c>
      <c r="CK225" s="2" t="s">
        <v>362</v>
      </c>
      <c r="CL225" s="2" t="s">
        <v>362</v>
      </c>
      <c r="CM225" s="16" t="s">
        <v>362</v>
      </c>
      <c r="CN225" s="2" t="s">
        <v>362</v>
      </c>
      <c r="CO225" s="2" t="s">
        <v>362</v>
      </c>
      <c r="CP225" s="2" t="s">
        <v>362</v>
      </c>
      <c r="CQ225" s="12" t="s">
        <v>787</v>
      </c>
      <c r="CR225" s="2" t="s">
        <v>362</v>
      </c>
      <c r="CS225" s="2" t="s">
        <v>362</v>
      </c>
      <c r="CT225" s="2" t="s">
        <v>362</v>
      </c>
      <c r="CU225" s="2" t="s">
        <v>362</v>
      </c>
      <c r="CV225" s="12" t="s">
        <v>468</v>
      </c>
      <c r="CW225" s="16" t="s">
        <v>362</v>
      </c>
      <c r="CX225" s="2" t="s">
        <v>362</v>
      </c>
      <c r="CY225" s="16" t="s">
        <v>362</v>
      </c>
      <c r="CZ225" s="2" t="s">
        <v>362</v>
      </c>
      <c r="DA225" s="2" t="s">
        <v>362</v>
      </c>
      <c r="DB225" s="2" t="s">
        <v>362</v>
      </c>
      <c r="DC225" s="2" t="s">
        <v>362</v>
      </c>
      <c r="DD225" s="12" t="s">
        <v>400</v>
      </c>
      <c r="DE225" s="2" t="s">
        <v>362</v>
      </c>
      <c r="DF225" s="2" t="s">
        <v>362</v>
      </c>
      <c r="DG225" s="2" t="s">
        <v>362</v>
      </c>
      <c r="DH225" s="2" t="s">
        <v>362</v>
      </c>
      <c r="DI225" s="2" t="s">
        <v>362</v>
      </c>
      <c r="DJ225" s="2" t="s">
        <v>362</v>
      </c>
      <c r="DK225" s="2" t="s">
        <v>362</v>
      </c>
      <c r="DL225" s="2" t="s">
        <v>362</v>
      </c>
      <c r="DM225" s="16" t="s">
        <v>362</v>
      </c>
      <c r="DN225" s="12" t="s">
        <v>573</v>
      </c>
      <c r="DO225" s="2" t="s">
        <v>362</v>
      </c>
      <c r="DP225" s="2" t="s">
        <v>362</v>
      </c>
      <c r="DQ225" s="2" t="s">
        <v>362</v>
      </c>
      <c r="DR225" s="2" t="s">
        <v>362</v>
      </c>
      <c r="DS225" s="2" t="s">
        <v>362</v>
      </c>
      <c r="DT225" s="2" t="s">
        <v>362</v>
      </c>
      <c r="DU225" s="12" t="s">
        <v>457</v>
      </c>
      <c r="DV225" s="2" t="s">
        <v>362</v>
      </c>
      <c r="DW225" s="2" t="s">
        <v>362</v>
      </c>
      <c r="DX225" s="16" t="s">
        <v>362</v>
      </c>
      <c r="DY225" s="2" t="s">
        <v>362</v>
      </c>
      <c r="DZ225" s="2" t="s">
        <v>362</v>
      </c>
      <c r="EA225" s="2" t="s">
        <v>362</v>
      </c>
      <c r="EB225" s="2" t="s">
        <v>362</v>
      </c>
      <c r="EC225" s="2" t="s">
        <v>362</v>
      </c>
      <c r="ED225" s="2" t="s">
        <v>362</v>
      </c>
      <c r="EE225" s="16" t="s">
        <v>362</v>
      </c>
      <c r="EF225" s="2" t="s">
        <v>362</v>
      </c>
      <c r="EG225" s="12" t="s">
        <v>497</v>
      </c>
      <c r="EH225" s="2" t="s">
        <v>362</v>
      </c>
      <c r="EI225" s="2" t="s">
        <v>362</v>
      </c>
      <c r="EJ225" s="2" t="s">
        <v>362</v>
      </c>
      <c r="EK225" s="2" t="s">
        <v>362</v>
      </c>
      <c r="EL225" s="2" t="s">
        <v>362</v>
      </c>
      <c r="EM225" s="2" t="s">
        <v>362</v>
      </c>
      <c r="EN225" s="16" t="s">
        <v>362</v>
      </c>
      <c r="EO225" s="2" t="s">
        <v>362</v>
      </c>
      <c r="EP225" s="2" t="s">
        <v>362</v>
      </c>
      <c r="EQ225" s="12" t="s">
        <v>788</v>
      </c>
      <c r="ER225" s="2" t="s">
        <v>362</v>
      </c>
      <c r="ES225" s="16" t="s">
        <v>362</v>
      </c>
      <c r="ET225" s="11" t="s">
        <v>706</v>
      </c>
      <c r="EU225" s="2" t="s">
        <v>362</v>
      </c>
      <c r="EV225" s="2" t="s">
        <v>362</v>
      </c>
      <c r="EW225" s="2" t="s">
        <v>362</v>
      </c>
      <c r="EX225" s="2" t="s">
        <v>362</v>
      </c>
      <c r="EY225" s="2" t="s">
        <v>362</v>
      </c>
      <c r="EZ225" s="2" t="s">
        <v>362</v>
      </c>
      <c r="FA225" s="2" t="s">
        <v>362</v>
      </c>
      <c r="FB225" s="2" t="s">
        <v>362</v>
      </c>
      <c r="FC225" s="2" t="s">
        <v>362</v>
      </c>
      <c r="FD225" s="2" t="s">
        <v>362</v>
      </c>
      <c r="FE225" s="2" t="s">
        <v>362</v>
      </c>
      <c r="FF225" s="2" t="s">
        <v>362</v>
      </c>
      <c r="FG225" s="2" t="s">
        <v>362</v>
      </c>
      <c r="FH225" s="16" t="s">
        <v>362</v>
      </c>
      <c r="FI225" s="2" t="s">
        <v>362</v>
      </c>
      <c r="FJ225" s="12" t="s">
        <v>789</v>
      </c>
      <c r="FK225" s="2" t="s">
        <v>362</v>
      </c>
      <c r="FL225" s="2" t="s">
        <v>362</v>
      </c>
      <c r="FM225" s="2" t="s">
        <v>362</v>
      </c>
      <c r="FN225" s="2" t="s">
        <v>362</v>
      </c>
      <c r="FO225" s="2" t="s">
        <v>362</v>
      </c>
      <c r="FP225" s="2" t="s">
        <v>362</v>
      </c>
      <c r="FQ225" s="2" t="s">
        <v>362</v>
      </c>
      <c r="FR225" s="2" t="s">
        <v>362</v>
      </c>
      <c r="FS225" s="2" t="s">
        <v>362</v>
      </c>
      <c r="FT225" s="2" t="s">
        <v>362</v>
      </c>
      <c r="FU225" s="2" t="s">
        <v>362</v>
      </c>
      <c r="FV225" s="11" t="s">
        <v>461</v>
      </c>
      <c r="FW225" s="2" t="s">
        <v>362</v>
      </c>
      <c r="FX225" s="2" t="s">
        <v>362</v>
      </c>
      <c r="FY225" s="2" t="s">
        <v>362</v>
      </c>
      <c r="FZ225" s="2" t="s">
        <v>362</v>
      </c>
      <c r="GA225" s="2" t="s">
        <v>362</v>
      </c>
      <c r="GB225" s="2" t="s">
        <v>362</v>
      </c>
      <c r="GC225" s="2" t="s">
        <v>362</v>
      </c>
      <c r="GD225" s="2" t="s">
        <v>362</v>
      </c>
      <c r="GE225" s="2" t="s">
        <v>362</v>
      </c>
      <c r="GF225" s="13" t="s">
        <v>790</v>
      </c>
    </row>
    <row r="226" spans="1:188" ht="89.1" customHeight="1" x14ac:dyDescent="0.25">
      <c r="A226" s="1">
        <v>2857</v>
      </c>
      <c r="B226" s="2" t="s">
        <v>118</v>
      </c>
      <c r="C226" s="2" t="s">
        <v>119</v>
      </c>
      <c r="D226" s="2" t="s">
        <v>120</v>
      </c>
      <c r="E226" s="2" t="s">
        <v>2171</v>
      </c>
      <c r="F226" s="2" t="s">
        <v>1971</v>
      </c>
      <c r="G226" s="2" t="s">
        <v>362</v>
      </c>
      <c r="H226" s="11" t="s">
        <v>385</v>
      </c>
      <c r="I226" s="2" t="s">
        <v>362</v>
      </c>
      <c r="J226" s="2" t="s">
        <v>362</v>
      </c>
      <c r="K226" s="2" t="s">
        <v>362</v>
      </c>
      <c r="L226" s="2" t="s">
        <v>362</v>
      </c>
      <c r="M226" s="2" t="s">
        <v>362</v>
      </c>
      <c r="N226" s="12" t="s">
        <v>386</v>
      </c>
      <c r="O226" s="2" t="s">
        <v>362</v>
      </c>
      <c r="P226" s="2" t="s">
        <v>362</v>
      </c>
      <c r="Q226" s="2" t="s">
        <v>362</v>
      </c>
      <c r="R226" s="2" t="s">
        <v>362</v>
      </c>
      <c r="S226" s="2" t="s">
        <v>362</v>
      </c>
      <c r="T226" s="11" t="s">
        <v>476</v>
      </c>
      <c r="U226" s="2" t="s">
        <v>362</v>
      </c>
      <c r="V226" s="2" t="s">
        <v>362</v>
      </c>
      <c r="W226" s="2" t="s">
        <v>362</v>
      </c>
      <c r="X226" s="2" t="s">
        <v>362</v>
      </c>
      <c r="Y226" s="2" t="s">
        <v>362</v>
      </c>
      <c r="Z226" s="2" t="s">
        <v>362</v>
      </c>
      <c r="AA226" s="11" t="s">
        <v>387</v>
      </c>
      <c r="AB226" s="2" t="s">
        <v>362</v>
      </c>
      <c r="AC226" s="2" t="s">
        <v>362</v>
      </c>
      <c r="AD226" s="2" t="s">
        <v>362</v>
      </c>
      <c r="AE226" s="2" t="s">
        <v>362</v>
      </c>
      <c r="AF226" s="2" t="s">
        <v>362</v>
      </c>
      <c r="AG226" s="2" t="s">
        <v>362</v>
      </c>
      <c r="AH226" s="2" t="s">
        <v>362</v>
      </c>
      <c r="AI226" s="12" t="s">
        <v>490</v>
      </c>
      <c r="AJ226" s="2" t="s">
        <v>362</v>
      </c>
      <c r="AK226" s="2" t="s">
        <v>362</v>
      </c>
      <c r="AL226" s="2" t="s">
        <v>362</v>
      </c>
      <c r="AM226" s="2" t="s">
        <v>362</v>
      </c>
      <c r="AN226" s="2" t="s">
        <v>362</v>
      </c>
      <c r="AO226" s="2" t="s">
        <v>362</v>
      </c>
      <c r="AP226" s="12" t="s">
        <v>723</v>
      </c>
      <c r="AQ226" s="2" t="s">
        <v>362</v>
      </c>
      <c r="AR226" s="11" t="s">
        <v>671</v>
      </c>
      <c r="AS226" s="2" t="s">
        <v>362</v>
      </c>
      <c r="AT226" s="2" t="s">
        <v>362</v>
      </c>
      <c r="AU226" s="2" t="s">
        <v>362</v>
      </c>
      <c r="AV226" s="2" t="s">
        <v>362</v>
      </c>
      <c r="AW226" s="2" t="s">
        <v>362</v>
      </c>
      <c r="AX226" s="2" t="s">
        <v>362</v>
      </c>
      <c r="AY226" s="2" t="s">
        <v>362</v>
      </c>
      <c r="AZ226" s="2" t="s">
        <v>362</v>
      </c>
      <c r="BA226" s="2" t="s">
        <v>362</v>
      </c>
      <c r="BB226" s="12" t="s">
        <v>724</v>
      </c>
      <c r="BC226" s="2" t="s">
        <v>362</v>
      </c>
      <c r="BD226" s="2" t="s">
        <v>362</v>
      </c>
      <c r="BE226" s="2" t="s">
        <v>362</v>
      </c>
      <c r="BF226" s="12" t="s">
        <v>505</v>
      </c>
      <c r="BG226" s="2" t="s">
        <v>362</v>
      </c>
      <c r="BH226" s="2" t="s">
        <v>362</v>
      </c>
      <c r="BI226" s="12" t="s">
        <v>725</v>
      </c>
      <c r="BJ226" s="2" t="s">
        <v>362</v>
      </c>
      <c r="BK226" s="2" t="s">
        <v>362</v>
      </c>
      <c r="BL226" s="2" t="s">
        <v>362</v>
      </c>
      <c r="BM226" s="2" t="s">
        <v>362</v>
      </c>
      <c r="BN226" s="2" t="s">
        <v>362</v>
      </c>
      <c r="BO226" s="2" t="s">
        <v>362</v>
      </c>
      <c r="BP226" s="2" t="s">
        <v>362</v>
      </c>
      <c r="BQ226" s="2" t="s">
        <v>362</v>
      </c>
      <c r="BR226" s="2" t="s">
        <v>362</v>
      </c>
      <c r="BS226" s="12" t="s">
        <v>726</v>
      </c>
      <c r="BT226" s="2" t="s">
        <v>362</v>
      </c>
      <c r="BU226" s="2" t="s">
        <v>362</v>
      </c>
      <c r="BV226" s="2" t="s">
        <v>362</v>
      </c>
      <c r="BW226" s="2" t="s">
        <v>362</v>
      </c>
      <c r="BX226" s="2" t="s">
        <v>362</v>
      </c>
      <c r="BY226" s="2" t="s">
        <v>362</v>
      </c>
      <c r="BZ226" s="11" t="s">
        <v>452</v>
      </c>
      <c r="CA226" s="2" t="s">
        <v>362</v>
      </c>
      <c r="CB226" s="12" t="s">
        <v>727</v>
      </c>
      <c r="CC226" s="2" t="s">
        <v>362</v>
      </c>
      <c r="CD226" s="2" t="s">
        <v>362</v>
      </c>
      <c r="CE226" s="2" t="s">
        <v>362</v>
      </c>
      <c r="CF226" s="2" t="s">
        <v>362</v>
      </c>
      <c r="CG226" s="11" t="s">
        <v>419</v>
      </c>
      <c r="CH226" s="2" t="s">
        <v>362</v>
      </c>
      <c r="CI226" s="2" t="s">
        <v>362</v>
      </c>
      <c r="CJ226" s="2" t="s">
        <v>362</v>
      </c>
      <c r="CK226" s="2" t="s">
        <v>362</v>
      </c>
      <c r="CL226" s="2" t="s">
        <v>362</v>
      </c>
      <c r="CM226" s="2" t="s">
        <v>362</v>
      </c>
      <c r="CN226" s="2" t="s">
        <v>362</v>
      </c>
      <c r="CO226" s="2" t="s">
        <v>362</v>
      </c>
      <c r="CP226" s="13" t="s">
        <v>728</v>
      </c>
      <c r="CQ226" s="2" t="s">
        <v>362</v>
      </c>
      <c r="CR226" s="2" t="s">
        <v>362</v>
      </c>
      <c r="CS226" s="2" t="s">
        <v>362</v>
      </c>
      <c r="CT226" s="12" t="s">
        <v>647</v>
      </c>
      <c r="CU226" s="2" t="s">
        <v>362</v>
      </c>
      <c r="CV226" s="2" t="s">
        <v>362</v>
      </c>
      <c r="CW226" s="2" t="s">
        <v>362</v>
      </c>
      <c r="CX226" s="2" t="s">
        <v>362</v>
      </c>
      <c r="CY226" s="2" t="s">
        <v>362</v>
      </c>
      <c r="CZ226" s="2" t="s">
        <v>362</v>
      </c>
      <c r="DA226" s="12" t="s">
        <v>400</v>
      </c>
      <c r="DB226" s="2" t="s">
        <v>362</v>
      </c>
      <c r="DC226" s="2" t="s">
        <v>362</v>
      </c>
      <c r="DD226" s="2" t="s">
        <v>362</v>
      </c>
      <c r="DE226" s="2" t="s">
        <v>362</v>
      </c>
      <c r="DF226" s="2" t="s">
        <v>362</v>
      </c>
      <c r="DG226" s="2" t="s">
        <v>362</v>
      </c>
      <c r="DH226" s="2" t="s">
        <v>362</v>
      </c>
      <c r="DI226" s="2" t="s">
        <v>362</v>
      </c>
      <c r="DJ226" s="2" t="s">
        <v>362</v>
      </c>
      <c r="DK226" s="2" t="s">
        <v>362</v>
      </c>
      <c r="DL226" s="11" t="s">
        <v>495</v>
      </c>
      <c r="DM226" s="2" t="s">
        <v>362</v>
      </c>
      <c r="DN226" s="2" t="s">
        <v>362</v>
      </c>
      <c r="DO226" s="2" t="s">
        <v>362</v>
      </c>
      <c r="DP226" s="2" t="s">
        <v>362</v>
      </c>
      <c r="DQ226" s="2" t="s">
        <v>362</v>
      </c>
      <c r="DR226" s="2" t="s">
        <v>362</v>
      </c>
      <c r="DS226" s="2" t="s">
        <v>362</v>
      </c>
      <c r="DT226" s="2" t="s">
        <v>362</v>
      </c>
      <c r="DU226" s="2" t="s">
        <v>362</v>
      </c>
      <c r="DV226" s="2" t="s">
        <v>362</v>
      </c>
      <c r="DW226" s="11" t="s">
        <v>729</v>
      </c>
      <c r="DX226" s="2" t="s">
        <v>362</v>
      </c>
      <c r="DY226" s="2" t="s">
        <v>362</v>
      </c>
      <c r="DZ226" s="2" t="s">
        <v>362</v>
      </c>
      <c r="EA226" s="11" t="s">
        <v>730</v>
      </c>
      <c r="EB226" s="2" t="s">
        <v>362</v>
      </c>
      <c r="EC226" s="2" t="s">
        <v>362</v>
      </c>
      <c r="ED226" s="2" t="s">
        <v>362</v>
      </c>
      <c r="EE226" s="2" t="s">
        <v>362</v>
      </c>
      <c r="EF226" s="2" t="s">
        <v>362</v>
      </c>
      <c r="EG226" s="2" t="s">
        <v>362</v>
      </c>
      <c r="EH226" s="2" t="s">
        <v>362</v>
      </c>
      <c r="EI226" s="2" t="s">
        <v>362</v>
      </c>
      <c r="EJ226" s="2" t="s">
        <v>362</v>
      </c>
      <c r="EK226" s="2" t="s">
        <v>362</v>
      </c>
      <c r="EL226" s="12" t="s">
        <v>731</v>
      </c>
      <c r="EM226" s="2" t="s">
        <v>362</v>
      </c>
      <c r="EN226" s="2" t="s">
        <v>362</v>
      </c>
      <c r="EO226" s="2" t="s">
        <v>362</v>
      </c>
      <c r="EP226" s="2" t="s">
        <v>362</v>
      </c>
      <c r="EQ226" s="2" t="s">
        <v>362</v>
      </c>
      <c r="ER226" s="2" t="s">
        <v>362</v>
      </c>
      <c r="ES226" s="2" t="s">
        <v>362</v>
      </c>
      <c r="ET226" s="2" t="s">
        <v>362</v>
      </c>
      <c r="EU226" s="2" t="s">
        <v>362</v>
      </c>
      <c r="EV226" s="13" t="s">
        <v>732</v>
      </c>
      <c r="EW226" s="2" t="s">
        <v>362</v>
      </c>
      <c r="EX226" s="2" t="s">
        <v>362</v>
      </c>
      <c r="EY226" s="2" t="s">
        <v>362</v>
      </c>
      <c r="EZ226" s="2" t="s">
        <v>362</v>
      </c>
      <c r="FA226" s="2" t="s">
        <v>362</v>
      </c>
      <c r="FB226" s="2" t="s">
        <v>362</v>
      </c>
      <c r="FC226" s="2" t="s">
        <v>362</v>
      </c>
      <c r="FD226" s="2" t="s">
        <v>362</v>
      </c>
      <c r="FE226" s="2" t="s">
        <v>362</v>
      </c>
      <c r="FF226" s="11" t="s">
        <v>522</v>
      </c>
      <c r="FG226" s="2" t="s">
        <v>362</v>
      </c>
      <c r="FH226" s="2" t="s">
        <v>362</v>
      </c>
      <c r="FI226" s="2" t="s">
        <v>362</v>
      </c>
      <c r="FJ226" s="2" t="s">
        <v>362</v>
      </c>
      <c r="FK226" s="2" t="s">
        <v>362</v>
      </c>
      <c r="FL226" s="2" t="s">
        <v>362</v>
      </c>
      <c r="FM226" s="12" t="s">
        <v>733</v>
      </c>
      <c r="FN226" s="2" t="s">
        <v>362</v>
      </c>
      <c r="FO226" s="2" t="s">
        <v>362</v>
      </c>
      <c r="FP226" s="2" t="s">
        <v>362</v>
      </c>
      <c r="FQ226" s="2" t="s">
        <v>362</v>
      </c>
      <c r="FR226" s="2" t="s">
        <v>362</v>
      </c>
      <c r="FS226" s="2" t="s">
        <v>362</v>
      </c>
      <c r="FT226" s="2" t="s">
        <v>362</v>
      </c>
      <c r="FU226" s="2" t="s">
        <v>362</v>
      </c>
      <c r="FV226" s="2" t="s">
        <v>362</v>
      </c>
      <c r="FW226" s="2" t="s">
        <v>362</v>
      </c>
      <c r="FX226" s="2" t="s">
        <v>362</v>
      </c>
      <c r="FY226" s="2" t="s">
        <v>362</v>
      </c>
      <c r="FZ226" s="2" t="s">
        <v>362</v>
      </c>
      <c r="GA226" s="2" t="s">
        <v>362</v>
      </c>
      <c r="GB226" s="2" t="s">
        <v>362</v>
      </c>
      <c r="GC226" s="13" t="s">
        <v>734</v>
      </c>
      <c r="GD226" s="2" t="s">
        <v>362</v>
      </c>
      <c r="GE226" s="2" t="s">
        <v>362</v>
      </c>
      <c r="GF226" s="2" t="s">
        <v>362</v>
      </c>
    </row>
    <row r="227" spans="1:188" ht="89.1" customHeight="1" x14ac:dyDescent="0.25">
      <c r="A227" s="1">
        <v>2866</v>
      </c>
      <c r="B227" s="2" t="s">
        <v>116</v>
      </c>
      <c r="C227" s="2" t="s">
        <v>89</v>
      </c>
      <c r="D227" s="2" t="s">
        <v>117</v>
      </c>
      <c r="E227" s="2" t="s">
        <v>2172</v>
      </c>
      <c r="F227" s="2" t="s">
        <v>2013</v>
      </c>
      <c r="G227" s="2" t="s">
        <v>362</v>
      </c>
      <c r="H227" s="2" t="s">
        <v>362</v>
      </c>
      <c r="I227" s="11" t="s">
        <v>463</v>
      </c>
      <c r="J227" s="2" t="s">
        <v>362</v>
      </c>
      <c r="K227" s="2" t="s">
        <v>362</v>
      </c>
      <c r="L227" s="2" t="s">
        <v>362</v>
      </c>
      <c r="M227" s="2" t="s">
        <v>362</v>
      </c>
      <c r="N227" s="2" t="s">
        <v>362</v>
      </c>
      <c r="O227" s="2" t="s">
        <v>362</v>
      </c>
      <c r="P227" s="16" t="s">
        <v>362</v>
      </c>
      <c r="Q227" s="11" t="s">
        <v>409</v>
      </c>
      <c r="R227" s="2" t="s">
        <v>362</v>
      </c>
      <c r="S227" s="2" t="s">
        <v>362</v>
      </c>
      <c r="T227" s="2" t="s">
        <v>362</v>
      </c>
      <c r="U227" s="2" t="s">
        <v>362</v>
      </c>
      <c r="V227" s="2" t="s">
        <v>362</v>
      </c>
      <c r="W227" s="16" t="s">
        <v>362</v>
      </c>
      <c r="X227" s="11" t="s">
        <v>364</v>
      </c>
      <c r="Y227" s="2" t="s">
        <v>362</v>
      </c>
      <c r="Z227" s="2" t="s">
        <v>362</v>
      </c>
      <c r="AA227" s="2" t="s">
        <v>362</v>
      </c>
      <c r="AB227" s="2" t="s">
        <v>362</v>
      </c>
      <c r="AC227" s="11" t="s">
        <v>429</v>
      </c>
      <c r="AD227" s="2" t="s">
        <v>362</v>
      </c>
      <c r="AE227" s="2" t="s">
        <v>362</v>
      </c>
      <c r="AF227" s="2" t="s">
        <v>362</v>
      </c>
      <c r="AG227" s="2" t="s">
        <v>362</v>
      </c>
      <c r="AH227" s="16" t="s">
        <v>362</v>
      </c>
      <c r="AI227" s="12" t="s">
        <v>708</v>
      </c>
      <c r="AJ227" s="2" t="s">
        <v>362</v>
      </c>
      <c r="AK227" s="2" t="s">
        <v>362</v>
      </c>
      <c r="AL227" s="16" t="s">
        <v>362</v>
      </c>
      <c r="AM227" s="2" t="s">
        <v>362</v>
      </c>
      <c r="AN227" s="12" t="s">
        <v>709</v>
      </c>
      <c r="AO227" s="2" t="s">
        <v>362</v>
      </c>
      <c r="AP227" s="2" t="s">
        <v>362</v>
      </c>
      <c r="AQ227" s="2" t="s">
        <v>362</v>
      </c>
      <c r="AR227" s="2" t="s">
        <v>362</v>
      </c>
      <c r="AS227" s="2" t="s">
        <v>362</v>
      </c>
      <c r="AT227" s="12" t="s">
        <v>710</v>
      </c>
      <c r="AU227" s="16" t="s">
        <v>362</v>
      </c>
      <c r="AV227" s="2" t="s">
        <v>362</v>
      </c>
      <c r="AW227" s="2" t="s">
        <v>362</v>
      </c>
      <c r="AX227" s="2" t="s">
        <v>362</v>
      </c>
      <c r="AY227" s="16" t="s">
        <v>362</v>
      </c>
      <c r="AZ227" s="2" t="s">
        <v>362</v>
      </c>
      <c r="BA227" s="12" t="s">
        <v>711</v>
      </c>
      <c r="BB227" s="2" t="s">
        <v>362</v>
      </c>
      <c r="BC227" s="2" t="s">
        <v>362</v>
      </c>
      <c r="BD227" s="11" t="s">
        <v>712</v>
      </c>
      <c r="BE227" s="2" t="s">
        <v>362</v>
      </c>
      <c r="BF227" s="16" t="s">
        <v>362</v>
      </c>
      <c r="BG227" s="2" t="s">
        <v>362</v>
      </c>
      <c r="BH227" s="2" t="s">
        <v>362</v>
      </c>
      <c r="BI227" s="2" t="s">
        <v>362</v>
      </c>
      <c r="BJ227" s="2" t="s">
        <v>362</v>
      </c>
      <c r="BK227" s="11" t="s">
        <v>432</v>
      </c>
      <c r="BL227" s="16" t="s">
        <v>362</v>
      </c>
      <c r="BM227" s="2" t="s">
        <v>362</v>
      </c>
      <c r="BN227" s="2" t="s">
        <v>362</v>
      </c>
      <c r="BO227" s="16" t="s">
        <v>362</v>
      </c>
      <c r="BP227" s="2" t="s">
        <v>362</v>
      </c>
      <c r="BQ227" s="2" t="s">
        <v>362</v>
      </c>
      <c r="BR227" s="2" t="s">
        <v>362</v>
      </c>
      <c r="BS227" s="2" t="s">
        <v>362</v>
      </c>
      <c r="BT227" s="12" t="s">
        <v>394</v>
      </c>
      <c r="BU227" s="2" t="s">
        <v>362</v>
      </c>
      <c r="BV227" s="2" t="s">
        <v>362</v>
      </c>
      <c r="BW227" s="2" t="s">
        <v>362</v>
      </c>
      <c r="BX227" s="2" t="s">
        <v>362</v>
      </c>
      <c r="BY227" s="11" t="s">
        <v>434</v>
      </c>
      <c r="BZ227" s="2" t="s">
        <v>362</v>
      </c>
      <c r="CA227" s="16" t="s">
        <v>362</v>
      </c>
      <c r="CB227" s="11" t="s">
        <v>713</v>
      </c>
      <c r="CC227" s="2" t="s">
        <v>362</v>
      </c>
      <c r="CD227" s="2" t="s">
        <v>362</v>
      </c>
      <c r="CE227" s="2" t="s">
        <v>362</v>
      </c>
      <c r="CF227" s="2" t="s">
        <v>362</v>
      </c>
      <c r="CG227" s="13" t="s">
        <v>686</v>
      </c>
      <c r="CH227" s="2" t="s">
        <v>362</v>
      </c>
      <c r="CI227" s="2" t="s">
        <v>362</v>
      </c>
      <c r="CJ227" s="2" t="s">
        <v>362</v>
      </c>
      <c r="CK227" s="16" t="s">
        <v>362</v>
      </c>
      <c r="CL227" s="2" t="s">
        <v>362</v>
      </c>
      <c r="CM227" s="2" t="s">
        <v>362</v>
      </c>
      <c r="CN227" s="13" t="s">
        <v>714</v>
      </c>
      <c r="CO227" s="2" t="s">
        <v>362</v>
      </c>
      <c r="CP227" s="2" t="s">
        <v>362</v>
      </c>
      <c r="CQ227" s="2" t="s">
        <v>362</v>
      </c>
      <c r="CR227" s="2" t="s">
        <v>362</v>
      </c>
      <c r="CS227" s="12" t="s">
        <v>715</v>
      </c>
      <c r="CT227" s="2" t="s">
        <v>362</v>
      </c>
      <c r="CU227" s="2" t="s">
        <v>362</v>
      </c>
      <c r="CV227" s="2" t="s">
        <v>362</v>
      </c>
      <c r="CW227" s="16" t="s">
        <v>362</v>
      </c>
      <c r="CX227" s="2" t="s">
        <v>362</v>
      </c>
      <c r="CY227" s="16" t="s">
        <v>362</v>
      </c>
      <c r="CZ227" s="2" t="s">
        <v>362</v>
      </c>
      <c r="DA227" s="2" t="s">
        <v>362</v>
      </c>
      <c r="DB227" s="12" t="s">
        <v>45</v>
      </c>
      <c r="DC227" s="2" t="s">
        <v>362</v>
      </c>
      <c r="DD227" s="2" t="s">
        <v>362</v>
      </c>
      <c r="DE227" s="2" t="s">
        <v>362</v>
      </c>
      <c r="DF227" s="2" t="s">
        <v>362</v>
      </c>
      <c r="DG227" s="2" t="s">
        <v>362</v>
      </c>
      <c r="DH227" s="2" t="s">
        <v>362</v>
      </c>
      <c r="DI227" s="2" t="s">
        <v>362</v>
      </c>
      <c r="DJ227" s="2" t="s">
        <v>362</v>
      </c>
      <c r="DK227" s="12" t="s">
        <v>716</v>
      </c>
      <c r="DL227" s="16" t="s">
        <v>362</v>
      </c>
      <c r="DM227" s="2" t="s">
        <v>362</v>
      </c>
      <c r="DN227" s="2" t="s">
        <v>362</v>
      </c>
      <c r="DO227" s="2" t="s">
        <v>362</v>
      </c>
      <c r="DP227" s="2" t="s">
        <v>362</v>
      </c>
      <c r="DQ227" s="2" t="s">
        <v>362</v>
      </c>
      <c r="DR227" s="2" t="s">
        <v>362</v>
      </c>
      <c r="DS227" s="16" t="s">
        <v>362</v>
      </c>
      <c r="DT227" s="2" t="s">
        <v>362</v>
      </c>
      <c r="DU227" s="12" t="s">
        <v>717</v>
      </c>
      <c r="DV227" s="2" t="s">
        <v>362</v>
      </c>
      <c r="DW227" s="2" t="s">
        <v>362</v>
      </c>
      <c r="DX227" s="2" t="s">
        <v>362</v>
      </c>
      <c r="DY227" s="12" t="s">
        <v>718</v>
      </c>
      <c r="DZ227" s="2" t="s">
        <v>362</v>
      </c>
      <c r="EA227" s="2" t="s">
        <v>362</v>
      </c>
      <c r="EB227" s="16" t="s">
        <v>362</v>
      </c>
      <c r="EC227" s="2" t="s">
        <v>362</v>
      </c>
      <c r="ED227" s="2" t="s">
        <v>362</v>
      </c>
      <c r="EE227" s="2" t="s">
        <v>362</v>
      </c>
      <c r="EF227" s="2" t="s">
        <v>362</v>
      </c>
      <c r="EG227" s="2" t="s">
        <v>362</v>
      </c>
      <c r="EH227" s="2" t="s">
        <v>362</v>
      </c>
      <c r="EI227" s="2" t="s">
        <v>362</v>
      </c>
      <c r="EJ227" s="2" t="s">
        <v>362</v>
      </c>
      <c r="EK227" s="2" t="s">
        <v>362</v>
      </c>
      <c r="EL227" s="2" t="s">
        <v>362</v>
      </c>
      <c r="EM227" s="2" t="s">
        <v>362</v>
      </c>
      <c r="EN227" s="2" t="s">
        <v>362</v>
      </c>
      <c r="EO227" s="16" t="s">
        <v>362</v>
      </c>
      <c r="EP227" s="2" t="s">
        <v>362</v>
      </c>
      <c r="EQ227" s="12" t="s">
        <v>719</v>
      </c>
      <c r="ER227" s="2" t="s">
        <v>362</v>
      </c>
      <c r="ES227" s="2" t="s">
        <v>362</v>
      </c>
      <c r="ET227" s="2" t="s">
        <v>362</v>
      </c>
      <c r="EU227" s="12" t="s">
        <v>720</v>
      </c>
      <c r="EV227" s="16" t="s">
        <v>362</v>
      </c>
      <c r="EW227" s="2" t="s">
        <v>362</v>
      </c>
      <c r="EX227" s="2" t="s">
        <v>362</v>
      </c>
      <c r="EY227" s="2" t="s">
        <v>362</v>
      </c>
      <c r="EZ227" s="2" t="s">
        <v>362</v>
      </c>
      <c r="FA227" s="2" t="s">
        <v>362</v>
      </c>
      <c r="FB227" s="2" t="s">
        <v>362</v>
      </c>
      <c r="FC227" s="2" t="s">
        <v>362</v>
      </c>
      <c r="FD227" s="16" t="s">
        <v>362</v>
      </c>
      <c r="FE227" s="2" t="s">
        <v>362</v>
      </c>
      <c r="FF227" s="2" t="s">
        <v>362</v>
      </c>
      <c r="FG227" s="2" t="s">
        <v>362</v>
      </c>
      <c r="FH227" s="2" t="s">
        <v>362</v>
      </c>
      <c r="FI227" s="2" t="s">
        <v>362</v>
      </c>
      <c r="FJ227" s="2" t="s">
        <v>362</v>
      </c>
      <c r="FK227" s="2" t="s">
        <v>362</v>
      </c>
      <c r="FL227" s="12" t="s">
        <v>721</v>
      </c>
      <c r="FM227" s="2" t="s">
        <v>362</v>
      </c>
      <c r="FN227" s="2" t="s">
        <v>362</v>
      </c>
      <c r="FO227" s="16" t="s">
        <v>362</v>
      </c>
      <c r="FP227" s="2" t="s">
        <v>362</v>
      </c>
      <c r="FQ227" s="2" t="s">
        <v>362</v>
      </c>
      <c r="FR227" s="2" t="s">
        <v>362</v>
      </c>
      <c r="FS227" s="2" t="s">
        <v>362</v>
      </c>
      <c r="FT227" s="2" t="s">
        <v>362</v>
      </c>
      <c r="FU227" s="2" t="s">
        <v>362</v>
      </c>
      <c r="FV227" s="11" t="s">
        <v>461</v>
      </c>
      <c r="FW227" s="2" t="s">
        <v>362</v>
      </c>
      <c r="FX227" s="2" t="s">
        <v>362</v>
      </c>
      <c r="FY227" s="2" t="s">
        <v>362</v>
      </c>
      <c r="FZ227" s="2" t="s">
        <v>362</v>
      </c>
      <c r="GA227" s="2" t="s">
        <v>362</v>
      </c>
      <c r="GB227" s="16" t="s">
        <v>362</v>
      </c>
      <c r="GC227" s="2" t="s">
        <v>362</v>
      </c>
      <c r="GD227" s="2" t="s">
        <v>362</v>
      </c>
      <c r="GE227" s="11" t="s">
        <v>722</v>
      </c>
      <c r="GF227" s="2" t="s">
        <v>362</v>
      </c>
    </row>
    <row r="228" spans="1:188" ht="89.1" customHeight="1" x14ac:dyDescent="0.25">
      <c r="A228" s="1">
        <v>1548</v>
      </c>
      <c r="B228" s="2" t="s">
        <v>1064</v>
      </c>
      <c r="C228" s="2" t="s">
        <v>52</v>
      </c>
      <c r="D228" s="2" t="s">
        <v>120</v>
      </c>
      <c r="E228" s="2" t="s">
        <v>2084</v>
      </c>
      <c r="F228" s="2" t="s">
        <v>2000</v>
      </c>
      <c r="G228" s="2" t="s">
        <v>362</v>
      </c>
      <c r="H228" s="11" t="s">
        <v>385</v>
      </c>
      <c r="I228" s="2" t="s">
        <v>362</v>
      </c>
      <c r="J228" s="2" t="s">
        <v>362</v>
      </c>
      <c r="K228" s="2" t="s">
        <v>362</v>
      </c>
      <c r="L228" s="2" t="s">
        <v>362</v>
      </c>
      <c r="M228" s="2" t="s">
        <v>362</v>
      </c>
      <c r="N228" s="2" t="s">
        <v>362</v>
      </c>
      <c r="O228" s="11" t="s">
        <v>386</v>
      </c>
      <c r="P228" s="2" t="s">
        <v>362</v>
      </c>
      <c r="Q228" s="2" t="s">
        <v>362</v>
      </c>
      <c r="R228" s="2" t="s">
        <v>362</v>
      </c>
      <c r="S228" s="16" t="s">
        <v>362</v>
      </c>
      <c r="T228" s="2" t="s">
        <v>362</v>
      </c>
      <c r="U228" s="2" t="s">
        <v>362</v>
      </c>
      <c r="V228" s="2" t="s">
        <v>362</v>
      </c>
      <c r="W228" s="11" t="s">
        <v>566</v>
      </c>
      <c r="X228" s="2" t="s">
        <v>362</v>
      </c>
      <c r="Y228" s="16" t="s">
        <v>362</v>
      </c>
      <c r="Z228" s="2" t="s">
        <v>362</v>
      </c>
      <c r="AA228" s="2" t="s">
        <v>362</v>
      </c>
      <c r="AB228" s="2" t="s">
        <v>362</v>
      </c>
      <c r="AC228" s="2" t="s">
        <v>362</v>
      </c>
      <c r="AD228" s="11" t="s">
        <v>387</v>
      </c>
      <c r="AE228" s="2" t="s">
        <v>362</v>
      </c>
      <c r="AF228" s="2" t="s">
        <v>362</v>
      </c>
      <c r="AG228" s="16" t="s">
        <v>362</v>
      </c>
      <c r="AH228" s="2" t="s">
        <v>362</v>
      </c>
      <c r="AI228" s="2" t="s">
        <v>362</v>
      </c>
      <c r="AJ228" s="12" t="s">
        <v>447</v>
      </c>
      <c r="AK228" s="2" t="s">
        <v>362</v>
      </c>
      <c r="AL228" s="12" t="s">
        <v>1193</v>
      </c>
      <c r="AM228" s="2" t="s">
        <v>362</v>
      </c>
      <c r="AN228" s="2" t="s">
        <v>362</v>
      </c>
      <c r="AO228" s="2" t="s">
        <v>362</v>
      </c>
      <c r="AP228" s="16" t="s">
        <v>362</v>
      </c>
      <c r="AQ228" s="2" t="s">
        <v>362</v>
      </c>
      <c r="AR228" s="2" t="s">
        <v>362</v>
      </c>
      <c r="AS228" s="12" t="s">
        <v>479</v>
      </c>
      <c r="AT228" s="2" t="s">
        <v>362</v>
      </c>
      <c r="AU228" s="16" t="s">
        <v>362</v>
      </c>
      <c r="AV228" s="2" t="s">
        <v>362</v>
      </c>
      <c r="AW228" s="16" t="s">
        <v>362</v>
      </c>
      <c r="AX228" s="2" t="s">
        <v>362</v>
      </c>
      <c r="AY228" s="2" t="s">
        <v>362</v>
      </c>
      <c r="AZ228" s="11" t="s">
        <v>657</v>
      </c>
      <c r="BA228" s="2" t="s">
        <v>362</v>
      </c>
      <c r="BB228" s="2" t="s">
        <v>362</v>
      </c>
      <c r="BC228" s="2" t="s">
        <v>362</v>
      </c>
      <c r="BD228" s="11" t="s">
        <v>712</v>
      </c>
      <c r="BE228" s="2" t="s">
        <v>362</v>
      </c>
      <c r="BF228" s="16" t="s">
        <v>362</v>
      </c>
      <c r="BG228" s="2" t="s">
        <v>362</v>
      </c>
      <c r="BH228" s="2" t="s">
        <v>362</v>
      </c>
      <c r="BI228" s="16" t="s">
        <v>362</v>
      </c>
      <c r="BJ228" s="2" t="s">
        <v>362</v>
      </c>
      <c r="BK228" s="2" t="s">
        <v>362</v>
      </c>
      <c r="BL228" s="2" t="s">
        <v>362</v>
      </c>
      <c r="BM228" s="11" t="s">
        <v>465</v>
      </c>
      <c r="BN228" s="2" t="s">
        <v>362</v>
      </c>
      <c r="BO228" s="2" t="s">
        <v>362</v>
      </c>
      <c r="BP228" s="2" t="s">
        <v>362</v>
      </c>
      <c r="BQ228" s="2" t="s">
        <v>362</v>
      </c>
      <c r="BR228" s="2" t="s">
        <v>362</v>
      </c>
      <c r="BS228" s="12" t="s">
        <v>726</v>
      </c>
      <c r="BT228" s="16" t="s">
        <v>362</v>
      </c>
      <c r="BU228" s="2" t="s">
        <v>362</v>
      </c>
      <c r="BV228" s="16" t="s">
        <v>362</v>
      </c>
      <c r="BW228" s="2" t="s">
        <v>362</v>
      </c>
      <c r="BX228" s="2" t="s">
        <v>362</v>
      </c>
      <c r="BY228" s="2" t="s">
        <v>362</v>
      </c>
      <c r="BZ228" s="11" t="s">
        <v>452</v>
      </c>
      <c r="CA228" s="2" t="s">
        <v>362</v>
      </c>
      <c r="CB228" s="16" t="s">
        <v>362</v>
      </c>
      <c r="CC228" s="2" t="s">
        <v>362</v>
      </c>
      <c r="CD228" s="11" t="s">
        <v>1209</v>
      </c>
      <c r="CE228" s="2" t="s">
        <v>362</v>
      </c>
      <c r="CF228" s="2" t="s">
        <v>362</v>
      </c>
      <c r="CG228" s="2" t="s">
        <v>362</v>
      </c>
      <c r="CH228" s="2" t="s">
        <v>362</v>
      </c>
      <c r="CI228" s="2" t="s">
        <v>362</v>
      </c>
      <c r="CJ228" s="11" t="s">
        <v>1263</v>
      </c>
      <c r="CK228" s="16" t="s">
        <v>362</v>
      </c>
      <c r="CL228" s="2" t="s">
        <v>362</v>
      </c>
      <c r="CM228" s="2" t="s">
        <v>362</v>
      </c>
      <c r="CN228" s="11" t="s">
        <v>467</v>
      </c>
      <c r="CO228" s="2" t="s">
        <v>362</v>
      </c>
      <c r="CP228" s="16" t="s">
        <v>362</v>
      </c>
      <c r="CQ228" s="2" t="s">
        <v>362</v>
      </c>
      <c r="CR228" s="2" t="s">
        <v>362</v>
      </c>
      <c r="CS228" s="11" t="s">
        <v>399</v>
      </c>
      <c r="CT228" s="2" t="s">
        <v>362</v>
      </c>
      <c r="CU228" s="2" t="s">
        <v>362</v>
      </c>
      <c r="CV228" s="2" t="s">
        <v>362</v>
      </c>
      <c r="CW228" s="2" t="s">
        <v>362</v>
      </c>
      <c r="CX228" s="2" t="s">
        <v>362</v>
      </c>
      <c r="CY228" s="2" t="s">
        <v>362</v>
      </c>
      <c r="CZ228" s="11" t="s">
        <v>45</v>
      </c>
      <c r="DA228" s="2" t="s">
        <v>362</v>
      </c>
      <c r="DB228" s="2" t="s">
        <v>362</v>
      </c>
      <c r="DC228" s="2" t="s">
        <v>362</v>
      </c>
      <c r="DD228" s="16" t="s">
        <v>362</v>
      </c>
      <c r="DE228" s="2" t="s">
        <v>362</v>
      </c>
      <c r="DF228" s="2" t="s">
        <v>362</v>
      </c>
      <c r="DG228" s="2" t="s">
        <v>362</v>
      </c>
      <c r="DH228" s="2" t="s">
        <v>362</v>
      </c>
      <c r="DI228" s="16" t="s">
        <v>362</v>
      </c>
      <c r="DJ228" s="2" t="s">
        <v>362</v>
      </c>
      <c r="DK228" s="12" t="s">
        <v>495</v>
      </c>
      <c r="DL228" s="2" t="s">
        <v>362</v>
      </c>
      <c r="DM228" s="2" t="s">
        <v>362</v>
      </c>
      <c r="DN228" s="2" t="s">
        <v>362</v>
      </c>
      <c r="DO228" s="2" t="s">
        <v>362</v>
      </c>
      <c r="DP228" s="16" t="s">
        <v>362</v>
      </c>
      <c r="DQ228" s="2" t="s">
        <v>362</v>
      </c>
      <c r="DR228" s="2" t="s">
        <v>362</v>
      </c>
      <c r="DS228" s="2" t="s">
        <v>362</v>
      </c>
      <c r="DT228" s="2" t="s">
        <v>362</v>
      </c>
      <c r="DU228" s="2" t="s">
        <v>362</v>
      </c>
      <c r="DV228" s="2" t="s">
        <v>362</v>
      </c>
      <c r="DW228" s="2" t="s">
        <v>362</v>
      </c>
      <c r="DX228" s="12" t="s">
        <v>552</v>
      </c>
      <c r="DY228" s="2" t="s">
        <v>362</v>
      </c>
      <c r="DZ228" s="2" t="s">
        <v>362</v>
      </c>
      <c r="EA228" s="12" t="s">
        <v>1766</v>
      </c>
      <c r="EB228" s="2" t="s">
        <v>362</v>
      </c>
      <c r="EC228" s="16" t="s">
        <v>362</v>
      </c>
      <c r="ED228" s="2" t="s">
        <v>362</v>
      </c>
      <c r="EE228" s="2" t="s">
        <v>362</v>
      </c>
      <c r="EF228" s="2" t="s">
        <v>362</v>
      </c>
      <c r="EG228" s="2" t="s">
        <v>362</v>
      </c>
      <c r="EH228" s="2" t="s">
        <v>362</v>
      </c>
      <c r="EI228" s="2" t="s">
        <v>362</v>
      </c>
      <c r="EJ228" s="2" t="s">
        <v>362</v>
      </c>
      <c r="EK228" s="2" t="s">
        <v>362</v>
      </c>
      <c r="EL228" s="2" t="s">
        <v>362</v>
      </c>
      <c r="EM228" s="16" t="s">
        <v>362</v>
      </c>
      <c r="EN228" s="2" t="s">
        <v>362</v>
      </c>
      <c r="EO228" s="2" t="s">
        <v>362</v>
      </c>
      <c r="EP228" s="12" t="s">
        <v>380</v>
      </c>
      <c r="EQ228" s="2" t="s">
        <v>362</v>
      </c>
      <c r="ER228" s="2" t="s">
        <v>362</v>
      </c>
      <c r="ES228" s="2" t="s">
        <v>362</v>
      </c>
      <c r="ET228" s="2" t="s">
        <v>362</v>
      </c>
      <c r="EU228" s="2" t="s">
        <v>362</v>
      </c>
      <c r="EV228" s="2" t="s">
        <v>362</v>
      </c>
      <c r="EW228" s="2" t="s">
        <v>362</v>
      </c>
      <c r="EX228" s="2" t="s">
        <v>362</v>
      </c>
      <c r="EY228" s="2" t="s">
        <v>362</v>
      </c>
      <c r="EZ228" s="2" t="s">
        <v>362</v>
      </c>
      <c r="FA228" s="16" t="s">
        <v>362</v>
      </c>
      <c r="FB228" s="11" t="s">
        <v>405</v>
      </c>
      <c r="FC228" s="2" t="s">
        <v>362</v>
      </c>
      <c r="FD228" s="16" t="s">
        <v>362</v>
      </c>
      <c r="FE228" s="2" t="s">
        <v>362</v>
      </c>
      <c r="FF228" s="2" t="s">
        <v>362</v>
      </c>
      <c r="FG228" s="2" t="s">
        <v>362</v>
      </c>
      <c r="FH228" s="2" t="s">
        <v>362</v>
      </c>
      <c r="FI228" s="2" t="s">
        <v>362</v>
      </c>
      <c r="FJ228" s="11" t="s">
        <v>382</v>
      </c>
      <c r="FK228" s="2" t="s">
        <v>362</v>
      </c>
      <c r="FL228" s="2" t="s">
        <v>362</v>
      </c>
      <c r="FM228" s="12" t="s">
        <v>733</v>
      </c>
      <c r="FN228" s="2" t="s">
        <v>362</v>
      </c>
      <c r="FO228" s="2" t="s">
        <v>362</v>
      </c>
      <c r="FP228" s="2" t="s">
        <v>362</v>
      </c>
      <c r="FQ228" s="16" t="s">
        <v>362</v>
      </c>
      <c r="FR228" s="2" t="s">
        <v>362</v>
      </c>
      <c r="FS228" s="2" t="s">
        <v>362</v>
      </c>
      <c r="FT228" s="2" t="s">
        <v>362</v>
      </c>
      <c r="FU228" s="2" t="s">
        <v>362</v>
      </c>
      <c r="FV228" s="2" t="s">
        <v>362</v>
      </c>
      <c r="FW228" s="2" t="s">
        <v>362</v>
      </c>
      <c r="FX228" s="2" t="s">
        <v>362</v>
      </c>
      <c r="FY228" s="2" t="s">
        <v>362</v>
      </c>
      <c r="FZ228" s="2" t="s">
        <v>362</v>
      </c>
      <c r="GA228" s="2" t="s">
        <v>362</v>
      </c>
      <c r="GB228" s="2" t="s">
        <v>362</v>
      </c>
      <c r="GC228" s="16" t="s">
        <v>362</v>
      </c>
      <c r="GD228" s="13" t="s">
        <v>1379</v>
      </c>
      <c r="GE228" s="2" t="s">
        <v>362</v>
      </c>
      <c r="GF228" s="2" t="s">
        <v>362</v>
      </c>
    </row>
    <row r="229" spans="1:188" ht="89.1" customHeight="1" x14ac:dyDescent="0.25">
      <c r="A229" s="1">
        <v>2062</v>
      </c>
      <c r="B229" s="2" t="s">
        <v>897</v>
      </c>
      <c r="C229" s="2" t="s">
        <v>898</v>
      </c>
      <c r="D229" s="2" t="s">
        <v>127</v>
      </c>
      <c r="E229" s="2" t="s">
        <v>2173</v>
      </c>
      <c r="F229" s="2" t="s">
        <v>1965</v>
      </c>
      <c r="G229" s="16" t="s">
        <v>362</v>
      </c>
      <c r="H229" s="2" t="s">
        <v>362</v>
      </c>
      <c r="I229" s="2" t="s">
        <v>362</v>
      </c>
      <c r="J229" s="2" t="s">
        <v>362</v>
      </c>
      <c r="K229" s="2" t="s">
        <v>362</v>
      </c>
      <c r="L229" s="12" t="s">
        <v>791</v>
      </c>
      <c r="M229" s="2" t="s">
        <v>362</v>
      </c>
      <c r="N229" s="2" t="s">
        <v>362</v>
      </c>
      <c r="O229" s="2" t="s">
        <v>362</v>
      </c>
      <c r="P229" s="11" t="s">
        <v>386</v>
      </c>
      <c r="Q229" s="2" t="s">
        <v>362</v>
      </c>
      <c r="R229" s="16" t="s">
        <v>362</v>
      </c>
      <c r="S229" s="2" t="s">
        <v>362</v>
      </c>
      <c r="T229" s="11" t="s">
        <v>476</v>
      </c>
      <c r="U229" s="2" t="s">
        <v>362</v>
      </c>
      <c r="V229" s="2" t="s">
        <v>362</v>
      </c>
      <c r="W229" s="2" t="s">
        <v>362</v>
      </c>
      <c r="X229" s="16" t="s">
        <v>362</v>
      </c>
      <c r="Y229" s="11" t="s">
        <v>45</v>
      </c>
      <c r="Z229" s="2" t="s">
        <v>362</v>
      </c>
      <c r="AA229" s="16" t="s">
        <v>362</v>
      </c>
      <c r="AB229" s="2" t="s">
        <v>362</v>
      </c>
      <c r="AC229" s="2" t="s">
        <v>362</v>
      </c>
      <c r="AD229" s="2" t="s">
        <v>362</v>
      </c>
      <c r="AE229" s="2" t="s">
        <v>362</v>
      </c>
      <c r="AF229" s="16" t="s">
        <v>362</v>
      </c>
      <c r="AG229" s="2" t="s">
        <v>362</v>
      </c>
      <c r="AH229" s="2" t="s">
        <v>362</v>
      </c>
      <c r="AI229" s="11" t="s">
        <v>633</v>
      </c>
      <c r="AJ229" s="2" t="s">
        <v>362</v>
      </c>
      <c r="AK229" s="11" t="s">
        <v>366</v>
      </c>
      <c r="AL229" s="2" t="s">
        <v>362</v>
      </c>
      <c r="AM229" s="16" t="s">
        <v>362</v>
      </c>
      <c r="AN229" s="2" t="s">
        <v>362</v>
      </c>
      <c r="AO229" s="2" t="s">
        <v>362</v>
      </c>
      <c r="AP229" s="2" t="s">
        <v>362</v>
      </c>
      <c r="AQ229" s="11" t="s">
        <v>390</v>
      </c>
      <c r="AR229" s="2" t="s">
        <v>362</v>
      </c>
      <c r="AS229" s="2" t="s">
        <v>362</v>
      </c>
      <c r="AT229" s="2" t="s">
        <v>362</v>
      </c>
      <c r="AU229" s="2" t="s">
        <v>362</v>
      </c>
      <c r="AV229" s="2" t="s">
        <v>362</v>
      </c>
      <c r="AW229" s="2" t="s">
        <v>362</v>
      </c>
      <c r="AX229" s="16" t="s">
        <v>362</v>
      </c>
      <c r="AY229" s="2" t="s">
        <v>362</v>
      </c>
      <c r="AZ229" s="2" t="s">
        <v>362</v>
      </c>
      <c r="BA229" s="11" t="s">
        <v>1256</v>
      </c>
      <c r="BB229" s="2" t="s">
        <v>362</v>
      </c>
      <c r="BC229" s="2" t="s">
        <v>362</v>
      </c>
      <c r="BD229" s="2" t="s">
        <v>362</v>
      </c>
      <c r="BE229" s="2" t="s">
        <v>362</v>
      </c>
      <c r="BF229" s="16" t="s">
        <v>362</v>
      </c>
      <c r="BG229" s="2" t="s">
        <v>362</v>
      </c>
      <c r="BH229" s="11" t="s">
        <v>392</v>
      </c>
      <c r="BI229" s="2" t="s">
        <v>362</v>
      </c>
      <c r="BJ229" s="16" t="s">
        <v>362</v>
      </c>
      <c r="BK229" s="2" t="s">
        <v>362</v>
      </c>
      <c r="BL229" s="2" t="s">
        <v>362</v>
      </c>
      <c r="BM229" s="12" t="s">
        <v>393</v>
      </c>
      <c r="BN229" s="2" t="s">
        <v>362</v>
      </c>
      <c r="BO229" s="11" t="s">
        <v>451</v>
      </c>
      <c r="BP229" s="2" t="s">
        <v>362</v>
      </c>
      <c r="BQ229" s="16" t="s">
        <v>362</v>
      </c>
      <c r="BR229" s="2" t="s">
        <v>362</v>
      </c>
      <c r="BS229" s="2" t="s">
        <v>362</v>
      </c>
      <c r="BT229" s="2" t="s">
        <v>362</v>
      </c>
      <c r="BU229" s="2" t="s">
        <v>362</v>
      </c>
      <c r="BV229" s="16" t="s">
        <v>362</v>
      </c>
      <c r="BW229" s="2" t="s">
        <v>362</v>
      </c>
      <c r="BX229" s="11" t="s">
        <v>395</v>
      </c>
      <c r="BY229" s="2" t="s">
        <v>362</v>
      </c>
      <c r="BZ229" s="2" t="s">
        <v>362</v>
      </c>
      <c r="CA229" s="2" t="s">
        <v>362</v>
      </c>
      <c r="CB229" s="2" t="s">
        <v>362</v>
      </c>
      <c r="CC229" s="2" t="s">
        <v>362</v>
      </c>
      <c r="CD229" s="12" t="s">
        <v>1257</v>
      </c>
      <c r="CE229" s="16" t="s">
        <v>362</v>
      </c>
      <c r="CF229" s="2" t="s">
        <v>362</v>
      </c>
      <c r="CG229" s="2" t="s">
        <v>362</v>
      </c>
      <c r="CH229" s="11" t="s">
        <v>397</v>
      </c>
      <c r="CI229" s="16" t="s">
        <v>362</v>
      </c>
      <c r="CJ229" s="2" t="s">
        <v>362</v>
      </c>
      <c r="CK229" s="2" t="s">
        <v>362</v>
      </c>
      <c r="CL229" s="2" t="s">
        <v>362</v>
      </c>
      <c r="CM229" s="16" t="s">
        <v>362</v>
      </c>
      <c r="CN229" s="2" t="s">
        <v>362</v>
      </c>
      <c r="CO229" s="13" t="s">
        <v>1258</v>
      </c>
      <c r="CP229" s="2" t="s">
        <v>362</v>
      </c>
      <c r="CQ229" s="2" t="s">
        <v>362</v>
      </c>
      <c r="CR229" s="2" t="s">
        <v>362</v>
      </c>
      <c r="CS229" s="12" t="s">
        <v>1243</v>
      </c>
      <c r="CT229" s="16" t="s">
        <v>362</v>
      </c>
      <c r="CU229" s="2" t="s">
        <v>362</v>
      </c>
      <c r="CV229" s="2" t="s">
        <v>362</v>
      </c>
      <c r="CW229" s="2" t="s">
        <v>362</v>
      </c>
      <c r="CX229" s="2" t="s">
        <v>362</v>
      </c>
      <c r="CY229" s="11" t="s">
        <v>387</v>
      </c>
      <c r="CZ229" s="16" t="s">
        <v>362</v>
      </c>
      <c r="DA229" s="2" t="s">
        <v>362</v>
      </c>
      <c r="DB229" s="2" t="s">
        <v>362</v>
      </c>
      <c r="DC229" s="2" t="s">
        <v>362</v>
      </c>
      <c r="DD229" s="2" t="s">
        <v>362</v>
      </c>
      <c r="DE229" s="2" t="s">
        <v>362</v>
      </c>
      <c r="DF229" s="16" t="s">
        <v>362</v>
      </c>
      <c r="DG229" s="2" t="s">
        <v>362</v>
      </c>
      <c r="DH229" s="2" t="s">
        <v>362</v>
      </c>
      <c r="DI229" s="2" t="s">
        <v>362</v>
      </c>
      <c r="DJ229" s="2" t="s">
        <v>362</v>
      </c>
      <c r="DK229" s="2" t="s">
        <v>362</v>
      </c>
      <c r="DL229" s="2" t="s">
        <v>362</v>
      </c>
      <c r="DM229" s="2" t="s">
        <v>362</v>
      </c>
      <c r="DN229" s="11" t="s">
        <v>540</v>
      </c>
      <c r="DO229" s="2" t="s">
        <v>362</v>
      </c>
      <c r="DP229" s="2" t="s">
        <v>362</v>
      </c>
      <c r="DQ229" s="16" t="s">
        <v>362</v>
      </c>
      <c r="DR229" s="2" t="s">
        <v>362</v>
      </c>
      <c r="DS229" s="12" t="s">
        <v>1259</v>
      </c>
      <c r="DT229" s="2" t="s">
        <v>362</v>
      </c>
      <c r="DU229" s="2" t="s">
        <v>362</v>
      </c>
      <c r="DV229" s="2" t="s">
        <v>362</v>
      </c>
      <c r="DW229" s="2" t="s">
        <v>362</v>
      </c>
      <c r="DX229" s="2" t="s">
        <v>362</v>
      </c>
      <c r="DY229" s="2" t="s">
        <v>362</v>
      </c>
      <c r="DZ229" s="2" t="s">
        <v>362</v>
      </c>
      <c r="EA229" s="2" t="s">
        <v>362</v>
      </c>
      <c r="EB229" s="11" t="s">
        <v>553</v>
      </c>
      <c r="EC229" s="2" t="s">
        <v>362</v>
      </c>
      <c r="ED229" s="2" t="s">
        <v>362</v>
      </c>
      <c r="EE229" s="2" t="s">
        <v>362</v>
      </c>
      <c r="EF229" s="2" t="s">
        <v>362</v>
      </c>
      <c r="EG229" s="16" t="s">
        <v>362</v>
      </c>
      <c r="EH229" s="2" t="s">
        <v>362</v>
      </c>
      <c r="EI229" s="2" t="s">
        <v>362</v>
      </c>
      <c r="EJ229" s="12" t="s">
        <v>1260</v>
      </c>
      <c r="EK229" s="2" t="s">
        <v>362</v>
      </c>
      <c r="EL229" s="2" t="s">
        <v>362</v>
      </c>
      <c r="EM229" s="2" t="s">
        <v>362</v>
      </c>
      <c r="EN229" s="2" t="s">
        <v>362</v>
      </c>
      <c r="EO229" s="2" t="s">
        <v>362</v>
      </c>
      <c r="EP229" s="2" t="s">
        <v>362</v>
      </c>
      <c r="EQ229" s="2" t="s">
        <v>362</v>
      </c>
      <c r="ER229" s="16" t="s">
        <v>362</v>
      </c>
      <c r="ES229" s="2" t="s">
        <v>362</v>
      </c>
      <c r="ET229" s="2" t="s">
        <v>362</v>
      </c>
      <c r="EU229" s="16" t="s">
        <v>362</v>
      </c>
      <c r="EV229" s="2" t="s">
        <v>362</v>
      </c>
      <c r="EW229" s="2" t="s">
        <v>362</v>
      </c>
      <c r="EX229" s="2" t="s">
        <v>362</v>
      </c>
      <c r="EY229" s="11" t="s">
        <v>471</v>
      </c>
      <c r="EZ229" s="2" t="s">
        <v>362</v>
      </c>
      <c r="FA229" s="2" t="s">
        <v>362</v>
      </c>
      <c r="FB229" s="2" t="s">
        <v>362</v>
      </c>
      <c r="FC229" s="2" t="s">
        <v>362</v>
      </c>
      <c r="FD229" s="16" t="s">
        <v>362</v>
      </c>
      <c r="FE229" s="2" t="s">
        <v>362</v>
      </c>
      <c r="FF229" s="2" t="s">
        <v>362</v>
      </c>
      <c r="FG229" s="2" t="s">
        <v>362</v>
      </c>
      <c r="FH229" s="2" t="s">
        <v>362</v>
      </c>
      <c r="FI229" s="2" t="s">
        <v>362</v>
      </c>
      <c r="FJ229" s="2" t="s">
        <v>362</v>
      </c>
      <c r="FK229" s="2" t="s">
        <v>362</v>
      </c>
      <c r="FL229" s="12" t="s">
        <v>1261</v>
      </c>
      <c r="FM229" s="2" t="s">
        <v>362</v>
      </c>
      <c r="FN229" s="16" t="s">
        <v>362</v>
      </c>
      <c r="FO229" s="2" t="s">
        <v>362</v>
      </c>
      <c r="FP229" s="2" t="s">
        <v>362</v>
      </c>
      <c r="FQ229" s="2" t="s">
        <v>362</v>
      </c>
      <c r="FR229" s="2" t="s">
        <v>362</v>
      </c>
      <c r="FS229" s="2" t="s">
        <v>362</v>
      </c>
      <c r="FT229" s="2" t="s">
        <v>362</v>
      </c>
      <c r="FU229" s="12" t="s">
        <v>544</v>
      </c>
      <c r="FV229" s="2" t="s">
        <v>362</v>
      </c>
      <c r="FW229" s="2" t="s">
        <v>362</v>
      </c>
      <c r="FX229" s="2" t="s">
        <v>362</v>
      </c>
      <c r="FY229" s="16" t="s">
        <v>362</v>
      </c>
      <c r="FZ229" s="2" t="s">
        <v>362</v>
      </c>
      <c r="GA229" s="2" t="s">
        <v>362</v>
      </c>
      <c r="GB229" s="13" t="s">
        <v>1262</v>
      </c>
      <c r="GC229" s="2" t="s">
        <v>362</v>
      </c>
      <c r="GD229" s="2" t="s">
        <v>362</v>
      </c>
      <c r="GE229" s="2" t="s">
        <v>362</v>
      </c>
      <c r="GF229" s="2" t="s">
        <v>362</v>
      </c>
    </row>
    <row r="230" spans="1:188" ht="89.1" customHeight="1" x14ac:dyDescent="0.25">
      <c r="A230" s="1">
        <v>1653</v>
      </c>
      <c r="B230" s="2" t="s">
        <v>897</v>
      </c>
      <c r="C230" s="2" t="s">
        <v>957</v>
      </c>
      <c r="D230" s="2" t="s">
        <v>81</v>
      </c>
      <c r="E230" s="2" t="s">
        <v>2027</v>
      </c>
      <c r="F230" s="2" t="s">
        <v>1961</v>
      </c>
      <c r="G230" s="2" t="s">
        <v>362</v>
      </c>
      <c r="H230" s="16" t="s">
        <v>362</v>
      </c>
      <c r="I230" s="2" t="s">
        <v>362</v>
      </c>
      <c r="J230" s="16" t="s">
        <v>362</v>
      </c>
      <c r="K230" s="2" t="s">
        <v>362</v>
      </c>
      <c r="L230" s="12" t="s">
        <v>791</v>
      </c>
      <c r="M230" s="2" t="s">
        <v>362</v>
      </c>
      <c r="N230" s="16" t="s">
        <v>362</v>
      </c>
      <c r="O230" s="12" t="s">
        <v>409</v>
      </c>
      <c r="P230" s="2" t="s">
        <v>362</v>
      </c>
      <c r="Q230" s="2" t="s">
        <v>362</v>
      </c>
      <c r="R230" s="2" t="s">
        <v>362</v>
      </c>
      <c r="S230" s="2" t="s">
        <v>362</v>
      </c>
      <c r="T230" s="12" t="s">
        <v>821</v>
      </c>
      <c r="U230" s="2" t="s">
        <v>362</v>
      </c>
      <c r="V230" s="16" t="s">
        <v>362</v>
      </c>
      <c r="W230" s="2" t="s">
        <v>362</v>
      </c>
      <c r="X230" s="2" t="s">
        <v>362</v>
      </c>
      <c r="Y230" s="2" t="s">
        <v>362</v>
      </c>
      <c r="Z230" s="2" t="s">
        <v>362</v>
      </c>
      <c r="AA230" s="2" t="s">
        <v>362</v>
      </c>
      <c r="AB230" s="16" t="s">
        <v>362</v>
      </c>
      <c r="AC230" s="16" t="s">
        <v>362</v>
      </c>
      <c r="AD230" s="12" t="s">
        <v>429</v>
      </c>
      <c r="AE230" s="12" t="s">
        <v>1595</v>
      </c>
      <c r="AF230" s="2" t="s">
        <v>362</v>
      </c>
      <c r="AG230" s="16" t="s">
        <v>362</v>
      </c>
      <c r="AH230" s="2" t="s">
        <v>362</v>
      </c>
      <c r="AI230" s="2" t="s">
        <v>362</v>
      </c>
      <c r="AJ230" s="2" t="s">
        <v>362</v>
      </c>
      <c r="AK230" s="2" t="s">
        <v>362</v>
      </c>
      <c r="AL230" s="16" t="s">
        <v>362</v>
      </c>
      <c r="AM230" s="2" t="s">
        <v>362</v>
      </c>
      <c r="AN230" s="12" t="s">
        <v>546</v>
      </c>
      <c r="AO230" s="2" t="s">
        <v>362</v>
      </c>
      <c r="AP230" s="16" t="s">
        <v>362</v>
      </c>
      <c r="AQ230" s="2" t="s">
        <v>362</v>
      </c>
      <c r="AR230" s="2" t="s">
        <v>362</v>
      </c>
      <c r="AS230" s="2" t="s">
        <v>362</v>
      </c>
      <c r="AT230" s="2" t="s">
        <v>362</v>
      </c>
      <c r="AU230" s="16" t="s">
        <v>362</v>
      </c>
      <c r="AV230" s="12" t="s">
        <v>504</v>
      </c>
      <c r="AW230" s="2" t="s">
        <v>362</v>
      </c>
      <c r="AX230" s="2" t="s">
        <v>362</v>
      </c>
      <c r="AY230" s="2" t="s">
        <v>362</v>
      </c>
      <c r="AZ230" s="16" t="s">
        <v>362</v>
      </c>
      <c r="BA230" s="2" t="s">
        <v>362</v>
      </c>
      <c r="BB230" s="12" t="s">
        <v>1729</v>
      </c>
      <c r="BC230" s="2" t="s">
        <v>362</v>
      </c>
      <c r="BD230" s="16" t="s">
        <v>362</v>
      </c>
      <c r="BE230" s="2" t="s">
        <v>362</v>
      </c>
      <c r="BF230" s="12" t="s">
        <v>1730</v>
      </c>
      <c r="BG230" s="16" t="s">
        <v>362</v>
      </c>
      <c r="BH230" s="2" t="s">
        <v>362</v>
      </c>
      <c r="BI230" s="2" t="s">
        <v>362</v>
      </c>
      <c r="BJ230" s="2" t="s">
        <v>362</v>
      </c>
      <c r="BK230" s="12" t="s">
        <v>1201</v>
      </c>
      <c r="BL230" s="16" t="s">
        <v>362</v>
      </c>
      <c r="BM230" s="2" t="s">
        <v>362</v>
      </c>
      <c r="BN230" s="16" t="s">
        <v>362</v>
      </c>
      <c r="BO230" s="2" t="s">
        <v>362</v>
      </c>
      <c r="BP230" s="12" t="s">
        <v>1731</v>
      </c>
      <c r="BQ230" s="16" t="s">
        <v>362</v>
      </c>
      <c r="BR230" s="16" t="s">
        <v>362</v>
      </c>
      <c r="BS230" s="2" t="s">
        <v>362</v>
      </c>
      <c r="BT230" s="2" t="s">
        <v>362</v>
      </c>
      <c r="BU230" s="16" t="s">
        <v>362</v>
      </c>
      <c r="BV230" s="11" t="s">
        <v>372</v>
      </c>
      <c r="BW230" s="2" t="s">
        <v>362</v>
      </c>
      <c r="BX230" s="16" t="s">
        <v>362</v>
      </c>
      <c r="BY230" s="2" t="s">
        <v>362</v>
      </c>
      <c r="BZ230" s="2" t="s">
        <v>362</v>
      </c>
      <c r="CA230" s="16" t="s">
        <v>362</v>
      </c>
      <c r="CB230" s="2" t="s">
        <v>362</v>
      </c>
      <c r="CC230" s="2" t="s">
        <v>362</v>
      </c>
      <c r="CD230" s="2" t="s">
        <v>362</v>
      </c>
      <c r="CE230" s="2" t="s">
        <v>362</v>
      </c>
      <c r="CF230" s="12" t="s">
        <v>483</v>
      </c>
      <c r="CG230" s="2" t="s">
        <v>362</v>
      </c>
      <c r="CH230" s="12" t="s">
        <v>1488</v>
      </c>
      <c r="CI230" s="2" t="s">
        <v>362</v>
      </c>
      <c r="CJ230" s="16" t="s">
        <v>362</v>
      </c>
      <c r="CK230" s="16" t="s">
        <v>362</v>
      </c>
      <c r="CL230" s="2" t="s">
        <v>362</v>
      </c>
      <c r="CM230" s="16" t="s">
        <v>362</v>
      </c>
      <c r="CN230" s="2" t="s">
        <v>362</v>
      </c>
      <c r="CO230" s="16" t="s">
        <v>362</v>
      </c>
      <c r="CP230" s="12" t="s">
        <v>1732</v>
      </c>
      <c r="CQ230" s="2" t="s">
        <v>362</v>
      </c>
      <c r="CR230" s="2" t="s">
        <v>362</v>
      </c>
      <c r="CS230" s="2" t="s">
        <v>362</v>
      </c>
      <c r="CT230" s="16" t="s">
        <v>362</v>
      </c>
      <c r="CU230" s="2" t="s">
        <v>362</v>
      </c>
      <c r="CV230" s="12" t="s">
        <v>468</v>
      </c>
      <c r="CW230" s="2" t="s">
        <v>362</v>
      </c>
      <c r="CX230" s="16" t="s">
        <v>362</v>
      </c>
      <c r="CY230" s="16" t="s">
        <v>362</v>
      </c>
      <c r="CZ230" s="2" t="s">
        <v>362</v>
      </c>
      <c r="DA230" s="2" t="s">
        <v>362</v>
      </c>
      <c r="DB230" s="12" t="s">
        <v>429</v>
      </c>
      <c r="DC230" s="2" t="s">
        <v>362</v>
      </c>
      <c r="DD230" s="16" t="s">
        <v>362</v>
      </c>
      <c r="DE230" s="2" t="s">
        <v>362</v>
      </c>
      <c r="DF230" s="16" t="s">
        <v>362</v>
      </c>
      <c r="DG230" s="2" t="s">
        <v>362</v>
      </c>
      <c r="DH230" s="2" t="s">
        <v>362</v>
      </c>
      <c r="DI230" s="2" t="s">
        <v>362</v>
      </c>
      <c r="DJ230" s="16" t="s">
        <v>362</v>
      </c>
      <c r="DK230" s="2" t="s">
        <v>362</v>
      </c>
      <c r="DL230" s="2" t="s">
        <v>362</v>
      </c>
      <c r="DM230" s="11" t="s">
        <v>421</v>
      </c>
      <c r="DN230" s="2" t="s">
        <v>362</v>
      </c>
      <c r="DO230" s="2" t="s">
        <v>362</v>
      </c>
      <c r="DP230" s="2" t="s">
        <v>362</v>
      </c>
      <c r="DQ230" s="16" t="s">
        <v>362</v>
      </c>
      <c r="DR230" s="2" t="s">
        <v>362</v>
      </c>
      <c r="DS230" s="2" t="s">
        <v>362</v>
      </c>
      <c r="DT230" s="2" t="s">
        <v>362</v>
      </c>
      <c r="DU230" s="2" t="s">
        <v>362</v>
      </c>
      <c r="DV230" s="12" t="s">
        <v>1647</v>
      </c>
      <c r="DW230" s="16" t="s">
        <v>362</v>
      </c>
      <c r="DX230" s="2" t="s">
        <v>362</v>
      </c>
      <c r="DY230" s="2" t="s">
        <v>362</v>
      </c>
      <c r="DZ230" s="2" t="s">
        <v>362</v>
      </c>
      <c r="EA230" s="16" t="s">
        <v>362</v>
      </c>
      <c r="EB230" s="2" t="s">
        <v>362</v>
      </c>
      <c r="EC230" s="2" t="s">
        <v>362</v>
      </c>
      <c r="ED230" s="16" t="s">
        <v>362</v>
      </c>
      <c r="EE230" s="2" t="s">
        <v>362</v>
      </c>
      <c r="EF230" s="2" t="s">
        <v>362</v>
      </c>
      <c r="EG230" s="2" t="s">
        <v>362</v>
      </c>
      <c r="EH230" s="12" t="s">
        <v>497</v>
      </c>
      <c r="EI230" s="12" t="s">
        <v>1733</v>
      </c>
      <c r="EJ230" s="2" t="s">
        <v>362</v>
      </c>
      <c r="EK230" s="2" t="s">
        <v>362</v>
      </c>
      <c r="EL230" s="16" t="s">
        <v>362</v>
      </c>
      <c r="EM230" s="2" t="s">
        <v>362</v>
      </c>
      <c r="EN230" s="2" t="s">
        <v>362</v>
      </c>
      <c r="EO230" s="16" t="s">
        <v>362</v>
      </c>
      <c r="EP230" s="2" t="s">
        <v>362</v>
      </c>
      <c r="EQ230" s="2" t="s">
        <v>362</v>
      </c>
      <c r="ER230" s="2" t="s">
        <v>362</v>
      </c>
      <c r="ES230" s="11" t="s">
        <v>689</v>
      </c>
      <c r="ET230" s="2" t="s">
        <v>362</v>
      </c>
      <c r="EU230" s="2" t="s">
        <v>362</v>
      </c>
      <c r="EV230" s="2" t="s">
        <v>362</v>
      </c>
      <c r="EW230" s="2" t="s">
        <v>362</v>
      </c>
      <c r="EX230" s="2" t="s">
        <v>362</v>
      </c>
      <c r="EY230" s="2" t="s">
        <v>362</v>
      </c>
      <c r="EZ230" s="16" t="s">
        <v>362</v>
      </c>
      <c r="FA230" s="2" t="s">
        <v>362</v>
      </c>
      <c r="FB230" s="2" t="s">
        <v>362</v>
      </c>
      <c r="FC230" s="11" t="s">
        <v>744</v>
      </c>
      <c r="FD230" s="2" t="s">
        <v>362</v>
      </c>
      <c r="FE230" s="2" t="s">
        <v>362</v>
      </c>
      <c r="FF230" s="2" t="s">
        <v>362</v>
      </c>
      <c r="FG230" s="16" t="s">
        <v>362</v>
      </c>
      <c r="FH230" s="16" t="s">
        <v>362</v>
      </c>
      <c r="FI230" s="2" t="s">
        <v>362</v>
      </c>
      <c r="FJ230" s="2" t="s">
        <v>362</v>
      </c>
      <c r="FK230" s="2" t="s">
        <v>362</v>
      </c>
      <c r="FL230" s="2" t="s">
        <v>362</v>
      </c>
      <c r="FM230" s="2" t="s">
        <v>362</v>
      </c>
      <c r="FN230" s="16" t="s">
        <v>362</v>
      </c>
      <c r="FO230" s="2" t="s">
        <v>362</v>
      </c>
      <c r="FP230" s="2" t="s">
        <v>362</v>
      </c>
      <c r="FQ230" s="2" t="s">
        <v>362</v>
      </c>
      <c r="FR230" s="2" t="s">
        <v>362</v>
      </c>
      <c r="FS230" s="16" t="s">
        <v>362</v>
      </c>
      <c r="FT230" s="2" t="s">
        <v>362</v>
      </c>
      <c r="FU230" s="2" t="s">
        <v>362</v>
      </c>
      <c r="FV230" s="12" t="s">
        <v>1302</v>
      </c>
      <c r="FW230" s="2" t="s">
        <v>362</v>
      </c>
      <c r="FX230" s="2" t="s">
        <v>362</v>
      </c>
      <c r="FY230" s="2" t="s">
        <v>362</v>
      </c>
      <c r="FZ230" s="16" t="s">
        <v>362</v>
      </c>
      <c r="GA230" s="13" t="s">
        <v>1557</v>
      </c>
      <c r="GB230" s="2" t="s">
        <v>362</v>
      </c>
      <c r="GC230" s="2" t="s">
        <v>362</v>
      </c>
      <c r="GD230" s="2" t="s">
        <v>362</v>
      </c>
      <c r="GE230" s="16" t="s">
        <v>362</v>
      </c>
      <c r="GF230" s="2" t="s">
        <v>362</v>
      </c>
    </row>
    <row r="231" spans="1:188" ht="89.1" customHeight="1" x14ac:dyDescent="0.25">
      <c r="A231" s="1">
        <v>1710</v>
      </c>
      <c r="B231" s="2" t="s">
        <v>897</v>
      </c>
      <c r="C231" s="2" t="s">
        <v>86</v>
      </c>
      <c r="D231" s="2" t="s">
        <v>64</v>
      </c>
      <c r="E231" s="2" t="s">
        <v>2055</v>
      </c>
      <c r="F231" s="2" t="s">
        <v>1985</v>
      </c>
      <c r="G231" s="2" t="s">
        <v>362</v>
      </c>
      <c r="H231" s="11" t="s">
        <v>385</v>
      </c>
      <c r="I231" s="2" t="s">
        <v>362</v>
      </c>
      <c r="J231" s="16" t="s">
        <v>362</v>
      </c>
      <c r="K231" s="2" t="s">
        <v>362</v>
      </c>
      <c r="L231" s="16" t="s">
        <v>362</v>
      </c>
      <c r="M231" s="2" t="s">
        <v>362</v>
      </c>
      <c r="N231" s="12" t="s">
        <v>386</v>
      </c>
      <c r="O231" s="16" t="s">
        <v>362</v>
      </c>
      <c r="P231" s="2" t="s">
        <v>362</v>
      </c>
      <c r="Q231" s="2" t="s">
        <v>362</v>
      </c>
      <c r="R231" s="16" t="s">
        <v>362</v>
      </c>
      <c r="S231" s="2" t="s">
        <v>362</v>
      </c>
      <c r="T231" s="11" t="s">
        <v>476</v>
      </c>
      <c r="U231" s="2" t="s">
        <v>362</v>
      </c>
      <c r="V231" s="2" t="s">
        <v>362</v>
      </c>
      <c r="W231" s="2" t="s">
        <v>362</v>
      </c>
      <c r="X231" s="2" t="s">
        <v>362</v>
      </c>
      <c r="Y231" s="16" t="s">
        <v>362</v>
      </c>
      <c r="Z231" s="2" t="s">
        <v>362</v>
      </c>
      <c r="AA231" s="2" t="s">
        <v>362</v>
      </c>
      <c r="AB231" s="11" t="s">
        <v>387</v>
      </c>
      <c r="AC231" s="2" t="s">
        <v>362</v>
      </c>
      <c r="AD231" s="16" t="s">
        <v>362</v>
      </c>
      <c r="AE231" s="16" t="s">
        <v>362</v>
      </c>
      <c r="AF231" s="2" t="s">
        <v>362</v>
      </c>
      <c r="AG231" s="11" t="s">
        <v>411</v>
      </c>
      <c r="AH231" s="2" t="s">
        <v>362</v>
      </c>
      <c r="AI231" s="2" t="s">
        <v>362</v>
      </c>
      <c r="AJ231" s="2" t="s">
        <v>362</v>
      </c>
      <c r="AK231" s="16" t="s">
        <v>362</v>
      </c>
      <c r="AL231" s="12" t="s">
        <v>1215</v>
      </c>
      <c r="AM231" s="2" t="s">
        <v>362</v>
      </c>
      <c r="AN231" s="16" t="s">
        <v>362</v>
      </c>
      <c r="AO231" s="2" t="s">
        <v>362</v>
      </c>
      <c r="AP231" s="2" t="s">
        <v>362</v>
      </c>
      <c r="AQ231" s="16" t="s">
        <v>362</v>
      </c>
      <c r="AR231" s="2" t="s">
        <v>362</v>
      </c>
      <c r="AS231" s="2" t="s">
        <v>362</v>
      </c>
      <c r="AT231" s="2" t="s">
        <v>362</v>
      </c>
      <c r="AU231" s="12" t="s">
        <v>479</v>
      </c>
      <c r="AV231" s="16" t="s">
        <v>362</v>
      </c>
      <c r="AW231" s="16" t="s">
        <v>362</v>
      </c>
      <c r="AX231" s="2" t="s">
        <v>362</v>
      </c>
      <c r="AY231" s="2" t="s">
        <v>362</v>
      </c>
      <c r="AZ231" s="12" t="s">
        <v>1234</v>
      </c>
      <c r="BA231" s="2" t="s">
        <v>362</v>
      </c>
      <c r="BB231" s="16" t="s">
        <v>362</v>
      </c>
      <c r="BC231" s="16" t="s">
        <v>362</v>
      </c>
      <c r="BD231" s="11" t="s">
        <v>712</v>
      </c>
      <c r="BE231" s="2" t="s">
        <v>362</v>
      </c>
      <c r="BF231" s="16" t="s">
        <v>362</v>
      </c>
      <c r="BG231" s="2" t="s">
        <v>362</v>
      </c>
      <c r="BH231" s="2" t="s">
        <v>362</v>
      </c>
      <c r="BI231" s="2" t="s">
        <v>362</v>
      </c>
      <c r="BJ231" s="2" t="s">
        <v>362</v>
      </c>
      <c r="BK231" s="16" t="s">
        <v>362</v>
      </c>
      <c r="BL231" s="2" t="s">
        <v>362</v>
      </c>
      <c r="BM231" s="2" t="s">
        <v>362</v>
      </c>
      <c r="BN231" s="11" t="s">
        <v>370</v>
      </c>
      <c r="BO231" s="16" t="s">
        <v>362</v>
      </c>
      <c r="BP231" s="16" t="s">
        <v>362</v>
      </c>
      <c r="BQ231" s="11" t="s">
        <v>371</v>
      </c>
      <c r="BR231" s="2" t="s">
        <v>362</v>
      </c>
      <c r="BS231" s="2" t="s">
        <v>362</v>
      </c>
      <c r="BT231" s="2" t="s">
        <v>362</v>
      </c>
      <c r="BU231" s="11" t="s">
        <v>417</v>
      </c>
      <c r="BV231" s="16" t="s">
        <v>362</v>
      </c>
      <c r="BW231" s="2" t="s">
        <v>362</v>
      </c>
      <c r="BX231" s="2" t="s">
        <v>362</v>
      </c>
      <c r="BY231" s="2" t="s">
        <v>362</v>
      </c>
      <c r="BZ231" s="16" t="s">
        <v>362</v>
      </c>
      <c r="CA231" s="11" t="s">
        <v>373</v>
      </c>
      <c r="CB231" s="2" t="s">
        <v>362</v>
      </c>
      <c r="CC231" s="16" t="s">
        <v>362</v>
      </c>
      <c r="CD231" s="2" t="s">
        <v>362</v>
      </c>
      <c r="CE231" s="2" t="s">
        <v>362</v>
      </c>
      <c r="CF231" s="16" t="s">
        <v>362</v>
      </c>
      <c r="CG231" s="2" t="s">
        <v>362</v>
      </c>
      <c r="CH231" s="16" t="s">
        <v>362</v>
      </c>
      <c r="CI231" s="2" t="s">
        <v>362</v>
      </c>
      <c r="CJ231" s="16" t="s">
        <v>362</v>
      </c>
      <c r="CK231" s="13" t="s">
        <v>1686</v>
      </c>
      <c r="CL231" s="2" t="s">
        <v>362</v>
      </c>
      <c r="CM231" s="2" t="s">
        <v>362</v>
      </c>
      <c r="CN231" s="2" t="s">
        <v>362</v>
      </c>
      <c r="CO231" s="13" t="s">
        <v>1687</v>
      </c>
      <c r="CP231" s="16" t="s">
        <v>362</v>
      </c>
      <c r="CQ231" s="2" t="s">
        <v>362</v>
      </c>
      <c r="CR231" s="2" t="s">
        <v>362</v>
      </c>
      <c r="CS231" s="2" t="s">
        <v>362</v>
      </c>
      <c r="CT231" s="11" t="s">
        <v>640</v>
      </c>
      <c r="CU231" s="2" t="s">
        <v>362</v>
      </c>
      <c r="CV231" s="16" t="s">
        <v>362</v>
      </c>
      <c r="CW231" s="2" t="s">
        <v>362</v>
      </c>
      <c r="CX231" s="16" t="s">
        <v>362</v>
      </c>
      <c r="CY231" s="2" t="s">
        <v>362</v>
      </c>
      <c r="CZ231" s="2" t="s">
        <v>362</v>
      </c>
      <c r="DA231" s="2" t="s">
        <v>362</v>
      </c>
      <c r="DB231" s="16" t="s">
        <v>362</v>
      </c>
      <c r="DC231" s="16" t="s">
        <v>362</v>
      </c>
      <c r="DD231" s="12" t="s">
        <v>45</v>
      </c>
      <c r="DE231" s="2" t="s">
        <v>362</v>
      </c>
      <c r="DF231" s="2" t="s">
        <v>362</v>
      </c>
      <c r="DG231" s="2" t="s">
        <v>362</v>
      </c>
      <c r="DH231" s="2" t="s">
        <v>362</v>
      </c>
      <c r="DI231" s="2" t="s">
        <v>362</v>
      </c>
      <c r="DJ231" s="11" t="s">
        <v>507</v>
      </c>
      <c r="DK231" s="2" t="s">
        <v>362</v>
      </c>
      <c r="DL231" s="2" t="s">
        <v>362</v>
      </c>
      <c r="DM231" s="16" t="s">
        <v>362</v>
      </c>
      <c r="DN231" s="2" t="s">
        <v>362</v>
      </c>
      <c r="DO231" s="2" t="s">
        <v>362</v>
      </c>
      <c r="DP231" s="2" t="s">
        <v>362</v>
      </c>
      <c r="DQ231" s="16" t="s">
        <v>362</v>
      </c>
      <c r="DR231" s="2" t="s">
        <v>362</v>
      </c>
      <c r="DS231" s="2" t="s">
        <v>362</v>
      </c>
      <c r="DT231" s="2" t="s">
        <v>362</v>
      </c>
      <c r="DU231" s="2" t="s">
        <v>362</v>
      </c>
      <c r="DV231" s="16" t="s">
        <v>362</v>
      </c>
      <c r="DW231" s="11" t="s">
        <v>729</v>
      </c>
      <c r="DX231" s="2" t="s">
        <v>362</v>
      </c>
      <c r="DY231" s="2" t="s">
        <v>362</v>
      </c>
      <c r="DZ231" s="16" t="s">
        <v>362</v>
      </c>
      <c r="EA231" s="2" t="s">
        <v>362</v>
      </c>
      <c r="EB231" s="2" t="s">
        <v>362</v>
      </c>
      <c r="EC231" s="2" t="s">
        <v>362</v>
      </c>
      <c r="ED231" s="12" t="s">
        <v>553</v>
      </c>
      <c r="EE231" s="2" t="s">
        <v>362</v>
      </c>
      <c r="EF231" s="2" t="s">
        <v>362</v>
      </c>
      <c r="EG231" s="2" t="s">
        <v>362</v>
      </c>
      <c r="EH231" s="16" t="s">
        <v>362</v>
      </c>
      <c r="EI231" s="16" t="s">
        <v>362</v>
      </c>
      <c r="EJ231" s="2" t="s">
        <v>362</v>
      </c>
      <c r="EK231" s="2" t="s">
        <v>362</v>
      </c>
      <c r="EL231" s="12" t="s">
        <v>1468</v>
      </c>
      <c r="EM231" s="2" t="s">
        <v>362</v>
      </c>
      <c r="EN231" s="16" t="s">
        <v>362</v>
      </c>
      <c r="EO231" s="2" t="s">
        <v>362</v>
      </c>
      <c r="EP231" s="2" t="s">
        <v>362</v>
      </c>
      <c r="EQ231" s="2" t="s">
        <v>362</v>
      </c>
      <c r="ER231" s="2" t="s">
        <v>362</v>
      </c>
      <c r="ES231" s="11" t="s">
        <v>689</v>
      </c>
      <c r="ET231" s="16" t="s">
        <v>362</v>
      </c>
      <c r="EU231" s="2" t="s">
        <v>362</v>
      </c>
      <c r="EV231" s="2" t="s">
        <v>362</v>
      </c>
      <c r="EW231" s="2" t="s">
        <v>362</v>
      </c>
      <c r="EX231" s="2" t="s">
        <v>362</v>
      </c>
      <c r="EY231" s="2" t="s">
        <v>362</v>
      </c>
      <c r="EZ231" s="2" t="s">
        <v>362</v>
      </c>
      <c r="FA231" s="2" t="s">
        <v>362</v>
      </c>
      <c r="FB231" s="2" t="s">
        <v>362</v>
      </c>
      <c r="FC231" s="16" t="s">
        <v>362</v>
      </c>
      <c r="FD231" s="2" t="s">
        <v>362</v>
      </c>
      <c r="FE231" s="16" t="s">
        <v>362</v>
      </c>
      <c r="FF231" s="2" t="s">
        <v>362</v>
      </c>
      <c r="FG231" s="11" t="s">
        <v>666</v>
      </c>
      <c r="FH231" s="2" t="s">
        <v>362</v>
      </c>
      <c r="FI231" s="2" t="s">
        <v>362</v>
      </c>
      <c r="FJ231" s="2" t="s">
        <v>362</v>
      </c>
      <c r="FK231" s="2" t="s">
        <v>362</v>
      </c>
      <c r="FL231" s="2" t="s">
        <v>362</v>
      </c>
      <c r="FM231" s="2" t="s">
        <v>362</v>
      </c>
      <c r="FN231" s="2" t="s">
        <v>362</v>
      </c>
      <c r="FO231" s="2" t="s">
        <v>362</v>
      </c>
      <c r="FP231" s="2" t="s">
        <v>362</v>
      </c>
      <c r="FQ231" s="16" t="s">
        <v>362</v>
      </c>
      <c r="FR231" s="2" t="s">
        <v>362</v>
      </c>
      <c r="FS231" s="11" t="s">
        <v>1185</v>
      </c>
      <c r="FT231" s="2" t="s">
        <v>362</v>
      </c>
      <c r="FU231" s="2" t="s">
        <v>362</v>
      </c>
      <c r="FV231" s="16" t="s">
        <v>362</v>
      </c>
      <c r="FW231" s="2" t="s">
        <v>362</v>
      </c>
      <c r="FX231" s="2" t="s">
        <v>362</v>
      </c>
      <c r="FY231" s="2" t="s">
        <v>362</v>
      </c>
      <c r="FZ231" s="12" t="s">
        <v>1494</v>
      </c>
      <c r="GA231" s="16" t="s">
        <v>362</v>
      </c>
      <c r="GB231" s="2" t="s">
        <v>362</v>
      </c>
      <c r="GC231" s="2" t="s">
        <v>362</v>
      </c>
      <c r="GD231" s="2" t="s">
        <v>362</v>
      </c>
      <c r="GE231" s="2" t="s">
        <v>362</v>
      </c>
      <c r="GF231" s="2" t="s">
        <v>362</v>
      </c>
    </row>
    <row r="232" spans="1:188" ht="89.1" customHeight="1" x14ac:dyDescent="0.25">
      <c r="A232" s="1">
        <v>5027</v>
      </c>
      <c r="B232" s="2" t="s">
        <v>128</v>
      </c>
      <c r="C232" s="2" t="s">
        <v>129</v>
      </c>
      <c r="D232" s="2" t="s">
        <v>87</v>
      </c>
      <c r="E232" s="2" t="s">
        <v>2174</v>
      </c>
      <c r="F232" s="2" t="s">
        <v>1992</v>
      </c>
      <c r="G232" s="2" t="s">
        <v>362</v>
      </c>
      <c r="H232" s="2" t="s">
        <v>362</v>
      </c>
      <c r="I232" s="12" t="s">
        <v>773</v>
      </c>
      <c r="J232" s="16" t="s">
        <v>362</v>
      </c>
      <c r="K232" s="2" t="s">
        <v>362</v>
      </c>
      <c r="L232" s="2" t="s">
        <v>362</v>
      </c>
      <c r="M232" s="2" t="s">
        <v>362</v>
      </c>
      <c r="N232" s="16" t="s">
        <v>362</v>
      </c>
      <c r="O232" s="2" t="s">
        <v>362</v>
      </c>
      <c r="P232" s="2" t="s">
        <v>362</v>
      </c>
      <c r="Q232" s="12" t="s">
        <v>386</v>
      </c>
      <c r="R232" s="2" t="s">
        <v>362</v>
      </c>
      <c r="S232" s="16" t="s">
        <v>362</v>
      </c>
      <c r="T232" s="2" t="s">
        <v>362</v>
      </c>
      <c r="U232" s="2" t="s">
        <v>362</v>
      </c>
      <c r="V232" s="12" t="s">
        <v>654</v>
      </c>
      <c r="W232" s="2" t="s">
        <v>362</v>
      </c>
      <c r="X232" s="2" t="s">
        <v>362</v>
      </c>
      <c r="Y232" s="2" t="s">
        <v>362</v>
      </c>
      <c r="Z232" s="2" t="s">
        <v>362</v>
      </c>
      <c r="AA232" s="2" t="s">
        <v>362</v>
      </c>
      <c r="AB232" s="11" t="s">
        <v>387</v>
      </c>
      <c r="AC232" s="2" t="s">
        <v>362</v>
      </c>
      <c r="AD232" s="16" t="s">
        <v>362</v>
      </c>
      <c r="AE232" s="2" t="s">
        <v>362</v>
      </c>
      <c r="AF232" s="2" t="s">
        <v>362</v>
      </c>
      <c r="AG232" s="2" t="s">
        <v>362</v>
      </c>
      <c r="AH232" s="2" t="s">
        <v>362</v>
      </c>
      <c r="AI232" s="16" t="s">
        <v>362</v>
      </c>
      <c r="AJ232" s="12" t="s">
        <v>527</v>
      </c>
      <c r="AK232" s="2" t="s">
        <v>362</v>
      </c>
      <c r="AL232" s="16" t="s">
        <v>362</v>
      </c>
      <c r="AM232" s="2" t="s">
        <v>362</v>
      </c>
      <c r="AN232" s="2" t="s">
        <v>362</v>
      </c>
      <c r="AO232" s="12" t="s">
        <v>478</v>
      </c>
      <c r="AP232" s="2" t="s">
        <v>362</v>
      </c>
      <c r="AQ232" s="2" t="s">
        <v>362</v>
      </c>
      <c r="AR232" s="2" t="s">
        <v>362</v>
      </c>
      <c r="AS232" s="2" t="s">
        <v>362</v>
      </c>
      <c r="AT232" s="2" t="s">
        <v>362</v>
      </c>
      <c r="AU232" s="12" t="s">
        <v>479</v>
      </c>
      <c r="AV232" s="16" t="s">
        <v>362</v>
      </c>
      <c r="AW232" s="2" t="s">
        <v>362</v>
      </c>
      <c r="AX232" s="2" t="s">
        <v>362</v>
      </c>
      <c r="AY232" s="2" t="s">
        <v>362</v>
      </c>
      <c r="AZ232" s="2" t="s">
        <v>362</v>
      </c>
      <c r="BA232" s="2" t="s">
        <v>362</v>
      </c>
      <c r="BB232" s="11" t="s">
        <v>774</v>
      </c>
      <c r="BC232" s="2" t="s">
        <v>362</v>
      </c>
      <c r="BD232" s="2" t="s">
        <v>362</v>
      </c>
      <c r="BE232" s="16" t="s">
        <v>362</v>
      </c>
      <c r="BF232" s="2" t="s">
        <v>362</v>
      </c>
      <c r="BG232" s="11" t="s">
        <v>449</v>
      </c>
      <c r="BH232" s="2" t="s">
        <v>362</v>
      </c>
      <c r="BI232" s="16" t="s">
        <v>362</v>
      </c>
      <c r="BJ232" s="2" t="s">
        <v>362</v>
      </c>
      <c r="BK232" s="2" t="s">
        <v>362</v>
      </c>
      <c r="BL232" s="2" t="s">
        <v>362</v>
      </c>
      <c r="BM232" s="2" t="s">
        <v>362</v>
      </c>
      <c r="BN232" s="12" t="s">
        <v>775</v>
      </c>
      <c r="BO232" s="2" t="s">
        <v>362</v>
      </c>
      <c r="BP232" s="2" t="s">
        <v>362</v>
      </c>
      <c r="BQ232" s="12" t="s">
        <v>776</v>
      </c>
      <c r="BR232" s="2" t="s">
        <v>362</v>
      </c>
      <c r="BS232" s="2" t="s">
        <v>362</v>
      </c>
      <c r="BT232" s="16" t="s">
        <v>362</v>
      </c>
      <c r="BU232" s="2" t="s">
        <v>362</v>
      </c>
      <c r="BV232" s="2" t="s">
        <v>362</v>
      </c>
      <c r="BW232" s="2" t="s">
        <v>362</v>
      </c>
      <c r="BX232" s="11" t="s">
        <v>395</v>
      </c>
      <c r="BY232" s="16" t="s">
        <v>362</v>
      </c>
      <c r="BZ232" s="2" t="s">
        <v>362</v>
      </c>
      <c r="CA232" s="2" t="s">
        <v>362</v>
      </c>
      <c r="CB232" s="16" t="s">
        <v>362</v>
      </c>
      <c r="CC232" s="2" t="s">
        <v>362</v>
      </c>
      <c r="CD232" s="2" t="s">
        <v>362</v>
      </c>
      <c r="CE232" s="12" t="s">
        <v>517</v>
      </c>
      <c r="CF232" s="2" t="s">
        <v>362</v>
      </c>
      <c r="CG232" s="2" t="s">
        <v>362</v>
      </c>
      <c r="CH232" s="2" t="s">
        <v>362</v>
      </c>
      <c r="CI232" s="2" t="s">
        <v>362</v>
      </c>
      <c r="CJ232" s="13" t="s">
        <v>777</v>
      </c>
      <c r="CK232" s="2" t="s">
        <v>362</v>
      </c>
      <c r="CL232" s="2" t="s">
        <v>362</v>
      </c>
      <c r="CM232" s="2" t="s">
        <v>362</v>
      </c>
      <c r="CN232" s="16" t="s">
        <v>362</v>
      </c>
      <c r="CO232" s="13" t="s">
        <v>778</v>
      </c>
      <c r="CP232" s="2" t="s">
        <v>362</v>
      </c>
      <c r="CQ232" s="2" t="s">
        <v>362</v>
      </c>
      <c r="CR232" s="2" t="s">
        <v>362</v>
      </c>
      <c r="CS232" s="2" t="s">
        <v>362</v>
      </c>
      <c r="CT232" s="12" t="s">
        <v>647</v>
      </c>
      <c r="CU232" s="2" t="s">
        <v>362</v>
      </c>
      <c r="CV232" s="2" t="s">
        <v>362</v>
      </c>
      <c r="CW232" s="2" t="s">
        <v>362</v>
      </c>
      <c r="CX232" s="2" t="s">
        <v>362</v>
      </c>
      <c r="CY232" s="2" t="s">
        <v>362</v>
      </c>
      <c r="CZ232" s="2" t="s">
        <v>362</v>
      </c>
      <c r="DA232" s="2" t="s">
        <v>362</v>
      </c>
      <c r="DB232" s="2" t="s">
        <v>362</v>
      </c>
      <c r="DC232" s="16" t="s">
        <v>362</v>
      </c>
      <c r="DD232" s="12" t="s">
        <v>400</v>
      </c>
      <c r="DE232" s="2" t="s">
        <v>362</v>
      </c>
      <c r="DF232" s="2" t="s">
        <v>362</v>
      </c>
      <c r="DG232" s="2" t="s">
        <v>362</v>
      </c>
      <c r="DH232" s="2" t="s">
        <v>362</v>
      </c>
      <c r="DI232" s="2" t="s">
        <v>362</v>
      </c>
      <c r="DJ232" s="2" t="s">
        <v>362</v>
      </c>
      <c r="DK232" s="11" t="s">
        <v>456</v>
      </c>
      <c r="DL232" s="2" t="s">
        <v>362</v>
      </c>
      <c r="DM232" s="16" t="s">
        <v>362</v>
      </c>
      <c r="DN232" s="2" t="s">
        <v>362</v>
      </c>
      <c r="DO232" s="12" t="s">
        <v>541</v>
      </c>
      <c r="DP232" s="2" t="s">
        <v>362</v>
      </c>
      <c r="DQ232" s="2" t="s">
        <v>362</v>
      </c>
      <c r="DR232" s="2" t="s">
        <v>362</v>
      </c>
      <c r="DS232" s="2" t="s">
        <v>362</v>
      </c>
      <c r="DT232" s="16" t="s">
        <v>362</v>
      </c>
      <c r="DU232" s="2" t="s">
        <v>362</v>
      </c>
      <c r="DV232" s="2" t="s">
        <v>362</v>
      </c>
      <c r="DW232" s="2" t="s">
        <v>362</v>
      </c>
      <c r="DX232" s="2" t="s">
        <v>362</v>
      </c>
      <c r="DY232" s="2" t="s">
        <v>362</v>
      </c>
      <c r="DZ232" s="2" t="s">
        <v>362</v>
      </c>
      <c r="EA232" s="2" t="s">
        <v>362</v>
      </c>
      <c r="EB232" s="2" t="s">
        <v>362</v>
      </c>
      <c r="EC232" s="2" t="s">
        <v>362</v>
      </c>
      <c r="ED232" s="16" t="s">
        <v>362</v>
      </c>
      <c r="EE232" s="2" t="s">
        <v>362</v>
      </c>
      <c r="EF232" s="2" t="s">
        <v>362</v>
      </c>
      <c r="EG232" s="2" t="s">
        <v>362</v>
      </c>
      <c r="EH232" s="12" t="s">
        <v>677</v>
      </c>
      <c r="EI232" s="2" t="s">
        <v>362</v>
      </c>
      <c r="EJ232" s="2" t="s">
        <v>362</v>
      </c>
      <c r="EK232" s="2" t="s">
        <v>362</v>
      </c>
      <c r="EL232" s="2" t="s">
        <v>362</v>
      </c>
      <c r="EM232" s="2" t="s">
        <v>362</v>
      </c>
      <c r="EN232" s="16" t="s">
        <v>362</v>
      </c>
      <c r="EO232" s="2" t="s">
        <v>362</v>
      </c>
      <c r="EP232" s="2" t="s">
        <v>362</v>
      </c>
      <c r="EQ232" s="2" t="s">
        <v>362</v>
      </c>
      <c r="ER232" s="12" t="s">
        <v>441</v>
      </c>
      <c r="ES232" s="2" t="s">
        <v>362</v>
      </c>
      <c r="ET232" s="2" t="s">
        <v>362</v>
      </c>
      <c r="EU232" s="16" t="s">
        <v>362</v>
      </c>
      <c r="EV232" s="11" t="s">
        <v>425</v>
      </c>
      <c r="EW232" s="2" t="s">
        <v>362</v>
      </c>
      <c r="EX232" s="2" t="s">
        <v>362</v>
      </c>
      <c r="EY232" s="2" t="s">
        <v>362</v>
      </c>
      <c r="EZ232" s="2" t="s">
        <v>362</v>
      </c>
      <c r="FA232" s="2" t="s">
        <v>362</v>
      </c>
      <c r="FB232" s="2" t="s">
        <v>362</v>
      </c>
      <c r="FC232" s="11" t="s">
        <v>744</v>
      </c>
      <c r="FD232" s="2" t="s">
        <v>362</v>
      </c>
      <c r="FE232" s="2" t="s">
        <v>362</v>
      </c>
      <c r="FF232" s="16" t="s">
        <v>362</v>
      </c>
      <c r="FG232" s="2" t="s">
        <v>362</v>
      </c>
      <c r="FH232" s="2" t="s">
        <v>362</v>
      </c>
      <c r="FI232" s="2" t="s">
        <v>362</v>
      </c>
      <c r="FJ232" s="2" t="s">
        <v>362</v>
      </c>
      <c r="FK232" s="2" t="s">
        <v>362</v>
      </c>
      <c r="FL232" s="2" t="s">
        <v>362</v>
      </c>
      <c r="FM232" s="2" t="s">
        <v>362</v>
      </c>
      <c r="FN232" s="2" t="s">
        <v>362</v>
      </c>
      <c r="FO232" s="2" t="s">
        <v>362</v>
      </c>
      <c r="FP232" s="2" t="s">
        <v>362</v>
      </c>
      <c r="FQ232" s="2" t="s">
        <v>362</v>
      </c>
      <c r="FR232" s="16" t="s">
        <v>362</v>
      </c>
      <c r="FS232" s="2" t="s">
        <v>362</v>
      </c>
      <c r="FT232" s="2" t="s">
        <v>362</v>
      </c>
      <c r="FU232" s="12" t="s">
        <v>779</v>
      </c>
      <c r="FV232" s="2" t="s">
        <v>362</v>
      </c>
      <c r="FW232" s="2" t="s">
        <v>362</v>
      </c>
      <c r="FX232" s="2" t="s">
        <v>362</v>
      </c>
      <c r="FY232" s="13" t="s">
        <v>780</v>
      </c>
      <c r="FZ232" s="16" t="s">
        <v>362</v>
      </c>
      <c r="GA232" s="2" t="s">
        <v>362</v>
      </c>
      <c r="GB232" s="2" t="s">
        <v>362</v>
      </c>
      <c r="GC232" s="2" t="s">
        <v>362</v>
      </c>
      <c r="GD232" s="2" t="s">
        <v>362</v>
      </c>
      <c r="GE232" s="2" t="s">
        <v>362</v>
      </c>
      <c r="GF232" s="2" t="s">
        <v>362</v>
      </c>
    </row>
    <row r="233" spans="1:188" ht="89.1" customHeight="1" x14ac:dyDescent="0.25">
      <c r="A233" s="1">
        <v>1785</v>
      </c>
      <c r="B233" s="2" t="s">
        <v>1014</v>
      </c>
      <c r="C233" s="2" t="s">
        <v>60</v>
      </c>
      <c r="D233" s="2" t="s">
        <v>81</v>
      </c>
      <c r="E233" s="2" t="s">
        <v>2043</v>
      </c>
      <c r="F233" s="2" t="s">
        <v>1967</v>
      </c>
      <c r="G233" s="11" t="s">
        <v>361</v>
      </c>
      <c r="H233" s="2" t="s">
        <v>362</v>
      </c>
      <c r="I233" s="2" t="s">
        <v>362</v>
      </c>
      <c r="J233" s="2" t="s">
        <v>362</v>
      </c>
      <c r="K233" s="2" t="s">
        <v>362</v>
      </c>
      <c r="L233" s="2" t="s">
        <v>362</v>
      </c>
      <c r="M233" s="11" t="s">
        <v>475</v>
      </c>
      <c r="N233" s="2" t="s">
        <v>362</v>
      </c>
      <c r="O233" s="2" t="s">
        <v>362</v>
      </c>
      <c r="P233" s="16" t="s">
        <v>362</v>
      </c>
      <c r="Q233" s="2" t="s">
        <v>362</v>
      </c>
      <c r="R233" s="2" t="s">
        <v>362</v>
      </c>
      <c r="S233" s="16" t="s">
        <v>362</v>
      </c>
      <c r="T233" s="2" t="s">
        <v>362</v>
      </c>
      <c r="U233" s="2" t="s">
        <v>362</v>
      </c>
      <c r="V233" s="11" t="s">
        <v>603</v>
      </c>
      <c r="W233" s="2" t="s">
        <v>362</v>
      </c>
      <c r="X233" s="2" t="s">
        <v>362</v>
      </c>
      <c r="Y233" s="2" t="s">
        <v>362</v>
      </c>
      <c r="Z233" s="2" t="s">
        <v>362</v>
      </c>
      <c r="AA233" s="2" t="s">
        <v>362</v>
      </c>
      <c r="AB233" s="2" t="s">
        <v>362</v>
      </c>
      <c r="AC233" s="11" t="s">
        <v>429</v>
      </c>
      <c r="AD233" s="2" t="s">
        <v>362</v>
      </c>
      <c r="AE233" s="2" t="s">
        <v>362</v>
      </c>
      <c r="AF233" s="2" t="s">
        <v>362</v>
      </c>
      <c r="AG233" s="11" t="s">
        <v>411</v>
      </c>
      <c r="AH233" s="2" t="s">
        <v>362</v>
      </c>
      <c r="AI233" s="16" t="s">
        <v>362</v>
      </c>
      <c r="AJ233" s="2" t="s">
        <v>362</v>
      </c>
      <c r="AK233" s="2" t="s">
        <v>362</v>
      </c>
      <c r="AL233" s="2" t="s">
        <v>362</v>
      </c>
      <c r="AM233" s="16" t="s">
        <v>362</v>
      </c>
      <c r="AN233" s="12" t="s">
        <v>546</v>
      </c>
      <c r="AO233" s="2" t="s">
        <v>362</v>
      </c>
      <c r="AP233" s="2" t="s">
        <v>362</v>
      </c>
      <c r="AQ233" s="2" t="s">
        <v>362</v>
      </c>
      <c r="AR233" s="11" t="s">
        <v>671</v>
      </c>
      <c r="AS233" s="2" t="s">
        <v>362</v>
      </c>
      <c r="AT233" s="2" t="s">
        <v>362</v>
      </c>
      <c r="AU233" s="16" t="s">
        <v>362</v>
      </c>
      <c r="AV233" s="2" t="s">
        <v>362</v>
      </c>
      <c r="AW233" s="2" t="s">
        <v>362</v>
      </c>
      <c r="AX233" s="2" t="s">
        <v>362</v>
      </c>
      <c r="AY233" s="2" t="s">
        <v>362</v>
      </c>
      <c r="AZ233" s="2" t="s">
        <v>362</v>
      </c>
      <c r="BA233" s="12" t="s">
        <v>1585</v>
      </c>
      <c r="BB233" s="16" t="s">
        <v>362</v>
      </c>
      <c r="BC233" s="16" t="s">
        <v>362</v>
      </c>
      <c r="BD233" s="2" t="s">
        <v>362</v>
      </c>
      <c r="BE233" s="2" t="s">
        <v>362</v>
      </c>
      <c r="BF233" s="11" t="s">
        <v>414</v>
      </c>
      <c r="BG233" s="2" t="s">
        <v>362</v>
      </c>
      <c r="BH233" s="2" t="s">
        <v>362</v>
      </c>
      <c r="BI233" s="2" t="s">
        <v>362</v>
      </c>
      <c r="BJ233" s="2" t="s">
        <v>362</v>
      </c>
      <c r="BK233" s="16" t="s">
        <v>362</v>
      </c>
      <c r="BL233" s="2" t="s">
        <v>362</v>
      </c>
      <c r="BM233" s="12" t="s">
        <v>393</v>
      </c>
      <c r="BN233" s="2" t="s">
        <v>362</v>
      </c>
      <c r="BO233" s="2" t="s">
        <v>362</v>
      </c>
      <c r="BP233" s="2" t="s">
        <v>362</v>
      </c>
      <c r="BQ233" s="2" t="s">
        <v>362</v>
      </c>
      <c r="BR233" s="16" t="s">
        <v>362</v>
      </c>
      <c r="BS233" s="12" t="s">
        <v>1620</v>
      </c>
      <c r="BT233" s="2" t="s">
        <v>362</v>
      </c>
      <c r="BU233" s="16" t="s">
        <v>362</v>
      </c>
      <c r="BV233" s="11" t="s">
        <v>372</v>
      </c>
      <c r="BW233" s="2" t="s">
        <v>362</v>
      </c>
      <c r="BX233" s="2" t="s">
        <v>362</v>
      </c>
      <c r="BY233" s="2" t="s">
        <v>362</v>
      </c>
      <c r="BZ233" s="2" t="s">
        <v>362</v>
      </c>
      <c r="CA233" s="2" t="s">
        <v>362</v>
      </c>
      <c r="CB233" s="2" t="s">
        <v>362</v>
      </c>
      <c r="CC233" s="11" t="s">
        <v>396</v>
      </c>
      <c r="CD233" s="2" t="s">
        <v>362</v>
      </c>
      <c r="CE233" s="2" t="s">
        <v>362</v>
      </c>
      <c r="CF233" s="16" t="s">
        <v>362</v>
      </c>
      <c r="CG233" s="2" t="s">
        <v>362</v>
      </c>
      <c r="CH233" s="2" t="s">
        <v>362</v>
      </c>
      <c r="CI233" s="13" t="s">
        <v>1164</v>
      </c>
      <c r="CJ233" s="16" t="s">
        <v>362</v>
      </c>
      <c r="CK233" s="2" t="s">
        <v>362</v>
      </c>
      <c r="CL233" s="2" t="s">
        <v>362</v>
      </c>
      <c r="CM233" s="2" t="s">
        <v>362</v>
      </c>
      <c r="CN233" s="2" t="s">
        <v>362</v>
      </c>
      <c r="CO233" s="11" t="s">
        <v>398</v>
      </c>
      <c r="CP233" s="2" t="s">
        <v>362</v>
      </c>
      <c r="CQ233" s="16" t="s">
        <v>362</v>
      </c>
      <c r="CR233" s="2" t="s">
        <v>362</v>
      </c>
      <c r="CS233" s="2" t="s">
        <v>362</v>
      </c>
      <c r="CT233" s="2" t="s">
        <v>362</v>
      </c>
      <c r="CU233" s="2" t="s">
        <v>362</v>
      </c>
      <c r="CV233" s="11" t="s">
        <v>494</v>
      </c>
      <c r="CW233" s="2" t="s">
        <v>362</v>
      </c>
      <c r="CX233" s="16" t="s">
        <v>362</v>
      </c>
      <c r="CY233" s="2" t="s">
        <v>362</v>
      </c>
      <c r="CZ233" s="12" t="s">
        <v>387</v>
      </c>
      <c r="DA233" s="16" t="s">
        <v>362</v>
      </c>
      <c r="DB233" s="2" t="s">
        <v>362</v>
      </c>
      <c r="DC233" s="2" t="s">
        <v>362</v>
      </c>
      <c r="DD233" s="2" t="s">
        <v>362</v>
      </c>
      <c r="DE233" s="16" t="s">
        <v>362</v>
      </c>
      <c r="DF233" s="2" t="s">
        <v>362</v>
      </c>
      <c r="DG233" s="2" t="s">
        <v>362</v>
      </c>
      <c r="DH233" s="2" t="s">
        <v>362</v>
      </c>
      <c r="DI233" s="2" t="s">
        <v>362</v>
      </c>
      <c r="DJ233" s="2" t="s">
        <v>362</v>
      </c>
      <c r="DK233" s="2" t="s">
        <v>362</v>
      </c>
      <c r="DL233" s="2" t="s">
        <v>362</v>
      </c>
      <c r="DM233" s="2" t="s">
        <v>362</v>
      </c>
      <c r="DN233" s="12" t="s">
        <v>1320</v>
      </c>
      <c r="DO233" s="12" t="s">
        <v>541</v>
      </c>
      <c r="DP233" s="2" t="s">
        <v>362</v>
      </c>
      <c r="DQ233" s="2" t="s">
        <v>362</v>
      </c>
      <c r="DR233" s="16" t="s">
        <v>362</v>
      </c>
      <c r="DS233" s="2" t="s">
        <v>362</v>
      </c>
      <c r="DT233" s="2" t="s">
        <v>362</v>
      </c>
      <c r="DU233" s="2" t="s">
        <v>362</v>
      </c>
      <c r="DV233" s="2" t="s">
        <v>362</v>
      </c>
      <c r="DW233" s="2" t="s">
        <v>362</v>
      </c>
      <c r="DX233" s="2" t="s">
        <v>362</v>
      </c>
      <c r="DY233" s="2" t="s">
        <v>362</v>
      </c>
      <c r="DZ233" s="2" t="s">
        <v>362</v>
      </c>
      <c r="EA233" s="2" t="s">
        <v>362</v>
      </c>
      <c r="EB233" s="2" t="s">
        <v>362</v>
      </c>
      <c r="EC233" s="11" t="s">
        <v>403</v>
      </c>
      <c r="ED233" s="2" t="s">
        <v>362</v>
      </c>
      <c r="EE233" s="2" t="s">
        <v>362</v>
      </c>
      <c r="EF233" s="16" t="s">
        <v>362</v>
      </c>
      <c r="EG233" s="2" t="s">
        <v>362</v>
      </c>
      <c r="EH233" s="2" t="s">
        <v>362</v>
      </c>
      <c r="EI233" s="2" t="s">
        <v>362</v>
      </c>
      <c r="EJ233" s="2" t="s">
        <v>362</v>
      </c>
      <c r="EK233" s="12" t="s">
        <v>1240</v>
      </c>
      <c r="EL233" s="2" t="s">
        <v>362</v>
      </c>
      <c r="EM233" s="2" t="s">
        <v>362</v>
      </c>
      <c r="EN233" s="16" t="s">
        <v>362</v>
      </c>
      <c r="EO233" s="2" t="s">
        <v>362</v>
      </c>
      <c r="EP233" s="2" t="s">
        <v>362</v>
      </c>
      <c r="EQ233" s="2" t="s">
        <v>362</v>
      </c>
      <c r="ER233" s="2" t="s">
        <v>362</v>
      </c>
      <c r="ES233" s="2" t="s">
        <v>362</v>
      </c>
      <c r="ET233" s="16" t="s">
        <v>362</v>
      </c>
      <c r="EU233" s="2" t="s">
        <v>362</v>
      </c>
      <c r="EV233" s="2" t="s">
        <v>362</v>
      </c>
      <c r="EW233" s="2" t="s">
        <v>362</v>
      </c>
      <c r="EX233" s="2" t="s">
        <v>362</v>
      </c>
      <c r="EY233" s="11" t="s">
        <v>471</v>
      </c>
      <c r="EZ233" s="2" t="s">
        <v>362</v>
      </c>
      <c r="FA233" s="2" t="s">
        <v>362</v>
      </c>
      <c r="FB233" s="2" t="s">
        <v>362</v>
      </c>
      <c r="FC233" s="2" t="s">
        <v>362</v>
      </c>
      <c r="FD233" s="2" t="s">
        <v>362</v>
      </c>
      <c r="FE233" s="2" t="s">
        <v>362</v>
      </c>
      <c r="FF233" s="16" t="s">
        <v>362</v>
      </c>
      <c r="FG233" s="2" t="s">
        <v>362</v>
      </c>
      <c r="FH233" s="11" t="s">
        <v>629</v>
      </c>
      <c r="FI233" s="2" t="s">
        <v>362</v>
      </c>
      <c r="FJ233" s="2" t="s">
        <v>362</v>
      </c>
      <c r="FK233" s="2" t="s">
        <v>362</v>
      </c>
      <c r="FL233" s="2" t="s">
        <v>362</v>
      </c>
      <c r="FM233" s="2" t="s">
        <v>362</v>
      </c>
      <c r="FN233" s="2" t="s">
        <v>362</v>
      </c>
      <c r="FO233" s="2" t="s">
        <v>362</v>
      </c>
      <c r="FP233" s="16" t="s">
        <v>362</v>
      </c>
      <c r="FQ233" s="12" t="s">
        <v>772</v>
      </c>
      <c r="FR233" s="2" t="s">
        <v>362</v>
      </c>
      <c r="FS233" s="2" t="s">
        <v>362</v>
      </c>
      <c r="FT233" s="2" t="s">
        <v>362</v>
      </c>
      <c r="FU233" s="2" t="s">
        <v>362</v>
      </c>
      <c r="FV233" s="2" t="s">
        <v>362</v>
      </c>
      <c r="FW233" s="2" t="s">
        <v>362</v>
      </c>
      <c r="FX233" s="2" t="s">
        <v>362</v>
      </c>
      <c r="FY233" s="2" t="s">
        <v>362</v>
      </c>
      <c r="FZ233" s="2" t="s">
        <v>362</v>
      </c>
      <c r="GA233" s="2" t="s">
        <v>362</v>
      </c>
      <c r="GB233" s="2" t="s">
        <v>362</v>
      </c>
      <c r="GC233" s="2" t="s">
        <v>362</v>
      </c>
      <c r="GD233" s="12" t="s">
        <v>1621</v>
      </c>
      <c r="GE233" s="2" t="s">
        <v>362</v>
      </c>
      <c r="GF233" s="16" t="s">
        <v>362</v>
      </c>
    </row>
    <row r="234" spans="1:188" ht="89.1" customHeight="1" x14ac:dyDescent="0.25">
      <c r="A234" s="1">
        <v>1641</v>
      </c>
      <c r="B234" s="2" t="s">
        <v>1056</v>
      </c>
      <c r="C234" s="2" t="s">
        <v>132</v>
      </c>
      <c r="D234" s="2" t="s">
        <v>125</v>
      </c>
      <c r="E234" s="2" t="s">
        <v>2175</v>
      </c>
      <c r="F234" s="2" t="s">
        <v>2014</v>
      </c>
      <c r="G234" s="2" t="s">
        <v>362</v>
      </c>
      <c r="H234" s="2" t="s">
        <v>362</v>
      </c>
      <c r="I234" s="2" t="s">
        <v>362</v>
      </c>
      <c r="J234" s="2" t="s">
        <v>362</v>
      </c>
      <c r="K234" s="12" t="s">
        <v>535</v>
      </c>
      <c r="L234" s="2" t="s">
        <v>362</v>
      </c>
      <c r="M234" s="2" t="s">
        <v>362</v>
      </c>
      <c r="N234" s="2" t="s">
        <v>362</v>
      </c>
      <c r="O234" s="2" t="s">
        <v>362</v>
      </c>
      <c r="P234" s="12" t="s">
        <v>409</v>
      </c>
      <c r="Q234" s="16" t="s">
        <v>362</v>
      </c>
      <c r="R234" s="2" t="s">
        <v>362</v>
      </c>
      <c r="S234" s="16" t="s">
        <v>362</v>
      </c>
      <c r="T234" s="2" t="s">
        <v>362</v>
      </c>
      <c r="U234" s="2" t="s">
        <v>362</v>
      </c>
      <c r="V234" s="2" t="s">
        <v>362</v>
      </c>
      <c r="W234" s="11" t="s">
        <v>566</v>
      </c>
      <c r="X234" s="2" t="s">
        <v>362</v>
      </c>
      <c r="Y234" s="2" t="s">
        <v>362</v>
      </c>
      <c r="Z234" s="11" t="s">
        <v>45</v>
      </c>
      <c r="AA234" s="2" t="s">
        <v>362</v>
      </c>
      <c r="AB234" s="16" t="s">
        <v>362</v>
      </c>
      <c r="AC234" s="2" t="s">
        <v>362</v>
      </c>
      <c r="AD234" s="2" t="s">
        <v>362</v>
      </c>
      <c r="AE234" s="2" t="s">
        <v>362</v>
      </c>
      <c r="AF234" s="2" t="s">
        <v>362</v>
      </c>
      <c r="AG234" s="2" t="s">
        <v>362</v>
      </c>
      <c r="AH234" s="16" t="s">
        <v>362</v>
      </c>
      <c r="AI234" s="11" t="s">
        <v>633</v>
      </c>
      <c r="AJ234" s="2" t="s">
        <v>362</v>
      </c>
      <c r="AK234" s="2" t="s">
        <v>362</v>
      </c>
      <c r="AL234" s="2" t="s">
        <v>362</v>
      </c>
      <c r="AM234" s="2" t="s">
        <v>362</v>
      </c>
      <c r="AN234" s="2" t="s">
        <v>362</v>
      </c>
      <c r="AO234" s="2" t="s">
        <v>362</v>
      </c>
      <c r="AP234" s="12" t="s">
        <v>503</v>
      </c>
      <c r="AQ234" s="11" t="s">
        <v>390</v>
      </c>
      <c r="AR234" s="2" t="s">
        <v>362</v>
      </c>
      <c r="AS234" s="2" t="s">
        <v>362</v>
      </c>
      <c r="AT234" s="2" t="s">
        <v>362</v>
      </c>
      <c r="AU234" s="2" t="s">
        <v>362</v>
      </c>
      <c r="AV234" s="16" t="s">
        <v>362</v>
      </c>
      <c r="AW234" s="12" t="s">
        <v>764</v>
      </c>
      <c r="AX234" s="2" t="s">
        <v>362</v>
      </c>
      <c r="AY234" s="16" t="s">
        <v>362</v>
      </c>
      <c r="AZ234" s="2" t="s">
        <v>362</v>
      </c>
      <c r="BA234" s="2" t="s">
        <v>362</v>
      </c>
      <c r="BB234" s="2" t="s">
        <v>362</v>
      </c>
      <c r="BC234" s="2" t="s">
        <v>362</v>
      </c>
      <c r="BD234" s="2" t="s">
        <v>362</v>
      </c>
      <c r="BE234" s="2" t="s">
        <v>362</v>
      </c>
      <c r="BF234" s="2" t="s">
        <v>362</v>
      </c>
      <c r="BG234" s="16" t="s">
        <v>362</v>
      </c>
      <c r="BH234" s="12" t="s">
        <v>1224</v>
      </c>
      <c r="BI234" s="2" t="s">
        <v>362</v>
      </c>
      <c r="BJ234" s="2" t="s">
        <v>362</v>
      </c>
      <c r="BK234" s="16" t="s">
        <v>362</v>
      </c>
      <c r="BL234" s="2" t="s">
        <v>362</v>
      </c>
      <c r="BM234" s="2" t="s">
        <v>362</v>
      </c>
      <c r="BN234" s="11" t="s">
        <v>370</v>
      </c>
      <c r="BO234" s="2" t="s">
        <v>362</v>
      </c>
      <c r="BP234" s="2" t="s">
        <v>362</v>
      </c>
      <c r="BQ234" s="2" t="s">
        <v>362</v>
      </c>
      <c r="BR234" s="11" t="s">
        <v>433</v>
      </c>
      <c r="BS234" s="16" t="s">
        <v>362</v>
      </c>
      <c r="BT234" s="2" t="s">
        <v>362</v>
      </c>
      <c r="BU234" s="2" t="s">
        <v>362</v>
      </c>
      <c r="BV234" s="2" t="s">
        <v>362</v>
      </c>
      <c r="BW234" s="11" t="s">
        <v>659</v>
      </c>
      <c r="BX234" s="2" t="s">
        <v>362</v>
      </c>
      <c r="BY234" s="2" t="s">
        <v>362</v>
      </c>
      <c r="BZ234" s="2" t="s">
        <v>362</v>
      </c>
      <c r="CA234" s="2" t="s">
        <v>362</v>
      </c>
      <c r="CB234" s="2" t="s">
        <v>362</v>
      </c>
      <c r="CC234" s="2" t="s">
        <v>362</v>
      </c>
      <c r="CD234" s="16" t="s">
        <v>362</v>
      </c>
      <c r="CE234" s="12" t="s">
        <v>517</v>
      </c>
      <c r="CF234" s="2" t="s">
        <v>362</v>
      </c>
      <c r="CG234" s="13" t="s">
        <v>686</v>
      </c>
      <c r="CH234" s="2" t="s">
        <v>362</v>
      </c>
      <c r="CI234" s="16" t="s">
        <v>362</v>
      </c>
      <c r="CJ234" s="2" t="s">
        <v>362</v>
      </c>
      <c r="CK234" s="2" t="s">
        <v>362</v>
      </c>
      <c r="CL234" s="2" t="s">
        <v>362</v>
      </c>
      <c r="CM234" s="13" t="s">
        <v>1738</v>
      </c>
      <c r="CN234" s="2" t="s">
        <v>362</v>
      </c>
      <c r="CO234" s="2" t="s">
        <v>362</v>
      </c>
      <c r="CP234" s="2" t="s">
        <v>362</v>
      </c>
      <c r="CQ234" s="2" t="s">
        <v>362</v>
      </c>
      <c r="CR234" s="2" t="s">
        <v>362</v>
      </c>
      <c r="CS234" s="2" t="s">
        <v>362</v>
      </c>
      <c r="CT234" s="2" t="s">
        <v>362</v>
      </c>
      <c r="CU234" s="16" t="s">
        <v>362</v>
      </c>
      <c r="CV234" s="2" t="s">
        <v>362</v>
      </c>
      <c r="CW234" s="11" t="s">
        <v>1110</v>
      </c>
      <c r="CX234" s="2" t="s">
        <v>362</v>
      </c>
      <c r="CY234" s="16" t="s">
        <v>362</v>
      </c>
      <c r="CZ234" s="2" t="s">
        <v>362</v>
      </c>
      <c r="DA234" s="2" t="s">
        <v>362</v>
      </c>
      <c r="DB234" s="12" t="s">
        <v>400</v>
      </c>
      <c r="DC234" s="2" t="s">
        <v>362</v>
      </c>
      <c r="DD234" s="2" t="s">
        <v>362</v>
      </c>
      <c r="DE234" s="11" t="s">
        <v>596</v>
      </c>
      <c r="DF234" s="2" t="s">
        <v>362</v>
      </c>
      <c r="DG234" s="2" t="s">
        <v>362</v>
      </c>
      <c r="DH234" s="2" t="s">
        <v>362</v>
      </c>
      <c r="DI234" s="2" t="s">
        <v>362</v>
      </c>
      <c r="DJ234" s="2" t="s">
        <v>362</v>
      </c>
      <c r="DK234" s="2" t="s">
        <v>362</v>
      </c>
      <c r="DL234" s="2" t="s">
        <v>362</v>
      </c>
      <c r="DM234" s="16" t="s">
        <v>362</v>
      </c>
      <c r="DN234" s="2" t="s">
        <v>362</v>
      </c>
      <c r="DO234" s="2" t="s">
        <v>362</v>
      </c>
      <c r="DP234" s="2" t="s">
        <v>362</v>
      </c>
      <c r="DQ234" s="2" t="s">
        <v>362</v>
      </c>
      <c r="DR234" s="2" t="s">
        <v>362</v>
      </c>
      <c r="DS234" s="2" t="s">
        <v>362</v>
      </c>
      <c r="DT234" s="16" t="s">
        <v>362</v>
      </c>
      <c r="DU234" s="2" t="s">
        <v>362</v>
      </c>
      <c r="DV234" s="2" t="s">
        <v>362</v>
      </c>
      <c r="DW234" s="2" t="s">
        <v>362</v>
      </c>
      <c r="DX234" s="12" t="s">
        <v>835</v>
      </c>
      <c r="DY234" s="12" t="s">
        <v>1739</v>
      </c>
      <c r="DZ234" s="16" t="s">
        <v>362</v>
      </c>
      <c r="EA234" s="2" t="s">
        <v>362</v>
      </c>
      <c r="EB234" s="2" t="s">
        <v>362</v>
      </c>
      <c r="EC234" s="2" t="s">
        <v>362</v>
      </c>
      <c r="ED234" s="2" t="s">
        <v>362</v>
      </c>
      <c r="EE234" s="2" t="s">
        <v>362</v>
      </c>
      <c r="EF234" s="2" t="s">
        <v>362</v>
      </c>
      <c r="EG234" s="2" t="s">
        <v>362</v>
      </c>
      <c r="EH234" s="2" t="s">
        <v>362</v>
      </c>
      <c r="EI234" s="2" t="s">
        <v>362</v>
      </c>
      <c r="EJ234" s="2" t="s">
        <v>362</v>
      </c>
      <c r="EK234" s="16" t="s">
        <v>362</v>
      </c>
      <c r="EL234" s="12" t="s">
        <v>1107</v>
      </c>
      <c r="EM234" s="2" t="s">
        <v>362</v>
      </c>
      <c r="EN234" s="2" t="s">
        <v>362</v>
      </c>
      <c r="EO234" s="2" t="s">
        <v>362</v>
      </c>
      <c r="EP234" s="2" t="s">
        <v>362</v>
      </c>
      <c r="EQ234" s="2" t="s">
        <v>362</v>
      </c>
      <c r="ER234" s="2" t="s">
        <v>362</v>
      </c>
      <c r="ES234" s="2" t="s">
        <v>362</v>
      </c>
      <c r="ET234" s="2" t="s">
        <v>362</v>
      </c>
      <c r="EU234" s="2" t="s">
        <v>362</v>
      </c>
      <c r="EV234" s="2" t="s">
        <v>362</v>
      </c>
      <c r="EW234" s="2" t="s">
        <v>362</v>
      </c>
      <c r="EX234" s="2" t="s">
        <v>362</v>
      </c>
      <c r="EY234" s="2" t="s">
        <v>362</v>
      </c>
      <c r="EZ234" s="11" t="s">
        <v>543</v>
      </c>
      <c r="FA234" s="2" t="s">
        <v>362</v>
      </c>
      <c r="FB234" s="16" t="s">
        <v>362</v>
      </c>
      <c r="FC234" s="16" t="s">
        <v>362</v>
      </c>
      <c r="FD234" s="2" t="s">
        <v>362</v>
      </c>
      <c r="FE234" s="2" t="s">
        <v>362</v>
      </c>
      <c r="FF234" s="2" t="s">
        <v>362</v>
      </c>
      <c r="FG234" s="2" t="s">
        <v>362</v>
      </c>
      <c r="FH234" s="2" t="s">
        <v>362</v>
      </c>
      <c r="FI234" s="2" t="s">
        <v>362</v>
      </c>
      <c r="FJ234" s="11" t="s">
        <v>382</v>
      </c>
      <c r="FK234" s="2" t="s">
        <v>362</v>
      </c>
      <c r="FL234" s="2" t="s">
        <v>362</v>
      </c>
      <c r="FM234" s="12" t="s">
        <v>488</v>
      </c>
      <c r="FN234" s="2" t="s">
        <v>362</v>
      </c>
      <c r="FO234" s="2" t="s">
        <v>362</v>
      </c>
      <c r="FP234" s="2" t="s">
        <v>362</v>
      </c>
      <c r="FQ234" s="2" t="s">
        <v>362</v>
      </c>
      <c r="FR234" s="16" t="s">
        <v>362</v>
      </c>
      <c r="FS234" s="2" t="s">
        <v>362</v>
      </c>
      <c r="FT234" s="2" t="s">
        <v>362</v>
      </c>
      <c r="FU234" s="2" t="s">
        <v>362</v>
      </c>
      <c r="FV234" s="2" t="s">
        <v>362</v>
      </c>
      <c r="FW234" s="16" t="s">
        <v>362</v>
      </c>
      <c r="FX234" s="2" t="s">
        <v>362</v>
      </c>
      <c r="FY234" s="13" t="s">
        <v>1740</v>
      </c>
      <c r="FZ234" s="2" t="s">
        <v>362</v>
      </c>
      <c r="GA234" s="2" t="s">
        <v>362</v>
      </c>
      <c r="GB234" s="2" t="s">
        <v>362</v>
      </c>
      <c r="GC234" s="2" t="s">
        <v>362</v>
      </c>
      <c r="GD234" s="2" t="s">
        <v>362</v>
      </c>
      <c r="GE234" s="2" t="s">
        <v>362</v>
      </c>
      <c r="GF234" s="2" t="s">
        <v>362</v>
      </c>
    </row>
    <row r="235" spans="1:188" ht="89.1" customHeight="1" x14ac:dyDescent="0.25">
      <c r="A235" s="1">
        <v>1727</v>
      </c>
      <c r="B235" s="2" t="s">
        <v>1037</v>
      </c>
      <c r="C235" s="2" t="s">
        <v>76</v>
      </c>
      <c r="D235" s="2" t="s">
        <v>64</v>
      </c>
      <c r="E235" s="2" t="s">
        <v>2176</v>
      </c>
      <c r="F235" s="2" t="s">
        <v>1979</v>
      </c>
      <c r="G235" s="2" t="s">
        <v>362</v>
      </c>
      <c r="H235" s="2" t="s">
        <v>362</v>
      </c>
      <c r="I235" s="2" t="s">
        <v>362</v>
      </c>
      <c r="J235" s="16" t="s">
        <v>362</v>
      </c>
      <c r="K235" s="12" t="s">
        <v>535</v>
      </c>
      <c r="L235" s="2" t="s">
        <v>362</v>
      </c>
      <c r="M235" s="2" t="s">
        <v>362</v>
      </c>
      <c r="N235" s="16" t="s">
        <v>362</v>
      </c>
      <c r="O235" s="11" t="s">
        <v>386</v>
      </c>
      <c r="P235" s="2" t="s">
        <v>362</v>
      </c>
      <c r="Q235" s="2" t="s">
        <v>362</v>
      </c>
      <c r="R235" s="2" t="s">
        <v>362</v>
      </c>
      <c r="S235" s="2" t="s">
        <v>362</v>
      </c>
      <c r="T235" s="16" t="s">
        <v>362</v>
      </c>
      <c r="U235" s="2" t="s">
        <v>362</v>
      </c>
      <c r="V235" s="2" t="s">
        <v>362</v>
      </c>
      <c r="W235" s="2" t="s">
        <v>362</v>
      </c>
      <c r="X235" s="11" t="s">
        <v>364</v>
      </c>
      <c r="Y235" s="16" t="s">
        <v>362</v>
      </c>
      <c r="Z235" s="2" t="s">
        <v>362</v>
      </c>
      <c r="AA235" s="2" t="s">
        <v>362</v>
      </c>
      <c r="AB235" s="2" t="s">
        <v>362</v>
      </c>
      <c r="AC235" s="11" t="s">
        <v>429</v>
      </c>
      <c r="AD235" s="2" t="s">
        <v>362</v>
      </c>
      <c r="AE235" s="11" t="s">
        <v>365</v>
      </c>
      <c r="AF235" s="2" t="s">
        <v>362</v>
      </c>
      <c r="AG235" s="2" t="s">
        <v>362</v>
      </c>
      <c r="AH235" s="2" t="s">
        <v>362</v>
      </c>
      <c r="AI235" s="2" t="s">
        <v>362</v>
      </c>
      <c r="AJ235" s="2" t="s">
        <v>362</v>
      </c>
      <c r="AK235" s="16" t="s">
        <v>362</v>
      </c>
      <c r="AL235" s="12" t="s">
        <v>1215</v>
      </c>
      <c r="AM235" s="2" t="s">
        <v>362</v>
      </c>
      <c r="AN235" s="2" t="s">
        <v>362</v>
      </c>
      <c r="AO235" s="2" t="s">
        <v>362</v>
      </c>
      <c r="AP235" s="2" t="s">
        <v>362</v>
      </c>
      <c r="AQ235" s="2" t="s">
        <v>362</v>
      </c>
      <c r="AR235" s="2" t="s">
        <v>362</v>
      </c>
      <c r="AS235" s="2" t="s">
        <v>362</v>
      </c>
      <c r="AT235" s="16" t="s">
        <v>362</v>
      </c>
      <c r="AU235" s="11" t="s">
        <v>367</v>
      </c>
      <c r="AV235" s="2" t="s">
        <v>362</v>
      </c>
      <c r="AW235" s="2" t="s">
        <v>362</v>
      </c>
      <c r="AX235" s="16" t="s">
        <v>362</v>
      </c>
      <c r="AY235" s="2" t="s">
        <v>362</v>
      </c>
      <c r="AZ235" s="12" t="s">
        <v>1661</v>
      </c>
      <c r="BA235" s="2" t="s">
        <v>362</v>
      </c>
      <c r="BB235" s="2" t="s">
        <v>362</v>
      </c>
      <c r="BC235" s="2" t="s">
        <v>362</v>
      </c>
      <c r="BD235" s="2" t="s">
        <v>362</v>
      </c>
      <c r="BE235" s="2" t="s">
        <v>362</v>
      </c>
      <c r="BF235" s="2" t="s">
        <v>362</v>
      </c>
      <c r="BG235" s="16" t="s">
        <v>362</v>
      </c>
      <c r="BH235" s="12" t="s">
        <v>658</v>
      </c>
      <c r="BI235" s="12" t="s">
        <v>581</v>
      </c>
      <c r="BJ235" s="2" t="s">
        <v>362</v>
      </c>
      <c r="BK235" s="2" t="s">
        <v>362</v>
      </c>
      <c r="BL235" s="16" t="s">
        <v>362</v>
      </c>
      <c r="BM235" s="2" t="s">
        <v>362</v>
      </c>
      <c r="BN235" s="2" t="s">
        <v>362</v>
      </c>
      <c r="BO235" s="2" t="s">
        <v>362</v>
      </c>
      <c r="BP235" s="2" t="s">
        <v>362</v>
      </c>
      <c r="BQ235" s="2" t="s">
        <v>362</v>
      </c>
      <c r="BR235" s="11" t="s">
        <v>433</v>
      </c>
      <c r="BS235" s="2" t="s">
        <v>362</v>
      </c>
      <c r="BT235" s="2" t="s">
        <v>362</v>
      </c>
      <c r="BU235" s="2" t="s">
        <v>362</v>
      </c>
      <c r="BV235" s="2" t="s">
        <v>362</v>
      </c>
      <c r="BW235" s="2" t="s">
        <v>362</v>
      </c>
      <c r="BX235" s="2" t="s">
        <v>362</v>
      </c>
      <c r="BY235" s="2" t="s">
        <v>362</v>
      </c>
      <c r="BZ235" s="11" t="s">
        <v>452</v>
      </c>
      <c r="CA235" s="16" t="s">
        <v>362</v>
      </c>
      <c r="CB235" s="2" t="s">
        <v>362</v>
      </c>
      <c r="CC235" s="12" t="s">
        <v>1662</v>
      </c>
      <c r="CD235" s="2" t="s">
        <v>362</v>
      </c>
      <c r="CE235" s="2" t="s">
        <v>362</v>
      </c>
      <c r="CF235" s="2" t="s">
        <v>362</v>
      </c>
      <c r="CG235" s="13" t="s">
        <v>1663</v>
      </c>
      <c r="CH235" s="2" t="s">
        <v>362</v>
      </c>
      <c r="CI235" s="2" t="s">
        <v>362</v>
      </c>
      <c r="CJ235" s="2" t="s">
        <v>362</v>
      </c>
      <c r="CK235" s="2" t="s">
        <v>362</v>
      </c>
      <c r="CL235" s="2" t="s">
        <v>362</v>
      </c>
      <c r="CM235" s="16" t="s">
        <v>362</v>
      </c>
      <c r="CN235" s="13" t="s">
        <v>1664</v>
      </c>
      <c r="CO235" s="2" t="s">
        <v>362</v>
      </c>
      <c r="CP235" s="2" t="s">
        <v>362</v>
      </c>
      <c r="CQ235" s="2" t="s">
        <v>362</v>
      </c>
      <c r="CR235" s="2" t="s">
        <v>362</v>
      </c>
      <c r="CS235" s="12" t="s">
        <v>662</v>
      </c>
      <c r="CT235" s="2" t="s">
        <v>362</v>
      </c>
      <c r="CU235" s="16" t="s">
        <v>362</v>
      </c>
      <c r="CV235" s="2" t="s">
        <v>362</v>
      </c>
      <c r="CW235" s="2" t="s">
        <v>362</v>
      </c>
      <c r="CX235" s="2" t="s">
        <v>362</v>
      </c>
      <c r="CY235" s="2" t="s">
        <v>362</v>
      </c>
      <c r="CZ235" s="2" t="s">
        <v>362</v>
      </c>
      <c r="DA235" s="2" t="s">
        <v>362</v>
      </c>
      <c r="DB235" s="16" t="s">
        <v>362</v>
      </c>
      <c r="DC235" s="11" t="s">
        <v>400</v>
      </c>
      <c r="DD235" s="2" t="s">
        <v>362</v>
      </c>
      <c r="DE235" s="16" t="s">
        <v>362</v>
      </c>
      <c r="DF235" s="2" t="s">
        <v>362</v>
      </c>
      <c r="DG235" s="2" t="s">
        <v>362</v>
      </c>
      <c r="DH235" s="2" t="s">
        <v>362</v>
      </c>
      <c r="DI235" s="2" t="s">
        <v>362</v>
      </c>
      <c r="DJ235" s="2" t="s">
        <v>362</v>
      </c>
      <c r="DK235" s="2" t="s">
        <v>362</v>
      </c>
      <c r="DL235" s="11" t="s">
        <v>495</v>
      </c>
      <c r="DM235" s="2" t="s">
        <v>362</v>
      </c>
      <c r="DN235" s="2" t="s">
        <v>362</v>
      </c>
      <c r="DO235" s="12" t="s">
        <v>541</v>
      </c>
      <c r="DP235" s="2" t="s">
        <v>362</v>
      </c>
      <c r="DQ235" s="2" t="s">
        <v>362</v>
      </c>
      <c r="DR235" s="2" t="s">
        <v>362</v>
      </c>
      <c r="DS235" s="16" t="s">
        <v>362</v>
      </c>
      <c r="DT235" s="2" t="s">
        <v>362</v>
      </c>
      <c r="DU235" s="2" t="s">
        <v>362</v>
      </c>
      <c r="DV235" s="2" t="s">
        <v>362</v>
      </c>
      <c r="DW235" s="2" t="s">
        <v>362</v>
      </c>
      <c r="DX235" s="2" t="s">
        <v>362</v>
      </c>
      <c r="DY235" s="2" t="s">
        <v>362</v>
      </c>
      <c r="DZ235" s="2" t="s">
        <v>362</v>
      </c>
      <c r="EA235" s="2" t="s">
        <v>362</v>
      </c>
      <c r="EB235" s="11" t="s">
        <v>553</v>
      </c>
      <c r="EC235" s="2" t="s">
        <v>362</v>
      </c>
      <c r="ED235" s="2" t="s">
        <v>362</v>
      </c>
      <c r="EE235" s="2" t="s">
        <v>362</v>
      </c>
      <c r="EF235" s="2" t="s">
        <v>362</v>
      </c>
      <c r="EG235" s="16" t="s">
        <v>362</v>
      </c>
      <c r="EH235" s="2" t="s">
        <v>362</v>
      </c>
      <c r="EI235" s="2" t="s">
        <v>362</v>
      </c>
      <c r="EJ235" s="2" t="s">
        <v>362</v>
      </c>
      <c r="EK235" s="2" t="s">
        <v>362</v>
      </c>
      <c r="EL235" s="2" t="s">
        <v>362</v>
      </c>
      <c r="EM235" s="2" t="s">
        <v>362</v>
      </c>
      <c r="EN235" s="2" t="s">
        <v>362</v>
      </c>
      <c r="EO235" s="2" t="s">
        <v>362</v>
      </c>
      <c r="EP235" s="16" t="s">
        <v>362</v>
      </c>
      <c r="EQ235" s="2" t="s">
        <v>362</v>
      </c>
      <c r="ER235" s="12" t="s">
        <v>1296</v>
      </c>
      <c r="ES235" s="2" t="s">
        <v>362</v>
      </c>
      <c r="ET235" s="2" t="s">
        <v>362</v>
      </c>
      <c r="EU235" s="11" t="s">
        <v>689</v>
      </c>
      <c r="EV235" s="2" t="s">
        <v>362</v>
      </c>
      <c r="EW235" s="2" t="s">
        <v>362</v>
      </c>
      <c r="EX235" s="2" t="s">
        <v>362</v>
      </c>
      <c r="EY235" s="2" t="s">
        <v>362</v>
      </c>
      <c r="EZ235" s="16" t="s">
        <v>362</v>
      </c>
      <c r="FA235" s="2" t="s">
        <v>362</v>
      </c>
      <c r="FB235" s="2" t="s">
        <v>362</v>
      </c>
      <c r="FC235" s="2" t="s">
        <v>362</v>
      </c>
      <c r="FD235" s="2" t="s">
        <v>362</v>
      </c>
      <c r="FE235" s="16" t="s">
        <v>362</v>
      </c>
      <c r="FF235" s="2" t="s">
        <v>362</v>
      </c>
      <c r="FG235" s="2" t="s">
        <v>362</v>
      </c>
      <c r="FH235" s="2" t="s">
        <v>362</v>
      </c>
      <c r="FI235" s="11" t="s">
        <v>499</v>
      </c>
      <c r="FJ235" s="2" t="s">
        <v>362</v>
      </c>
      <c r="FK235" s="2" t="s">
        <v>362</v>
      </c>
      <c r="FL235" s="2" t="s">
        <v>362</v>
      </c>
      <c r="FM235" s="2" t="s">
        <v>362</v>
      </c>
      <c r="FN235" s="2" t="s">
        <v>362</v>
      </c>
      <c r="FO235" s="11" t="s">
        <v>641</v>
      </c>
      <c r="FP235" s="2" t="s">
        <v>362</v>
      </c>
      <c r="FQ235" s="2" t="s">
        <v>362</v>
      </c>
      <c r="FR235" s="2" t="s">
        <v>362</v>
      </c>
      <c r="FS235" s="2" t="s">
        <v>362</v>
      </c>
      <c r="FT235" s="2" t="s">
        <v>362</v>
      </c>
      <c r="FU235" s="2" t="s">
        <v>362</v>
      </c>
      <c r="FV235" s="2" t="s">
        <v>362</v>
      </c>
      <c r="FW235" s="2" t="s">
        <v>362</v>
      </c>
      <c r="FX235" s="2" t="s">
        <v>362</v>
      </c>
      <c r="FY235" s="2" t="s">
        <v>362</v>
      </c>
      <c r="FZ235" s="2" t="s">
        <v>362</v>
      </c>
      <c r="GA235" s="11" t="s">
        <v>408</v>
      </c>
      <c r="GB235" s="2" t="s">
        <v>362</v>
      </c>
      <c r="GC235" s="16" t="s">
        <v>362</v>
      </c>
      <c r="GD235" s="2" t="s">
        <v>362</v>
      </c>
      <c r="GE235" s="2" t="s">
        <v>362</v>
      </c>
      <c r="GF235" s="2" t="s">
        <v>362</v>
      </c>
    </row>
    <row r="236" spans="1:188" ht="89.1" customHeight="1" x14ac:dyDescent="0.25">
      <c r="A236" s="1">
        <v>2058</v>
      </c>
      <c r="B236" s="2" t="s">
        <v>901</v>
      </c>
      <c r="C236" s="2" t="s">
        <v>63</v>
      </c>
      <c r="D236" s="2" t="s">
        <v>56</v>
      </c>
      <c r="E236" s="2" t="s">
        <v>2177</v>
      </c>
      <c r="F236" s="2" t="s">
        <v>1965</v>
      </c>
      <c r="G236" s="2" t="s">
        <v>362</v>
      </c>
      <c r="H236" s="2" t="s">
        <v>362</v>
      </c>
      <c r="I236" s="2" t="s">
        <v>362</v>
      </c>
      <c r="J236" s="12" t="s">
        <v>1269</v>
      </c>
      <c r="K236" s="2" t="s">
        <v>362</v>
      </c>
      <c r="L236" s="2" t="s">
        <v>362</v>
      </c>
      <c r="M236" s="16" t="s">
        <v>362</v>
      </c>
      <c r="N236" s="2" t="s">
        <v>362</v>
      </c>
      <c r="O236" s="11" t="s">
        <v>386</v>
      </c>
      <c r="P236" s="2" t="s">
        <v>362</v>
      </c>
      <c r="Q236" s="2" t="s">
        <v>362</v>
      </c>
      <c r="R236" s="2" t="s">
        <v>362</v>
      </c>
      <c r="S236" s="2" t="s">
        <v>362</v>
      </c>
      <c r="T236" s="2" t="s">
        <v>362</v>
      </c>
      <c r="U236" s="12" t="s">
        <v>1270</v>
      </c>
      <c r="V236" s="2" t="s">
        <v>362</v>
      </c>
      <c r="W236" s="16" t="s">
        <v>362</v>
      </c>
      <c r="X236" s="2" t="s">
        <v>362</v>
      </c>
      <c r="Y236" s="16" t="s">
        <v>362</v>
      </c>
      <c r="Z236" s="11" t="s">
        <v>45</v>
      </c>
      <c r="AA236" s="2" t="s">
        <v>362</v>
      </c>
      <c r="AB236" s="2" t="s">
        <v>362</v>
      </c>
      <c r="AC236" s="2" t="s">
        <v>362</v>
      </c>
      <c r="AD236" s="2" t="s">
        <v>362</v>
      </c>
      <c r="AE236" s="16" t="s">
        <v>362</v>
      </c>
      <c r="AF236" s="2" t="s">
        <v>362</v>
      </c>
      <c r="AG236" s="11" t="s">
        <v>411</v>
      </c>
      <c r="AH236" s="2" t="s">
        <v>362</v>
      </c>
      <c r="AI236" s="2" t="s">
        <v>362</v>
      </c>
      <c r="AJ236" s="2" t="s">
        <v>362</v>
      </c>
      <c r="AK236" s="2" t="s">
        <v>362</v>
      </c>
      <c r="AL236" s="2" t="s">
        <v>362</v>
      </c>
      <c r="AM236" s="16" t="s">
        <v>362</v>
      </c>
      <c r="AN236" s="2" t="s">
        <v>362</v>
      </c>
      <c r="AO236" s="12" t="s">
        <v>849</v>
      </c>
      <c r="AP236" s="2" t="s">
        <v>362</v>
      </c>
      <c r="AQ236" s="11" t="s">
        <v>390</v>
      </c>
      <c r="AR236" s="2" t="s">
        <v>362</v>
      </c>
      <c r="AS236" s="2" t="s">
        <v>362</v>
      </c>
      <c r="AT236" s="16" t="s">
        <v>362</v>
      </c>
      <c r="AU236" s="2" t="s">
        <v>362</v>
      </c>
      <c r="AV236" s="2" t="s">
        <v>362</v>
      </c>
      <c r="AW236" s="16" t="s">
        <v>362</v>
      </c>
      <c r="AX236" s="2" t="s">
        <v>362</v>
      </c>
      <c r="AY236" s="2" t="s">
        <v>362</v>
      </c>
      <c r="AZ236" s="2" t="s">
        <v>362</v>
      </c>
      <c r="BA236" s="11" t="s">
        <v>1256</v>
      </c>
      <c r="BB236" s="2" t="s">
        <v>362</v>
      </c>
      <c r="BC236" s="2" t="s">
        <v>362</v>
      </c>
      <c r="BD236" s="2" t="s">
        <v>362</v>
      </c>
      <c r="BE236" s="11" t="s">
        <v>481</v>
      </c>
      <c r="BF236" s="2" t="s">
        <v>362</v>
      </c>
      <c r="BG236" s="16" t="s">
        <v>362</v>
      </c>
      <c r="BH236" s="2" t="s">
        <v>362</v>
      </c>
      <c r="BI236" s="16" t="s">
        <v>362</v>
      </c>
      <c r="BJ236" s="2" t="s">
        <v>362</v>
      </c>
      <c r="BK236" s="2" t="s">
        <v>362</v>
      </c>
      <c r="BL236" s="2" t="s">
        <v>362</v>
      </c>
      <c r="BM236" s="2" t="s">
        <v>362</v>
      </c>
      <c r="BN236" s="11" t="s">
        <v>370</v>
      </c>
      <c r="BO236" s="2" t="s">
        <v>362</v>
      </c>
      <c r="BP236" s="2" t="s">
        <v>362</v>
      </c>
      <c r="BQ236" s="2" t="s">
        <v>362</v>
      </c>
      <c r="BR236" s="2" t="s">
        <v>362</v>
      </c>
      <c r="BS236" s="16" t="s">
        <v>362</v>
      </c>
      <c r="BT236" s="11" t="s">
        <v>1178</v>
      </c>
      <c r="BU236" s="11" t="s">
        <v>417</v>
      </c>
      <c r="BV236" s="2" t="s">
        <v>362</v>
      </c>
      <c r="BW236" s="2" t="s">
        <v>362</v>
      </c>
      <c r="BX236" s="2" t="s">
        <v>362</v>
      </c>
      <c r="BY236" s="2" t="s">
        <v>362</v>
      </c>
      <c r="BZ236" s="2" t="s">
        <v>362</v>
      </c>
      <c r="CA236" s="2" t="s">
        <v>362</v>
      </c>
      <c r="CB236" s="16" t="s">
        <v>362</v>
      </c>
      <c r="CC236" s="2" t="s">
        <v>362</v>
      </c>
      <c r="CD236" s="2" t="s">
        <v>362</v>
      </c>
      <c r="CE236" s="2" t="s">
        <v>362</v>
      </c>
      <c r="CF236" s="12" t="s">
        <v>483</v>
      </c>
      <c r="CG236" s="2" t="s">
        <v>362</v>
      </c>
      <c r="CH236" s="16" t="s">
        <v>362</v>
      </c>
      <c r="CI236" s="11" t="s">
        <v>660</v>
      </c>
      <c r="CJ236" s="2" t="s">
        <v>362</v>
      </c>
      <c r="CK236" s="2" t="s">
        <v>362</v>
      </c>
      <c r="CL236" s="2" t="s">
        <v>362</v>
      </c>
      <c r="CM236" s="2" t="s">
        <v>362</v>
      </c>
      <c r="CN236" s="11" t="s">
        <v>467</v>
      </c>
      <c r="CO236" s="2" t="s">
        <v>362</v>
      </c>
      <c r="CP236" s="2" t="s">
        <v>362</v>
      </c>
      <c r="CQ236" s="2" t="s">
        <v>362</v>
      </c>
      <c r="CR236" s="2" t="s">
        <v>362</v>
      </c>
      <c r="CS236" s="2" t="s">
        <v>362</v>
      </c>
      <c r="CT236" s="2" t="s">
        <v>362</v>
      </c>
      <c r="CU236" s="12" t="s">
        <v>1271</v>
      </c>
      <c r="CV236" s="2" t="s">
        <v>362</v>
      </c>
      <c r="CW236" s="2" t="s">
        <v>362</v>
      </c>
      <c r="CX236" s="16" t="s">
        <v>362</v>
      </c>
      <c r="CY236" s="11" t="s">
        <v>387</v>
      </c>
      <c r="CZ236" s="2" t="s">
        <v>362</v>
      </c>
      <c r="DA236" s="2" t="s">
        <v>362</v>
      </c>
      <c r="DB236" s="2" t="s">
        <v>362</v>
      </c>
      <c r="DC236" s="2" t="s">
        <v>362</v>
      </c>
      <c r="DD236" s="2" t="s">
        <v>362</v>
      </c>
      <c r="DE236" s="11" t="s">
        <v>596</v>
      </c>
      <c r="DF236" s="2" t="s">
        <v>362</v>
      </c>
      <c r="DG236" s="16" t="s">
        <v>362</v>
      </c>
      <c r="DH236" s="2" t="s">
        <v>362</v>
      </c>
      <c r="DI236" s="2" t="s">
        <v>362</v>
      </c>
      <c r="DJ236" s="2" t="s">
        <v>362</v>
      </c>
      <c r="DK236" s="2" t="s">
        <v>362</v>
      </c>
      <c r="DL236" s="2" t="s">
        <v>362</v>
      </c>
      <c r="DM236" s="2" t="s">
        <v>362</v>
      </c>
      <c r="DN236" s="2" t="s">
        <v>362</v>
      </c>
      <c r="DO236" s="2" t="s">
        <v>362</v>
      </c>
      <c r="DP236" s="2" t="s">
        <v>362</v>
      </c>
      <c r="DQ236" s="2" t="s">
        <v>362</v>
      </c>
      <c r="DR236" s="2" t="s">
        <v>362</v>
      </c>
      <c r="DS236" s="2" t="s">
        <v>362</v>
      </c>
      <c r="DT236" s="16" t="s">
        <v>362</v>
      </c>
      <c r="DU236" s="2" t="s">
        <v>362</v>
      </c>
      <c r="DV236" s="2" t="s">
        <v>362</v>
      </c>
      <c r="DW236" s="2" t="s">
        <v>362</v>
      </c>
      <c r="DX236" s="12" t="s">
        <v>1272</v>
      </c>
      <c r="DY236" s="16" t="s">
        <v>362</v>
      </c>
      <c r="DZ236" s="2" t="s">
        <v>362</v>
      </c>
      <c r="EA236" s="2" t="s">
        <v>362</v>
      </c>
      <c r="EB236" s="2" t="s">
        <v>362</v>
      </c>
      <c r="EC236" s="2" t="s">
        <v>362</v>
      </c>
      <c r="ED236" s="2" t="s">
        <v>362</v>
      </c>
      <c r="EE236" s="2" t="s">
        <v>362</v>
      </c>
      <c r="EF236" s="2" t="s">
        <v>362</v>
      </c>
      <c r="EG236" s="2" t="s">
        <v>362</v>
      </c>
      <c r="EH236" s="11" t="s">
        <v>611</v>
      </c>
      <c r="EI236" s="2" t="s">
        <v>362</v>
      </c>
      <c r="EJ236" s="2" t="s">
        <v>362</v>
      </c>
      <c r="EK236" s="2" t="s">
        <v>362</v>
      </c>
      <c r="EL236" s="12" t="s">
        <v>1107</v>
      </c>
      <c r="EM236" s="2" t="s">
        <v>362</v>
      </c>
      <c r="EN236" s="2" t="s">
        <v>362</v>
      </c>
      <c r="EO236" s="2" t="s">
        <v>362</v>
      </c>
      <c r="EP236" s="2" t="s">
        <v>362</v>
      </c>
      <c r="EQ236" s="2" t="s">
        <v>362</v>
      </c>
      <c r="ER236" s="2" t="s">
        <v>362</v>
      </c>
      <c r="ES236" s="2" t="s">
        <v>362</v>
      </c>
      <c r="ET236" s="2" t="s">
        <v>362</v>
      </c>
      <c r="EU236" s="2" t="s">
        <v>362</v>
      </c>
      <c r="EV236" s="16" t="s">
        <v>362</v>
      </c>
      <c r="EW236" s="2" t="s">
        <v>362</v>
      </c>
      <c r="EX236" s="2" t="s">
        <v>362</v>
      </c>
      <c r="EY236" s="2" t="s">
        <v>362</v>
      </c>
      <c r="EZ236" s="2" t="s">
        <v>362</v>
      </c>
      <c r="FA236" s="11" t="s">
        <v>442</v>
      </c>
      <c r="FB236" s="2" t="s">
        <v>362</v>
      </c>
      <c r="FC236" s="2" t="s">
        <v>362</v>
      </c>
      <c r="FD236" s="2" t="s">
        <v>362</v>
      </c>
      <c r="FE236" s="2" t="s">
        <v>362</v>
      </c>
      <c r="FF236" s="2" t="s">
        <v>362</v>
      </c>
      <c r="FG236" s="16" t="s">
        <v>362</v>
      </c>
      <c r="FH236" s="2" t="s">
        <v>362</v>
      </c>
      <c r="FI236" s="2" t="s">
        <v>362</v>
      </c>
      <c r="FJ236" s="2" t="s">
        <v>362</v>
      </c>
      <c r="FK236" s="11" t="s">
        <v>651</v>
      </c>
      <c r="FL236" s="2" t="s">
        <v>362</v>
      </c>
      <c r="FM236" s="2" t="s">
        <v>362</v>
      </c>
      <c r="FN236" s="2" t="s">
        <v>362</v>
      </c>
      <c r="FO236" s="2" t="s">
        <v>362</v>
      </c>
      <c r="FP236" s="2" t="s">
        <v>362</v>
      </c>
      <c r="FQ236" s="16" t="s">
        <v>362</v>
      </c>
      <c r="FR236" s="2" t="s">
        <v>362</v>
      </c>
      <c r="FS236" s="2" t="s">
        <v>362</v>
      </c>
      <c r="FT236" s="2" t="s">
        <v>362</v>
      </c>
      <c r="FU236" s="12" t="s">
        <v>1273</v>
      </c>
      <c r="FV236" s="2" t="s">
        <v>362</v>
      </c>
      <c r="FW236" s="11" t="s">
        <v>1089</v>
      </c>
      <c r="FX236" s="16" t="s">
        <v>362</v>
      </c>
      <c r="FY236" s="2" t="s">
        <v>362</v>
      </c>
      <c r="FZ236" s="2" t="s">
        <v>362</v>
      </c>
      <c r="GA236" s="2" t="s">
        <v>362</v>
      </c>
      <c r="GB236" s="2" t="s">
        <v>362</v>
      </c>
      <c r="GC236" s="2" t="s">
        <v>362</v>
      </c>
      <c r="GD236" s="2" t="s">
        <v>362</v>
      </c>
      <c r="GE236" s="2" t="s">
        <v>362</v>
      </c>
      <c r="GF236" s="2" t="s">
        <v>362</v>
      </c>
    </row>
    <row r="237" spans="1:188" ht="89.1" customHeight="1" x14ac:dyDescent="0.25">
      <c r="A237" s="1">
        <v>2319</v>
      </c>
      <c r="B237" s="2" t="s">
        <v>1833</v>
      </c>
      <c r="C237" s="2" t="s">
        <v>875</v>
      </c>
      <c r="D237" s="2" t="s">
        <v>125</v>
      </c>
      <c r="E237" s="2" t="s">
        <v>2178</v>
      </c>
      <c r="F237" s="2" t="s">
        <v>2009</v>
      </c>
      <c r="G237" s="11" t="s">
        <v>361</v>
      </c>
      <c r="H237" s="2" t="s">
        <v>362</v>
      </c>
      <c r="I237" s="2" t="s">
        <v>362</v>
      </c>
      <c r="J237" s="2" t="s">
        <v>362</v>
      </c>
      <c r="K237" s="16" t="s">
        <v>362</v>
      </c>
      <c r="L237" s="2" t="s">
        <v>362</v>
      </c>
      <c r="M237" s="2" t="s">
        <v>362</v>
      </c>
      <c r="N237" s="2" t="s">
        <v>362</v>
      </c>
      <c r="O237" s="2" t="s">
        <v>362</v>
      </c>
      <c r="P237" s="11" t="s">
        <v>386</v>
      </c>
      <c r="Q237" s="2" t="s">
        <v>362</v>
      </c>
      <c r="R237" s="16" t="s">
        <v>362</v>
      </c>
      <c r="S237" s="2" t="s">
        <v>362</v>
      </c>
      <c r="T237" s="2" t="s">
        <v>362</v>
      </c>
      <c r="U237" s="11" t="s">
        <v>615</v>
      </c>
      <c r="V237" s="2" t="s">
        <v>362</v>
      </c>
      <c r="W237" s="2" t="s">
        <v>362</v>
      </c>
      <c r="X237" s="16" t="s">
        <v>362</v>
      </c>
      <c r="Y237" s="16" t="s">
        <v>362</v>
      </c>
      <c r="Z237" s="2" t="s">
        <v>362</v>
      </c>
      <c r="AA237" s="11" t="s">
        <v>387</v>
      </c>
      <c r="AB237" s="2" t="s">
        <v>362</v>
      </c>
      <c r="AC237" s="2" t="s">
        <v>362</v>
      </c>
      <c r="AD237" s="2" t="s">
        <v>362</v>
      </c>
      <c r="AE237" s="16" t="s">
        <v>362</v>
      </c>
      <c r="AF237" s="2" t="s">
        <v>362</v>
      </c>
      <c r="AG237" s="2" t="s">
        <v>362</v>
      </c>
      <c r="AH237" s="2" t="s">
        <v>362</v>
      </c>
      <c r="AI237" s="11" t="s">
        <v>633</v>
      </c>
      <c r="AJ237" s="2" t="s">
        <v>362</v>
      </c>
      <c r="AK237" s="2" t="s">
        <v>362</v>
      </c>
      <c r="AL237" s="16" t="s">
        <v>362</v>
      </c>
      <c r="AM237" s="2" t="s">
        <v>362</v>
      </c>
      <c r="AN237" s="2" t="s">
        <v>362</v>
      </c>
      <c r="AO237" s="2" t="s">
        <v>362</v>
      </c>
      <c r="AP237" s="12" t="s">
        <v>1848</v>
      </c>
      <c r="AQ237" s="2" t="s">
        <v>362</v>
      </c>
      <c r="AR237" s="2" t="s">
        <v>362</v>
      </c>
      <c r="AS237" s="2" t="s">
        <v>362</v>
      </c>
      <c r="AT237" s="12" t="s">
        <v>528</v>
      </c>
      <c r="AU237" s="2" t="s">
        <v>362</v>
      </c>
      <c r="AV237" s="2" t="s">
        <v>362</v>
      </c>
      <c r="AW237" s="12" t="s">
        <v>764</v>
      </c>
      <c r="AX237" s="2" t="s">
        <v>362</v>
      </c>
      <c r="AY237" s="16" t="s">
        <v>362</v>
      </c>
      <c r="AZ237" s="2" t="s">
        <v>362</v>
      </c>
      <c r="BA237" s="2" t="s">
        <v>362</v>
      </c>
      <c r="BB237" s="2" t="s">
        <v>362</v>
      </c>
      <c r="BC237" s="2" t="s">
        <v>362</v>
      </c>
      <c r="BD237" s="11" t="s">
        <v>712</v>
      </c>
      <c r="BE237" s="16" t="s">
        <v>362</v>
      </c>
      <c r="BF237" s="2" t="s">
        <v>362</v>
      </c>
      <c r="BG237" s="2" t="s">
        <v>362</v>
      </c>
      <c r="BH237" s="2" t="s">
        <v>362</v>
      </c>
      <c r="BI237" s="2" t="s">
        <v>362</v>
      </c>
      <c r="BJ237" s="16" t="s">
        <v>362</v>
      </c>
      <c r="BK237" s="2" t="s">
        <v>362</v>
      </c>
      <c r="BL237" s="12" t="s">
        <v>1797</v>
      </c>
      <c r="BM237" s="2" t="s">
        <v>362</v>
      </c>
      <c r="BN237" s="2" t="s">
        <v>362</v>
      </c>
      <c r="BO237" s="2" t="s">
        <v>362</v>
      </c>
      <c r="BP237" s="2" t="s">
        <v>362</v>
      </c>
      <c r="BQ237" s="2" t="s">
        <v>362</v>
      </c>
      <c r="BR237" s="2" t="s">
        <v>362</v>
      </c>
      <c r="BS237" s="12" t="s">
        <v>1496</v>
      </c>
      <c r="BT237" s="2" t="s">
        <v>362</v>
      </c>
      <c r="BU237" s="16" t="s">
        <v>362</v>
      </c>
      <c r="BV237" s="11" t="s">
        <v>372</v>
      </c>
      <c r="BW237" s="2" t="s">
        <v>362</v>
      </c>
      <c r="BX237" s="2" t="s">
        <v>362</v>
      </c>
      <c r="BY237" s="2" t="s">
        <v>362</v>
      </c>
      <c r="BZ237" s="2" t="s">
        <v>362</v>
      </c>
      <c r="CA237" s="2" t="s">
        <v>362</v>
      </c>
      <c r="CB237" s="16" t="s">
        <v>362</v>
      </c>
      <c r="CC237" s="2" t="s">
        <v>362</v>
      </c>
      <c r="CD237" s="2" t="s">
        <v>362</v>
      </c>
      <c r="CE237" s="12" t="s">
        <v>645</v>
      </c>
      <c r="CF237" s="2" t="s">
        <v>362</v>
      </c>
      <c r="CG237" s="2" t="s">
        <v>362</v>
      </c>
      <c r="CH237" s="16" t="s">
        <v>362</v>
      </c>
      <c r="CI237" s="2" t="s">
        <v>362</v>
      </c>
      <c r="CJ237" s="2" t="s">
        <v>362</v>
      </c>
      <c r="CK237" s="12" t="s">
        <v>626</v>
      </c>
      <c r="CL237" s="2" t="s">
        <v>362</v>
      </c>
      <c r="CM237" s="2" t="s">
        <v>362</v>
      </c>
      <c r="CN237" s="13" t="s">
        <v>1913</v>
      </c>
      <c r="CO237" s="2" t="s">
        <v>362</v>
      </c>
      <c r="CP237" s="2" t="s">
        <v>362</v>
      </c>
      <c r="CQ237" s="2" t="s">
        <v>362</v>
      </c>
      <c r="CR237" s="16" t="s">
        <v>362</v>
      </c>
      <c r="CS237" s="2" t="s">
        <v>362</v>
      </c>
      <c r="CT237" s="2" t="s">
        <v>362</v>
      </c>
      <c r="CU237" s="16" t="s">
        <v>362</v>
      </c>
      <c r="CV237" s="2" t="s">
        <v>362</v>
      </c>
      <c r="CW237" s="11" t="s">
        <v>1110</v>
      </c>
      <c r="CX237" s="2" t="s">
        <v>362</v>
      </c>
      <c r="CY237" s="2" t="s">
        <v>362</v>
      </c>
      <c r="CZ237" s="2" t="s">
        <v>362</v>
      </c>
      <c r="DA237" s="2" t="s">
        <v>362</v>
      </c>
      <c r="DB237" s="11" t="s">
        <v>387</v>
      </c>
      <c r="DC237" s="16" t="s">
        <v>362</v>
      </c>
      <c r="DD237" s="2" t="s">
        <v>362</v>
      </c>
      <c r="DE237" s="11" t="s">
        <v>596</v>
      </c>
      <c r="DF237" s="16" t="s">
        <v>362</v>
      </c>
      <c r="DG237" s="2" t="s">
        <v>362</v>
      </c>
      <c r="DH237" s="2" t="s">
        <v>362</v>
      </c>
      <c r="DI237" s="2" t="s">
        <v>362</v>
      </c>
      <c r="DJ237" s="2" t="s">
        <v>362</v>
      </c>
      <c r="DK237" s="2" t="s">
        <v>362</v>
      </c>
      <c r="DL237" s="2" t="s">
        <v>362</v>
      </c>
      <c r="DM237" s="2" t="s">
        <v>362</v>
      </c>
      <c r="DN237" s="2" t="s">
        <v>362</v>
      </c>
      <c r="DO237" s="2" t="s">
        <v>362</v>
      </c>
      <c r="DP237" s="2" t="s">
        <v>362</v>
      </c>
      <c r="DQ237" s="12" t="s">
        <v>1480</v>
      </c>
      <c r="DR237" s="2" t="s">
        <v>362</v>
      </c>
      <c r="DS237" s="2" t="s">
        <v>362</v>
      </c>
      <c r="DT237" s="2" t="s">
        <v>362</v>
      </c>
      <c r="DU237" s="2" t="s">
        <v>362</v>
      </c>
      <c r="DV237" s="2" t="s">
        <v>362</v>
      </c>
      <c r="DW237" s="2" t="s">
        <v>362</v>
      </c>
      <c r="DX237" s="2" t="s">
        <v>362</v>
      </c>
      <c r="DY237" s="16" t="s">
        <v>362</v>
      </c>
      <c r="DZ237" s="12" t="s">
        <v>1914</v>
      </c>
      <c r="EA237" s="2" t="s">
        <v>362</v>
      </c>
      <c r="EB237" s="2" t="s">
        <v>362</v>
      </c>
      <c r="EC237" s="2" t="s">
        <v>362</v>
      </c>
      <c r="ED237" s="2" t="s">
        <v>362</v>
      </c>
      <c r="EE237" s="2" t="s">
        <v>362</v>
      </c>
      <c r="EF237" s="2" t="s">
        <v>362</v>
      </c>
      <c r="EG237" s="2" t="s">
        <v>362</v>
      </c>
      <c r="EH237" s="2" t="s">
        <v>362</v>
      </c>
      <c r="EI237" s="2" t="s">
        <v>362</v>
      </c>
      <c r="EJ237" s="12" t="s">
        <v>1915</v>
      </c>
      <c r="EK237" s="2" t="s">
        <v>362</v>
      </c>
      <c r="EL237" s="2" t="s">
        <v>362</v>
      </c>
      <c r="EM237" s="2" t="s">
        <v>362</v>
      </c>
      <c r="EN237" s="2" t="s">
        <v>362</v>
      </c>
      <c r="EO237" s="2" t="s">
        <v>362</v>
      </c>
      <c r="EP237" s="2" t="s">
        <v>362</v>
      </c>
      <c r="EQ237" s="2" t="s">
        <v>362</v>
      </c>
      <c r="ER237" s="2" t="s">
        <v>362</v>
      </c>
      <c r="ES237" s="2" t="s">
        <v>362</v>
      </c>
      <c r="ET237" s="2" t="s">
        <v>362</v>
      </c>
      <c r="EU237" s="2" t="s">
        <v>362</v>
      </c>
      <c r="EV237" s="2" t="s">
        <v>362</v>
      </c>
      <c r="EW237" s="2" t="s">
        <v>362</v>
      </c>
      <c r="EX237" s="2" t="s">
        <v>362</v>
      </c>
      <c r="EY237" s="11" t="s">
        <v>471</v>
      </c>
      <c r="EZ237" s="2" t="s">
        <v>362</v>
      </c>
      <c r="FA237" s="2" t="s">
        <v>362</v>
      </c>
      <c r="FB237" s="16" t="s">
        <v>362</v>
      </c>
      <c r="FC237" s="2" t="s">
        <v>362</v>
      </c>
      <c r="FD237" s="12" t="s">
        <v>1916</v>
      </c>
      <c r="FE237" s="2" t="s">
        <v>362</v>
      </c>
      <c r="FF237" s="2" t="s">
        <v>362</v>
      </c>
      <c r="FG237" s="2" t="s">
        <v>362</v>
      </c>
      <c r="FH237" s="2" t="s">
        <v>362</v>
      </c>
      <c r="FI237" s="2" t="s">
        <v>362</v>
      </c>
      <c r="FJ237" s="2" t="s">
        <v>362</v>
      </c>
      <c r="FK237" s="16" t="s">
        <v>362</v>
      </c>
      <c r="FL237" s="2" t="s">
        <v>362</v>
      </c>
      <c r="FM237" s="2" t="s">
        <v>362</v>
      </c>
      <c r="FN237" s="2" t="s">
        <v>362</v>
      </c>
      <c r="FO237" s="2" t="s">
        <v>362</v>
      </c>
      <c r="FP237" s="2" t="s">
        <v>362</v>
      </c>
      <c r="FQ237" s="2" t="s">
        <v>362</v>
      </c>
      <c r="FR237" s="2" t="s">
        <v>362</v>
      </c>
      <c r="FS237" s="11" t="s">
        <v>1185</v>
      </c>
      <c r="FT237" s="2" t="s">
        <v>362</v>
      </c>
      <c r="FU237" s="2" t="s">
        <v>362</v>
      </c>
      <c r="FV237" s="16" t="s">
        <v>362</v>
      </c>
      <c r="FW237" s="2" t="s">
        <v>362</v>
      </c>
      <c r="FX237" s="2" t="s">
        <v>362</v>
      </c>
      <c r="FY237" s="2" t="s">
        <v>362</v>
      </c>
      <c r="FZ237" s="2" t="s">
        <v>362</v>
      </c>
      <c r="GA237" s="13" t="s">
        <v>819</v>
      </c>
      <c r="GB237" s="2" t="s">
        <v>362</v>
      </c>
      <c r="GC237" s="2" t="s">
        <v>362</v>
      </c>
      <c r="GD237" s="2" t="s">
        <v>362</v>
      </c>
      <c r="GE237" s="16" t="s">
        <v>362</v>
      </c>
      <c r="GF237" s="2" t="s">
        <v>362</v>
      </c>
    </row>
    <row r="238" spans="1:188" ht="89.1" customHeight="1" x14ac:dyDescent="0.25">
      <c r="A238" s="1">
        <v>2088</v>
      </c>
      <c r="B238" s="2" t="s">
        <v>882</v>
      </c>
      <c r="C238" s="2" t="s">
        <v>86</v>
      </c>
      <c r="D238" s="2" t="s">
        <v>120</v>
      </c>
      <c r="E238" s="2" t="s">
        <v>2179</v>
      </c>
      <c r="F238" s="2" t="s">
        <v>1963</v>
      </c>
      <c r="G238" s="16" t="s">
        <v>362</v>
      </c>
      <c r="H238" s="2" t="s">
        <v>362</v>
      </c>
      <c r="I238" s="11" t="s">
        <v>463</v>
      </c>
      <c r="J238" s="2" t="s">
        <v>362</v>
      </c>
      <c r="K238" s="2" t="s">
        <v>362</v>
      </c>
      <c r="L238" s="2" t="s">
        <v>362</v>
      </c>
      <c r="M238" s="16" t="s">
        <v>362</v>
      </c>
      <c r="N238" s="2" t="s">
        <v>362</v>
      </c>
      <c r="O238" s="12" t="s">
        <v>475</v>
      </c>
      <c r="P238" s="2" t="s">
        <v>362</v>
      </c>
      <c r="Q238" s="2" t="s">
        <v>362</v>
      </c>
      <c r="R238" s="2" t="s">
        <v>362</v>
      </c>
      <c r="S238" s="11" t="s">
        <v>446</v>
      </c>
      <c r="T238" s="2" t="s">
        <v>362</v>
      </c>
      <c r="U238" s="2" t="s">
        <v>362</v>
      </c>
      <c r="V238" s="2" t="s">
        <v>362</v>
      </c>
      <c r="W238" s="16" t="s">
        <v>362</v>
      </c>
      <c r="X238" s="2" t="s">
        <v>362</v>
      </c>
      <c r="Y238" s="2" t="s">
        <v>362</v>
      </c>
      <c r="Z238" s="2" t="s">
        <v>362</v>
      </c>
      <c r="AA238" s="2" t="s">
        <v>362</v>
      </c>
      <c r="AB238" s="16" t="s">
        <v>362</v>
      </c>
      <c r="AC238" s="11" t="s">
        <v>429</v>
      </c>
      <c r="AD238" s="2" t="s">
        <v>362</v>
      </c>
      <c r="AE238" s="11" t="s">
        <v>365</v>
      </c>
      <c r="AF238" s="2" t="s">
        <v>362</v>
      </c>
      <c r="AG238" s="2" t="s">
        <v>362</v>
      </c>
      <c r="AH238" s="2" t="s">
        <v>362</v>
      </c>
      <c r="AI238" s="2" t="s">
        <v>362</v>
      </c>
      <c r="AJ238" s="16" t="s">
        <v>362</v>
      </c>
      <c r="AK238" s="2" t="s">
        <v>362</v>
      </c>
      <c r="AL238" s="12" t="s">
        <v>1186</v>
      </c>
      <c r="AM238" s="16" t="s">
        <v>362</v>
      </c>
      <c r="AN238" s="2" t="s">
        <v>362</v>
      </c>
      <c r="AO238" s="2" t="s">
        <v>362</v>
      </c>
      <c r="AP238" s="2" t="s">
        <v>362</v>
      </c>
      <c r="AQ238" s="12" t="s">
        <v>656</v>
      </c>
      <c r="AR238" s="16" t="s">
        <v>362</v>
      </c>
      <c r="AS238" s="2" t="s">
        <v>362</v>
      </c>
      <c r="AT238" s="2" t="s">
        <v>362</v>
      </c>
      <c r="AU238" s="2" t="s">
        <v>362</v>
      </c>
      <c r="AV238" s="2" t="s">
        <v>362</v>
      </c>
      <c r="AW238" s="2" t="s">
        <v>362</v>
      </c>
      <c r="AX238" s="2" t="s">
        <v>362</v>
      </c>
      <c r="AY238" s="16" t="s">
        <v>362</v>
      </c>
      <c r="AZ238" s="12" t="s">
        <v>1187</v>
      </c>
      <c r="BA238" s="2" t="s">
        <v>362</v>
      </c>
      <c r="BB238" s="2" t="s">
        <v>362</v>
      </c>
      <c r="BC238" s="12" t="s">
        <v>1080</v>
      </c>
      <c r="BD238" s="2" t="s">
        <v>362</v>
      </c>
      <c r="BE238" s="2" t="s">
        <v>362</v>
      </c>
      <c r="BF238" s="16" t="s">
        <v>362</v>
      </c>
      <c r="BG238" s="2" t="s">
        <v>362</v>
      </c>
      <c r="BH238" s="2" t="s">
        <v>362</v>
      </c>
      <c r="BI238" s="16" t="s">
        <v>362</v>
      </c>
      <c r="BJ238" s="2" t="s">
        <v>362</v>
      </c>
      <c r="BK238" s="2" t="s">
        <v>362</v>
      </c>
      <c r="BL238" s="12" t="s">
        <v>1188</v>
      </c>
      <c r="BM238" s="2" t="s">
        <v>362</v>
      </c>
      <c r="BN238" s="2" t="s">
        <v>362</v>
      </c>
      <c r="BO238" s="2" t="s">
        <v>362</v>
      </c>
      <c r="BP238" s="2" t="s">
        <v>362</v>
      </c>
      <c r="BQ238" s="2" t="s">
        <v>362</v>
      </c>
      <c r="BR238" s="2" t="s">
        <v>362</v>
      </c>
      <c r="BS238" s="16" t="s">
        <v>362</v>
      </c>
      <c r="BT238" s="12" t="s">
        <v>1189</v>
      </c>
      <c r="BU238" s="11" t="s">
        <v>417</v>
      </c>
      <c r="BV238" s="2" t="s">
        <v>362</v>
      </c>
      <c r="BW238" s="2" t="s">
        <v>362</v>
      </c>
      <c r="BX238" s="2" t="s">
        <v>362</v>
      </c>
      <c r="BY238" s="16" t="s">
        <v>362</v>
      </c>
      <c r="BZ238" s="2" t="s">
        <v>362</v>
      </c>
      <c r="CA238" s="12" t="s">
        <v>1190</v>
      </c>
      <c r="CB238" s="2" t="s">
        <v>362</v>
      </c>
      <c r="CC238" s="2" t="s">
        <v>362</v>
      </c>
      <c r="CD238" s="2" t="s">
        <v>362</v>
      </c>
      <c r="CE238" s="16" t="s">
        <v>362</v>
      </c>
      <c r="CF238" s="2" t="s">
        <v>362</v>
      </c>
      <c r="CG238" s="13" t="s">
        <v>686</v>
      </c>
      <c r="CH238" s="2" t="s">
        <v>362</v>
      </c>
      <c r="CI238" s="2" t="s">
        <v>362</v>
      </c>
      <c r="CJ238" s="2" t="s">
        <v>362</v>
      </c>
      <c r="CK238" s="16" t="s">
        <v>362</v>
      </c>
      <c r="CL238" s="2" t="s">
        <v>362</v>
      </c>
      <c r="CM238" s="2" t="s">
        <v>362</v>
      </c>
      <c r="CN238" s="2" t="s">
        <v>362</v>
      </c>
      <c r="CO238" s="2" t="s">
        <v>362</v>
      </c>
      <c r="CP238" s="16" t="s">
        <v>362</v>
      </c>
      <c r="CQ238" s="2" t="s">
        <v>362</v>
      </c>
      <c r="CR238" s="13" t="s">
        <v>1191</v>
      </c>
      <c r="CS238" s="2" t="s">
        <v>362</v>
      </c>
      <c r="CT238" s="2" t="s">
        <v>362</v>
      </c>
      <c r="CU238" s="11" t="s">
        <v>420</v>
      </c>
      <c r="CV238" s="2" t="s">
        <v>362</v>
      </c>
      <c r="CW238" s="2" t="s">
        <v>362</v>
      </c>
      <c r="CX238" s="16" t="s">
        <v>362</v>
      </c>
      <c r="CY238" s="16" t="s">
        <v>362</v>
      </c>
      <c r="CZ238" s="2" t="s">
        <v>362</v>
      </c>
      <c r="DA238" s="2" t="s">
        <v>362</v>
      </c>
      <c r="DB238" s="2" t="s">
        <v>362</v>
      </c>
      <c r="DC238" s="2" t="s">
        <v>362</v>
      </c>
      <c r="DD238" s="11" t="s">
        <v>387</v>
      </c>
      <c r="DE238" s="11" t="s">
        <v>596</v>
      </c>
      <c r="DF238" s="2" t="s">
        <v>362</v>
      </c>
      <c r="DG238" s="2" t="s">
        <v>362</v>
      </c>
      <c r="DH238" s="2" t="s">
        <v>362</v>
      </c>
      <c r="DI238" s="2" t="s">
        <v>362</v>
      </c>
      <c r="DJ238" s="16" t="s">
        <v>362</v>
      </c>
      <c r="DK238" s="2" t="s">
        <v>362</v>
      </c>
      <c r="DL238" s="2" t="s">
        <v>362</v>
      </c>
      <c r="DM238" s="2" t="s">
        <v>362</v>
      </c>
      <c r="DN238" s="2" t="s">
        <v>362</v>
      </c>
      <c r="DO238" s="2" t="s">
        <v>362</v>
      </c>
      <c r="DP238" s="2" t="s">
        <v>362</v>
      </c>
      <c r="DQ238" s="2" t="s">
        <v>362</v>
      </c>
      <c r="DR238" s="2" t="s">
        <v>362</v>
      </c>
      <c r="DS238" s="2" t="s">
        <v>362</v>
      </c>
      <c r="DT238" s="11" t="s">
        <v>552</v>
      </c>
      <c r="DU238" s="2" t="s">
        <v>362</v>
      </c>
      <c r="DV238" s="2" t="s">
        <v>362</v>
      </c>
      <c r="DW238" s="2" t="s">
        <v>362</v>
      </c>
      <c r="DX238" s="2" t="s">
        <v>362</v>
      </c>
      <c r="DY238" s="2" t="s">
        <v>362</v>
      </c>
      <c r="DZ238" s="2" t="s">
        <v>362</v>
      </c>
      <c r="EA238" s="2" t="s">
        <v>362</v>
      </c>
      <c r="EB238" s="11" t="s">
        <v>553</v>
      </c>
      <c r="EC238" s="2" t="s">
        <v>362</v>
      </c>
      <c r="ED238" s="2" t="s">
        <v>362</v>
      </c>
      <c r="EE238" s="16" t="s">
        <v>362</v>
      </c>
      <c r="EF238" s="2" t="s">
        <v>362</v>
      </c>
      <c r="EG238" s="2" t="s">
        <v>362</v>
      </c>
      <c r="EH238" s="2" t="s">
        <v>362</v>
      </c>
      <c r="EI238" s="2" t="s">
        <v>362</v>
      </c>
      <c r="EJ238" s="2" t="s">
        <v>362</v>
      </c>
      <c r="EK238" s="2" t="s">
        <v>362</v>
      </c>
      <c r="EL238" s="2" t="s">
        <v>362</v>
      </c>
      <c r="EM238" s="2" t="s">
        <v>362</v>
      </c>
      <c r="EN238" s="2" t="s">
        <v>362</v>
      </c>
      <c r="EO238" s="2" t="s">
        <v>362</v>
      </c>
      <c r="EP238" s="2" t="s">
        <v>362</v>
      </c>
      <c r="EQ238" s="12" t="s">
        <v>705</v>
      </c>
      <c r="ER238" s="2" t="s">
        <v>362</v>
      </c>
      <c r="ES238" s="2" t="s">
        <v>362</v>
      </c>
      <c r="ET238" s="2" t="s">
        <v>362</v>
      </c>
      <c r="EU238" s="2" t="s">
        <v>362</v>
      </c>
      <c r="EV238" s="11" t="s">
        <v>425</v>
      </c>
      <c r="EW238" s="2" t="s">
        <v>362</v>
      </c>
      <c r="EX238" s="2" t="s">
        <v>362</v>
      </c>
      <c r="EY238" s="16" t="s">
        <v>362</v>
      </c>
      <c r="EZ238" s="2" t="s">
        <v>362</v>
      </c>
      <c r="FA238" s="2" t="s">
        <v>362</v>
      </c>
      <c r="FB238" s="2" t="s">
        <v>362</v>
      </c>
      <c r="FC238" s="2" t="s">
        <v>362</v>
      </c>
      <c r="FD238" s="2" t="s">
        <v>362</v>
      </c>
      <c r="FE238" s="2" t="s">
        <v>362</v>
      </c>
      <c r="FF238" s="2" t="s">
        <v>362</v>
      </c>
      <c r="FG238" s="2" t="s">
        <v>362</v>
      </c>
      <c r="FH238" s="12" t="s">
        <v>1192</v>
      </c>
      <c r="FI238" s="2" t="s">
        <v>362</v>
      </c>
      <c r="FJ238" s="2" t="s">
        <v>362</v>
      </c>
      <c r="FK238" s="2" t="s">
        <v>362</v>
      </c>
      <c r="FL238" s="2" t="s">
        <v>362</v>
      </c>
      <c r="FM238" s="2" t="s">
        <v>362</v>
      </c>
      <c r="FN238" s="11" t="s">
        <v>613</v>
      </c>
      <c r="FO238" s="2" t="s">
        <v>362</v>
      </c>
      <c r="FP238" s="2" t="s">
        <v>362</v>
      </c>
      <c r="FQ238" s="2" t="s">
        <v>362</v>
      </c>
      <c r="FR238" s="2" t="s">
        <v>362</v>
      </c>
      <c r="FS238" s="2" t="s">
        <v>362</v>
      </c>
      <c r="FT238" s="2" t="s">
        <v>362</v>
      </c>
      <c r="FU238" s="2" t="s">
        <v>362</v>
      </c>
      <c r="FV238" s="16" t="s">
        <v>362</v>
      </c>
      <c r="FW238" s="2" t="s">
        <v>362</v>
      </c>
      <c r="FX238" s="2" t="s">
        <v>362</v>
      </c>
      <c r="FY238" s="2" t="s">
        <v>362</v>
      </c>
      <c r="FZ238" s="2" t="s">
        <v>362</v>
      </c>
      <c r="GA238" s="2" t="s">
        <v>362</v>
      </c>
      <c r="GB238" s="2" t="s">
        <v>362</v>
      </c>
      <c r="GC238" s="2" t="s">
        <v>362</v>
      </c>
      <c r="GD238" s="2" t="s">
        <v>362</v>
      </c>
      <c r="GE238" s="11" t="s">
        <v>722</v>
      </c>
      <c r="GF238" s="2" t="s">
        <v>362</v>
      </c>
    </row>
    <row r="239" spans="1:188" ht="89.1" customHeight="1" x14ac:dyDescent="0.25">
      <c r="A239" s="1">
        <v>2364</v>
      </c>
      <c r="B239" s="2" t="s">
        <v>1822</v>
      </c>
      <c r="C239" s="2" t="s">
        <v>55</v>
      </c>
      <c r="D239" s="2" t="s">
        <v>99</v>
      </c>
      <c r="E239" s="2" t="s">
        <v>2163</v>
      </c>
      <c r="F239" s="2" t="s">
        <v>2012</v>
      </c>
      <c r="G239" s="2" t="s">
        <v>362</v>
      </c>
      <c r="H239" s="2" t="s">
        <v>362</v>
      </c>
      <c r="I239" s="2" t="s">
        <v>362</v>
      </c>
      <c r="J239" s="2" t="s">
        <v>362</v>
      </c>
      <c r="K239" s="11" t="s">
        <v>556</v>
      </c>
      <c r="L239" s="16" t="s">
        <v>362</v>
      </c>
      <c r="M239" s="2" t="s">
        <v>362</v>
      </c>
      <c r="N239" s="2" t="s">
        <v>362</v>
      </c>
      <c r="O239" s="11" t="s">
        <v>386</v>
      </c>
      <c r="P239" s="16" t="s">
        <v>362</v>
      </c>
      <c r="Q239" s="2" t="s">
        <v>362</v>
      </c>
      <c r="R239" s="2" t="s">
        <v>362</v>
      </c>
      <c r="S239" s="2" t="s">
        <v>362</v>
      </c>
      <c r="T239" s="11" t="s">
        <v>476</v>
      </c>
      <c r="U239" s="2" t="s">
        <v>362</v>
      </c>
      <c r="V239" s="2" t="s">
        <v>362</v>
      </c>
      <c r="W239" s="16" t="s">
        <v>362</v>
      </c>
      <c r="X239" s="2" t="s">
        <v>362</v>
      </c>
      <c r="Y239" s="2" t="s">
        <v>362</v>
      </c>
      <c r="Z239" s="11" t="s">
        <v>45</v>
      </c>
      <c r="AA239" s="2" t="s">
        <v>362</v>
      </c>
      <c r="AB239" s="2" t="s">
        <v>362</v>
      </c>
      <c r="AC239" s="2" t="s">
        <v>362</v>
      </c>
      <c r="AD239" s="16" t="s">
        <v>362</v>
      </c>
      <c r="AE239" s="2" t="s">
        <v>362</v>
      </c>
      <c r="AF239" s="12" t="s">
        <v>1884</v>
      </c>
      <c r="AG239" s="2" t="s">
        <v>362</v>
      </c>
      <c r="AH239" s="2" t="s">
        <v>362</v>
      </c>
      <c r="AI239" s="2" t="s">
        <v>362</v>
      </c>
      <c r="AJ239" s="2" t="s">
        <v>362</v>
      </c>
      <c r="AK239" s="11" t="s">
        <v>366</v>
      </c>
      <c r="AL239" s="2" t="s">
        <v>362</v>
      </c>
      <c r="AM239" s="2" t="s">
        <v>362</v>
      </c>
      <c r="AN239" s="16" t="s">
        <v>362</v>
      </c>
      <c r="AO239" s="2" t="s">
        <v>362</v>
      </c>
      <c r="AP239" s="2" t="s">
        <v>362</v>
      </c>
      <c r="AQ239" s="16" t="s">
        <v>362</v>
      </c>
      <c r="AR239" s="2" t="s">
        <v>362</v>
      </c>
      <c r="AS239" s="2" t="s">
        <v>362</v>
      </c>
      <c r="AT239" s="2" t="s">
        <v>362</v>
      </c>
      <c r="AU239" s="11" t="s">
        <v>367</v>
      </c>
      <c r="AV239" s="2" t="s">
        <v>362</v>
      </c>
      <c r="AW239" s="16" t="s">
        <v>362</v>
      </c>
      <c r="AX239" s="2" t="s">
        <v>362</v>
      </c>
      <c r="AY239" s="2" t="s">
        <v>362</v>
      </c>
      <c r="AZ239" s="2" t="s">
        <v>362</v>
      </c>
      <c r="BA239" s="2" t="s">
        <v>362</v>
      </c>
      <c r="BB239" s="11" t="s">
        <v>774</v>
      </c>
      <c r="BC239" s="2" t="s">
        <v>362</v>
      </c>
      <c r="BD239" s="2" t="s">
        <v>362</v>
      </c>
      <c r="BE239" s="11" t="s">
        <v>481</v>
      </c>
      <c r="BF239" s="2" t="s">
        <v>362</v>
      </c>
      <c r="BG239" s="2" t="s">
        <v>362</v>
      </c>
      <c r="BH239" s="16" t="s">
        <v>362</v>
      </c>
      <c r="BI239" s="12" t="s">
        <v>1885</v>
      </c>
      <c r="BJ239" s="2" t="s">
        <v>362</v>
      </c>
      <c r="BK239" s="2" t="s">
        <v>362</v>
      </c>
      <c r="BL239" s="2" t="s">
        <v>362</v>
      </c>
      <c r="BM239" s="2" t="s">
        <v>362</v>
      </c>
      <c r="BN239" s="16" t="s">
        <v>362</v>
      </c>
      <c r="BO239" s="2" t="s">
        <v>362</v>
      </c>
      <c r="BP239" s="12" t="s">
        <v>1886</v>
      </c>
      <c r="BQ239" s="2" t="s">
        <v>362</v>
      </c>
      <c r="BR239" s="2" t="s">
        <v>362</v>
      </c>
      <c r="BS239" s="16" t="s">
        <v>362</v>
      </c>
      <c r="BT239" s="2" t="s">
        <v>362</v>
      </c>
      <c r="BU239" s="11" t="s">
        <v>417</v>
      </c>
      <c r="BV239" s="2" t="s">
        <v>362</v>
      </c>
      <c r="BW239" s="2" t="s">
        <v>362</v>
      </c>
      <c r="BX239" s="2" t="s">
        <v>362</v>
      </c>
      <c r="BY239" s="2" t="s">
        <v>362</v>
      </c>
      <c r="BZ239" s="16" t="s">
        <v>362</v>
      </c>
      <c r="CA239" s="2" t="s">
        <v>362</v>
      </c>
      <c r="CB239" s="2" t="s">
        <v>362</v>
      </c>
      <c r="CC239" s="2" t="s">
        <v>362</v>
      </c>
      <c r="CD239" s="2" t="s">
        <v>362</v>
      </c>
      <c r="CE239" s="2" t="s">
        <v>362</v>
      </c>
      <c r="CF239" s="12" t="s">
        <v>1887</v>
      </c>
      <c r="CG239" s="2" t="s">
        <v>362</v>
      </c>
      <c r="CH239" s="11" t="s">
        <v>397</v>
      </c>
      <c r="CI239" s="2" t="s">
        <v>362</v>
      </c>
      <c r="CJ239" s="2" t="s">
        <v>362</v>
      </c>
      <c r="CK239" s="2" t="s">
        <v>362</v>
      </c>
      <c r="CL239" s="16" t="s">
        <v>362</v>
      </c>
      <c r="CM239" s="2" t="s">
        <v>362</v>
      </c>
      <c r="CN239" s="12" t="s">
        <v>1888</v>
      </c>
      <c r="CO239" s="2" t="s">
        <v>362</v>
      </c>
      <c r="CP239" s="2" t="s">
        <v>362</v>
      </c>
      <c r="CQ239" s="2" t="s">
        <v>362</v>
      </c>
      <c r="CR239" s="16" t="s">
        <v>362</v>
      </c>
      <c r="CS239" s="2" t="s">
        <v>362</v>
      </c>
      <c r="CT239" s="16" t="s">
        <v>362</v>
      </c>
      <c r="CU239" s="2" t="s">
        <v>362</v>
      </c>
      <c r="CV239" s="2" t="s">
        <v>362</v>
      </c>
      <c r="CW239" s="2" t="s">
        <v>362</v>
      </c>
      <c r="CX239" s="12" t="s">
        <v>1331</v>
      </c>
      <c r="CY239" s="16" t="s">
        <v>362</v>
      </c>
      <c r="CZ239" s="2" t="s">
        <v>362</v>
      </c>
      <c r="DA239" s="2" t="s">
        <v>362</v>
      </c>
      <c r="DB239" s="2" t="s">
        <v>362</v>
      </c>
      <c r="DC239" s="11" t="s">
        <v>400</v>
      </c>
      <c r="DD239" s="2" t="s">
        <v>362</v>
      </c>
      <c r="DE239" s="2" t="s">
        <v>362</v>
      </c>
      <c r="DF239" s="2" t="s">
        <v>362</v>
      </c>
      <c r="DG239" s="2" t="s">
        <v>362</v>
      </c>
      <c r="DH239" s="2" t="s">
        <v>362</v>
      </c>
      <c r="DI239" s="12" t="s">
        <v>1300</v>
      </c>
      <c r="DJ239" s="2" t="s">
        <v>362</v>
      </c>
      <c r="DK239" s="16" t="s">
        <v>362</v>
      </c>
      <c r="DL239" s="2" t="s">
        <v>362</v>
      </c>
      <c r="DM239" s="2" t="s">
        <v>362</v>
      </c>
      <c r="DN239" s="2" t="s">
        <v>362</v>
      </c>
      <c r="DO239" s="2" t="s">
        <v>362</v>
      </c>
      <c r="DP239" s="16" t="s">
        <v>362</v>
      </c>
      <c r="DQ239" s="12" t="s">
        <v>1239</v>
      </c>
      <c r="DR239" s="2" t="s">
        <v>362</v>
      </c>
      <c r="DS239" s="2" t="s">
        <v>362</v>
      </c>
      <c r="DT239" s="2" t="s">
        <v>362</v>
      </c>
      <c r="DU239" s="2" t="s">
        <v>362</v>
      </c>
      <c r="DV239" s="2" t="s">
        <v>362</v>
      </c>
      <c r="DW239" s="2" t="s">
        <v>362</v>
      </c>
      <c r="DX239" s="2" t="s">
        <v>362</v>
      </c>
      <c r="DY239" s="12" t="s">
        <v>1889</v>
      </c>
      <c r="DZ239" s="2" t="s">
        <v>362</v>
      </c>
      <c r="EA239" s="2" t="s">
        <v>362</v>
      </c>
      <c r="EB239" s="2" t="s">
        <v>362</v>
      </c>
      <c r="EC239" s="2" t="s">
        <v>362</v>
      </c>
      <c r="ED239" s="2" t="s">
        <v>362</v>
      </c>
      <c r="EE239" s="2" t="s">
        <v>362</v>
      </c>
      <c r="EF239" s="2" t="s">
        <v>362</v>
      </c>
      <c r="EG239" s="16" t="s">
        <v>362</v>
      </c>
      <c r="EH239" s="2" t="s">
        <v>362</v>
      </c>
      <c r="EI239" s="2" t="s">
        <v>362</v>
      </c>
      <c r="EJ239" s="2" t="s">
        <v>362</v>
      </c>
      <c r="EK239" s="2" t="s">
        <v>362</v>
      </c>
      <c r="EL239" s="2" t="s">
        <v>362</v>
      </c>
      <c r="EM239" s="2" t="s">
        <v>362</v>
      </c>
      <c r="EN239" s="16" t="s">
        <v>362</v>
      </c>
      <c r="EO239" s="2" t="s">
        <v>362</v>
      </c>
      <c r="EP239" s="2" t="s">
        <v>362</v>
      </c>
      <c r="EQ239" s="12" t="s">
        <v>1890</v>
      </c>
      <c r="ER239" s="2" t="s">
        <v>362</v>
      </c>
      <c r="ES239" s="2" t="s">
        <v>362</v>
      </c>
      <c r="ET239" s="2" t="s">
        <v>362</v>
      </c>
      <c r="EU239" s="2" t="s">
        <v>362</v>
      </c>
      <c r="EV239" s="2" t="s">
        <v>362</v>
      </c>
      <c r="EW239" s="16" t="s">
        <v>362</v>
      </c>
      <c r="EX239" s="2" t="s">
        <v>362</v>
      </c>
      <c r="EY239" s="2" t="s">
        <v>362</v>
      </c>
      <c r="EZ239" s="2" t="s">
        <v>362</v>
      </c>
      <c r="FA239" s="2" t="s">
        <v>362</v>
      </c>
      <c r="FB239" s="11" t="s">
        <v>405</v>
      </c>
      <c r="FC239" s="16" t="s">
        <v>362</v>
      </c>
      <c r="FD239" s="2" t="s">
        <v>362</v>
      </c>
      <c r="FE239" s="2" t="s">
        <v>362</v>
      </c>
      <c r="FF239" s="2" t="s">
        <v>362</v>
      </c>
      <c r="FG239" s="2" t="s">
        <v>362</v>
      </c>
      <c r="FH239" s="2" t="s">
        <v>362</v>
      </c>
      <c r="FI239" s="2" t="s">
        <v>362</v>
      </c>
      <c r="FJ239" s="2" t="s">
        <v>362</v>
      </c>
      <c r="FK239" s="12" t="s">
        <v>1245</v>
      </c>
      <c r="FL239" s="2" t="s">
        <v>362</v>
      </c>
      <c r="FM239" s="2" t="s">
        <v>362</v>
      </c>
      <c r="FN239" s="11" t="s">
        <v>613</v>
      </c>
      <c r="FO239" s="16" t="s">
        <v>362</v>
      </c>
      <c r="FP239" s="2" t="s">
        <v>362</v>
      </c>
      <c r="FQ239" s="2" t="s">
        <v>362</v>
      </c>
      <c r="FR239" s="2" t="s">
        <v>362</v>
      </c>
      <c r="FS239" s="2" t="s">
        <v>362</v>
      </c>
      <c r="FT239" s="2" t="s">
        <v>362</v>
      </c>
      <c r="FU239" s="2" t="s">
        <v>362</v>
      </c>
      <c r="FV239" s="2" t="s">
        <v>362</v>
      </c>
      <c r="FW239" s="16" t="s">
        <v>362</v>
      </c>
      <c r="FX239" s="2" t="s">
        <v>362</v>
      </c>
      <c r="FY239" s="2" t="s">
        <v>362</v>
      </c>
      <c r="FZ239" s="2" t="s">
        <v>362</v>
      </c>
      <c r="GA239" s="2" t="s">
        <v>362</v>
      </c>
      <c r="GB239" s="2" t="s">
        <v>362</v>
      </c>
      <c r="GC239" s="2" t="s">
        <v>362</v>
      </c>
      <c r="GD239" s="2" t="s">
        <v>362</v>
      </c>
      <c r="GE239" s="13" t="s">
        <v>1891</v>
      </c>
      <c r="GF239" s="2" t="s">
        <v>362</v>
      </c>
    </row>
    <row r="240" spans="1:188" ht="89.1" customHeight="1" x14ac:dyDescent="0.25">
      <c r="A240" s="1">
        <v>3316</v>
      </c>
      <c r="B240" s="2" t="s">
        <v>121</v>
      </c>
      <c r="C240" s="2" t="s">
        <v>49</v>
      </c>
      <c r="D240" s="2" t="s">
        <v>81</v>
      </c>
      <c r="E240" s="2" t="s">
        <v>2180</v>
      </c>
      <c r="F240" s="2" t="s">
        <v>1967</v>
      </c>
      <c r="G240" s="11" t="s">
        <v>361</v>
      </c>
      <c r="H240" s="2" t="s">
        <v>362</v>
      </c>
      <c r="I240" s="2" t="s">
        <v>362</v>
      </c>
      <c r="J240" s="2" t="s">
        <v>362</v>
      </c>
      <c r="K240" s="16" t="s">
        <v>362</v>
      </c>
      <c r="L240" s="2" t="s">
        <v>362</v>
      </c>
      <c r="M240" s="2" t="s">
        <v>362</v>
      </c>
      <c r="N240" s="2" t="s">
        <v>362</v>
      </c>
      <c r="O240" s="2" t="s">
        <v>362</v>
      </c>
      <c r="P240" s="16" t="s">
        <v>362</v>
      </c>
      <c r="Q240" s="12" t="s">
        <v>363</v>
      </c>
      <c r="R240" s="2" t="s">
        <v>362</v>
      </c>
      <c r="S240" s="2" t="s">
        <v>362</v>
      </c>
      <c r="T240" s="11" t="s">
        <v>476</v>
      </c>
      <c r="U240" s="16" t="s">
        <v>362</v>
      </c>
      <c r="V240" s="2" t="s">
        <v>362</v>
      </c>
      <c r="W240" s="2" t="s">
        <v>362</v>
      </c>
      <c r="X240" s="2" t="s">
        <v>362</v>
      </c>
      <c r="Y240" s="11" t="s">
        <v>45</v>
      </c>
      <c r="Z240" s="2" t="s">
        <v>362</v>
      </c>
      <c r="AA240" s="2" t="s">
        <v>362</v>
      </c>
      <c r="AB240" s="2" t="s">
        <v>362</v>
      </c>
      <c r="AC240" s="16" t="s">
        <v>362</v>
      </c>
      <c r="AD240" s="2" t="s">
        <v>362</v>
      </c>
      <c r="AE240" s="2" t="s">
        <v>362</v>
      </c>
      <c r="AF240" s="2" t="s">
        <v>362</v>
      </c>
      <c r="AG240" s="2" t="s">
        <v>362</v>
      </c>
      <c r="AH240" s="2" t="s">
        <v>362</v>
      </c>
      <c r="AI240" s="12" t="s">
        <v>735</v>
      </c>
      <c r="AJ240" s="16" t="s">
        <v>362</v>
      </c>
      <c r="AK240" s="2" t="s">
        <v>362</v>
      </c>
      <c r="AL240" s="2" t="s">
        <v>362</v>
      </c>
      <c r="AM240" s="16" t="s">
        <v>362</v>
      </c>
      <c r="AN240" s="12" t="s">
        <v>546</v>
      </c>
      <c r="AO240" s="2" t="s">
        <v>362</v>
      </c>
      <c r="AP240" s="2" t="s">
        <v>362</v>
      </c>
      <c r="AQ240" s="2" t="s">
        <v>362</v>
      </c>
      <c r="AR240" s="12" t="s">
        <v>736</v>
      </c>
      <c r="AS240" s="2" t="s">
        <v>362</v>
      </c>
      <c r="AT240" s="16" t="s">
        <v>362</v>
      </c>
      <c r="AU240" s="2" t="s">
        <v>362</v>
      </c>
      <c r="AV240" s="2" t="s">
        <v>362</v>
      </c>
      <c r="AW240" s="16" t="s">
        <v>362</v>
      </c>
      <c r="AX240" s="2" t="s">
        <v>362</v>
      </c>
      <c r="AY240" s="2" t="s">
        <v>362</v>
      </c>
      <c r="AZ240" s="2" t="s">
        <v>362</v>
      </c>
      <c r="BA240" s="12" t="s">
        <v>737</v>
      </c>
      <c r="BB240" s="2" t="s">
        <v>362</v>
      </c>
      <c r="BC240" s="2" t="s">
        <v>362</v>
      </c>
      <c r="BD240" s="2" t="s">
        <v>362</v>
      </c>
      <c r="BE240" s="2" t="s">
        <v>362</v>
      </c>
      <c r="BF240" s="2" t="s">
        <v>362</v>
      </c>
      <c r="BG240" s="16" t="s">
        <v>362</v>
      </c>
      <c r="BH240" s="11" t="s">
        <v>392</v>
      </c>
      <c r="BI240" s="2" t="s">
        <v>362</v>
      </c>
      <c r="BJ240" s="2" t="s">
        <v>362</v>
      </c>
      <c r="BK240" s="2" t="s">
        <v>362</v>
      </c>
      <c r="BL240" s="2" t="s">
        <v>362</v>
      </c>
      <c r="BM240" s="16" t="s">
        <v>362</v>
      </c>
      <c r="BN240" s="11" t="s">
        <v>370</v>
      </c>
      <c r="BO240" s="2" t="s">
        <v>362</v>
      </c>
      <c r="BP240" s="2" t="s">
        <v>362</v>
      </c>
      <c r="BQ240" s="12" t="s">
        <v>738</v>
      </c>
      <c r="BR240" s="2" t="s">
        <v>362</v>
      </c>
      <c r="BS240" s="2" t="s">
        <v>362</v>
      </c>
      <c r="BT240" s="2" t="s">
        <v>362</v>
      </c>
      <c r="BU240" s="2" t="s">
        <v>362</v>
      </c>
      <c r="BV240" s="2" t="s">
        <v>362</v>
      </c>
      <c r="BW240" s="2" t="s">
        <v>362</v>
      </c>
      <c r="BX240" s="2" t="s">
        <v>362</v>
      </c>
      <c r="BY240" s="16" t="s">
        <v>362</v>
      </c>
      <c r="BZ240" s="12" t="s">
        <v>694</v>
      </c>
      <c r="CA240" s="2" t="s">
        <v>362</v>
      </c>
      <c r="CB240" s="16" t="s">
        <v>362</v>
      </c>
      <c r="CC240" s="2" t="s">
        <v>362</v>
      </c>
      <c r="CD240" s="12" t="s">
        <v>739</v>
      </c>
      <c r="CE240" s="2" t="s">
        <v>362</v>
      </c>
      <c r="CF240" s="2" t="s">
        <v>362</v>
      </c>
      <c r="CG240" s="13" t="s">
        <v>740</v>
      </c>
      <c r="CH240" s="16" t="s">
        <v>362</v>
      </c>
      <c r="CI240" s="2" t="s">
        <v>362</v>
      </c>
      <c r="CJ240" s="2" t="s">
        <v>362</v>
      </c>
      <c r="CK240" s="2" t="s">
        <v>362</v>
      </c>
      <c r="CL240" s="2" t="s">
        <v>362</v>
      </c>
      <c r="CM240" s="2" t="s">
        <v>362</v>
      </c>
      <c r="CN240" s="2" t="s">
        <v>362</v>
      </c>
      <c r="CO240" s="15" t="s">
        <v>741</v>
      </c>
      <c r="CP240" s="16" t="s">
        <v>362</v>
      </c>
      <c r="CQ240" s="2" t="s">
        <v>362</v>
      </c>
      <c r="CR240" s="2" t="s">
        <v>362</v>
      </c>
      <c r="CS240" s="16" t="s">
        <v>362</v>
      </c>
      <c r="CT240" s="2" t="s">
        <v>362</v>
      </c>
      <c r="CU240" s="2" t="s">
        <v>362</v>
      </c>
      <c r="CV240" s="2" t="s">
        <v>362</v>
      </c>
      <c r="CW240" s="2" t="s">
        <v>362</v>
      </c>
      <c r="CX240" s="12" t="s">
        <v>550</v>
      </c>
      <c r="CY240" s="2" t="s">
        <v>362</v>
      </c>
      <c r="CZ240" s="2" t="s">
        <v>362</v>
      </c>
      <c r="DA240" s="16" t="s">
        <v>362</v>
      </c>
      <c r="DB240" s="2" t="s">
        <v>362</v>
      </c>
      <c r="DC240" s="2" t="s">
        <v>362</v>
      </c>
      <c r="DD240" s="12" t="s">
        <v>400</v>
      </c>
      <c r="DE240" s="2" t="s">
        <v>362</v>
      </c>
      <c r="DF240" s="2" t="s">
        <v>362</v>
      </c>
      <c r="DG240" s="11" t="s">
        <v>742</v>
      </c>
      <c r="DH240" s="16" t="s">
        <v>362</v>
      </c>
      <c r="DI240" s="2" t="s">
        <v>362</v>
      </c>
      <c r="DJ240" s="2" t="s">
        <v>362</v>
      </c>
      <c r="DK240" s="2" t="s">
        <v>362</v>
      </c>
      <c r="DL240" s="2" t="s">
        <v>362</v>
      </c>
      <c r="DM240" s="2" t="s">
        <v>362</v>
      </c>
      <c r="DN240" s="2" t="s">
        <v>362</v>
      </c>
      <c r="DO240" s="2" t="s">
        <v>362</v>
      </c>
      <c r="DP240" s="2" t="s">
        <v>362</v>
      </c>
      <c r="DQ240" s="2" t="s">
        <v>362</v>
      </c>
      <c r="DR240" s="16" t="s">
        <v>362</v>
      </c>
      <c r="DS240" s="2" t="s">
        <v>362</v>
      </c>
      <c r="DT240" s="11" t="s">
        <v>552</v>
      </c>
      <c r="DU240" s="2" t="s">
        <v>362</v>
      </c>
      <c r="DV240" s="2" t="s">
        <v>362</v>
      </c>
      <c r="DW240" s="2" t="s">
        <v>362</v>
      </c>
      <c r="DX240" s="2" t="s">
        <v>362</v>
      </c>
      <c r="DY240" s="2" t="s">
        <v>362</v>
      </c>
      <c r="DZ240" s="2" t="s">
        <v>362</v>
      </c>
      <c r="EA240" s="2" t="s">
        <v>362</v>
      </c>
      <c r="EB240" s="2" t="s">
        <v>362</v>
      </c>
      <c r="EC240" s="12" t="s">
        <v>553</v>
      </c>
      <c r="ED240" s="2" t="s">
        <v>362</v>
      </c>
      <c r="EE240" s="2" t="s">
        <v>362</v>
      </c>
      <c r="EF240" s="2" t="s">
        <v>362</v>
      </c>
      <c r="EG240" s="16" t="s">
        <v>362</v>
      </c>
      <c r="EH240" s="2" t="s">
        <v>362</v>
      </c>
      <c r="EI240" s="2" t="s">
        <v>362</v>
      </c>
      <c r="EJ240" s="16" t="s">
        <v>362</v>
      </c>
      <c r="EK240" s="2" t="s">
        <v>362</v>
      </c>
      <c r="EL240" s="2" t="s">
        <v>362</v>
      </c>
      <c r="EM240" s="2" t="s">
        <v>362</v>
      </c>
      <c r="EN240" s="12" t="s">
        <v>743</v>
      </c>
      <c r="EO240" s="2" t="s">
        <v>362</v>
      </c>
      <c r="EP240" s="2" t="s">
        <v>362</v>
      </c>
      <c r="EQ240" s="2" t="s">
        <v>362</v>
      </c>
      <c r="ER240" s="2" t="s">
        <v>362</v>
      </c>
      <c r="ES240" s="2" t="s">
        <v>362</v>
      </c>
      <c r="ET240" s="2" t="s">
        <v>362</v>
      </c>
      <c r="EU240" s="2" t="s">
        <v>362</v>
      </c>
      <c r="EV240" s="2" t="s">
        <v>362</v>
      </c>
      <c r="EW240" s="16" t="s">
        <v>362</v>
      </c>
      <c r="EX240" s="2" t="s">
        <v>362</v>
      </c>
      <c r="EY240" s="2" t="s">
        <v>362</v>
      </c>
      <c r="EZ240" s="11" t="s">
        <v>543</v>
      </c>
      <c r="FA240" s="2" t="s">
        <v>362</v>
      </c>
      <c r="FB240" s="2" t="s">
        <v>362</v>
      </c>
      <c r="FC240" s="11" t="s">
        <v>744</v>
      </c>
      <c r="FD240" s="2" t="s">
        <v>362</v>
      </c>
      <c r="FE240" s="2" t="s">
        <v>362</v>
      </c>
      <c r="FF240" s="16" t="s">
        <v>362</v>
      </c>
      <c r="FG240" s="2" t="s">
        <v>362</v>
      </c>
      <c r="FH240" s="2" t="s">
        <v>362</v>
      </c>
      <c r="FI240" s="2" t="s">
        <v>362</v>
      </c>
      <c r="FJ240" s="2" t="s">
        <v>362</v>
      </c>
      <c r="FK240" s="2" t="s">
        <v>362</v>
      </c>
      <c r="FL240" s="2" t="s">
        <v>362</v>
      </c>
      <c r="FM240" s="2" t="s">
        <v>362</v>
      </c>
      <c r="FN240" s="2" t="s">
        <v>362</v>
      </c>
      <c r="FO240" s="2" t="s">
        <v>362</v>
      </c>
      <c r="FP240" s="12" t="s">
        <v>745</v>
      </c>
      <c r="FQ240" s="2" t="s">
        <v>362</v>
      </c>
      <c r="FR240" s="2" t="s">
        <v>362</v>
      </c>
      <c r="FS240" s="2" t="s">
        <v>362</v>
      </c>
      <c r="FT240" s="2" t="s">
        <v>362</v>
      </c>
      <c r="FU240" s="2" t="s">
        <v>362</v>
      </c>
      <c r="FV240" s="16" t="s">
        <v>362</v>
      </c>
      <c r="FW240" s="16" t="s">
        <v>362</v>
      </c>
      <c r="FX240" s="2" t="s">
        <v>362</v>
      </c>
      <c r="FY240" s="2" t="s">
        <v>362</v>
      </c>
      <c r="FZ240" s="2" t="s">
        <v>362</v>
      </c>
      <c r="GA240" s="2" t="s">
        <v>362</v>
      </c>
      <c r="GB240" s="2" t="s">
        <v>362</v>
      </c>
      <c r="GC240" s="2" t="s">
        <v>362</v>
      </c>
      <c r="GD240" s="2" t="s">
        <v>362</v>
      </c>
      <c r="GE240" s="11" t="s">
        <v>722</v>
      </c>
      <c r="GF240" s="2" t="s">
        <v>362</v>
      </c>
    </row>
    <row r="241" spans="1:188" ht="89.1" customHeight="1" x14ac:dyDescent="0.25">
      <c r="A241" s="1">
        <v>1983</v>
      </c>
      <c r="B241" s="2" t="s">
        <v>925</v>
      </c>
      <c r="C241" s="2" t="s">
        <v>63</v>
      </c>
      <c r="D241" s="2" t="s">
        <v>926</v>
      </c>
      <c r="E241" s="2" t="s">
        <v>2058</v>
      </c>
      <c r="F241" s="2" t="s">
        <v>1979</v>
      </c>
      <c r="G241" s="2" t="s">
        <v>362</v>
      </c>
      <c r="H241" s="12" t="s">
        <v>614</v>
      </c>
      <c r="I241" s="2" t="s">
        <v>362</v>
      </c>
      <c r="J241" s="2" t="s">
        <v>362</v>
      </c>
      <c r="K241" s="16" t="s">
        <v>362</v>
      </c>
      <c r="L241" s="2" t="s">
        <v>362</v>
      </c>
      <c r="M241" s="2" t="s">
        <v>362</v>
      </c>
      <c r="N241" s="2" t="s">
        <v>362</v>
      </c>
      <c r="O241" s="11" t="s">
        <v>386</v>
      </c>
      <c r="P241" s="2" t="s">
        <v>362</v>
      </c>
      <c r="Q241" s="2" t="s">
        <v>362</v>
      </c>
      <c r="R241" s="2" t="s">
        <v>362</v>
      </c>
      <c r="S241" s="2" t="s">
        <v>362</v>
      </c>
      <c r="T241" s="11" t="s">
        <v>476</v>
      </c>
      <c r="U241" s="2" t="s">
        <v>362</v>
      </c>
      <c r="V241" s="2" t="s">
        <v>362</v>
      </c>
      <c r="W241" s="2" t="s">
        <v>362</v>
      </c>
      <c r="X241" s="16" t="s">
        <v>362</v>
      </c>
      <c r="Y241" s="2" t="s">
        <v>362</v>
      </c>
      <c r="Z241" s="12" t="s">
        <v>429</v>
      </c>
      <c r="AA241" s="2" t="s">
        <v>362</v>
      </c>
      <c r="AB241" s="2" t="s">
        <v>362</v>
      </c>
      <c r="AC241" s="16" t="s">
        <v>362</v>
      </c>
      <c r="AD241" s="2" t="s">
        <v>362</v>
      </c>
      <c r="AE241" s="16" t="s">
        <v>362</v>
      </c>
      <c r="AF241" s="12" t="s">
        <v>1165</v>
      </c>
      <c r="AG241" s="2" t="s">
        <v>362</v>
      </c>
      <c r="AH241" s="2" t="s">
        <v>362</v>
      </c>
      <c r="AI241" s="2" t="s">
        <v>362</v>
      </c>
      <c r="AJ241" s="2" t="s">
        <v>362</v>
      </c>
      <c r="AK241" s="2" t="s">
        <v>362</v>
      </c>
      <c r="AL241" s="16" t="s">
        <v>362</v>
      </c>
      <c r="AM241" s="2" t="s">
        <v>362</v>
      </c>
      <c r="AN241" s="12" t="s">
        <v>1381</v>
      </c>
      <c r="AO241" s="2" t="s">
        <v>362</v>
      </c>
      <c r="AP241" s="2" t="s">
        <v>362</v>
      </c>
      <c r="AQ241" s="11" t="s">
        <v>390</v>
      </c>
      <c r="AR241" s="2" t="s">
        <v>362</v>
      </c>
      <c r="AS241" s="2" t="s">
        <v>362</v>
      </c>
      <c r="AT241" s="2" t="s">
        <v>362</v>
      </c>
      <c r="AU241" s="16" t="s">
        <v>362</v>
      </c>
      <c r="AV241" s="2" t="s">
        <v>362</v>
      </c>
      <c r="AW241" s="2" t="s">
        <v>362</v>
      </c>
      <c r="AX241" s="2" t="s">
        <v>362</v>
      </c>
      <c r="AY241" s="2" t="s">
        <v>362</v>
      </c>
      <c r="AZ241" s="12" t="s">
        <v>1161</v>
      </c>
      <c r="BA241" s="2" t="s">
        <v>362</v>
      </c>
      <c r="BB241" s="2" t="s">
        <v>362</v>
      </c>
      <c r="BC241" s="2" t="s">
        <v>362</v>
      </c>
      <c r="BD241" s="2" t="s">
        <v>362</v>
      </c>
      <c r="BE241" s="2" t="s">
        <v>362</v>
      </c>
      <c r="BF241" s="2" t="s">
        <v>362</v>
      </c>
      <c r="BG241" s="2" t="s">
        <v>362</v>
      </c>
      <c r="BH241" s="12" t="s">
        <v>658</v>
      </c>
      <c r="BI241" s="16" t="s">
        <v>362</v>
      </c>
      <c r="BJ241" s="2" t="s">
        <v>362</v>
      </c>
      <c r="BK241" s="2" t="s">
        <v>362</v>
      </c>
      <c r="BL241" s="11" t="s">
        <v>536</v>
      </c>
      <c r="BM241" s="2" t="s">
        <v>362</v>
      </c>
      <c r="BN241" s="2" t="s">
        <v>362</v>
      </c>
      <c r="BO241" s="2" t="s">
        <v>362</v>
      </c>
      <c r="BP241" s="2" t="s">
        <v>362</v>
      </c>
      <c r="BQ241" s="2" t="s">
        <v>362</v>
      </c>
      <c r="BR241" s="16" t="s">
        <v>362</v>
      </c>
      <c r="BS241" s="2" t="s">
        <v>362</v>
      </c>
      <c r="BT241" s="11" t="s">
        <v>1178</v>
      </c>
      <c r="BU241" s="2" t="s">
        <v>362</v>
      </c>
      <c r="BV241" s="11" t="s">
        <v>372</v>
      </c>
      <c r="BW241" s="2" t="s">
        <v>362</v>
      </c>
      <c r="BX241" s="2" t="s">
        <v>362</v>
      </c>
      <c r="BY241" s="2" t="s">
        <v>362</v>
      </c>
      <c r="BZ241" s="16" t="s">
        <v>362</v>
      </c>
      <c r="CA241" s="12" t="s">
        <v>1382</v>
      </c>
      <c r="CB241" s="2" t="s">
        <v>362</v>
      </c>
      <c r="CC241" s="16" t="s">
        <v>362</v>
      </c>
      <c r="CD241" s="2" t="s">
        <v>362</v>
      </c>
      <c r="CE241" s="2" t="s">
        <v>362</v>
      </c>
      <c r="CF241" s="2" t="s">
        <v>362</v>
      </c>
      <c r="CG241" s="16" t="s">
        <v>362</v>
      </c>
      <c r="CH241" s="13" t="s">
        <v>582</v>
      </c>
      <c r="CI241" s="2" t="s">
        <v>362</v>
      </c>
      <c r="CJ241" s="2" t="s">
        <v>362</v>
      </c>
      <c r="CK241" s="2" t="s">
        <v>362</v>
      </c>
      <c r="CL241" s="2" t="s">
        <v>362</v>
      </c>
      <c r="CM241" s="2" t="s">
        <v>362</v>
      </c>
      <c r="CN241" s="16" t="s">
        <v>362</v>
      </c>
      <c r="CO241" s="2" t="s">
        <v>362</v>
      </c>
      <c r="CP241" s="2" t="s">
        <v>362</v>
      </c>
      <c r="CQ241" s="2" t="s">
        <v>362</v>
      </c>
      <c r="CR241" s="13" t="s">
        <v>1383</v>
      </c>
      <c r="CS241" s="16" t="s">
        <v>362</v>
      </c>
      <c r="CT241" s="2" t="s">
        <v>362</v>
      </c>
      <c r="CU241" s="11" t="s">
        <v>420</v>
      </c>
      <c r="CV241" s="2" t="s">
        <v>362</v>
      </c>
      <c r="CW241" s="2" t="s">
        <v>362</v>
      </c>
      <c r="CX241" s="2" t="s">
        <v>362</v>
      </c>
      <c r="CY241" s="12" t="s">
        <v>400</v>
      </c>
      <c r="CZ241" s="2" t="s">
        <v>362</v>
      </c>
      <c r="DA241" s="2" t="s">
        <v>362</v>
      </c>
      <c r="DB241" s="2" t="s">
        <v>362</v>
      </c>
      <c r="DC241" s="16" t="s">
        <v>362</v>
      </c>
      <c r="DD241" s="2" t="s">
        <v>362</v>
      </c>
      <c r="DE241" s="2" t="s">
        <v>362</v>
      </c>
      <c r="DF241" s="11" t="s">
        <v>1197</v>
      </c>
      <c r="DG241" s="2" t="s">
        <v>362</v>
      </c>
      <c r="DH241" s="2" t="s">
        <v>362</v>
      </c>
      <c r="DI241" s="2" t="s">
        <v>362</v>
      </c>
      <c r="DJ241" s="2" t="s">
        <v>362</v>
      </c>
      <c r="DK241" s="2" t="s">
        <v>362</v>
      </c>
      <c r="DL241" s="16" t="s">
        <v>362</v>
      </c>
      <c r="DM241" s="2" t="s">
        <v>362</v>
      </c>
      <c r="DN241" s="2" t="s">
        <v>362</v>
      </c>
      <c r="DO241" s="12" t="s">
        <v>1384</v>
      </c>
      <c r="DP241" s="2" t="s">
        <v>362</v>
      </c>
      <c r="DQ241" s="2" t="s">
        <v>362</v>
      </c>
      <c r="DR241" s="2" t="s">
        <v>362</v>
      </c>
      <c r="DS241" s="2" t="s">
        <v>362</v>
      </c>
      <c r="DT241" s="2" t="s">
        <v>362</v>
      </c>
      <c r="DU241" s="2" t="s">
        <v>362</v>
      </c>
      <c r="DV241" s="2" t="s">
        <v>362</v>
      </c>
      <c r="DW241" s="2" t="s">
        <v>362</v>
      </c>
      <c r="DX241" s="2" t="s">
        <v>362</v>
      </c>
      <c r="DY241" s="12" t="s">
        <v>1385</v>
      </c>
      <c r="DZ241" s="2" t="s">
        <v>362</v>
      </c>
      <c r="EA241" s="2" t="s">
        <v>362</v>
      </c>
      <c r="EB241" s="16" t="s">
        <v>362</v>
      </c>
      <c r="EC241" s="2" t="s">
        <v>362</v>
      </c>
      <c r="ED241" s="2" t="s">
        <v>362</v>
      </c>
      <c r="EE241" s="2" t="s">
        <v>362</v>
      </c>
      <c r="EF241" s="2" t="s">
        <v>362</v>
      </c>
      <c r="EG241" s="2" t="s">
        <v>362</v>
      </c>
      <c r="EH241" s="2" t="s">
        <v>362</v>
      </c>
      <c r="EI241" s="2" t="s">
        <v>362</v>
      </c>
      <c r="EJ241" s="2" t="s">
        <v>362</v>
      </c>
      <c r="EK241" s="2" t="s">
        <v>362</v>
      </c>
      <c r="EL241" s="12" t="s">
        <v>1386</v>
      </c>
      <c r="EM241" s="2" t="s">
        <v>362</v>
      </c>
      <c r="EN241" s="2" t="s">
        <v>362</v>
      </c>
      <c r="EO241" s="2" t="s">
        <v>362</v>
      </c>
      <c r="EP241" s="2" t="s">
        <v>362</v>
      </c>
      <c r="EQ241" s="2" t="s">
        <v>362</v>
      </c>
      <c r="ER241" s="16" t="s">
        <v>362</v>
      </c>
      <c r="ES241" s="2" t="s">
        <v>362</v>
      </c>
      <c r="ET241" s="2" t="s">
        <v>362</v>
      </c>
      <c r="EU241" s="11" t="s">
        <v>689</v>
      </c>
      <c r="EV241" s="2" t="s">
        <v>362</v>
      </c>
      <c r="EW241" s="2" t="s">
        <v>362</v>
      </c>
      <c r="EX241" s="2" t="s">
        <v>362</v>
      </c>
      <c r="EY241" s="2" t="s">
        <v>362</v>
      </c>
      <c r="EZ241" s="2" t="s">
        <v>362</v>
      </c>
      <c r="FA241" s="2" t="s">
        <v>362</v>
      </c>
      <c r="FB241" s="2" t="s">
        <v>362</v>
      </c>
      <c r="FC241" s="2" t="s">
        <v>362</v>
      </c>
      <c r="FD241" s="2" t="s">
        <v>362</v>
      </c>
      <c r="FE241" s="2" t="s">
        <v>362</v>
      </c>
      <c r="FF241" s="2" t="s">
        <v>362</v>
      </c>
      <c r="FG241" s="2" t="s">
        <v>362</v>
      </c>
      <c r="FH241" s="2" t="s">
        <v>362</v>
      </c>
      <c r="FI241" s="16" t="s">
        <v>362</v>
      </c>
      <c r="FJ241" s="2" t="s">
        <v>362</v>
      </c>
      <c r="FK241" s="12" t="s">
        <v>1387</v>
      </c>
      <c r="FL241" s="2" t="s">
        <v>362</v>
      </c>
      <c r="FM241" s="2" t="s">
        <v>362</v>
      </c>
      <c r="FN241" s="2" t="s">
        <v>362</v>
      </c>
      <c r="FO241" s="16" t="s">
        <v>362</v>
      </c>
      <c r="FP241" s="2" t="s">
        <v>362</v>
      </c>
      <c r="FQ241" s="2" t="s">
        <v>362</v>
      </c>
      <c r="FR241" s="12" t="s">
        <v>1112</v>
      </c>
      <c r="FS241" s="2" t="s">
        <v>362</v>
      </c>
      <c r="FT241" s="2" t="s">
        <v>362</v>
      </c>
      <c r="FU241" s="2" t="s">
        <v>362</v>
      </c>
      <c r="FV241" s="2" t="s">
        <v>362</v>
      </c>
      <c r="FW241" s="2" t="s">
        <v>362</v>
      </c>
      <c r="FX241" s="2" t="s">
        <v>362</v>
      </c>
      <c r="FY241" s="2" t="s">
        <v>362</v>
      </c>
      <c r="FZ241" s="2" t="s">
        <v>362</v>
      </c>
      <c r="GA241" s="16" t="s">
        <v>362</v>
      </c>
      <c r="GB241" s="13" t="s">
        <v>623</v>
      </c>
      <c r="GC241" s="2" t="s">
        <v>362</v>
      </c>
      <c r="GD241" s="2" t="s">
        <v>362</v>
      </c>
      <c r="GE241" s="2" t="s">
        <v>362</v>
      </c>
      <c r="GF241" s="2" t="s">
        <v>362</v>
      </c>
    </row>
    <row r="242" spans="1:188" ht="89.1" customHeight="1" x14ac:dyDescent="0.25">
      <c r="A242" s="1">
        <v>1866</v>
      </c>
      <c r="B242" s="2" t="s">
        <v>989</v>
      </c>
      <c r="C242" s="2" t="s">
        <v>86</v>
      </c>
      <c r="D242" s="2" t="s">
        <v>950</v>
      </c>
      <c r="E242" s="2" t="s">
        <v>2179</v>
      </c>
      <c r="F242" s="2" t="s">
        <v>1963</v>
      </c>
      <c r="G242" s="2" t="s">
        <v>362</v>
      </c>
      <c r="H242" s="16" t="s">
        <v>362</v>
      </c>
      <c r="I242" s="11" t="s">
        <v>463</v>
      </c>
      <c r="J242" s="2" t="s">
        <v>362</v>
      </c>
      <c r="K242" s="2" t="s">
        <v>362</v>
      </c>
      <c r="L242" s="2" t="s">
        <v>362</v>
      </c>
      <c r="M242" s="2" t="s">
        <v>362</v>
      </c>
      <c r="N242" s="2" t="s">
        <v>362</v>
      </c>
      <c r="O242" s="2" t="s">
        <v>362</v>
      </c>
      <c r="P242" s="11" t="s">
        <v>386</v>
      </c>
      <c r="Q242" s="2" t="s">
        <v>362</v>
      </c>
      <c r="R242" s="2" t="s">
        <v>362</v>
      </c>
      <c r="S242" s="2" t="s">
        <v>362</v>
      </c>
      <c r="T242" s="11" t="s">
        <v>476</v>
      </c>
      <c r="U242" s="2" t="s">
        <v>362</v>
      </c>
      <c r="V242" s="2" t="s">
        <v>362</v>
      </c>
      <c r="W242" s="2" t="s">
        <v>362</v>
      </c>
      <c r="X242" s="16" t="s">
        <v>362</v>
      </c>
      <c r="Y242" s="2" t="s">
        <v>362</v>
      </c>
      <c r="Z242" s="16" t="s">
        <v>362</v>
      </c>
      <c r="AA242" s="11" t="s">
        <v>387</v>
      </c>
      <c r="AB242" s="2" t="s">
        <v>362</v>
      </c>
      <c r="AC242" s="2" t="s">
        <v>362</v>
      </c>
      <c r="AD242" s="2" t="s">
        <v>362</v>
      </c>
      <c r="AE242" s="16" t="s">
        <v>362</v>
      </c>
      <c r="AF242" s="2" t="s">
        <v>362</v>
      </c>
      <c r="AG242" s="2" t="s">
        <v>362</v>
      </c>
      <c r="AH242" s="2" t="s">
        <v>362</v>
      </c>
      <c r="AI242" s="11" t="s">
        <v>633</v>
      </c>
      <c r="AJ242" s="2" t="s">
        <v>362</v>
      </c>
      <c r="AK242" s="2" t="s">
        <v>362</v>
      </c>
      <c r="AL242" s="2" t="s">
        <v>362</v>
      </c>
      <c r="AM242" s="11" t="s">
        <v>412</v>
      </c>
      <c r="AN242" s="2" t="s">
        <v>362</v>
      </c>
      <c r="AO242" s="16" t="s">
        <v>362</v>
      </c>
      <c r="AP242" s="2" t="s">
        <v>362</v>
      </c>
      <c r="AQ242" s="11" t="s">
        <v>390</v>
      </c>
      <c r="AR242" s="2" t="s">
        <v>362</v>
      </c>
      <c r="AS242" s="16" t="s">
        <v>362</v>
      </c>
      <c r="AT242" s="2" t="s">
        <v>362</v>
      </c>
      <c r="AU242" s="2" t="s">
        <v>362</v>
      </c>
      <c r="AV242" s="2" t="s">
        <v>362</v>
      </c>
      <c r="AW242" s="2" t="s">
        <v>362</v>
      </c>
      <c r="AX242" s="11" t="s">
        <v>480</v>
      </c>
      <c r="AY242" s="16" t="s">
        <v>362</v>
      </c>
      <c r="AZ242" s="2" t="s">
        <v>362</v>
      </c>
      <c r="BA242" s="2" t="s">
        <v>362</v>
      </c>
      <c r="BB242" s="2" t="s">
        <v>362</v>
      </c>
      <c r="BC242" s="2" t="s">
        <v>362</v>
      </c>
      <c r="BD242" s="16" t="s">
        <v>362</v>
      </c>
      <c r="BE242" s="2" t="s">
        <v>362</v>
      </c>
      <c r="BF242" s="2" t="s">
        <v>362</v>
      </c>
      <c r="BG242" s="11" t="s">
        <v>449</v>
      </c>
      <c r="BH242" s="2" t="s">
        <v>362</v>
      </c>
      <c r="BI242" s="16" t="s">
        <v>362</v>
      </c>
      <c r="BJ242" s="2" t="s">
        <v>362</v>
      </c>
      <c r="BK242" s="2" t="s">
        <v>362</v>
      </c>
      <c r="BL242" s="2" t="s">
        <v>362</v>
      </c>
      <c r="BM242" s="12" t="s">
        <v>393</v>
      </c>
      <c r="BN242" s="2" t="s">
        <v>362</v>
      </c>
      <c r="BO242" s="2" t="s">
        <v>362</v>
      </c>
      <c r="BP242" s="2" t="s">
        <v>362</v>
      </c>
      <c r="BQ242" s="11" t="s">
        <v>371</v>
      </c>
      <c r="BR242" s="16" t="s">
        <v>362</v>
      </c>
      <c r="BS242" s="2" t="s">
        <v>362</v>
      </c>
      <c r="BT242" s="2" t="s">
        <v>362</v>
      </c>
      <c r="BU242" s="2" t="s">
        <v>362</v>
      </c>
      <c r="BV242" s="2" t="s">
        <v>362</v>
      </c>
      <c r="BW242" s="2" t="s">
        <v>362</v>
      </c>
      <c r="BX242" s="16" t="s">
        <v>362</v>
      </c>
      <c r="BY242" s="2" t="s">
        <v>362</v>
      </c>
      <c r="BZ242" s="11" t="s">
        <v>452</v>
      </c>
      <c r="CA242" s="2" t="s">
        <v>362</v>
      </c>
      <c r="CB242" s="12" t="s">
        <v>435</v>
      </c>
      <c r="CC242" s="2" t="s">
        <v>362</v>
      </c>
      <c r="CD242" s="2" t="s">
        <v>362</v>
      </c>
      <c r="CE242" s="2" t="s">
        <v>362</v>
      </c>
      <c r="CF242" s="2" t="s">
        <v>362</v>
      </c>
      <c r="CG242" s="2" t="s">
        <v>362</v>
      </c>
      <c r="CH242" s="2" t="s">
        <v>362</v>
      </c>
      <c r="CI242" s="11" t="s">
        <v>660</v>
      </c>
      <c r="CJ242" s="2" t="s">
        <v>362</v>
      </c>
      <c r="CK242" s="2" t="s">
        <v>362</v>
      </c>
      <c r="CL242" s="2" t="s">
        <v>362</v>
      </c>
      <c r="CM242" s="2" t="s">
        <v>362</v>
      </c>
      <c r="CN242" s="2" t="s">
        <v>362</v>
      </c>
      <c r="CO242" s="2" t="s">
        <v>362</v>
      </c>
      <c r="CP242" s="12" t="s">
        <v>1299</v>
      </c>
      <c r="CQ242" s="16" t="s">
        <v>362</v>
      </c>
      <c r="CR242" s="2" t="s">
        <v>362</v>
      </c>
      <c r="CS242" s="2" t="s">
        <v>362</v>
      </c>
      <c r="CT242" s="2" t="s">
        <v>362</v>
      </c>
      <c r="CU242" s="16" t="s">
        <v>362</v>
      </c>
      <c r="CV242" s="2" t="s">
        <v>362</v>
      </c>
      <c r="CW242" s="2" t="s">
        <v>362</v>
      </c>
      <c r="CX242" s="11" t="s">
        <v>376</v>
      </c>
      <c r="CY242" s="2" t="s">
        <v>362</v>
      </c>
      <c r="CZ242" s="16" t="s">
        <v>362</v>
      </c>
      <c r="DA242" s="2" t="s">
        <v>362</v>
      </c>
      <c r="DB242" s="2" t="s">
        <v>362</v>
      </c>
      <c r="DC242" s="2" t="s">
        <v>362</v>
      </c>
      <c r="DD242" s="11" t="s">
        <v>387</v>
      </c>
      <c r="DE242" s="2" t="s">
        <v>362</v>
      </c>
      <c r="DF242" s="2" t="s">
        <v>362</v>
      </c>
      <c r="DG242" s="2" t="s">
        <v>362</v>
      </c>
      <c r="DH242" s="16" t="s">
        <v>362</v>
      </c>
      <c r="DI242" s="2" t="s">
        <v>362</v>
      </c>
      <c r="DJ242" s="2" t="s">
        <v>362</v>
      </c>
      <c r="DK242" s="2" t="s">
        <v>362</v>
      </c>
      <c r="DL242" s="2" t="s">
        <v>362</v>
      </c>
      <c r="DM242" s="2" t="s">
        <v>362</v>
      </c>
      <c r="DN242" s="11" t="s">
        <v>540</v>
      </c>
      <c r="DO242" s="12" t="s">
        <v>541</v>
      </c>
      <c r="DP242" s="2" t="s">
        <v>362</v>
      </c>
      <c r="DQ242" s="2" t="s">
        <v>362</v>
      </c>
      <c r="DR242" s="2" t="s">
        <v>362</v>
      </c>
      <c r="DS242" s="2" t="s">
        <v>362</v>
      </c>
      <c r="DT242" s="2" t="s">
        <v>362</v>
      </c>
      <c r="DU242" s="2" t="s">
        <v>362</v>
      </c>
      <c r="DV242" s="16" t="s">
        <v>362</v>
      </c>
      <c r="DW242" s="2" t="s">
        <v>362</v>
      </c>
      <c r="DX242" s="2" t="s">
        <v>362</v>
      </c>
      <c r="DY242" s="2" t="s">
        <v>362</v>
      </c>
      <c r="DZ242" s="16" t="s">
        <v>362</v>
      </c>
      <c r="EA242" s="2" t="s">
        <v>362</v>
      </c>
      <c r="EB242" s="11" t="s">
        <v>553</v>
      </c>
      <c r="EC242" s="2" t="s">
        <v>362</v>
      </c>
      <c r="ED242" s="2" t="s">
        <v>362</v>
      </c>
      <c r="EE242" s="2" t="s">
        <v>362</v>
      </c>
      <c r="EF242" s="2" t="s">
        <v>362</v>
      </c>
      <c r="EG242" s="2" t="s">
        <v>362</v>
      </c>
      <c r="EH242" s="2" t="s">
        <v>362</v>
      </c>
      <c r="EI242" s="2" t="s">
        <v>362</v>
      </c>
      <c r="EJ242" s="2" t="s">
        <v>362</v>
      </c>
      <c r="EK242" s="2" t="s">
        <v>362</v>
      </c>
      <c r="EL242" s="2" t="s">
        <v>362</v>
      </c>
      <c r="EM242" s="2" t="s">
        <v>362</v>
      </c>
      <c r="EN242" s="2" t="s">
        <v>362</v>
      </c>
      <c r="EO242" s="2" t="s">
        <v>362</v>
      </c>
      <c r="EP242" s="2" t="s">
        <v>362</v>
      </c>
      <c r="EQ242" s="12" t="s">
        <v>542</v>
      </c>
      <c r="ER242" s="16" t="s">
        <v>362</v>
      </c>
      <c r="ES242" s="2" t="s">
        <v>362</v>
      </c>
      <c r="ET242" s="2" t="s">
        <v>362</v>
      </c>
      <c r="EU242" s="2" t="s">
        <v>362</v>
      </c>
      <c r="EV242" s="2" t="s">
        <v>362</v>
      </c>
      <c r="EW242" s="2" t="s">
        <v>362</v>
      </c>
      <c r="EX242" s="2" t="s">
        <v>362</v>
      </c>
      <c r="EY242" s="2" t="s">
        <v>362</v>
      </c>
      <c r="EZ242" s="11" t="s">
        <v>543</v>
      </c>
      <c r="FA242" s="2" t="s">
        <v>362</v>
      </c>
      <c r="FB242" s="16" t="s">
        <v>362</v>
      </c>
      <c r="FC242" s="2" t="s">
        <v>362</v>
      </c>
      <c r="FD242" s="2" t="s">
        <v>362</v>
      </c>
      <c r="FE242" s="12" t="s">
        <v>511</v>
      </c>
      <c r="FF242" s="2" t="s">
        <v>362</v>
      </c>
      <c r="FG242" s="2" t="s">
        <v>362</v>
      </c>
      <c r="FH242" s="2" t="s">
        <v>362</v>
      </c>
      <c r="FI242" s="2" t="s">
        <v>362</v>
      </c>
      <c r="FJ242" s="16" t="s">
        <v>362</v>
      </c>
      <c r="FK242" s="2" t="s">
        <v>362</v>
      </c>
      <c r="FL242" s="2" t="s">
        <v>362</v>
      </c>
      <c r="FM242" s="2" t="s">
        <v>362</v>
      </c>
      <c r="FN242" s="2" t="s">
        <v>362</v>
      </c>
      <c r="FO242" s="2" t="s">
        <v>362</v>
      </c>
      <c r="FP242" s="2" t="s">
        <v>362</v>
      </c>
      <c r="FQ242" s="12" t="s">
        <v>772</v>
      </c>
      <c r="FR242" s="16" t="s">
        <v>362</v>
      </c>
      <c r="FS242" s="2" t="s">
        <v>362</v>
      </c>
      <c r="FT242" s="2" t="s">
        <v>362</v>
      </c>
      <c r="FU242" s="2" t="s">
        <v>362</v>
      </c>
      <c r="FV242" s="2" t="s">
        <v>362</v>
      </c>
      <c r="FW242" s="2" t="s">
        <v>362</v>
      </c>
      <c r="FX242" s="2" t="s">
        <v>362</v>
      </c>
      <c r="FY242" s="2" t="s">
        <v>362</v>
      </c>
      <c r="FZ242" s="2" t="s">
        <v>362</v>
      </c>
      <c r="GA242" s="2" t="s">
        <v>362</v>
      </c>
      <c r="GB242" s="2" t="s">
        <v>362</v>
      </c>
      <c r="GC242" s="2" t="s">
        <v>362</v>
      </c>
      <c r="GD242" s="13" t="s">
        <v>1379</v>
      </c>
      <c r="GE242" s="16" t="s">
        <v>362</v>
      </c>
      <c r="GF242" s="2" t="s">
        <v>362</v>
      </c>
    </row>
    <row r="243" spans="1:188" ht="89.1" customHeight="1" x14ac:dyDescent="0.25">
      <c r="A243" s="1">
        <v>2465</v>
      </c>
      <c r="B243" s="2" t="s">
        <v>922</v>
      </c>
      <c r="C243" s="2" t="s">
        <v>76</v>
      </c>
      <c r="D243" s="2" t="s">
        <v>97</v>
      </c>
      <c r="E243" s="2" t="s">
        <v>2059</v>
      </c>
      <c r="F243" s="2" t="s">
        <v>1961</v>
      </c>
      <c r="G243" s="2" t="s">
        <v>362</v>
      </c>
      <c r="H243" s="11" t="s">
        <v>385</v>
      </c>
      <c r="I243" s="16" t="s">
        <v>362</v>
      </c>
      <c r="J243" s="16" t="s">
        <v>362</v>
      </c>
      <c r="K243" s="2" t="s">
        <v>362</v>
      </c>
      <c r="L243" s="2" t="s">
        <v>362</v>
      </c>
      <c r="M243" s="2" t="s">
        <v>362</v>
      </c>
      <c r="N243" s="2" t="s">
        <v>362</v>
      </c>
      <c r="O243" s="16" t="s">
        <v>362</v>
      </c>
      <c r="P243" s="11" t="s">
        <v>386</v>
      </c>
      <c r="Q243" s="2" t="s">
        <v>362</v>
      </c>
      <c r="R243" s="16" t="s">
        <v>362</v>
      </c>
      <c r="S243" s="2" t="s">
        <v>362</v>
      </c>
      <c r="T243" s="16" t="s">
        <v>362</v>
      </c>
      <c r="U243" s="16" t="s">
        <v>362</v>
      </c>
      <c r="V243" s="2" t="s">
        <v>362</v>
      </c>
      <c r="W243" s="2" t="s">
        <v>362</v>
      </c>
      <c r="X243" s="11" t="s">
        <v>364</v>
      </c>
      <c r="Y243" s="2" t="s">
        <v>362</v>
      </c>
      <c r="Z243" s="11" t="s">
        <v>45</v>
      </c>
      <c r="AA243" s="2" t="s">
        <v>362</v>
      </c>
      <c r="AB243" s="2" t="s">
        <v>362</v>
      </c>
      <c r="AC243" s="16" t="s">
        <v>362</v>
      </c>
      <c r="AD243" s="16" t="s">
        <v>362</v>
      </c>
      <c r="AE243" s="11" t="s">
        <v>365</v>
      </c>
      <c r="AF243" s="2" t="s">
        <v>362</v>
      </c>
      <c r="AG243" s="16" t="s">
        <v>362</v>
      </c>
      <c r="AH243" s="2" t="s">
        <v>362</v>
      </c>
      <c r="AI243" s="2" t="s">
        <v>362</v>
      </c>
      <c r="AJ243" s="2" t="s">
        <v>362</v>
      </c>
      <c r="AK243" s="16" t="s">
        <v>362</v>
      </c>
      <c r="AL243" s="2" t="s">
        <v>362</v>
      </c>
      <c r="AM243" s="16" t="s">
        <v>362</v>
      </c>
      <c r="AN243" s="2" t="s">
        <v>362</v>
      </c>
      <c r="AO243" s="11" t="s">
        <v>692</v>
      </c>
      <c r="AP243" s="2" t="s">
        <v>362</v>
      </c>
      <c r="AQ243" s="16" t="s">
        <v>362</v>
      </c>
      <c r="AR243" s="2" t="s">
        <v>362</v>
      </c>
      <c r="AS243" s="12" t="s">
        <v>1390</v>
      </c>
      <c r="AT243" s="2" t="s">
        <v>362</v>
      </c>
      <c r="AU243" s="2" t="s">
        <v>362</v>
      </c>
      <c r="AV243" s="2" t="s">
        <v>362</v>
      </c>
      <c r="AW243" s="16" t="s">
        <v>362</v>
      </c>
      <c r="AX243" s="2" t="s">
        <v>362</v>
      </c>
      <c r="AY243" s="11" t="s">
        <v>413</v>
      </c>
      <c r="AZ243" s="2" t="s">
        <v>362</v>
      </c>
      <c r="BA243" s="2" t="s">
        <v>362</v>
      </c>
      <c r="BB243" s="16" t="s">
        <v>362</v>
      </c>
      <c r="BC243" s="2" t="s">
        <v>362</v>
      </c>
      <c r="BD243" s="11" t="s">
        <v>712</v>
      </c>
      <c r="BE243" s="16" t="s">
        <v>362</v>
      </c>
      <c r="BF243" s="2" t="s">
        <v>362</v>
      </c>
      <c r="BG243" s="16" t="s">
        <v>362</v>
      </c>
      <c r="BH243" s="2" t="s">
        <v>362</v>
      </c>
      <c r="BI243" s="12" t="s">
        <v>1485</v>
      </c>
      <c r="BJ243" s="2" t="s">
        <v>362</v>
      </c>
      <c r="BK243" s="16" t="s">
        <v>362</v>
      </c>
      <c r="BL243" s="2" t="s">
        <v>362</v>
      </c>
      <c r="BM243" s="2" t="s">
        <v>362</v>
      </c>
      <c r="BN243" s="2" t="s">
        <v>362</v>
      </c>
      <c r="BO243" s="16" t="s">
        <v>362</v>
      </c>
      <c r="BP243" s="2" t="s">
        <v>362</v>
      </c>
      <c r="BQ243" s="16" t="s">
        <v>362</v>
      </c>
      <c r="BR243" s="11" t="s">
        <v>433</v>
      </c>
      <c r="BS243" s="2" t="s">
        <v>362</v>
      </c>
      <c r="BT243" s="2" t="s">
        <v>362</v>
      </c>
      <c r="BU243" s="16" t="s">
        <v>362</v>
      </c>
      <c r="BV243" s="16" t="s">
        <v>362</v>
      </c>
      <c r="BW243" s="2" t="s">
        <v>362</v>
      </c>
      <c r="BX243" s="11" t="s">
        <v>395</v>
      </c>
      <c r="BY243" s="2" t="s">
        <v>362</v>
      </c>
      <c r="BZ243" s="2" t="s">
        <v>362</v>
      </c>
      <c r="CA243" s="2" t="s">
        <v>362</v>
      </c>
      <c r="CB243" s="11" t="s">
        <v>713</v>
      </c>
      <c r="CC243" s="2" t="s">
        <v>362</v>
      </c>
      <c r="CD243" s="2" t="s">
        <v>362</v>
      </c>
      <c r="CE243" s="2" t="s">
        <v>362</v>
      </c>
      <c r="CF243" s="16" t="s">
        <v>362</v>
      </c>
      <c r="CG243" s="2" t="s">
        <v>362</v>
      </c>
      <c r="CH243" s="2" t="s">
        <v>362</v>
      </c>
      <c r="CI243" s="11" t="s">
        <v>660</v>
      </c>
      <c r="CJ243" s="2" t="s">
        <v>362</v>
      </c>
      <c r="CK243" s="16" t="s">
        <v>362</v>
      </c>
      <c r="CL243" s="16" t="s">
        <v>362</v>
      </c>
      <c r="CM243" s="2" t="s">
        <v>362</v>
      </c>
      <c r="CN243" s="16" t="s">
        <v>362</v>
      </c>
      <c r="CO243" s="2" t="s">
        <v>362</v>
      </c>
      <c r="CP243" s="16" t="s">
        <v>362</v>
      </c>
      <c r="CQ243" s="13" t="s">
        <v>519</v>
      </c>
      <c r="CR243" s="2" t="s">
        <v>362</v>
      </c>
      <c r="CS243" s="16" t="s">
        <v>362</v>
      </c>
      <c r="CT243" s="16" t="s">
        <v>362</v>
      </c>
      <c r="CU243" s="12" t="s">
        <v>1271</v>
      </c>
      <c r="CV243" s="2" t="s">
        <v>362</v>
      </c>
      <c r="CW243" s="2" t="s">
        <v>362</v>
      </c>
      <c r="CX243" s="2" t="s">
        <v>362</v>
      </c>
      <c r="CY243" s="2" t="s">
        <v>362</v>
      </c>
      <c r="CZ243" s="12" t="s">
        <v>387</v>
      </c>
      <c r="DA243" s="2" t="s">
        <v>362</v>
      </c>
      <c r="DB243" s="2" t="s">
        <v>362</v>
      </c>
      <c r="DC243" s="2" t="s">
        <v>362</v>
      </c>
      <c r="DD243" s="16" t="s">
        <v>362</v>
      </c>
      <c r="DE243" s="2" t="s">
        <v>362</v>
      </c>
      <c r="DF243" s="2" t="s">
        <v>362</v>
      </c>
      <c r="DG243" s="2" t="s">
        <v>362</v>
      </c>
      <c r="DH243" s="12" t="s">
        <v>377</v>
      </c>
      <c r="DI243" s="16" t="s">
        <v>362</v>
      </c>
      <c r="DJ243" s="2" t="s">
        <v>362</v>
      </c>
      <c r="DK243" s="2" t="s">
        <v>362</v>
      </c>
      <c r="DL243" s="2" t="s">
        <v>362</v>
      </c>
      <c r="DM243" s="2" t="s">
        <v>362</v>
      </c>
      <c r="DN243" s="16" t="s">
        <v>362</v>
      </c>
      <c r="DO243" s="16" t="s">
        <v>362</v>
      </c>
      <c r="DP243" s="2" t="s">
        <v>362</v>
      </c>
      <c r="DQ243" s="2" t="s">
        <v>362</v>
      </c>
      <c r="DR243" s="2" t="s">
        <v>362</v>
      </c>
      <c r="DS243" s="2" t="s">
        <v>362</v>
      </c>
      <c r="DT243" s="2" t="s">
        <v>362</v>
      </c>
      <c r="DU243" s="16" t="s">
        <v>362</v>
      </c>
      <c r="DV243" s="12" t="s">
        <v>402</v>
      </c>
      <c r="DW243" s="2" t="s">
        <v>362</v>
      </c>
      <c r="DX243" s="2" t="s">
        <v>362</v>
      </c>
      <c r="DY243" s="2" t="s">
        <v>362</v>
      </c>
      <c r="DZ243" s="12" t="s">
        <v>1852</v>
      </c>
      <c r="EA243" s="2" t="s">
        <v>362</v>
      </c>
      <c r="EB243" s="2" t="s">
        <v>362</v>
      </c>
      <c r="EC243" s="2" t="s">
        <v>362</v>
      </c>
      <c r="ED243" s="2" t="s">
        <v>362</v>
      </c>
      <c r="EE243" s="2" t="s">
        <v>362</v>
      </c>
      <c r="EF243" s="2" t="s">
        <v>362</v>
      </c>
      <c r="EG243" s="16" t="s">
        <v>362</v>
      </c>
      <c r="EH243" s="2" t="s">
        <v>362</v>
      </c>
      <c r="EI243" s="2" t="s">
        <v>362</v>
      </c>
      <c r="EJ243" s="2" t="s">
        <v>362</v>
      </c>
      <c r="EK243" s="16" t="s">
        <v>362</v>
      </c>
      <c r="EL243" s="2" t="s">
        <v>362</v>
      </c>
      <c r="EM243" s="2" t="s">
        <v>362</v>
      </c>
      <c r="EN243" s="2" t="s">
        <v>362</v>
      </c>
      <c r="EO243" s="16" t="s">
        <v>362</v>
      </c>
      <c r="EP243" s="2" t="s">
        <v>362</v>
      </c>
      <c r="EQ243" s="2" t="s">
        <v>362</v>
      </c>
      <c r="ER243" s="11" t="s">
        <v>1301</v>
      </c>
      <c r="ES243" s="2" t="s">
        <v>362</v>
      </c>
      <c r="ET243" s="2" t="s">
        <v>362</v>
      </c>
      <c r="EU243" s="16" t="s">
        <v>362</v>
      </c>
      <c r="EV243" s="2" t="s">
        <v>362</v>
      </c>
      <c r="EW243" s="2" t="s">
        <v>362</v>
      </c>
      <c r="EX243" s="2" t="s">
        <v>362</v>
      </c>
      <c r="EY243" s="2" t="s">
        <v>362</v>
      </c>
      <c r="EZ243" s="2" t="s">
        <v>362</v>
      </c>
      <c r="FA243" s="2" t="s">
        <v>362</v>
      </c>
      <c r="FB243" s="11" t="s">
        <v>405</v>
      </c>
      <c r="FC243" s="2" t="s">
        <v>362</v>
      </c>
      <c r="FD243" s="2" t="s">
        <v>362</v>
      </c>
      <c r="FE243" s="2" t="s">
        <v>362</v>
      </c>
      <c r="FF243" s="2" t="s">
        <v>362</v>
      </c>
      <c r="FG243" s="16" t="s">
        <v>362</v>
      </c>
      <c r="FH243" s="2" t="s">
        <v>362</v>
      </c>
      <c r="FI243" s="2" t="s">
        <v>362</v>
      </c>
      <c r="FJ243" s="11" t="s">
        <v>382</v>
      </c>
      <c r="FK243" s="2" t="s">
        <v>362</v>
      </c>
      <c r="FL243" s="16" t="s">
        <v>362</v>
      </c>
      <c r="FM243" s="2" t="s">
        <v>362</v>
      </c>
      <c r="FN243" s="2" t="s">
        <v>362</v>
      </c>
      <c r="FO243" s="16" t="s">
        <v>362</v>
      </c>
      <c r="FP243" s="2" t="s">
        <v>362</v>
      </c>
      <c r="FQ243" s="16" t="s">
        <v>362</v>
      </c>
      <c r="FR243" s="12" t="s">
        <v>523</v>
      </c>
      <c r="FS243" s="2" t="s">
        <v>362</v>
      </c>
      <c r="FT243" s="2" t="s">
        <v>362</v>
      </c>
      <c r="FU243" s="2" t="s">
        <v>362</v>
      </c>
      <c r="FV243" s="2" t="s">
        <v>362</v>
      </c>
      <c r="FW243" s="2" t="s">
        <v>362</v>
      </c>
      <c r="FX243" s="2" t="s">
        <v>362</v>
      </c>
      <c r="FY243" s="16" t="s">
        <v>362</v>
      </c>
      <c r="FZ243" s="2" t="s">
        <v>362</v>
      </c>
      <c r="GA243" s="2" t="s">
        <v>362</v>
      </c>
      <c r="GB243" s="2" t="s">
        <v>362</v>
      </c>
      <c r="GC243" s="2" t="s">
        <v>362</v>
      </c>
      <c r="GD243" s="2" t="s">
        <v>362</v>
      </c>
      <c r="GE243" s="11" t="s">
        <v>722</v>
      </c>
      <c r="GF243" s="16" t="s">
        <v>362</v>
      </c>
    </row>
    <row r="244" spans="1:188" ht="89.1" customHeight="1" x14ac:dyDescent="0.25">
      <c r="A244" s="1">
        <v>1989</v>
      </c>
      <c r="B244" s="2" t="s">
        <v>922</v>
      </c>
      <c r="C244" s="2" t="s">
        <v>58</v>
      </c>
      <c r="D244" s="2" t="s">
        <v>120</v>
      </c>
      <c r="E244" s="2" t="s">
        <v>2181</v>
      </c>
      <c r="F244" s="2" t="s">
        <v>2006</v>
      </c>
      <c r="G244" s="2" t="s">
        <v>362</v>
      </c>
      <c r="H244" s="16" t="s">
        <v>362</v>
      </c>
      <c r="I244" s="2" t="s">
        <v>362</v>
      </c>
      <c r="J244" s="12" t="s">
        <v>1364</v>
      </c>
      <c r="K244" s="2" t="s">
        <v>362</v>
      </c>
      <c r="L244" s="16" t="s">
        <v>362</v>
      </c>
      <c r="M244" s="2" t="s">
        <v>362</v>
      </c>
      <c r="N244" s="2" t="s">
        <v>362</v>
      </c>
      <c r="O244" s="16" t="s">
        <v>362</v>
      </c>
      <c r="P244" s="16" t="s">
        <v>362</v>
      </c>
      <c r="Q244" s="2" t="s">
        <v>362</v>
      </c>
      <c r="R244" s="12" t="s">
        <v>386</v>
      </c>
      <c r="S244" s="2" t="s">
        <v>362</v>
      </c>
      <c r="T244" s="12" t="s">
        <v>1365</v>
      </c>
      <c r="U244" s="16" t="s">
        <v>362</v>
      </c>
      <c r="V244" s="2" t="s">
        <v>362</v>
      </c>
      <c r="W244" s="2" t="s">
        <v>362</v>
      </c>
      <c r="X244" s="16" t="s">
        <v>362</v>
      </c>
      <c r="Y244" s="2" t="s">
        <v>362</v>
      </c>
      <c r="Z244" s="16" t="s">
        <v>362</v>
      </c>
      <c r="AA244" s="16" t="s">
        <v>362</v>
      </c>
      <c r="AB244" s="2" t="s">
        <v>362</v>
      </c>
      <c r="AC244" s="2" t="s">
        <v>362</v>
      </c>
      <c r="AD244" s="11" t="s">
        <v>387</v>
      </c>
      <c r="AE244" s="16" t="s">
        <v>362</v>
      </c>
      <c r="AF244" s="2" t="s">
        <v>362</v>
      </c>
      <c r="AG244" s="11" t="s">
        <v>411</v>
      </c>
      <c r="AH244" s="2" t="s">
        <v>362</v>
      </c>
      <c r="AI244" s="16" t="s">
        <v>362</v>
      </c>
      <c r="AJ244" s="2" t="s">
        <v>362</v>
      </c>
      <c r="AK244" s="16" t="s">
        <v>362</v>
      </c>
      <c r="AL244" s="2" t="s">
        <v>362</v>
      </c>
      <c r="AM244" s="11" t="s">
        <v>412</v>
      </c>
      <c r="AN244" s="2" t="s">
        <v>362</v>
      </c>
      <c r="AO244" s="16" t="s">
        <v>362</v>
      </c>
      <c r="AP244" s="2" t="s">
        <v>362</v>
      </c>
      <c r="AQ244" s="12" t="s">
        <v>656</v>
      </c>
      <c r="AR244" s="2" t="s">
        <v>362</v>
      </c>
      <c r="AS244" s="16" t="s">
        <v>362</v>
      </c>
      <c r="AT244" s="2" t="s">
        <v>362</v>
      </c>
      <c r="AU244" s="2" t="s">
        <v>362</v>
      </c>
      <c r="AV244" s="2" t="s">
        <v>362</v>
      </c>
      <c r="AW244" s="16" t="s">
        <v>362</v>
      </c>
      <c r="AX244" s="2" t="s">
        <v>362</v>
      </c>
      <c r="AY244" s="16" t="s">
        <v>362</v>
      </c>
      <c r="AZ244" s="2" t="s">
        <v>362</v>
      </c>
      <c r="BA244" s="2" t="s">
        <v>362</v>
      </c>
      <c r="BB244" s="12" t="s">
        <v>1292</v>
      </c>
      <c r="BC244" s="16" t="s">
        <v>362</v>
      </c>
      <c r="BD244" s="16" t="s">
        <v>362</v>
      </c>
      <c r="BE244" s="2" t="s">
        <v>362</v>
      </c>
      <c r="BF244" s="2" t="s">
        <v>362</v>
      </c>
      <c r="BG244" s="11" t="s">
        <v>449</v>
      </c>
      <c r="BH244" s="2" t="s">
        <v>362</v>
      </c>
      <c r="BI244" s="11" t="s">
        <v>1366</v>
      </c>
      <c r="BJ244" s="2" t="s">
        <v>362</v>
      </c>
      <c r="BK244" s="16" t="s">
        <v>362</v>
      </c>
      <c r="BL244" s="2" t="s">
        <v>362</v>
      </c>
      <c r="BM244" s="2" t="s">
        <v>362</v>
      </c>
      <c r="BN244" s="2" t="s">
        <v>362</v>
      </c>
      <c r="BO244" s="11" t="s">
        <v>451</v>
      </c>
      <c r="BP244" s="2" t="s">
        <v>362</v>
      </c>
      <c r="BQ244" s="16" t="s">
        <v>362</v>
      </c>
      <c r="BR244" s="16" t="s">
        <v>362</v>
      </c>
      <c r="BS244" s="2" t="s">
        <v>362</v>
      </c>
      <c r="BT244" s="2" t="s">
        <v>362</v>
      </c>
      <c r="BU244" s="11" t="s">
        <v>417</v>
      </c>
      <c r="BV244" s="2" t="s">
        <v>362</v>
      </c>
      <c r="BW244" s="16" t="s">
        <v>362</v>
      </c>
      <c r="BX244" s="16" t="s">
        <v>362</v>
      </c>
      <c r="BY244" s="2" t="s">
        <v>362</v>
      </c>
      <c r="BZ244" s="2" t="s">
        <v>362</v>
      </c>
      <c r="CA244" s="2" t="s">
        <v>362</v>
      </c>
      <c r="CB244" s="16" t="s">
        <v>362</v>
      </c>
      <c r="CC244" s="2" t="s">
        <v>362</v>
      </c>
      <c r="CD244" s="2" t="s">
        <v>362</v>
      </c>
      <c r="CE244" s="2" t="s">
        <v>362</v>
      </c>
      <c r="CF244" s="12" t="s">
        <v>418</v>
      </c>
      <c r="CG244" s="2" t="s">
        <v>362</v>
      </c>
      <c r="CH244" s="2" t="s">
        <v>362</v>
      </c>
      <c r="CI244" s="16" t="s">
        <v>362</v>
      </c>
      <c r="CJ244" s="2" t="s">
        <v>362</v>
      </c>
      <c r="CK244" s="2" t="s">
        <v>362</v>
      </c>
      <c r="CL244" s="13" t="s">
        <v>1203</v>
      </c>
      <c r="CM244" s="2" t="s">
        <v>362</v>
      </c>
      <c r="CN244" s="13" t="s">
        <v>1367</v>
      </c>
      <c r="CO244" s="2" t="s">
        <v>362</v>
      </c>
      <c r="CP244" s="2" t="s">
        <v>362</v>
      </c>
      <c r="CQ244" s="16" t="s">
        <v>362</v>
      </c>
      <c r="CR244" s="2" t="s">
        <v>362</v>
      </c>
      <c r="CS244" s="11" t="s">
        <v>399</v>
      </c>
      <c r="CT244" s="2" t="s">
        <v>362</v>
      </c>
      <c r="CU244" s="16" t="s">
        <v>362</v>
      </c>
      <c r="CV244" s="16" t="s">
        <v>362</v>
      </c>
      <c r="CW244" s="2" t="s">
        <v>362</v>
      </c>
      <c r="CX244" s="2" t="s">
        <v>362</v>
      </c>
      <c r="CY244" s="2" t="s">
        <v>362</v>
      </c>
      <c r="CZ244" s="16" t="s">
        <v>362</v>
      </c>
      <c r="DA244" s="2" t="s">
        <v>362</v>
      </c>
      <c r="DB244" s="2" t="s">
        <v>362</v>
      </c>
      <c r="DC244" s="2" t="s">
        <v>362</v>
      </c>
      <c r="DD244" s="11" t="s">
        <v>387</v>
      </c>
      <c r="DE244" s="2" t="s">
        <v>362</v>
      </c>
      <c r="DF244" s="2" t="s">
        <v>362</v>
      </c>
      <c r="DG244" s="16" t="s">
        <v>362</v>
      </c>
      <c r="DH244" s="16" t="s">
        <v>362</v>
      </c>
      <c r="DI244" s="11" t="s">
        <v>401</v>
      </c>
      <c r="DJ244" s="2" t="s">
        <v>362</v>
      </c>
      <c r="DK244" s="2" t="s">
        <v>362</v>
      </c>
      <c r="DL244" s="2" t="s">
        <v>362</v>
      </c>
      <c r="DM244" s="2" t="s">
        <v>362</v>
      </c>
      <c r="DN244" s="2" t="s">
        <v>362</v>
      </c>
      <c r="DO244" s="12" t="s">
        <v>1368</v>
      </c>
      <c r="DP244" s="2" t="s">
        <v>362</v>
      </c>
      <c r="DQ244" s="2" t="s">
        <v>362</v>
      </c>
      <c r="DR244" s="2" t="s">
        <v>362</v>
      </c>
      <c r="DS244" s="2" t="s">
        <v>362</v>
      </c>
      <c r="DT244" s="2" t="s">
        <v>362</v>
      </c>
      <c r="DU244" s="2" t="s">
        <v>362</v>
      </c>
      <c r="DV244" s="16" t="s">
        <v>362</v>
      </c>
      <c r="DW244" s="2" t="s">
        <v>362</v>
      </c>
      <c r="DX244" s="2" t="s">
        <v>362</v>
      </c>
      <c r="DY244" s="2" t="s">
        <v>362</v>
      </c>
      <c r="DZ244" s="12" t="s">
        <v>1369</v>
      </c>
      <c r="EA244" s="2" t="s">
        <v>362</v>
      </c>
      <c r="EB244" s="2" t="s">
        <v>362</v>
      </c>
      <c r="EC244" s="2" t="s">
        <v>362</v>
      </c>
      <c r="ED244" s="2" t="s">
        <v>362</v>
      </c>
      <c r="EE244" s="16" t="s">
        <v>362</v>
      </c>
      <c r="EF244" s="2" t="s">
        <v>362</v>
      </c>
      <c r="EG244" s="2" t="s">
        <v>362</v>
      </c>
      <c r="EH244" s="2" t="s">
        <v>362</v>
      </c>
      <c r="EI244" s="2" t="s">
        <v>362</v>
      </c>
      <c r="EJ244" s="2" t="s">
        <v>362</v>
      </c>
      <c r="EK244" s="12" t="s">
        <v>1370</v>
      </c>
      <c r="EL244" s="2" t="s">
        <v>362</v>
      </c>
      <c r="EM244" s="2" t="s">
        <v>362</v>
      </c>
      <c r="EN244" s="2" t="s">
        <v>362</v>
      </c>
      <c r="EO244" s="2" t="s">
        <v>362</v>
      </c>
      <c r="EP244" s="16" t="s">
        <v>362</v>
      </c>
      <c r="EQ244" s="2" t="s">
        <v>362</v>
      </c>
      <c r="ER244" s="16" t="s">
        <v>362</v>
      </c>
      <c r="ES244" s="2" t="s">
        <v>362</v>
      </c>
      <c r="ET244" s="2" t="s">
        <v>362</v>
      </c>
      <c r="EU244" s="11" t="s">
        <v>689</v>
      </c>
      <c r="EV244" s="2" t="s">
        <v>362</v>
      </c>
      <c r="EW244" s="2" t="s">
        <v>362</v>
      </c>
      <c r="EX244" s="2" t="s">
        <v>362</v>
      </c>
      <c r="EY244" s="16" t="s">
        <v>362</v>
      </c>
      <c r="EZ244" s="2" t="s">
        <v>362</v>
      </c>
      <c r="FA244" s="2" t="s">
        <v>362</v>
      </c>
      <c r="FB244" s="16" t="s">
        <v>362</v>
      </c>
      <c r="FC244" s="2" t="s">
        <v>362</v>
      </c>
      <c r="FD244" s="2" t="s">
        <v>362</v>
      </c>
      <c r="FE244" s="2" t="s">
        <v>362</v>
      </c>
      <c r="FF244" s="2" t="s">
        <v>362</v>
      </c>
      <c r="FG244" s="11" t="s">
        <v>666</v>
      </c>
      <c r="FH244" s="16" t="s">
        <v>362</v>
      </c>
      <c r="FI244" s="2" t="s">
        <v>362</v>
      </c>
      <c r="FJ244" s="16" t="s">
        <v>362</v>
      </c>
      <c r="FK244" s="2" t="s">
        <v>362</v>
      </c>
      <c r="FL244" s="2" t="s">
        <v>362</v>
      </c>
      <c r="FM244" s="2" t="s">
        <v>362</v>
      </c>
      <c r="FN244" s="2" t="s">
        <v>362</v>
      </c>
      <c r="FO244" s="12" t="s">
        <v>630</v>
      </c>
      <c r="FP244" s="2" t="s">
        <v>362</v>
      </c>
      <c r="FQ244" s="2" t="s">
        <v>362</v>
      </c>
      <c r="FR244" s="16" t="s">
        <v>362</v>
      </c>
      <c r="FS244" s="2" t="s">
        <v>362</v>
      </c>
      <c r="FT244" s="16" t="s">
        <v>362</v>
      </c>
      <c r="FU244" s="2" t="s">
        <v>362</v>
      </c>
      <c r="FV244" s="2" t="s">
        <v>362</v>
      </c>
      <c r="FW244" s="2" t="s">
        <v>362</v>
      </c>
      <c r="FX244" s="2" t="s">
        <v>362</v>
      </c>
      <c r="FY244" s="2" t="s">
        <v>362</v>
      </c>
      <c r="FZ244" s="16" t="s">
        <v>362</v>
      </c>
      <c r="GA244" s="2" t="s">
        <v>362</v>
      </c>
      <c r="GB244" s="2" t="s">
        <v>362</v>
      </c>
      <c r="GC244" s="2" t="s">
        <v>362</v>
      </c>
      <c r="GD244" s="2" t="s">
        <v>362</v>
      </c>
      <c r="GE244" s="16" t="s">
        <v>362</v>
      </c>
      <c r="GF244" s="11" t="s">
        <v>1371</v>
      </c>
    </row>
    <row r="245" spans="1:188" ht="89.1" customHeight="1" x14ac:dyDescent="0.25">
      <c r="A245" s="1">
        <v>1127</v>
      </c>
      <c r="B245" s="2" t="s">
        <v>1075</v>
      </c>
      <c r="C245" s="2" t="s">
        <v>70</v>
      </c>
      <c r="D245" s="2" t="s">
        <v>56</v>
      </c>
      <c r="E245" s="2" t="s">
        <v>2182</v>
      </c>
      <c r="F245" s="2" t="s">
        <v>1966</v>
      </c>
      <c r="G245" s="12" t="s">
        <v>1563</v>
      </c>
      <c r="H245" s="2" t="s">
        <v>362</v>
      </c>
      <c r="I245" s="2" t="s">
        <v>362</v>
      </c>
      <c r="J245" s="2" t="s">
        <v>362</v>
      </c>
      <c r="K245" s="2" t="s">
        <v>362</v>
      </c>
      <c r="L245" s="2" t="s">
        <v>362</v>
      </c>
      <c r="M245" s="2" t="s">
        <v>362</v>
      </c>
      <c r="N245" s="12" t="s">
        <v>386</v>
      </c>
      <c r="O245" s="2" t="s">
        <v>362</v>
      </c>
      <c r="P245" s="2" t="s">
        <v>362</v>
      </c>
      <c r="Q245" s="2" t="s">
        <v>362</v>
      </c>
      <c r="R245" s="2" t="s">
        <v>362</v>
      </c>
      <c r="S245" s="2" t="s">
        <v>362</v>
      </c>
      <c r="T245" s="16" t="s">
        <v>362</v>
      </c>
      <c r="U245" s="2" t="s">
        <v>362</v>
      </c>
      <c r="V245" s="2" t="s">
        <v>362</v>
      </c>
      <c r="W245" s="2" t="s">
        <v>362</v>
      </c>
      <c r="X245" s="11" t="s">
        <v>364</v>
      </c>
      <c r="Y245" s="16" t="s">
        <v>362</v>
      </c>
      <c r="Z245" s="2" t="s">
        <v>362</v>
      </c>
      <c r="AA245" s="2" t="s">
        <v>362</v>
      </c>
      <c r="AB245" s="2" t="s">
        <v>362</v>
      </c>
      <c r="AC245" s="2" t="s">
        <v>362</v>
      </c>
      <c r="AD245" s="11" t="s">
        <v>387</v>
      </c>
      <c r="AE245" s="16" t="s">
        <v>362</v>
      </c>
      <c r="AF245" s="2" t="s">
        <v>362</v>
      </c>
      <c r="AG245" s="11" t="s">
        <v>411</v>
      </c>
      <c r="AH245" s="2" t="s">
        <v>362</v>
      </c>
      <c r="AI245" s="2" t="s">
        <v>362</v>
      </c>
      <c r="AJ245" s="2" t="s">
        <v>362</v>
      </c>
      <c r="AK245" s="2" t="s">
        <v>362</v>
      </c>
      <c r="AL245" s="2" t="s">
        <v>362</v>
      </c>
      <c r="AM245" s="11" t="s">
        <v>412</v>
      </c>
      <c r="AN245" s="2" t="s">
        <v>362</v>
      </c>
      <c r="AO245" s="2" t="s">
        <v>362</v>
      </c>
      <c r="AP245" s="2" t="s">
        <v>362</v>
      </c>
      <c r="AQ245" s="2" t="s">
        <v>362</v>
      </c>
      <c r="AR245" s="2" t="s">
        <v>362</v>
      </c>
      <c r="AS245" s="16" t="s">
        <v>362</v>
      </c>
      <c r="AT245" s="2" t="s">
        <v>362</v>
      </c>
      <c r="AU245" s="2" t="s">
        <v>362</v>
      </c>
      <c r="AV245" s="12" t="s">
        <v>504</v>
      </c>
      <c r="AW245" s="2" t="s">
        <v>362</v>
      </c>
      <c r="AX245" s="2" t="s">
        <v>362</v>
      </c>
      <c r="AY245" s="16" t="s">
        <v>362</v>
      </c>
      <c r="AZ245" s="2" t="s">
        <v>362</v>
      </c>
      <c r="BA245" s="12" t="s">
        <v>391</v>
      </c>
      <c r="BB245" s="2" t="s">
        <v>362</v>
      </c>
      <c r="BC245" s="2" t="s">
        <v>362</v>
      </c>
      <c r="BD245" s="2" t="s">
        <v>362</v>
      </c>
      <c r="BE245" s="2" t="s">
        <v>362</v>
      </c>
      <c r="BF245" s="16" t="s">
        <v>362</v>
      </c>
      <c r="BG245" s="11" t="s">
        <v>449</v>
      </c>
      <c r="BH245" s="2" t="s">
        <v>362</v>
      </c>
      <c r="BI245" s="2" t="s">
        <v>362</v>
      </c>
      <c r="BJ245" s="2" t="s">
        <v>362</v>
      </c>
      <c r="BK245" s="16" t="s">
        <v>362</v>
      </c>
      <c r="BL245" s="2" t="s">
        <v>362</v>
      </c>
      <c r="BM245" s="2" t="s">
        <v>362</v>
      </c>
      <c r="BN245" s="11" t="s">
        <v>370</v>
      </c>
      <c r="BO245" s="2" t="s">
        <v>362</v>
      </c>
      <c r="BP245" s="2" t="s">
        <v>362</v>
      </c>
      <c r="BQ245" s="2" t="s">
        <v>362</v>
      </c>
      <c r="BR245" s="11" t="s">
        <v>433</v>
      </c>
      <c r="BS245" s="16" t="s">
        <v>362</v>
      </c>
      <c r="BT245" s="2" t="s">
        <v>362</v>
      </c>
      <c r="BU245" s="2" t="s">
        <v>362</v>
      </c>
      <c r="BV245" s="2" t="s">
        <v>362</v>
      </c>
      <c r="BW245" s="2" t="s">
        <v>362</v>
      </c>
      <c r="BX245" s="16" t="s">
        <v>362</v>
      </c>
      <c r="BY245" s="11" t="s">
        <v>434</v>
      </c>
      <c r="BZ245" s="2" t="s">
        <v>362</v>
      </c>
      <c r="CA245" s="2" t="s">
        <v>362</v>
      </c>
      <c r="CB245" s="2" t="s">
        <v>362</v>
      </c>
      <c r="CC245" s="2" t="s">
        <v>362</v>
      </c>
      <c r="CD245" s="16" t="s">
        <v>362</v>
      </c>
      <c r="CE245" s="11" t="s">
        <v>548</v>
      </c>
      <c r="CF245" s="2" t="s">
        <v>362</v>
      </c>
      <c r="CG245" s="2" t="s">
        <v>362</v>
      </c>
      <c r="CH245" s="11" t="s">
        <v>1145</v>
      </c>
      <c r="CI245" s="2" t="s">
        <v>362</v>
      </c>
      <c r="CJ245" s="16" t="s">
        <v>362</v>
      </c>
      <c r="CK245" s="2" t="s">
        <v>362</v>
      </c>
      <c r="CL245" s="2" t="s">
        <v>362</v>
      </c>
      <c r="CM245" s="16" t="s">
        <v>362</v>
      </c>
      <c r="CN245" s="2" t="s">
        <v>362</v>
      </c>
      <c r="CO245" s="2" t="s">
        <v>362</v>
      </c>
      <c r="CP245" s="2" t="s">
        <v>362</v>
      </c>
      <c r="CQ245" s="2" t="s">
        <v>362</v>
      </c>
      <c r="CR245" s="13" t="s">
        <v>1802</v>
      </c>
      <c r="CS245" s="2" t="s">
        <v>362</v>
      </c>
      <c r="CT245" s="16" t="s">
        <v>362</v>
      </c>
      <c r="CU245" s="2" t="s">
        <v>362</v>
      </c>
      <c r="CV245" s="2" t="s">
        <v>362</v>
      </c>
      <c r="CW245" s="11" t="s">
        <v>1110</v>
      </c>
      <c r="CX245" s="2" t="s">
        <v>362</v>
      </c>
      <c r="CY245" s="12" t="s">
        <v>400</v>
      </c>
      <c r="CZ245" s="2" t="s">
        <v>362</v>
      </c>
      <c r="DA245" s="2" t="s">
        <v>362</v>
      </c>
      <c r="DB245" s="16" t="s">
        <v>362</v>
      </c>
      <c r="DC245" s="2" t="s">
        <v>362</v>
      </c>
      <c r="DD245" s="2" t="s">
        <v>362</v>
      </c>
      <c r="DE245" s="2" t="s">
        <v>362</v>
      </c>
      <c r="DF245" s="2" t="s">
        <v>362</v>
      </c>
      <c r="DG245" s="12" t="s">
        <v>438</v>
      </c>
      <c r="DH245" s="2" t="s">
        <v>362</v>
      </c>
      <c r="DI245" s="2" t="s">
        <v>362</v>
      </c>
      <c r="DJ245" s="16" t="s">
        <v>362</v>
      </c>
      <c r="DK245" s="2" t="s">
        <v>362</v>
      </c>
      <c r="DL245" s="2" t="s">
        <v>362</v>
      </c>
      <c r="DM245" s="2" t="s">
        <v>362</v>
      </c>
      <c r="DN245" s="2" t="s">
        <v>362</v>
      </c>
      <c r="DO245" s="2" t="s">
        <v>362</v>
      </c>
      <c r="DP245" s="2" t="s">
        <v>362</v>
      </c>
      <c r="DQ245" s="12" t="s">
        <v>1295</v>
      </c>
      <c r="DR245" s="2" t="s">
        <v>362</v>
      </c>
      <c r="DS245" s="2" t="s">
        <v>362</v>
      </c>
      <c r="DT245" s="2" t="s">
        <v>362</v>
      </c>
      <c r="DU245" s="2" t="s">
        <v>362</v>
      </c>
      <c r="DV245" s="16" t="s">
        <v>362</v>
      </c>
      <c r="DW245" s="2" t="s">
        <v>362</v>
      </c>
      <c r="DX245" s="2" t="s">
        <v>362</v>
      </c>
      <c r="DY245" s="2" t="s">
        <v>362</v>
      </c>
      <c r="DZ245" s="2" t="s">
        <v>362</v>
      </c>
      <c r="EA245" s="16" t="s">
        <v>362</v>
      </c>
      <c r="EB245" s="2" t="s">
        <v>362</v>
      </c>
      <c r="EC245" s="2" t="s">
        <v>362</v>
      </c>
      <c r="ED245" s="2" t="s">
        <v>362</v>
      </c>
      <c r="EE245" s="11" t="s">
        <v>497</v>
      </c>
      <c r="EF245" s="2" t="s">
        <v>362</v>
      </c>
      <c r="EG245" s="2" t="s">
        <v>362</v>
      </c>
      <c r="EH245" s="2" t="s">
        <v>362</v>
      </c>
      <c r="EI245" s="16" t="s">
        <v>362</v>
      </c>
      <c r="EJ245" s="2" t="s">
        <v>362</v>
      </c>
      <c r="EK245" s="2" t="s">
        <v>362</v>
      </c>
      <c r="EL245" s="2" t="s">
        <v>362</v>
      </c>
      <c r="EM245" s="2" t="s">
        <v>362</v>
      </c>
      <c r="EN245" s="12" t="s">
        <v>1803</v>
      </c>
      <c r="EO245" s="2" t="s">
        <v>362</v>
      </c>
      <c r="EP245" s="2" t="s">
        <v>362</v>
      </c>
      <c r="EQ245" s="2" t="s">
        <v>362</v>
      </c>
      <c r="ER245" s="2" t="s">
        <v>362</v>
      </c>
      <c r="ES245" s="11" t="s">
        <v>689</v>
      </c>
      <c r="ET245" s="2" t="s">
        <v>362</v>
      </c>
      <c r="EU245" s="2" t="s">
        <v>362</v>
      </c>
      <c r="EV245" s="2" t="s">
        <v>362</v>
      </c>
      <c r="EW245" s="2" t="s">
        <v>362</v>
      </c>
      <c r="EX245" s="2" t="s">
        <v>362</v>
      </c>
      <c r="EY245" s="2" t="s">
        <v>362</v>
      </c>
      <c r="EZ245" s="2" t="s">
        <v>362</v>
      </c>
      <c r="FA245" s="2" t="s">
        <v>362</v>
      </c>
      <c r="FB245" s="2" t="s">
        <v>362</v>
      </c>
      <c r="FC245" s="2" t="s">
        <v>362</v>
      </c>
      <c r="FD245" s="2" t="s">
        <v>362</v>
      </c>
      <c r="FE245" s="2" t="s">
        <v>362</v>
      </c>
      <c r="FF245" s="16" t="s">
        <v>362</v>
      </c>
      <c r="FG245" s="11" t="s">
        <v>666</v>
      </c>
      <c r="FH245" s="2" t="s">
        <v>362</v>
      </c>
      <c r="FI245" s="2" t="s">
        <v>362</v>
      </c>
      <c r="FJ245" s="2" t="s">
        <v>362</v>
      </c>
      <c r="FK245" s="2" t="s">
        <v>362</v>
      </c>
      <c r="FL245" s="2" t="s">
        <v>362</v>
      </c>
      <c r="FM245" s="2" t="s">
        <v>362</v>
      </c>
      <c r="FN245" s="2" t="s">
        <v>362</v>
      </c>
      <c r="FO245" s="16" t="s">
        <v>362</v>
      </c>
      <c r="FP245" s="2" t="s">
        <v>362</v>
      </c>
      <c r="FQ245" s="2" t="s">
        <v>362</v>
      </c>
      <c r="FR245" s="2" t="s">
        <v>362</v>
      </c>
      <c r="FS245" s="2" t="s">
        <v>362</v>
      </c>
      <c r="FT245" s="2" t="s">
        <v>362</v>
      </c>
      <c r="FU245" s="2" t="s">
        <v>362</v>
      </c>
      <c r="FV245" s="11" t="s">
        <v>461</v>
      </c>
      <c r="FW245" s="2" t="s">
        <v>362</v>
      </c>
      <c r="FX245" s="2" t="s">
        <v>362</v>
      </c>
      <c r="FY245" s="2" t="s">
        <v>362</v>
      </c>
      <c r="FZ245" s="16" t="s">
        <v>362</v>
      </c>
      <c r="GA245" s="11" t="s">
        <v>1142</v>
      </c>
      <c r="GB245" s="2" t="s">
        <v>362</v>
      </c>
      <c r="GC245" s="2" t="s">
        <v>362</v>
      </c>
      <c r="GD245" s="2" t="s">
        <v>362</v>
      </c>
      <c r="GE245" s="2" t="s">
        <v>362</v>
      </c>
      <c r="GF245" s="2" t="s">
        <v>362</v>
      </c>
    </row>
    <row r="246" spans="1:188" ht="89.1" customHeight="1" x14ac:dyDescent="0.25">
      <c r="A246" s="1">
        <v>3179</v>
      </c>
      <c r="B246" s="2" t="s">
        <v>48</v>
      </c>
      <c r="C246" s="2" t="s">
        <v>49</v>
      </c>
      <c r="D246" s="2" t="s">
        <v>50</v>
      </c>
      <c r="E246" s="2" t="s">
        <v>2099</v>
      </c>
      <c r="F246" s="2" t="s">
        <v>1983</v>
      </c>
      <c r="G246" s="11" t="s">
        <v>361</v>
      </c>
      <c r="H246" s="16" t="s">
        <v>362</v>
      </c>
      <c r="I246" s="2" t="s">
        <v>362</v>
      </c>
      <c r="J246" s="2" t="s">
        <v>362</v>
      </c>
      <c r="K246" s="2" t="s">
        <v>362</v>
      </c>
      <c r="L246" s="2" t="s">
        <v>362</v>
      </c>
      <c r="M246" s="2" t="s">
        <v>362</v>
      </c>
      <c r="N246" s="12" t="s">
        <v>363</v>
      </c>
      <c r="O246" s="16" t="s">
        <v>362</v>
      </c>
      <c r="P246" s="2" t="s">
        <v>362</v>
      </c>
      <c r="Q246" s="2" t="s">
        <v>362</v>
      </c>
      <c r="R246" s="2" t="s">
        <v>362</v>
      </c>
      <c r="S246" s="2" t="s">
        <v>362</v>
      </c>
      <c r="T246" s="2" t="s">
        <v>362</v>
      </c>
      <c r="U246" s="16" t="s">
        <v>362</v>
      </c>
      <c r="V246" s="2" t="s">
        <v>362</v>
      </c>
      <c r="W246" s="2" t="s">
        <v>362</v>
      </c>
      <c r="X246" s="11" t="s">
        <v>364</v>
      </c>
      <c r="Y246" s="11" t="s">
        <v>45</v>
      </c>
      <c r="Z246" s="2" t="s">
        <v>362</v>
      </c>
      <c r="AA246" s="2" t="s">
        <v>362</v>
      </c>
      <c r="AB246" s="2" t="s">
        <v>362</v>
      </c>
      <c r="AC246" s="2" t="s">
        <v>362</v>
      </c>
      <c r="AD246" s="16" t="s">
        <v>362</v>
      </c>
      <c r="AE246" s="11" t="s">
        <v>365</v>
      </c>
      <c r="AF246" s="2" t="s">
        <v>362</v>
      </c>
      <c r="AG246" s="2" t="s">
        <v>362</v>
      </c>
      <c r="AH246" s="2" t="s">
        <v>362</v>
      </c>
      <c r="AI246" s="2" t="s">
        <v>362</v>
      </c>
      <c r="AJ246" s="2" t="s">
        <v>362</v>
      </c>
      <c r="AK246" s="11" t="s">
        <v>366</v>
      </c>
      <c r="AL246" s="2" t="s">
        <v>362</v>
      </c>
      <c r="AM246" s="2" t="s">
        <v>362</v>
      </c>
      <c r="AN246" s="16" t="s">
        <v>362</v>
      </c>
      <c r="AO246" s="2" t="s">
        <v>362</v>
      </c>
      <c r="AP246" s="2" t="s">
        <v>362</v>
      </c>
      <c r="AQ246" s="16" t="s">
        <v>362</v>
      </c>
      <c r="AR246" s="2" t="s">
        <v>362</v>
      </c>
      <c r="AS246" s="2" t="s">
        <v>362</v>
      </c>
      <c r="AT246" s="2" t="s">
        <v>362</v>
      </c>
      <c r="AU246" s="11" t="s">
        <v>367</v>
      </c>
      <c r="AV246" s="2" t="s">
        <v>362</v>
      </c>
      <c r="AW246" s="11" t="s">
        <v>368</v>
      </c>
      <c r="AX246" s="2" t="s">
        <v>362</v>
      </c>
      <c r="AY246" s="16" t="s">
        <v>362</v>
      </c>
      <c r="AZ246" s="2" t="s">
        <v>362</v>
      </c>
      <c r="BA246" s="2" t="s">
        <v>362</v>
      </c>
      <c r="BB246" s="2" t="s">
        <v>362</v>
      </c>
      <c r="BC246" s="11" t="s">
        <v>369</v>
      </c>
      <c r="BD246" s="2" t="s">
        <v>362</v>
      </c>
      <c r="BE246" s="2" t="s">
        <v>362</v>
      </c>
      <c r="BF246" s="2" t="s">
        <v>362</v>
      </c>
      <c r="BG246" s="16" t="s">
        <v>362</v>
      </c>
      <c r="BH246" s="2" t="s">
        <v>362</v>
      </c>
      <c r="BI246" s="2" t="s">
        <v>362</v>
      </c>
      <c r="BJ246" s="2" t="s">
        <v>362</v>
      </c>
      <c r="BK246" s="2" t="s">
        <v>362</v>
      </c>
      <c r="BL246" s="16" t="s">
        <v>362</v>
      </c>
      <c r="BM246" s="2" t="s">
        <v>362</v>
      </c>
      <c r="BN246" s="11" t="s">
        <v>370</v>
      </c>
      <c r="BO246" s="2" t="s">
        <v>362</v>
      </c>
      <c r="BP246" s="2" t="s">
        <v>362</v>
      </c>
      <c r="BQ246" s="11" t="s">
        <v>371</v>
      </c>
      <c r="BR246" s="2" t="s">
        <v>362</v>
      </c>
      <c r="BS246" s="2" t="s">
        <v>362</v>
      </c>
      <c r="BT246" s="16" t="s">
        <v>362</v>
      </c>
      <c r="BU246" s="2" t="s">
        <v>362</v>
      </c>
      <c r="BV246" s="11" t="s">
        <v>372</v>
      </c>
      <c r="BW246" s="16" t="s">
        <v>362</v>
      </c>
      <c r="BX246" s="2" t="s">
        <v>362</v>
      </c>
      <c r="BY246" s="2" t="s">
        <v>362</v>
      </c>
      <c r="BZ246" s="2" t="s">
        <v>362</v>
      </c>
      <c r="CA246" s="11" t="s">
        <v>373</v>
      </c>
      <c r="CB246" s="2" t="s">
        <v>362</v>
      </c>
      <c r="CC246" s="2" t="s">
        <v>362</v>
      </c>
      <c r="CD246" s="2" t="s">
        <v>362</v>
      </c>
      <c r="CE246" s="2" t="s">
        <v>362</v>
      </c>
      <c r="CF246" s="2" t="s">
        <v>362</v>
      </c>
      <c r="CG246" s="2" t="s">
        <v>362</v>
      </c>
      <c r="CH246" s="2" t="s">
        <v>362</v>
      </c>
      <c r="CI246" s="16" t="s">
        <v>362</v>
      </c>
      <c r="CJ246" s="2" t="s">
        <v>362</v>
      </c>
      <c r="CK246" s="2" t="s">
        <v>362</v>
      </c>
      <c r="CL246" s="11" t="s">
        <v>374</v>
      </c>
      <c r="CM246" s="2" t="s">
        <v>362</v>
      </c>
      <c r="CN246" s="2" t="s">
        <v>362</v>
      </c>
      <c r="CO246" s="2" t="s">
        <v>362</v>
      </c>
      <c r="CP246" s="13" t="s">
        <v>375</v>
      </c>
      <c r="CQ246" s="16" t="s">
        <v>362</v>
      </c>
      <c r="CR246" s="2" t="s">
        <v>362</v>
      </c>
      <c r="CS246" s="2" t="s">
        <v>362</v>
      </c>
      <c r="CT246" s="2" t="s">
        <v>362</v>
      </c>
      <c r="CU246" s="2" t="s">
        <v>362</v>
      </c>
      <c r="CV246" s="16" t="s">
        <v>362</v>
      </c>
      <c r="CW246" s="2" t="s">
        <v>362</v>
      </c>
      <c r="CX246" s="11" t="s">
        <v>376</v>
      </c>
      <c r="CY246" s="2" t="s">
        <v>362</v>
      </c>
      <c r="CZ246" s="2" t="s">
        <v>362</v>
      </c>
      <c r="DA246" s="12" t="s">
        <v>45</v>
      </c>
      <c r="DB246" s="2" t="s">
        <v>362</v>
      </c>
      <c r="DC246" s="2" t="s">
        <v>362</v>
      </c>
      <c r="DD246" s="16" t="s">
        <v>362</v>
      </c>
      <c r="DE246" s="2" t="s">
        <v>362</v>
      </c>
      <c r="DF246" s="2" t="s">
        <v>362</v>
      </c>
      <c r="DG246" s="2" t="s">
        <v>362</v>
      </c>
      <c r="DH246" s="12" t="s">
        <v>377</v>
      </c>
      <c r="DI246" s="2" t="s">
        <v>362</v>
      </c>
      <c r="DJ246" s="2" t="s">
        <v>362</v>
      </c>
      <c r="DK246" s="2" t="s">
        <v>362</v>
      </c>
      <c r="DL246" s="2" t="s">
        <v>362</v>
      </c>
      <c r="DM246" s="16" t="s">
        <v>362</v>
      </c>
      <c r="DN246" s="2" t="s">
        <v>362</v>
      </c>
      <c r="DO246" s="12" t="s">
        <v>378</v>
      </c>
      <c r="DP246" s="2" t="s">
        <v>362</v>
      </c>
      <c r="DQ246" s="2" t="s">
        <v>362</v>
      </c>
      <c r="DR246" s="2" t="s">
        <v>362</v>
      </c>
      <c r="DS246" s="2" t="s">
        <v>362</v>
      </c>
      <c r="DT246" s="16" t="s">
        <v>362</v>
      </c>
      <c r="DU246" s="2" t="s">
        <v>362</v>
      </c>
      <c r="DV246" s="2" t="s">
        <v>362</v>
      </c>
      <c r="DW246" s="2" t="s">
        <v>362</v>
      </c>
      <c r="DX246" s="2" t="s">
        <v>362</v>
      </c>
      <c r="DY246" s="2" t="s">
        <v>362</v>
      </c>
      <c r="DZ246" s="2" t="s">
        <v>362</v>
      </c>
      <c r="EA246" s="12" t="s">
        <v>379</v>
      </c>
      <c r="EB246" s="2" t="s">
        <v>362</v>
      </c>
      <c r="EC246" s="2" t="s">
        <v>362</v>
      </c>
      <c r="ED246" s="2" t="s">
        <v>362</v>
      </c>
      <c r="EE246" s="2" t="s">
        <v>362</v>
      </c>
      <c r="EF246" s="2" t="s">
        <v>362</v>
      </c>
      <c r="EG246" s="2" t="s">
        <v>362</v>
      </c>
      <c r="EH246" s="2" t="s">
        <v>362</v>
      </c>
      <c r="EI246" s="2" t="s">
        <v>362</v>
      </c>
      <c r="EJ246" s="2" t="s">
        <v>362</v>
      </c>
      <c r="EK246" s="2" t="s">
        <v>362</v>
      </c>
      <c r="EL246" s="2" t="s">
        <v>362</v>
      </c>
      <c r="EM246" s="2" t="s">
        <v>362</v>
      </c>
      <c r="EN246" s="12" t="s">
        <v>380</v>
      </c>
      <c r="EO246" s="16" t="s">
        <v>362</v>
      </c>
      <c r="EP246" s="2" t="s">
        <v>362</v>
      </c>
      <c r="EQ246" s="2" t="s">
        <v>362</v>
      </c>
      <c r="ER246" s="2" t="s">
        <v>362</v>
      </c>
      <c r="ES246" s="2" t="s">
        <v>362</v>
      </c>
      <c r="ET246" s="2" t="s">
        <v>362</v>
      </c>
      <c r="EU246" s="2" t="s">
        <v>362</v>
      </c>
      <c r="EV246" s="16" t="s">
        <v>362</v>
      </c>
      <c r="EW246" s="11" t="s">
        <v>381</v>
      </c>
      <c r="EX246" s="2" t="s">
        <v>362</v>
      </c>
      <c r="EY246" s="2" t="s">
        <v>362</v>
      </c>
      <c r="EZ246" s="2" t="s">
        <v>362</v>
      </c>
      <c r="FA246" s="2" t="s">
        <v>362</v>
      </c>
      <c r="FB246" s="2" t="s">
        <v>362</v>
      </c>
      <c r="FC246" s="2" t="s">
        <v>362</v>
      </c>
      <c r="FD246" s="2" t="s">
        <v>362</v>
      </c>
      <c r="FE246" s="2" t="s">
        <v>362</v>
      </c>
      <c r="FF246" s="2" t="s">
        <v>362</v>
      </c>
      <c r="FG246" s="2" t="s">
        <v>362</v>
      </c>
      <c r="FH246" s="2" t="s">
        <v>362</v>
      </c>
      <c r="FI246" s="2" t="s">
        <v>362</v>
      </c>
      <c r="FJ246" s="11" t="s">
        <v>382</v>
      </c>
      <c r="FK246" s="2" t="s">
        <v>362</v>
      </c>
      <c r="FL246" s="16" t="s">
        <v>362</v>
      </c>
      <c r="FM246" s="2" t="s">
        <v>362</v>
      </c>
      <c r="FN246" s="2" t="s">
        <v>362</v>
      </c>
      <c r="FO246" s="2" t="s">
        <v>362</v>
      </c>
      <c r="FP246" s="2" t="s">
        <v>362</v>
      </c>
      <c r="FQ246" s="2" t="s">
        <v>362</v>
      </c>
      <c r="FR246" s="2" t="s">
        <v>362</v>
      </c>
      <c r="FS246" s="2" t="s">
        <v>362</v>
      </c>
      <c r="FT246" s="12" t="s">
        <v>383</v>
      </c>
      <c r="FU246" s="16" t="s">
        <v>362</v>
      </c>
      <c r="FV246" s="2" t="s">
        <v>362</v>
      </c>
      <c r="FW246" s="2" t="s">
        <v>362</v>
      </c>
      <c r="FX246" s="2" t="s">
        <v>362</v>
      </c>
      <c r="FY246" s="11" t="s">
        <v>384</v>
      </c>
      <c r="FZ246" s="2" t="s">
        <v>362</v>
      </c>
      <c r="GA246" s="2" t="s">
        <v>362</v>
      </c>
      <c r="GB246" s="2" t="s">
        <v>362</v>
      </c>
      <c r="GC246" s="2" t="s">
        <v>362</v>
      </c>
      <c r="GD246" s="2" t="s">
        <v>362</v>
      </c>
      <c r="GE246" s="2" t="s">
        <v>362</v>
      </c>
      <c r="GF246" s="16" t="s">
        <v>362</v>
      </c>
    </row>
    <row r="247" spans="1:188" ht="89.1" customHeight="1" x14ac:dyDescent="0.25">
      <c r="A247" s="1">
        <v>1951</v>
      </c>
      <c r="B247" s="2" t="s">
        <v>940</v>
      </c>
      <c r="C247" s="2" t="s">
        <v>63</v>
      </c>
      <c r="D247" s="2" t="s">
        <v>906</v>
      </c>
      <c r="E247" s="2" t="s">
        <v>2183</v>
      </c>
      <c r="F247" s="2" t="s">
        <v>2001</v>
      </c>
      <c r="G247" s="2" t="s">
        <v>362</v>
      </c>
      <c r="H247" s="11" t="s">
        <v>385</v>
      </c>
      <c r="I247" s="2" t="s">
        <v>362</v>
      </c>
      <c r="J247" s="2" t="s">
        <v>362</v>
      </c>
      <c r="K247" s="16" t="s">
        <v>362</v>
      </c>
      <c r="L247" s="2" t="s">
        <v>362</v>
      </c>
      <c r="M247" s="2" t="s">
        <v>362</v>
      </c>
      <c r="N247" s="2" t="s">
        <v>362</v>
      </c>
      <c r="O247" s="2" t="s">
        <v>362</v>
      </c>
      <c r="P247" s="16" t="s">
        <v>362</v>
      </c>
      <c r="Q247" s="2" t="s">
        <v>362</v>
      </c>
      <c r="R247" s="11" t="s">
        <v>409</v>
      </c>
      <c r="S247" s="16" t="s">
        <v>362</v>
      </c>
      <c r="T247" s="2" t="s">
        <v>362</v>
      </c>
      <c r="U247" s="2" t="s">
        <v>362</v>
      </c>
      <c r="V247" s="2" t="s">
        <v>362</v>
      </c>
      <c r="W247" s="2" t="s">
        <v>362</v>
      </c>
      <c r="X247" s="11" t="s">
        <v>364</v>
      </c>
      <c r="Y247" s="16" t="s">
        <v>362</v>
      </c>
      <c r="Z247" s="2" t="s">
        <v>362</v>
      </c>
      <c r="AA247" s="2" t="s">
        <v>362</v>
      </c>
      <c r="AB247" s="2" t="s">
        <v>362</v>
      </c>
      <c r="AC247" s="2" t="s">
        <v>362</v>
      </c>
      <c r="AD247" s="11" t="s">
        <v>387</v>
      </c>
      <c r="AE247" s="2" t="s">
        <v>362</v>
      </c>
      <c r="AF247" s="2" t="s">
        <v>362</v>
      </c>
      <c r="AG247" s="16" t="s">
        <v>362</v>
      </c>
      <c r="AH247" s="11" t="s">
        <v>589</v>
      </c>
      <c r="AI247" s="2" t="s">
        <v>362</v>
      </c>
      <c r="AJ247" s="2" t="s">
        <v>362</v>
      </c>
      <c r="AK247" s="16" t="s">
        <v>362</v>
      </c>
      <c r="AL247" s="2" t="s">
        <v>362</v>
      </c>
      <c r="AM247" s="2" t="s">
        <v>362</v>
      </c>
      <c r="AN247" s="2" t="s">
        <v>362</v>
      </c>
      <c r="AO247" s="11" t="s">
        <v>692</v>
      </c>
      <c r="AP247" s="2" t="s">
        <v>362</v>
      </c>
      <c r="AQ247" s="11" t="s">
        <v>390</v>
      </c>
      <c r="AR247" s="2" t="s">
        <v>362</v>
      </c>
      <c r="AS247" s="2" t="s">
        <v>362</v>
      </c>
      <c r="AT247" s="2" t="s">
        <v>362</v>
      </c>
      <c r="AU247" s="16" t="s">
        <v>362</v>
      </c>
      <c r="AV247" s="2" t="s">
        <v>362</v>
      </c>
      <c r="AW247" s="2" t="s">
        <v>362</v>
      </c>
      <c r="AX247" s="11" t="s">
        <v>480</v>
      </c>
      <c r="AY247" s="2" t="s">
        <v>362</v>
      </c>
      <c r="AZ247" s="2" t="s">
        <v>362</v>
      </c>
      <c r="BA247" s="2" t="s">
        <v>362</v>
      </c>
      <c r="BB247" s="2" t="s">
        <v>362</v>
      </c>
      <c r="BC247" s="16" t="s">
        <v>362</v>
      </c>
      <c r="BD247" s="2" t="s">
        <v>362</v>
      </c>
      <c r="BE247" s="2" t="s">
        <v>362</v>
      </c>
      <c r="BF247" s="2" t="s">
        <v>362</v>
      </c>
      <c r="BG247" s="11" t="s">
        <v>449</v>
      </c>
      <c r="BH247" s="2" t="s">
        <v>362</v>
      </c>
      <c r="BI247" s="2" t="s">
        <v>362</v>
      </c>
      <c r="BJ247" s="2" t="s">
        <v>362</v>
      </c>
      <c r="BK247" s="2" t="s">
        <v>362</v>
      </c>
      <c r="BL247" s="11" t="s">
        <v>536</v>
      </c>
      <c r="BM247" s="2" t="s">
        <v>362</v>
      </c>
      <c r="BN247" s="2" t="s">
        <v>362</v>
      </c>
      <c r="BO247" s="2" t="s">
        <v>362</v>
      </c>
      <c r="BP247" s="2" t="s">
        <v>362</v>
      </c>
      <c r="BQ247" s="2" t="s">
        <v>362</v>
      </c>
      <c r="BR247" s="2" t="s">
        <v>362</v>
      </c>
      <c r="BS247" s="11" t="s">
        <v>482</v>
      </c>
      <c r="BT247" s="2" t="s">
        <v>362</v>
      </c>
      <c r="BU247" s="2" t="s">
        <v>362</v>
      </c>
      <c r="BV247" s="2" t="s">
        <v>362</v>
      </c>
      <c r="BW247" s="11" t="s">
        <v>659</v>
      </c>
      <c r="BX247" s="16" t="s">
        <v>362</v>
      </c>
      <c r="BY247" s="2" t="s">
        <v>362</v>
      </c>
      <c r="BZ247" s="2" t="s">
        <v>362</v>
      </c>
      <c r="CA247" s="2" t="s">
        <v>362</v>
      </c>
      <c r="CB247" s="16" t="s">
        <v>362</v>
      </c>
      <c r="CC247" s="2" t="s">
        <v>362</v>
      </c>
      <c r="CD247" s="2" t="s">
        <v>362</v>
      </c>
      <c r="CE247" s="2" t="s">
        <v>362</v>
      </c>
      <c r="CF247" s="11" t="s">
        <v>757</v>
      </c>
      <c r="CG247" s="13" t="s">
        <v>1422</v>
      </c>
      <c r="CH247" s="2" t="s">
        <v>362</v>
      </c>
      <c r="CI247" s="2" t="s">
        <v>362</v>
      </c>
      <c r="CJ247" s="2" t="s">
        <v>362</v>
      </c>
      <c r="CK247" s="2" t="s">
        <v>362</v>
      </c>
      <c r="CL247" s="16" t="s">
        <v>362</v>
      </c>
      <c r="CM247" s="2" t="s">
        <v>362</v>
      </c>
      <c r="CN247" s="13" t="s">
        <v>1423</v>
      </c>
      <c r="CO247" s="16" t="s">
        <v>362</v>
      </c>
      <c r="CP247" s="2" t="s">
        <v>362</v>
      </c>
      <c r="CQ247" s="2" t="s">
        <v>362</v>
      </c>
      <c r="CR247" s="2" t="s">
        <v>362</v>
      </c>
      <c r="CS247" s="11" t="s">
        <v>399</v>
      </c>
      <c r="CT247" s="2" t="s">
        <v>362</v>
      </c>
      <c r="CU247" s="16" t="s">
        <v>362</v>
      </c>
      <c r="CV247" s="2" t="s">
        <v>362</v>
      </c>
      <c r="CW247" s="2" t="s">
        <v>362</v>
      </c>
      <c r="CX247" s="2" t="s">
        <v>362</v>
      </c>
      <c r="CY247" s="2" t="s">
        <v>362</v>
      </c>
      <c r="CZ247" s="2" t="s">
        <v>362</v>
      </c>
      <c r="DA247" s="16" t="s">
        <v>362</v>
      </c>
      <c r="DB247" s="11" t="s">
        <v>387</v>
      </c>
      <c r="DC247" s="2" t="s">
        <v>362</v>
      </c>
      <c r="DD247" s="2" t="s">
        <v>362</v>
      </c>
      <c r="DE247" s="2" t="s">
        <v>362</v>
      </c>
      <c r="DF247" s="2" t="s">
        <v>362</v>
      </c>
      <c r="DG247" s="2" t="s">
        <v>362</v>
      </c>
      <c r="DH247" s="11" t="s">
        <v>531</v>
      </c>
      <c r="DI247" s="2" t="s">
        <v>362</v>
      </c>
      <c r="DJ247" s="2" t="s">
        <v>362</v>
      </c>
      <c r="DK247" s="2" t="s">
        <v>362</v>
      </c>
      <c r="DL247" s="2" t="s">
        <v>362</v>
      </c>
      <c r="DM247" s="2" t="s">
        <v>362</v>
      </c>
      <c r="DN247" s="16" t="s">
        <v>362</v>
      </c>
      <c r="DO247" s="2" t="s">
        <v>362</v>
      </c>
      <c r="DP247" s="2" t="s">
        <v>362</v>
      </c>
      <c r="DQ247" s="2" t="s">
        <v>362</v>
      </c>
      <c r="DR247" s="16" t="s">
        <v>362</v>
      </c>
      <c r="DS247" s="2" t="s">
        <v>362</v>
      </c>
      <c r="DT247" s="2" t="s">
        <v>362</v>
      </c>
      <c r="DU247" s="12" t="s">
        <v>1264</v>
      </c>
      <c r="DV247" s="2" t="s">
        <v>362</v>
      </c>
      <c r="DW247" s="2" t="s">
        <v>362</v>
      </c>
      <c r="DX247" s="2" t="s">
        <v>362</v>
      </c>
      <c r="DY247" s="2" t="s">
        <v>362</v>
      </c>
      <c r="DZ247" s="2" t="s">
        <v>362</v>
      </c>
      <c r="EA247" s="2" t="s">
        <v>362</v>
      </c>
      <c r="EB247" s="2" t="s">
        <v>362</v>
      </c>
      <c r="EC247" s="2" t="s">
        <v>362</v>
      </c>
      <c r="ED247" s="11" t="s">
        <v>509</v>
      </c>
      <c r="EE247" s="2" t="s">
        <v>362</v>
      </c>
      <c r="EF247" s="16" t="s">
        <v>362</v>
      </c>
      <c r="EG247" s="2" t="s">
        <v>362</v>
      </c>
      <c r="EH247" s="2" t="s">
        <v>362</v>
      </c>
      <c r="EI247" s="2" t="s">
        <v>362</v>
      </c>
      <c r="EJ247" s="2" t="s">
        <v>362</v>
      </c>
      <c r="EK247" s="2" t="s">
        <v>362</v>
      </c>
      <c r="EL247" s="2" t="s">
        <v>362</v>
      </c>
      <c r="EM247" s="16" t="s">
        <v>362</v>
      </c>
      <c r="EN247" s="2" t="s">
        <v>362</v>
      </c>
      <c r="EO247" s="2" t="s">
        <v>362</v>
      </c>
      <c r="EP247" s="2" t="s">
        <v>362</v>
      </c>
      <c r="EQ247" s="12" t="s">
        <v>510</v>
      </c>
      <c r="ER247" s="2" t="s">
        <v>362</v>
      </c>
      <c r="ES247" s="11" t="s">
        <v>689</v>
      </c>
      <c r="ET247" s="2" t="s">
        <v>362</v>
      </c>
      <c r="EU247" s="2" t="s">
        <v>362</v>
      </c>
      <c r="EV247" s="2" t="s">
        <v>362</v>
      </c>
      <c r="EW247" s="2" t="s">
        <v>362</v>
      </c>
      <c r="EX247" s="2" t="s">
        <v>362</v>
      </c>
      <c r="EY247" s="2" t="s">
        <v>362</v>
      </c>
      <c r="EZ247" s="16" t="s">
        <v>362</v>
      </c>
      <c r="FA247" s="2" t="s">
        <v>362</v>
      </c>
      <c r="FB247" s="2" t="s">
        <v>362</v>
      </c>
      <c r="FC247" s="2" t="s">
        <v>362</v>
      </c>
      <c r="FD247" s="2" t="s">
        <v>362</v>
      </c>
      <c r="FE247" s="2" t="s">
        <v>362</v>
      </c>
      <c r="FF247" s="11" t="s">
        <v>522</v>
      </c>
      <c r="FG247" s="2" t="s">
        <v>362</v>
      </c>
      <c r="FH247" s="2" t="s">
        <v>362</v>
      </c>
      <c r="FI247" s="2" t="s">
        <v>362</v>
      </c>
      <c r="FJ247" s="2" t="s">
        <v>362</v>
      </c>
      <c r="FK247" s="2" t="s">
        <v>362</v>
      </c>
      <c r="FL247" s="16" t="s">
        <v>362</v>
      </c>
      <c r="FM247" s="2" t="s">
        <v>362</v>
      </c>
      <c r="FN247" s="2" t="s">
        <v>362</v>
      </c>
      <c r="FO247" s="2" t="s">
        <v>362</v>
      </c>
      <c r="FP247" s="2" t="s">
        <v>362</v>
      </c>
      <c r="FQ247" s="11" t="s">
        <v>1231</v>
      </c>
      <c r="FR247" s="2" t="s">
        <v>362</v>
      </c>
      <c r="FS247" s="2" t="s">
        <v>362</v>
      </c>
      <c r="FT247" s="2" t="s">
        <v>362</v>
      </c>
      <c r="FU247" s="16" t="s">
        <v>362</v>
      </c>
      <c r="FV247" s="2" t="s">
        <v>362</v>
      </c>
      <c r="FW247" s="2" t="s">
        <v>362</v>
      </c>
      <c r="FX247" s="11" t="s">
        <v>1424</v>
      </c>
      <c r="FY247" s="2" t="s">
        <v>362</v>
      </c>
      <c r="FZ247" s="16" t="s">
        <v>362</v>
      </c>
      <c r="GA247" s="2" t="s">
        <v>362</v>
      </c>
      <c r="GB247" s="2" t="s">
        <v>362</v>
      </c>
      <c r="GC247" s="2" t="s">
        <v>362</v>
      </c>
      <c r="GD247" s="2" t="s">
        <v>362</v>
      </c>
      <c r="GE247" s="2" t="s">
        <v>362</v>
      </c>
      <c r="GF247" s="2" t="s">
        <v>362</v>
      </c>
    </row>
    <row r="248" spans="1:188" ht="89.1" customHeight="1" x14ac:dyDescent="0.25">
      <c r="A248" s="1">
        <v>2081</v>
      </c>
      <c r="B248" s="2" t="s">
        <v>885</v>
      </c>
      <c r="C248" s="2" t="s">
        <v>86</v>
      </c>
      <c r="D248" s="2" t="s">
        <v>120</v>
      </c>
      <c r="E248" s="2" t="s">
        <v>2057</v>
      </c>
      <c r="F248" s="2" t="s">
        <v>2001</v>
      </c>
      <c r="G248" s="2" t="s">
        <v>362</v>
      </c>
      <c r="H248" s="2" t="s">
        <v>362</v>
      </c>
      <c r="I248" s="2" t="s">
        <v>362</v>
      </c>
      <c r="J248" s="12" t="s">
        <v>1205</v>
      </c>
      <c r="K248" s="16" t="s">
        <v>362</v>
      </c>
      <c r="L248" s="2" t="s">
        <v>362</v>
      </c>
      <c r="M248" s="2" t="s">
        <v>362</v>
      </c>
      <c r="N248" s="2" t="s">
        <v>362</v>
      </c>
      <c r="O248" s="2" t="s">
        <v>362</v>
      </c>
      <c r="P248" s="11" t="s">
        <v>386</v>
      </c>
      <c r="Q248" s="2" t="s">
        <v>362</v>
      </c>
      <c r="R248" s="16" t="s">
        <v>362</v>
      </c>
      <c r="S248" s="2" t="s">
        <v>362</v>
      </c>
      <c r="T248" s="2" t="s">
        <v>362</v>
      </c>
      <c r="U248" s="2" t="s">
        <v>362</v>
      </c>
      <c r="V248" s="12" t="s">
        <v>489</v>
      </c>
      <c r="W248" s="16" t="s">
        <v>362</v>
      </c>
      <c r="X248" s="2" t="s">
        <v>362</v>
      </c>
      <c r="Y248" s="2" t="s">
        <v>362</v>
      </c>
      <c r="Z248" s="2" t="s">
        <v>362</v>
      </c>
      <c r="AA248" s="2" t="s">
        <v>362</v>
      </c>
      <c r="AB248" s="2" t="s">
        <v>362</v>
      </c>
      <c r="AC248" s="11" t="s">
        <v>429</v>
      </c>
      <c r="AD248" s="2" t="s">
        <v>362</v>
      </c>
      <c r="AE248" s="2" t="s">
        <v>362</v>
      </c>
      <c r="AF248" s="2" t="s">
        <v>362</v>
      </c>
      <c r="AG248" s="2" t="s">
        <v>362</v>
      </c>
      <c r="AH248" s="11" t="s">
        <v>589</v>
      </c>
      <c r="AI248" s="2" t="s">
        <v>362</v>
      </c>
      <c r="AJ248" s="16" t="s">
        <v>362</v>
      </c>
      <c r="AK248" s="2" t="s">
        <v>362</v>
      </c>
      <c r="AL248" s="12" t="s">
        <v>1206</v>
      </c>
      <c r="AM248" s="2" t="s">
        <v>362</v>
      </c>
      <c r="AN248" s="2" t="s">
        <v>362</v>
      </c>
      <c r="AO248" s="2" t="s">
        <v>362</v>
      </c>
      <c r="AP248" s="2" t="s">
        <v>362</v>
      </c>
      <c r="AQ248" s="16" t="s">
        <v>362</v>
      </c>
      <c r="AR248" s="2" t="s">
        <v>362</v>
      </c>
      <c r="AS248" s="12" t="s">
        <v>590</v>
      </c>
      <c r="AT248" s="2" t="s">
        <v>362</v>
      </c>
      <c r="AU248" s="2" t="s">
        <v>362</v>
      </c>
      <c r="AV248" s="2" t="s">
        <v>362</v>
      </c>
      <c r="AW248" s="2" t="s">
        <v>362</v>
      </c>
      <c r="AX248" s="12" t="s">
        <v>1207</v>
      </c>
      <c r="AY248" s="2" t="s">
        <v>362</v>
      </c>
      <c r="AZ248" s="2" t="s">
        <v>362</v>
      </c>
      <c r="BA248" s="2" t="s">
        <v>362</v>
      </c>
      <c r="BB248" s="2" t="s">
        <v>362</v>
      </c>
      <c r="BC248" s="2" t="s">
        <v>362</v>
      </c>
      <c r="BD248" s="11" t="s">
        <v>712</v>
      </c>
      <c r="BE248" s="2" t="s">
        <v>362</v>
      </c>
      <c r="BF248" s="2" t="s">
        <v>362</v>
      </c>
      <c r="BG248" s="16" t="s">
        <v>362</v>
      </c>
      <c r="BH248" s="2" t="s">
        <v>362</v>
      </c>
      <c r="BI248" s="12" t="s">
        <v>635</v>
      </c>
      <c r="BJ248" s="2" t="s">
        <v>362</v>
      </c>
      <c r="BK248" s="2" t="s">
        <v>362</v>
      </c>
      <c r="BL248" s="2" t="s">
        <v>362</v>
      </c>
      <c r="BM248" s="2" t="s">
        <v>362</v>
      </c>
      <c r="BN248" s="16" t="s">
        <v>362</v>
      </c>
      <c r="BO248" s="2" t="s">
        <v>362</v>
      </c>
      <c r="BP248" s="16" t="s">
        <v>362</v>
      </c>
      <c r="BQ248" s="2" t="s">
        <v>362</v>
      </c>
      <c r="BR248" s="2" t="s">
        <v>362</v>
      </c>
      <c r="BS248" s="12" t="s">
        <v>1208</v>
      </c>
      <c r="BT248" s="2" t="s">
        <v>362</v>
      </c>
      <c r="BU248" s="2" t="s">
        <v>362</v>
      </c>
      <c r="BV248" s="2" t="s">
        <v>362</v>
      </c>
      <c r="BW248" s="11" t="s">
        <v>659</v>
      </c>
      <c r="BX248" s="2" t="s">
        <v>362</v>
      </c>
      <c r="BY248" s="2" t="s">
        <v>362</v>
      </c>
      <c r="BZ248" s="16" t="s">
        <v>362</v>
      </c>
      <c r="CA248" s="2" t="s">
        <v>362</v>
      </c>
      <c r="CB248" s="16" t="s">
        <v>362</v>
      </c>
      <c r="CC248" s="2" t="s">
        <v>362</v>
      </c>
      <c r="CD248" s="11" t="s">
        <v>1209</v>
      </c>
      <c r="CE248" s="2" t="s">
        <v>362</v>
      </c>
      <c r="CF248" s="2" t="s">
        <v>362</v>
      </c>
      <c r="CG248" s="2" t="s">
        <v>362</v>
      </c>
      <c r="CH248" s="2" t="s">
        <v>362</v>
      </c>
      <c r="CI248" s="2" t="s">
        <v>362</v>
      </c>
      <c r="CJ248" s="2" t="s">
        <v>362</v>
      </c>
      <c r="CK248" s="13" t="s">
        <v>1210</v>
      </c>
      <c r="CL248" s="16" t="s">
        <v>362</v>
      </c>
      <c r="CM248" s="2" t="s">
        <v>362</v>
      </c>
      <c r="CN248" s="11" t="s">
        <v>467</v>
      </c>
      <c r="CO248" s="16" t="s">
        <v>362</v>
      </c>
      <c r="CP248" s="2" t="s">
        <v>362</v>
      </c>
      <c r="CQ248" s="2" t="s">
        <v>362</v>
      </c>
      <c r="CR248" s="2" t="s">
        <v>362</v>
      </c>
      <c r="CS248" s="11" t="s">
        <v>399</v>
      </c>
      <c r="CT248" s="2" t="s">
        <v>362</v>
      </c>
      <c r="CU248" s="2" t="s">
        <v>362</v>
      </c>
      <c r="CV248" s="16" t="s">
        <v>362</v>
      </c>
      <c r="CW248" s="2" t="s">
        <v>362</v>
      </c>
      <c r="CX248" s="2" t="s">
        <v>362</v>
      </c>
      <c r="CY248" s="2" t="s">
        <v>362</v>
      </c>
      <c r="CZ248" s="2" t="s">
        <v>362</v>
      </c>
      <c r="DA248" s="16" t="s">
        <v>362</v>
      </c>
      <c r="DB248" s="11" t="s">
        <v>387</v>
      </c>
      <c r="DC248" s="2" t="s">
        <v>362</v>
      </c>
      <c r="DD248" s="2" t="s">
        <v>362</v>
      </c>
      <c r="DE248" s="2" t="s">
        <v>362</v>
      </c>
      <c r="DF248" s="11" t="s">
        <v>1197</v>
      </c>
      <c r="DG248" s="2" t="s">
        <v>362</v>
      </c>
      <c r="DH248" s="2" t="s">
        <v>362</v>
      </c>
      <c r="DI248" s="2" t="s">
        <v>362</v>
      </c>
      <c r="DJ248" s="16" t="s">
        <v>362</v>
      </c>
      <c r="DK248" s="2" t="s">
        <v>362</v>
      </c>
      <c r="DL248" s="2" t="s">
        <v>362</v>
      </c>
      <c r="DM248" s="2" t="s">
        <v>362</v>
      </c>
      <c r="DN248" s="2" t="s">
        <v>362</v>
      </c>
      <c r="DO248" s="2" t="s">
        <v>362</v>
      </c>
      <c r="DP248" s="2" t="s">
        <v>362</v>
      </c>
      <c r="DQ248" s="16" t="s">
        <v>362</v>
      </c>
      <c r="DR248" s="2" t="s">
        <v>362</v>
      </c>
      <c r="DS248" s="2" t="s">
        <v>362</v>
      </c>
      <c r="DT248" s="2" t="s">
        <v>362</v>
      </c>
      <c r="DU248" s="2" t="s">
        <v>362</v>
      </c>
      <c r="DV248" s="12" t="s">
        <v>457</v>
      </c>
      <c r="DW248" s="2" t="s">
        <v>362</v>
      </c>
      <c r="DX248" s="2" t="s">
        <v>362</v>
      </c>
      <c r="DY248" s="2" t="s">
        <v>362</v>
      </c>
      <c r="DZ248" s="12" t="s">
        <v>1211</v>
      </c>
      <c r="EA248" s="2" t="s">
        <v>362</v>
      </c>
      <c r="EB248" s="2" t="s">
        <v>362</v>
      </c>
      <c r="EC248" s="2" t="s">
        <v>362</v>
      </c>
      <c r="ED248" s="2" t="s">
        <v>362</v>
      </c>
      <c r="EE248" s="16" t="s">
        <v>362</v>
      </c>
      <c r="EF248" s="2" t="s">
        <v>362</v>
      </c>
      <c r="EG248" s="2" t="s">
        <v>362</v>
      </c>
      <c r="EH248" s="2" t="s">
        <v>362</v>
      </c>
      <c r="EI248" s="16" t="s">
        <v>362</v>
      </c>
      <c r="EJ248" s="2" t="s">
        <v>362</v>
      </c>
      <c r="EK248" s="2" t="s">
        <v>362</v>
      </c>
      <c r="EL248" s="2" t="s">
        <v>362</v>
      </c>
      <c r="EM248" s="2" t="s">
        <v>362</v>
      </c>
      <c r="EN248" s="2" t="s">
        <v>362</v>
      </c>
      <c r="EO248" s="2" t="s">
        <v>362</v>
      </c>
      <c r="EP248" s="12" t="s">
        <v>1212</v>
      </c>
      <c r="EQ248" s="2" t="s">
        <v>362</v>
      </c>
      <c r="ER248" s="2" t="s">
        <v>362</v>
      </c>
      <c r="ES248" s="2" t="s">
        <v>362</v>
      </c>
      <c r="ET248" s="16" t="s">
        <v>362</v>
      </c>
      <c r="EU248" s="11" t="s">
        <v>689</v>
      </c>
      <c r="EV248" s="2" t="s">
        <v>362</v>
      </c>
      <c r="EW248" s="2" t="s">
        <v>362</v>
      </c>
      <c r="EX248" s="2" t="s">
        <v>362</v>
      </c>
      <c r="EY248" s="2" t="s">
        <v>362</v>
      </c>
      <c r="EZ248" s="2" t="s">
        <v>362</v>
      </c>
      <c r="FA248" s="2" t="s">
        <v>362</v>
      </c>
      <c r="FB248" s="2" t="s">
        <v>362</v>
      </c>
      <c r="FC248" s="2" t="s">
        <v>362</v>
      </c>
      <c r="FD248" s="2" t="s">
        <v>362</v>
      </c>
      <c r="FE248" s="16" t="s">
        <v>362</v>
      </c>
      <c r="FF248" s="2" t="s">
        <v>362</v>
      </c>
      <c r="FG248" s="11" t="s">
        <v>666</v>
      </c>
      <c r="FH248" s="2" t="s">
        <v>362</v>
      </c>
      <c r="FI248" s="2" t="s">
        <v>362</v>
      </c>
      <c r="FJ248" s="2" t="s">
        <v>362</v>
      </c>
      <c r="FK248" s="2" t="s">
        <v>362</v>
      </c>
      <c r="FL248" s="2" t="s">
        <v>362</v>
      </c>
      <c r="FM248" s="2" t="s">
        <v>362</v>
      </c>
      <c r="FN248" s="16" t="s">
        <v>362</v>
      </c>
      <c r="FO248" s="2" t="s">
        <v>362</v>
      </c>
      <c r="FP248" s="2" t="s">
        <v>362</v>
      </c>
      <c r="FQ248" s="2" t="s">
        <v>362</v>
      </c>
      <c r="FR248" s="2" t="s">
        <v>362</v>
      </c>
      <c r="FS248" s="2" t="s">
        <v>362</v>
      </c>
      <c r="FT248" s="2" t="s">
        <v>362</v>
      </c>
      <c r="FU248" s="2" t="s">
        <v>362</v>
      </c>
      <c r="FV248" s="11" t="s">
        <v>461</v>
      </c>
      <c r="FW248" s="2" t="s">
        <v>362</v>
      </c>
      <c r="FX248" s="2" t="s">
        <v>362</v>
      </c>
      <c r="FY248" s="2" t="s">
        <v>362</v>
      </c>
      <c r="FZ248" s="2" t="s">
        <v>362</v>
      </c>
      <c r="GA248" s="2" t="s">
        <v>362</v>
      </c>
      <c r="GB248" s="11" t="s">
        <v>1213</v>
      </c>
      <c r="GC248" s="2" t="s">
        <v>362</v>
      </c>
      <c r="GD248" s="16" t="s">
        <v>362</v>
      </c>
      <c r="GE248" s="2" t="s">
        <v>362</v>
      </c>
      <c r="GF248" s="2" t="s">
        <v>362</v>
      </c>
    </row>
    <row r="249" spans="1:188" ht="89.1" customHeight="1" x14ac:dyDescent="0.25">
      <c r="A249" s="1">
        <v>4136</v>
      </c>
      <c r="B249" s="2" t="s">
        <v>80</v>
      </c>
      <c r="C249" s="2" t="s">
        <v>60</v>
      </c>
      <c r="D249" s="2" t="s">
        <v>81</v>
      </c>
      <c r="E249" s="2" t="s">
        <v>2091</v>
      </c>
      <c r="F249" s="2" t="s">
        <v>1994</v>
      </c>
      <c r="G249" s="11" t="s">
        <v>361</v>
      </c>
      <c r="H249" s="2" t="s">
        <v>362</v>
      </c>
      <c r="I249" s="16" t="s">
        <v>362</v>
      </c>
      <c r="J249" s="2" t="s">
        <v>362</v>
      </c>
      <c r="K249" s="2" t="s">
        <v>362</v>
      </c>
      <c r="L249" s="2" t="s">
        <v>362</v>
      </c>
      <c r="M249" s="2" t="s">
        <v>362</v>
      </c>
      <c r="N249" s="11" t="s">
        <v>475</v>
      </c>
      <c r="O249" s="2" t="s">
        <v>362</v>
      </c>
      <c r="P249" s="2" t="s">
        <v>362</v>
      </c>
      <c r="Q249" s="2" t="s">
        <v>362</v>
      </c>
      <c r="R249" s="16" t="s">
        <v>362</v>
      </c>
      <c r="S249" s="2" t="s">
        <v>362</v>
      </c>
      <c r="T249" s="2" t="s">
        <v>362</v>
      </c>
      <c r="U249" s="2" t="s">
        <v>362</v>
      </c>
      <c r="V249" s="16" t="s">
        <v>362</v>
      </c>
      <c r="W249" s="12" t="s">
        <v>464</v>
      </c>
      <c r="X249" s="2" t="s">
        <v>362</v>
      </c>
      <c r="Y249" s="2" t="s">
        <v>362</v>
      </c>
      <c r="Z249" s="2" t="s">
        <v>362</v>
      </c>
      <c r="AA249" s="2" t="s">
        <v>362</v>
      </c>
      <c r="AB249" s="11" t="s">
        <v>387</v>
      </c>
      <c r="AC249" s="16" t="s">
        <v>362</v>
      </c>
      <c r="AD249" s="2" t="s">
        <v>362</v>
      </c>
      <c r="AE249" s="2" t="s">
        <v>362</v>
      </c>
      <c r="AF249" s="2" t="s">
        <v>362</v>
      </c>
      <c r="AG249" s="11" t="s">
        <v>411</v>
      </c>
      <c r="AH249" s="2" t="s">
        <v>362</v>
      </c>
      <c r="AI249" s="16" t="s">
        <v>362</v>
      </c>
      <c r="AJ249" s="2" t="s">
        <v>362</v>
      </c>
      <c r="AK249" s="2" t="s">
        <v>362</v>
      </c>
      <c r="AL249" s="2" t="s">
        <v>362</v>
      </c>
      <c r="AM249" s="16" t="s">
        <v>362</v>
      </c>
      <c r="AN249" s="12" t="s">
        <v>546</v>
      </c>
      <c r="AO249" s="2" t="s">
        <v>362</v>
      </c>
      <c r="AP249" s="2" t="s">
        <v>362</v>
      </c>
      <c r="AQ249" s="2" t="s">
        <v>362</v>
      </c>
      <c r="AR249" s="2" t="s">
        <v>362</v>
      </c>
      <c r="AS249" s="2" t="s">
        <v>362</v>
      </c>
      <c r="AT249" s="12" t="s">
        <v>528</v>
      </c>
      <c r="AU249" s="2" t="s">
        <v>362</v>
      </c>
      <c r="AV249" s="16" t="s">
        <v>362</v>
      </c>
      <c r="AW249" s="2" t="s">
        <v>362</v>
      </c>
      <c r="AX249" s="2" t="s">
        <v>362</v>
      </c>
      <c r="AY249" s="11" t="s">
        <v>413</v>
      </c>
      <c r="AZ249" s="2" t="s">
        <v>362</v>
      </c>
      <c r="BA249" s="2" t="s">
        <v>362</v>
      </c>
      <c r="BB249" s="2" t="s">
        <v>362</v>
      </c>
      <c r="BC249" s="2" t="s">
        <v>362</v>
      </c>
      <c r="BD249" s="2" t="s">
        <v>362</v>
      </c>
      <c r="BE249" s="16" t="s">
        <v>362</v>
      </c>
      <c r="BF249" s="2" t="s">
        <v>362</v>
      </c>
      <c r="BG249" s="11" t="s">
        <v>449</v>
      </c>
      <c r="BH249" s="2" t="s">
        <v>362</v>
      </c>
      <c r="BI249" s="2" t="s">
        <v>362</v>
      </c>
      <c r="BJ249" s="12" t="s">
        <v>547</v>
      </c>
      <c r="BK249" s="2" t="s">
        <v>362</v>
      </c>
      <c r="BL249" s="2" t="s">
        <v>362</v>
      </c>
      <c r="BM249" s="2" t="s">
        <v>362</v>
      </c>
      <c r="BN249" s="16" t="s">
        <v>362</v>
      </c>
      <c r="BO249" s="11" t="s">
        <v>451</v>
      </c>
      <c r="BP249" s="2" t="s">
        <v>362</v>
      </c>
      <c r="BQ249" s="2" t="s">
        <v>362</v>
      </c>
      <c r="BR249" s="2" t="s">
        <v>362</v>
      </c>
      <c r="BS249" s="2" t="s">
        <v>362</v>
      </c>
      <c r="BT249" s="2" t="s">
        <v>362</v>
      </c>
      <c r="BU249" s="2" t="s">
        <v>362</v>
      </c>
      <c r="BV249" s="11" t="s">
        <v>372</v>
      </c>
      <c r="BW249" s="2" t="s">
        <v>362</v>
      </c>
      <c r="BX249" s="2" t="s">
        <v>362</v>
      </c>
      <c r="BY249" s="2" t="s">
        <v>362</v>
      </c>
      <c r="BZ249" s="2" t="s">
        <v>362</v>
      </c>
      <c r="CA249" s="2" t="s">
        <v>362</v>
      </c>
      <c r="CB249" s="16" t="s">
        <v>362</v>
      </c>
      <c r="CC249" s="2" t="s">
        <v>362</v>
      </c>
      <c r="CD249" s="2" t="s">
        <v>362</v>
      </c>
      <c r="CE249" s="11" t="s">
        <v>548</v>
      </c>
      <c r="CF249" s="2" t="s">
        <v>362</v>
      </c>
      <c r="CG249" s="11" t="s">
        <v>419</v>
      </c>
      <c r="CH249" s="2" t="s">
        <v>362</v>
      </c>
      <c r="CI249" s="2" t="s">
        <v>362</v>
      </c>
      <c r="CJ249" s="2" t="s">
        <v>362</v>
      </c>
      <c r="CK249" s="2" t="s">
        <v>362</v>
      </c>
      <c r="CL249" s="16" t="s">
        <v>362</v>
      </c>
      <c r="CM249" s="13" t="s">
        <v>549</v>
      </c>
      <c r="CN249" s="2" t="s">
        <v>362</v>
      </c>
      <c r="CO249" s="2" t="s">
        <v>362</v>
      </c>
      <c r="CP249" s="2" t="s">
        <v>362</v>
      </c>
      <c r="CQ249" s="2" t="s">
        <v>362</v>
      </c>
      <c r="CR249" s="2" t="s">
        <v>362</v>
      </c>
      <c r="CS249" s="2" t="s">
        <v>362</v>
      </c>
      <c r="CT249" s="2" t="s">
        <v>362</v>
      </c>
      <c r="CU249" s="16" t="s">
        <v>362</v>
      </c>
      <c r="CV249" s="2" t="s">
        <v>362</v>
      </c>
      <c r="CW249" s="2" t="s">
        <v>362</v>
      </c>
      <c r="CX249" s="12" t="s">
        <v>550</v>
      </c>
      <c r="CY249" s="2" t="s">
        <v>362</v>
      </c>
      <c r="CZ249" s="12" t="s">
        <v>387</v>
      </c>
      <c r="DA249" s="2" t="s">
        <v>362</v>
      </c>
      <c r="DB249" s="2" t="s">
        <v>362</v>
      </c>
      <c r="DC249" s="16" t="s">
        <v>362</v>
      </c>
      <c r="DD249" s="2" t="s">
        <v>362</v>
      </c>
      <c r="DE249" s="2" t="s">
        <v>362</v>
      </c>
      <c r="DF249" s="2" t="s">
        <v>362</v>
      </c>
      <c r="DG249" s="2" t="s">
        <v>362</v>
      </c>
      <c r="DH249" s="12" t="s">
        <v>551</v>
      </c>
      <c r="DI249" s="2" t="s">
        <v>362</v>
      </c>
      <c r="DJ249" s="16" t="s">
        <v>362</v>
      </c>
      <c r="DK249" s="2" t="s">
        <v>362</v>
      </c>
      <c r="DL249" s="2" t="s">
        <v>362</v>
      </c>
      <c r="DM249" s="2" t="s">
        <v>362</v>
      </c>
      <c r="DN249" s="2" t="s">
        <v>362</v>
      </c>
      <c r="DO249" s="2" t="s">
        <v>362</v>
      </c>
      <c r="DP249" s="16" t="s">
        <v>362</v>
      </c>
      <c r="DQ249" s="2" t="s">
        <v>362</v>
      </c>
      <c r="DR249" s="2" t="s">
        <v>362</v>
      </c>
      <c r="DS249" s="2" t="s">
        <v>362</v>
      </c>
      <c r="DT249" s="2" t="s">
        <v>362</v>
      </c>
      <c r="DU249" s="2" t="s">
        <v>362</v>
      </c>
      <c r="DV249" s="2" t="s">
        <v>362</v>
      </c>
      <c r="DW249" s="2" t="s">
        <v>362</v>
      </c>
      <c r="DX249" s="12" t="s">
        <v>552</v>
      </c>
      <c r="DY249" s="2" t="s">
        <v>362</v>
      </c>
      <c r="DZ249" s="2" t="s">
        <v>362</v>
      </c>
      <c r="EA249" s="16" t="s">
        <v>362</v>
      </c>
      <c r="EB249" s="11" t="s">
        <v>553</v>
      </c>
      <c r="EC249" s="2" t="s">
        <v>362</v>
      </c>
      <c r="ED249" s="2" t="s">
        <v>362</v>
      </c>
      <c r="EE249" s="2" t="s">
        <v>362</v>
      </c>
      <c r="EF249" s="2" t="s">
        <v>362</v>
      </c>
      <c r="EG249" s="2" t="s">
        <v>362</v>
      </c>
      <c r="EH249" s="2" t="s">
        <v>362</v>
      </c>
      <c r="EI249" s="2" t="s">
        <v>362</v>
      </c>
      <c r="EJ249" s="2" t="s">
        <v>362</v>
      </c>
      <c r="EK249" s="2" t="s">
        <v>362</v>
      </c>
      <c r="EL249" s="12" t="s">
        <v>554</v>
      </c>
      <c r="EM249" s="2" t="s">
        <v>362</v>
      </c>
      <c r="EN249" s="2" t="s">
        <v>362</v>
      </c>
      <c r="EO249" s="2" t="s">
        <v>362</v>
      </c>
      <c r="EP249" s="2" t="s">
        <v>362</v>
      </c>
      <c r="EQ249" s="2" t="s">
        <v>362</v>
      </c>
      <c r="ER249" s="16" t="s">
        <v>362</v>
      </c>
      <c r="ES249" s="2" t="s">
        <v>362</v>
      </c>
      <c r="ET249" s="2" t="s">
        <v>362</v>
      </c>
      <c r="EU249" s="2" t="s">
        <v>362</v>
      </c>
      <c r="EV249" s="2" t="s">
        <v>362</v>
      </c>
      <c r="EW249" s="2" t="s">
        <v>362</v>
      </c>
      <c r="EX249" s="16" t="s">
        <v>362</v>
      </c>
      <c r="EY249" s="11" t="s">
        <v>471</v>
      </c>
      <c r="EZ249" s="2" t="s">
        <v>362</v>
      </c>
      <c r="FA249" s="2" t="s">
        <v>362</v>
      </c>
      <c r="FB249" s="2" t="s">
        <v>362</v>
      </c>
      <c r="FC249" s="2" t="s">
        <v>362</v>
      </c>
      <c r="FD249" s="2" t="s">
        <v>362</v>
      </c>
      <c r="FE249" s="2" t="s">
        <v>362</v>
      </c>
      <c r="FF249" s="2" t="s">
        <v>362</v>
      </c>
      <c r="FG249" s="16" t="s">
        <v>362</v>
      </c>
      <c r="FH249" s="2" t="s">
        <v>362</v>
      </c>
      <c r="FI249" s="2" t="s">
        <v>362</v>
      </c>
      <c r="FJ249" s="2" t="s">
        <v>362</v>
      </c>
      <c r="FK249" s="2" t="s">
        <v>362</v>
      </c>
      <c r="FL249" s="11" t="s">
        <v>443</v>
      </c>
      <c r="FM249" s="2" t="s">
        <v>362</v>
      </c>
      <c r="FN249" s="16" t="s">
        <v>362</v>
      </c>
      <c r="FO249" s="2" t="s">
        <v>362</v>
      </c>
      <c r="FP249" s="2" t="s">
        <v>362</v>
      </c>
      <c r="FQ249" s="2" t="s">
        <v>362</v>
      </c>
      <c r="FR249" s="2" t="s">
        <v>362</v>
      </c>
      <c r="FS249" s="2" t="s">
        <v>362</v>
      </c>
      <c r="FT249" s="2" t="s">
        <v>362</v>
      </c>
      <c r="FU249" s="2" t="s">
        <v>362</v>
      </c>
      <c r="FV249" s="11" t="s">
        <v>461</v>
      </c>
      <c r="FW249" s="2" t="s">
        <v>362</v>
      </c>
      <c r="FX249" s="2" t="s">
        <v>362</v>
      </c>
      <c r="FY249" s="2" t="s">
        <v>362</v>
      </c>
      <c r="FZ249" s="2" t="s">
        <v>362</v>
      </c>
      <c r="GA249" s="2" t="s">
        <v>362</v>
      </c>
      <c r="GB249" s="2" t="s">
        <v>362</v>
      </c>
      <c r="GC249" s="16" t="s">
        <v>362</v>
      </c>
      <c r="GD249" s="2" t="s">
        <v>362</v>
      </c>
      <c r="GE249" s="12" t="s">
        <v>555</v>
      </c>
      <c r="GF249" s="2" t="s">
        <v>362</v>
      </c>
    </row>
    <row r="250" spans="1:188" ht="89.1" customHeight="1" x14ac:dyDescent="0.25">
      <c r="A250" s="1">
        <v>2166</v>
      </c>
      <c r="B250" s="2" t="s">
        <v>864</v>
      </c>
      <c r="C250" s="2" t="s">
        <v>96</v>
      </c>
      <c r="D250" s="2" t="s">
        <v>865</v>
      </c>
      <c r="E250" s="2" t="s">
        <v>2184</v>
      </c>
      <c r="F250" s="2" t="s">
        <v>1959</v>
      </c>
      <c r="G250" s="2" t="s">
        <v>362</v>
      </c>
      <c r="H250" s="2" t="s">
        <v>362</v>
      </c>
      <c r="I250" s="2" t="s">
        <v>362</v>
      </c>
      <c r="J250" s="12" t="s">
        <v>1108</v>
      </c>
      <c r="K250" s="16" t="s">
        <v>362</v>
      </c>
      <c r="L250" s="2" t="s">
        <v>362</v>
      </c>
      <c r="M250" s="2" t="s">
        <v>362</v>
      </c>
      <c r="N250" s="16" t="s">
        <v>362</v>
      </c>
      <c r="O250" s="11" t="s">
        <v>386</v>
      </c>
      <c r="P250" s="2" t="s">
        <v>362</v>
      </c>
      <c r="Q250" s="2" t="s">
        <v>362</v>
      </c>
      <c r="R250" s="2" t="s">
        <v>362</v>
      </c>
      <c r="S250" s="2" t="s">
        <v>362</v>
      </c>
      <c r="T250" s="16" t="s">
        <v>362</v>
      </c>
      <c r="U250" s="2" t="s">
        <v>362</v>
      </c>
      <c r="V250" s="2" t="s">
        <v>362</v>
      </c>
      <c r="W250" s="12" t="s">
        <v>464</v>
      </c>
      <c r="X250" s="2" t="s">
        <v>362</v>
      </c>
      <c r="Y250" s="16" t="s">
        <v>362</v>
      </c>
      <c r="Z250" s="2" t="s">
        <v>362</v>
      </c>
      <c r="AA250" s="2" t="s">
        <v>362</v>
      </c>
      <c r="AB250" s="11" t="s">
        <v>387</v>
      </c>
      <c r="AC250" s="2" t="s">
        <v>362</v>
      </c>
      <c r="AD250" s="2" t="s">
        <v>362</v>
      </c>
      <c r="AE250" s="2" t="s">
        <v>362</v>
      </c>
      <c r="AF250" s="2" t="s">
        <v>362</v>
      </c>
      <c r="AG250" s="11" t="s">
        <v>411</v>
      </c>
      <c r="AH250" s="2" t="s">
        <v>362</v>
      </c>
      <c r="AI250" s="2" t="s">
        <v>362</v>
      </c>
      <c r="AJ250" s="2" t="s">
        <v>362</v>
      </c>
      <c r="AK250" s="2" t="s">
        <v>362</v>
      </c>
      <c r="AL250" s="16" t="s">
        <v>362</v>
      </c>
      <c r="AM250" s="2" t="s">
        <v>362</v>
      </c>
      <c r="AN250" s="12" t="s">
        <v>1086</v>
      </c>
      <c r="AO250" s="2" t="s">
        <v>362</v>
      </c>
      <c r="AP250" s="2" t="s">
        <v>362</v>
      </c>
      <c r="AQ250" s="2" t="s">
        <v>362</v>
      </c>
      <c r="AR250" s="16" t="s">
        <v>362</v>
      </c>
      <c r="AS250" s="2" t="s">
        <v>362</v>
      </c>
      <c r="AT250" s="2" t="s">
        <v>362</v>
      </c>
      <c r="AU250" s="12" t="s">
        <v>479</v>
      </c>
      <c r="AV250" s="2" t="s">
        <v>362</v>
      </c>
      <c r="AW250" s="2" t="s">
        <v>362</v>
      </c>
      <c r="AX250" s="2" t="s">
        <v>362</v>
      </c>
      <c r="AY250" s="12" t="s">
        <v>591</v>
      </c>
      <c r="AZ250" s="2" t="s">
        <v>362</v>
      </c>
      <c r="BA250" s="2" t="s">
        <v>362</v>
      </c>
      <c r="BB250" s="2" t="s">
        <v>362</v>
      </c>
      <c r="BC250" s="2" t="s">
        <v>362</v>
      </c>
      <c r="BD250" s="2" t="s">
        <v>362</v>
      </c>
      <c r="BE250" s="11" t="s">
        <v>481</v>
      </c>
      <c r="BF250" s="16" t="s">
        <v>362</v>
      </c>
      <c r="BG250" s="2" t="s">
        <v>362</v>
      </c>
      <c r="BH250" s="2" t="s">
        <v>362</v>
      </c>
      <c r="BI250" s="2" t="s">
        <v>362</v>
      </c>
      <c r="BJ250" s="2" t="s">
        <v>362</v>
      </c>
      <c r="BK250" s="11" t="s">
        <v>432</v>
      </c>
      <c r="BL250" s="2" t="s">
        <v>362</v>
      </c>
      <c r="BM250" s="2" t="s">
        <v>362</v>
      </c>
      <c r="BN250" s="2" t="s">
        <v>362</v>
      </c>
      <c r="BO250" s="11" t="s">
        <v>451</v>
      </c>
      <c r="BP250" s="2" t="s">
        <v>362</v>
      </c>
      <c r="BQ250" s="2" t="s">
        <v>362</v>
      </c>
      <c r="BR250" s="2" t="s">
        <v>362</v>
      </c>
      <c r="BS250" s="2" t="s">
        <v>362</v>
      </c>
      <c r="BT250" s="16" t="s">
        <v>362</v>
      </c>
      <c r="BU250" s="2" t="s">
        <v>362</v>
      </c>
      <c r="BV250" s="11" t="s">
        <v>372</v>
      </c>
      <c r="BW250" s="16" t="s">
        <v>362</v>
      </c>
      <c r="BX250" s="2" t="s">
        <v>362</v>
      </c>
      <c r="BY250" s="2" t="s">
        <v>362</v>
      </c>
      <c r="BZ250" s="2" t="s">
        <v>362</v>
      </c>
      <c r="CA250" s="2" t="s">
        <v>362</v>
      </c>
      <c r="CB250" s="2" t="s">
        <v>362</v>
      </c>
      <c r="CC250" s="2" t="s">
        <v>362</v>
      </c>
      <c r="CD250" s="2" t="s">
        <v>362</v>
      </c>
      <c r="CE250" s="16" t="s">
        <v>362</v>
      </c>
      <c r="CF250" s="12" t="s">
        <v>483</v>
      </c>
      <c r="CG250" s="11" t="s">
        <v>419</v>
      </c>
      <c r="CH250" s="2" t="s">
        <v>362</v>
      </c>
      <c r="CI250" s="2" t="s">
        <v>362</v>
      </c>
      <c r="CJ250" s="16" t="s">
        <v>362</v>
      </c>
      <c r="CK250" s="2" t="s">
        <v>362</v>
      </c>
      <c r="CL250" s="2" t="s">
        <v>362</v>
      </c>
      <c r="CM250" s="2" t="s">
        <v>362</v>
      </c>
      <c r="CN250" s="2" t="s">
        <v>362</v>
      </c>
      <c r="CO250" s="13" t="s">
        <v>1109</v>
      </c>
      <c r="CP250" s="16" t="s">
        <v>362</v>
      </c>
      <c r="CQ250" s="2" t="s">
        <v>362</v>
      </c>
      <c r="CR250" s="2" t="s">
        <v>362</v>
      </c>
      <c r="CS250" s="2" t="s">
        <v>362</v>
      </c>
      <c r="CT250" s="2" t="s">
        <v>362</v>
      </c>
      <c r="CU250" s="2" t="s">
        <v>362</v>
      </c>
      <c r="CV250" s="2" t="s">
        <v>362</v>
      </c>
      <c r="CW250" s="11" t="s">
        <v>1110</v>
      </c>
      <c r="CX250" s="16" t="s">
        <v>362</v>
      </c>
      <c r="CY250" s="2" t="s">
        <v>362</v>
      </c>
      <c r="CZ250" s="11" t="s">
        <v>45</v>
      </c>
      <c r="DA250" s="2" t="s">
        <v>362</v>
      </c>
      <c r="DB250" s="2" t="s">
        <v>362</v>
      </c>
      <c r="DC250" s="16" t="s">
        <v>362</v>
      </c>
      <c r="DD250" s="2" t="s">
        <v>362</v>
      </c>
      <c r="DE250" s="2" t="s">
        <v>362</v>
      </c>
      <c r="DF250" s="16" t="s">
        <v>362</v>
      </c>
      <c r="DG250" s="2" t="s">
        <v>362</v>
      </c>
      <c r="DH250" s="2" t="s">
        <v>362</v>
      </c>
      <c r="DI250" s="2" t="s">
        <v>362</v>
      </c>
      <c r="DJ250" s="2" t="s">
        <v>362</v>
      </c>
      <c r="DK250" s="2" t="s">
        <v>362</v>
      </c>
      <c r="DL250" s="12" t="s">
        <v>1111</v>
      </c>
      <c r="DM250" s="2" t="s">
        <v>362</v>
      </c>
      <c r="DN250" s="2" t="s">
        <v>362</v>
      </c>
      <c r="DO250" s="2" t="s">
        <v>362</v>
      </c>
      <c r="DP250" s="2" t="s">
        <v>362</v>
      </c>
      <c r="DQ250" s="2" t="s">
        <v>362</v>
      </c>
      <c r="DR250" s="16" t="s">
        <v>362</v>
      </c>
      <c r="DS250" s="2" t="s">
        <v>362</v>
      </c>
      <c r="DT250" s="2" t="s">
        <v>362</v>
      </c>
      <c r="DU250" s="2" t="s">
        <v>362</v>
      </c>
      <c r="DV250" s="2" t="s">
        <v>362</v>
      </c>
      <c r="DW250" s="11" t="s">
        <v>729</v>
      </c>
      <c r="DX250" s="2" t="s">
        <v>362</v>
      </c>
      <c r="DY250" s="2" t="s">
        <v>362</v>
      </c>
      <c r="DZ250" s="2" t="s">
        <v>362</v>
      </c>
      <c r="EA250" s="2" t="s">
        <v>362</v>
      </c>
      <c r="EB250" s="2" t="s">
        <v>362</v>
      </c>
      <c r="EC250" s="2" t="s">
        <v>362</v>
      </c>
      <c r="ED250" s="2" t="s">
        <v>362</v>
      </c>
      <c r="EE250" s="2" t="s">
        <v>362</v>
      </c>
      <c r="EF250" s="16" t="s">
        <v>362</v>
      </c>
      <c r="EG250" s="2" t="s">
        <v>362</v>
      </c>
      <c r="EH250" s="12" t="s">
        <v>677</v>
      </c>
      <c r="EI250" s="2" t="s">
        <v>362</v>
      </c>
      <c r="EJ250" s="2" t="s">
        <v>362</v>
      </c>
      <c r="EK250" s="2" t="s">
        <v>362</v>
      </c>
      <c r="EL250" s="2" t="s">
        <v>362</v>
      </c>
      <c r="EM250" s="2" t="s">
        <v>362</v>
      </c>
      <c r="EN250" s="2" t="s">
        <v>362</v>
      </c>
      <c r="EO250" s="2" t="s">
        <v>362</v>
      </c>
      <c r="EP250" s="12" t="s">
        <v>575</v>
      </c>
      <c r="EQ250" s="2" t="s">
        <v>362</v>
      </c>
      <c r="ER250" s="2" t="s">
        <v>362</v>
      </c>
      <c r="ES250" s="16" t="s">
        <v>362</v>
      </c>
      <c r="ET250" s="2" t="s">
        <v>362</v>
      </c>
      <c r="EU250" s="2" t="s">
        <v>362</v>
      </c>
      <c r="EV250" s="2" t="s">
        <v>362</v>
      </c>
      <c r="EW250" s="2" t="s">
        <v>362</v>
      </c>
      <c r="EX250" s="2" t="s">
        <v>362</v>
      </c>
      <c r="EY250" s="2" t="s">
        <v>362</v>
      </c>
      <c r="EZ250" s="2" t="s">
        <v>362</v>
      </c>
      <c r="FA250" s="11" t="s">
        <v>442</v>
      </c>
      <c r="FB250" s="2" t="s">
        <v>362</v>
      </c>
      <c r="FC250" s="11" t="s">
        <v>744</v>
      </c>
      <c r="FD250" s="2" t="s">
        <v>362</v>
      </c>
      <c r="FE250" s="16" t="s">
        <v>362</v>
      </c>
      <c r="FF250" s="2" t="s">
        <v>362</v>
      </c>
      <c r="FG250" s="2" t="s">
        <v>362</v>
      </c>
      <c r="FH250" s="2" t="s">
        <v>362</v>
      </c>
      <c r="FI250" s="2" t="s">
        <v>362</v>
      </c>
      <c r="FJ250" s="2" t="s">
        <v>362</v>
      </c>
      <c r="FK250" s="2" t="s">
        <v>362</v>
      </c>
      <c r="FL250" s="2" t="s">
        <v>362</v>
      </c>
      <c r="FM250" s="2" t="s">
        <v>362</v>
      </c>
      <c r="FN250" s="2" t="s">
        <v>362</v>
      </c>
      <c r="FO250" s="2" t="s">
        <v>362</v>
      </c>
      <c r="FP250" s="2" t="s">
        <v>362</v>
      </c>
      <c r="FQ250" s="2" t="s">
        <v>362</v>
      </c>
      <c r="FR250" s="12" t="s">
        <v>1112</v>
      </c>
      <c r="FS250" s="2" t="s">
        <v>362</v>
      </c>
      <c r="FT250" s="2" t="s">
        <v>362</v>
      </c>
      <c r="FU250" s="16" t="s">
        <v>362</v>
      </c>
      <c r="FV250" s="2" t="s">
        <v>362</v>
      </c>
      <c r="FW250" s="2" t="s">
        <v>362</v>
      </c>
      <c r="FX250" s="2" t="s">
        <v>362</v>
      </c>
      <c r="FY250" s="11" t="s">
        <v>513</v>
      </c>
      <c r="FZ250" s="2" t="s">
        <v>362</v>
      </c>
      <c r="GA250" s="2" t="s">
        <v>362</v>
      </c>
      <c r="GB250" s="2" t="s">
        <v>362</v>
      </c>
      <c r="GC250" s="2" t="s">
        <v>362</v>
      </c>
      <c r="GD250" s="16" t="s">
        <v>362</v>
      </c>
      <c r="GE250" s="2" t="s">
        <v>362</v>
      </c>
      <c r="GF250" s="2" t="s">
        <v>362</v>
      </c>
    </row>
    <row r="251" spans="1:188" ht="89.1" customHeight="1" x14ac:dyDescent="0.25">
      <c r="A251" s="1">
        <v>2273</v>
      </c>
      <c r="B251" s="2" t="s">
        <v>864</v>
      </c>
      <c r="C251" s="2" t="s">
        <v>76</v>
      </c>
      <c r="D251" s="2" t="s">
        <v>56</v>
      </c>
      <c r="E251" s="2" t="s">
        <v>2046</v>
      </c>
      <c r="F251" s="2" t="s">
        <v>1979</v>
      </c>
      <c r="G251" s="16" t="s">
        <v>362</v>
      </c>
      <c r="H251" s="2" t="s">
        <v>362</v>
      </c>
      <c r="I251" s="12" t="s">
        <v>773</v>
      </c>
      <c r="J251" s="2" t="s">
        <v>362</v>
      </c>
      <c r="K251" s="2" t="s">
        <v>362</v>
      </c>
      <c r="L251" s="2" t="s">
        <v>362</v>
      </c>
      <c r="M251" s="2" t="s">
        <v>362</v>
      </c>
      <c r="N251" s="2" t="s">
        <v>362</v>
      </c>
      <c r="O251" s="11" t="s">
        <v>386</v>
      </c>
      <c r="P251" s="2" t="s">
        <v>362</v>
      </c>
      <c r="Q251" s="2" t="s">
        <v>362</v>
      </c>
      <c r="R251" s="16" t="s">
        <v>362</v>
      </c>
      <c r="S251" s="2" t="s">
        <v>362</v>
      </c>
      <c r="T251" s="2" t="s">
        <v>362</v>
      </c>
      <c r="U251" s="11" t="s">
        <v>615</v>
      </c>
      <c r="V251" s="16" t="s">
        <v>362</v>
      </c>
      <c r="W251" s="2" t="s">
        <v>362</v>
      </c>
      <c r="X251" s="2" t="s">
        <v>362</v>
      </c>
      <c r="Y251" s="2" t="s">
        <v>362</v>
      </c>
      <c r="Z251" s="2" t="s">
        <v>362</v>
      </c>
      <c r="AA251" s="16" t="s">
        <v>362</v>
      </c>
      <c r="AB251" s="2" t="s">
        <v>362</v>
      </c>
      <c r="AC251" s="12" t="s">
        <v>45</v>
      </c>
      <c r="AD251" s="2" t="s">
        <v>362</v>
      </c>
      <c r="AE251" s="11" t="s">
        <v>365</v>
      </c>
      <c r="AF251" s="2" t="s">
        <v>362</v>
      </c>
      <c r="AG251" s="2" t="s">
        <v>362</v>
      </c>
      <c r="AH251" s="2" t="s">
        <v>362</v>
      </c>
      <c r="AI251" s="2" t="s">
        <v>362</v>
      </c>
      <c r="AJ251" s="16" t="s">
        <v>362</v>
      </c>
      <c r="AK251" s="12" t="s">
        <v>1688</v>
      </c>
      <c r="AL251" s="2" t="s">
        <v>362</v>
      </c>
      <c r="AM251" s="2" t="s">
        <v>362</v>
      </c>
      <c r="AN251" s="2" t="s">
        <v>362</v>
      </c>
      <c r="AO251" s="2" t="s">
        <v>362</v>
      </c>
      <c r="AP251" s="2" t="s">
        <v>362</v>
      </c>
      <c r="AQ251" s="12" t="s">
        <v>656</v>
      </c>
      <c r="AR251" s="2" t="s">
        <v>362</v>
      </c>
      <c r="AS251" s="2" t="s">
        <v>362</v>
      </c>
      <c r="AT251" s="16" t="s">
        <v>362</v>
      </c>
      <c r="AU251" s="2" t="s">
        <v>362</v>
      </c>
      <c r="AV251" s="2" t="s">
        <v>362</v>
      </c>
      <c r="AW251" s="11" t="s">
        <v>368</v>
      </c>
      <c r="AX251" s="2" t="s">
        <v>362</v>
      </c>
      <c r="AY251" s="2" t="s">
        <v>362</v>
      </c>
      <c r="AZ251" s="16" t="s">
        <v>362</v>
      </c>
      <c r="BA251" s="2" t="s">
        <v>362</v>
      </c>
      <c r="BB251" s="2" t="s">
        <v>362</v>
      </c>
      <c r="BC251" s="2" t="s">
        <v>362</v>
      </c>
      <c r="BD251" s="2" t="s">
        <v>362</v>
      </c>
      <c r="BE251" s="12" t="s">
        <v>823</v>
      </c>
      <c r="BF251" s="2" t="s">
        <v>362</v>
      </c>
      <c r="BG251" s="2" t="s">
        <v>362</v>
      </c>
      <c r="BH251" s="2" t="s">
        <v>362</v>
      </c>
      <c r="BI251" s="2" t="s">
        <v>362</v>
      </c>
      <c r="BJ251" s="2" t="s">
        <v>362</v>
      </c>
      <c r="BK251" s="12" t="s">
        <v>1201</v>
      </c>
      <c r="BL251" s="2" t="s">
        <v>362</v>
      </c>
      <c r="BM251" s="16" t="s">
        <v>362</v>
      </c>
      <c r="BN251" s="2" t="s">
        <v>362</v>
      </c>
      <c r="BO251" s="2" t="s">
        <v>362</v>
      </c>
      <c r="BP251" s="2" t="s">
        <v>362</v>
      </c>
      <c r="BQ251" s="12" t="s">
        <v>1910</v>
      </c>
      <c r="BR251" s="16" t="s">
        <v>362</v>
      </c>
      <c r="BS251" s="2" t="s">
        <v>362</v>
      </c>
      <c r="BT251" s="2" t="s">
        <v>362</v>
      </c>
      <c r="BU251" s="2" t="s">
        <v>362</v>
      </c>
      <c r="BV251" s="11" t="s">
        <v>372</v>
      </c>
      <c r="BW251" s="2" t="s">
        <v>362</v>
      </c>
      <c r="BX251" s="16" t="s">
        <v>362</v>
      </c>
      <c r="BY251" s="2" t="s">
        <v>362</v>
      </c>
      <c r="BZ251" s="2" t="s">
        <v>362</v>
      </c>
      <c r="CA251" s="2" t="s">
        <v>362</v>
      </c>
      <c r="CB251" s="16" t="s">
        <v>362</v>
      </c>
      <c r="CC251" s="2" t="s">
        <v>362</v>
      </c>
      <c r="CD251" s="2" t="s">
        <v>362</v>
      </c>
      <c r="CE251" s="2" t="s">
        <v>362</v>
      </c>
      <c r="CF251" s="11" t="s">
        <v>757</v>
      </c>
      <c r="CG251" s="16" t="s">
        <v>362</v>
      </c>
      <c r="CH251" s="2" t="s">
        <v>362</v>
      </c>
      <c r="CI251" s="2" t="s">
        <v>362</v>
      </c>
      <c r="CJ251" s="2" t="s">
        <v>362</v>
      </c>
      <c r="CK251" s="13" t="s">
        <v>1284</v>
      </c>
      <c r="CL251" s="2" t="s">
        <v>362</v>
      </c>
      <c r="CM251" s="2" t="s">
        <v>362</v>
      </c>
      <c r="CN251" s="2" t="s">
        <v>362</v>
      </c>
      <c r="CO251" s="16" t="s">
        <v>362</v>
      </c>
      <c r="CP251" s="13" t="s">
        <v>1911</v>
      </c>
      <c r="CQ251" s="2" t="s">
        <v>362</v>
      </c>
      <c r="CR251" s="2" t="s">
        <v>362</v>
      </c>
      <c r="CS251" s="2" t="s">
        <v>362</v>
      </c>
      <c r="CT251" s="11" t="s">
        <v>640</v>
      </c>
      <c r="CU251" s="2" t="s">
        <v>362</v>
      </c>
      <c r="CV251" s="2" t="s">
        <v>362</v>
      </c>
      <c r="CW251" s="16" t="s">
        <v>362</v>
      </c>
      <c r="CX251" s="2" t="s">
        <v>362</v>
      </c>
      <c r="CY251" s="2" t="s">
        <v>362</v>
      </c>
      <c r="CZ251" s="16" t="s">
        <v>362</v>
      </c>
      <c r="DA251" s="2" t="s">
        <v>362</v>
      </c>
      <c r="DB251" s="2" t="s">
        <v>362</v>
      </c>
      <c r="DC251" s="2" t="s">
        <v>362</v>
      </c>
      <c r="DD251" s="12" t="s">
        <v>400</v>
      </c>
      <c r="DE251" s="2" t="s">
        <v>362</v>
      </c>
      <c r="DF251" s="2" t="s">
        <v>362</v>
      </c>
      <c r="DG251" s="16" t="s">
        <v>362</v>
      </c>
      <c r="DH251" s="2" t="s">
        <v>362</v>
      </c>
      <c r="DI251" s="2" t="s">
        <v>362</v>
      </c>
      <c r="DJ251" s="2" t="s">
        <v>362</v>
      </c>
      <c r="DK251" s="2" t="s">
        <v>362</v>
      </c>
      <c r="DL251" s="2" t="s">
        <v>362</v>
      </c>
      <c r="DM251" s="2" t="s">
        <v>362</v>
      </c>
      <c r="DN251" s="11" t="s">
        <v>540</v>
      </c>
      <c r="DO251" s="2" t="s">
        <v>362</v>
      </c>
      <c r="DP251" s="16" t="s">
        <v>362</v>
      </c>
      <c r="DQ251" s="2" t="s">
        <v>362</v>
      </c>
      <c r="DR251" s="2" t="s">
        <v>362</v>
      </c>
      <c r="DS251" s="2" t="s">
        <v>362</v>
      </c>
      <c r="DT251" s="2" t="s">
        <v>362</v>
      </c>
      <c r="DU251" s="12" t="s">
        <v>717</v>
      </c>
      <c r="DV251" s="2" t="s">
        <v>362</v>
      </c>
      <c r="DW251" s="2" t="s">
        <v>362</v>
      </c>
      <c r="DX251" s="2" t="s">
        <v>362</v>
      </c>
      <c r="DY251" s="2" t="s">
        <v>362</v>
      </c>
      <c r="DZ251" s="2" t="s">
        <v>362</v>
      </c>
      <c r="EA251" s="16" t="s">
        <v>362</v>
      </c>
      <c r="EB251" s="2" t="s">
        <v>362</v>
      </c>
      <c r="EC251" s="2" t="s">
        <v>362</v>
      </c>
      <c r="ED251" s="2" t="s">
        <v>362</v>
      </c>
      <c r="EE251" s="2" t="s">
        <v>362</v>
      </c>
      <c r="EF251" s="2" t="s">
        <v>362</v>
      </c>
      <c r="EG251" s="11" t="s">
        <v>611</v>
      </c>
      <c r="EH251" s="2" t="s">
        <v>362</v>
      </c>
      <c r="EI251" s="2" t="s">
        <v>362</v>
      </c>
      <c r="EJ251" s="2" t="s">
        <v>362</v>
      </c>
      <c r="EK251" s="2" t="s">
        <v>362</v>
      </c>
      <c r="EL251" s="2" t="s">
        <v>362</v>
      </c>
      <c r="EM251" s="2" t="s">
        <v>362</v>
      </c>
      <c r="EN251" s="2" t="s">
        <v>362</v>
      </c>
      <c r="EO251" s="12" t="s">
        <v>770</v>
      </c>
      <c r="EP251" s="2" t="s">
        <v>362</v>
      </c>
      <c r="EQ251" s="2" t="s">
        <v>362</v>
      </c>
      <c r="ER251" s="2" t="s">
        <v>362</v>
      </c>
      <c r="ES251" s="2" t="s">
        <v>362</v>
      </c>
      <c r="ET251" s="2" t="s">
        <v>362</v>
      </c>
      <c r="EU251" s="13" t="s">
        <v>761</v>
      </c>
      <c r="EV251" s="2" t="s">
        <v>362</v>
      </c>
      <c r="EW251" s="2" t="s">
        <v>362</v>
      </c>
      <c r="EX251" s="2" t="s">
        <v>362</v>
      </c>
      <c r="EY251" s="2" t="s">
        <v>362</v>
      </c>
      <c r="EZ251" s="2" t="s">
        <v>362</v>
      </c>
      <c r="FA251" s="2" t="s">
        <v>362</v>
      </c>
      <c r="FB251" s="2" t="s">
        <v>362</v>
      </c>
      <c r="FC251" s="2" t="s">
        <v>362</v>
      </c>
      <c r="FD251" s="2" t="s">
        <v>362</v>
      </c>
      <c r="FE251" s="2" t="s">
        <v>362</v>
      </c>
      <c r="FF251" s="16" t="s">
        <v>362</v>
      </c>
      <c r="FG251" s="2" t="s">
        <v>362</v>
      </c>
      <c r="FH251" s="2" t="s">
        <v>362</v>
      </c>
      <c r="FI251" s="2" t="s">
        <v>362</v>
      </c>
      <c r="FJ251" s="2" t="s">
        <v>362</v>
      </c>
      <c r="FK251" s="2" t="s">
        <v>362</v>
      </c>
      <c r="FL251" s="12" t="s">
        <v>1912</v>
      </c>
      <c r="FM251" s="2" t="s">
        <v>362</v>
      </c>
      <c r="FN251" s="16" t="s">
        <v>362</v>
      </c>
      <c r="FO251" s="2" t="s">
        <v>362</v>
      </c>
      <c r="FP251" s="2" t="s">
        <v>362</v>
      </c>
      <c r="FQ251" s="11" t="s">
        <v>1231</v>
      </c>
      <c r="FR251" s="2" t="s">
        <v>362</v>
      </c>
      <c r="FS251" s="2" t="s">
        <v>362</v>
      </c>
      <c r="FT251" s="2" t="s">
        <v>362</v>
      </c>
      <c r="FU251" s="2" t="s">
        <v>362</v>
      </c>
      <c r="FV251" s="2" t="s">
        <v>362</v>
      </c>
      <c r="FW251" s="2" t="s">
        <v>362</v>
      </c>
      <c r="FX251" s="2" t="s">
        <v>362</v>
      </c>
      <c r="FY251" s="11" t="s">
        <v>513</v>
      </c>
      <c r="FZ251" s="2" t="s">
        <v>362</v>
      </c>
      <c r="GA251" s="16" t="s">
        <v>362</v>
      </c>
      <c r="GB251" s="2" t="s">
        <v>362</v>
      </c>
      <c r="GC251" s="2" t="s">
        <v>362</v>
      </c>
      <c r="GD251" s="2" t="s">
        <v>362</v>
      </c>
      <c r="GE251" s="2" t="s">
        <v>362</v>
      </c>
      <c r="GF251" s="2" t="s">
        <v>362</v>
      </c>
    </row>
    <row r="252" spans="1:188" ht="89.1" customHeight="1" x14ac:dyDescent="0.25">
      <c r="A252" s="1">
        <v>2865</v>
      </c>
      <c r="B252" s="2" t="s">
        <v>88</v>
      </c>
      <c r="C252" s="2" t="s">
        <v>89</v>
      </c>
      <c r="D252" s="2" t="s">
        <v>50</v>
      </c>
      <c r="E252" s="17" t="s">
        <v>2185</v>
      </c>
      <c r="F252" s="17" t="s">
        <v>1996</v>
      </c>
      <c r="G252" s="12" t="s">
        <v>577</v>
      </c>
      <c r="H252" s="2" t="s">
        <v>362</v>
      </c>
      <c r="I252" s="2" t="s">
        <v>362</v>
      </c>
      <c r="J252" s="2" t="s">
        <v>362</v>
      </c>
      <c r="K252" s="2" t="s">
        <v>362</v>
      </c>
      <c r="L252" s="2" t="s">
        <v>362</v>
      </c>
      <c r="M252" s="2" t="s">
        <v>362</v>
      </c>
      <c r="N252" s="11" t="s">
        <v>475</v>
      </c>
      <c r="O252" s="16" t="s">
        <v>362</v>
      </c>
      <c r="P252" s="2" t="s">
        <v>362</v>
      </c>
      <c r="Q252" s="2" t="s">
        <v>362</v>
      </c>
      <c r="R252" s="2" t="s">
        <v>362</v>
      </c>
      <c r="S252" s="11" t="s">
        <v>446</v>
      </c>
      <c r="T252" s="2" t="s">
        <v>362</v>
      </c>
      <c r="U252" s="2" t="s">
        <v>362</v>
      </c>
      <c r="V252" s="2" t="s">
        <v>362</v>
      </c>
      <c r="W252" s="2" t="s">
        <v>362</v>
      </c>
      <c r="X252" s="2" t="s">
        <v>362</v>
      </c>
      <c r="Y252" s="11" t="s">
        <v>45</v>
      </c>
      <c r="Z252" s="2" t="s">
        <v>362</v>
      </c>
      <c r="AA252" s="16" t="s">
        <v>362</v>
      </c>
      <c r="AB252" s="2" t="s">
        <v>362</v>
      </c>
      <c r="AC252" s="2" t="s">
        <v>362</v>
      </c>
      <c r="AD252" s="2" t="s">
        <v>362</v>
      </c>
      <c r="AE252" s="2" t="s">
        <v>362</v>
      </c>
      <c r="AF252" s="12" t="s">
        <v>578</v>
      </c>
      <c r="AG252" s="2" t="s">
        <v>362</v>
      </c>
      <c r="AH252" s="2" t="s">
        <v>362</v>
      </c>
      <c r="AI252" s="16" t="s">
        <v>362</v>
      </c>
      <c r="AJ252" s="2" t="s">
        <v>362</v>
      </c>
      <c r="AK252" s="2" t="s">
        <v>362</v>
      </c>
      <c r="AL252" s="12" t="s">
        <v>579</v>
      </c>
      <c r="AM252" s="16" t="s">
        <v>362</v>
      </c>
      <c r="AN252" s="2" t="s">
        <v>362</v>
      </c>
      <c r="AO252" s="2" t="s">
        <v>362</v>
      </c>
      <c r="AP252" s="2" t="s">
        <v>362</v>
      </c>
      <c r="AQ252" s="2" t="s">
        <v>362</v>
      </c>
      <c r="AR252" s="12" t="s">
        <v>479</v>
      </c>
      <c r="AS252" s="2" t="s">
        <v>362</v>
      </c>
      <c r="AT252" s="2" t="s">
        <v>362</v>
      </c>
      <c r="AU252" s="2" t="s">
        <v>362</v>
      </c>
      <c r="AV252" s="2" t="s">
        <v>362</v>
      </c>
      <c r="AW252" s="2" t="s">
        <v>362</v>
      </c>
      <c r="AX252" s="2" t="s">
        <v>362</v>
      </c>
      <c r="AY252" s="16" t="s">
        <v>362</v>
      </c>
      <c r="AZ252" s="2" t="s">
        <v>362</v>
      </c>
      <c r="BA252" s="12" t="s">
        <v>580</v>
      </c>
      <c r="BB252" s="2" t="s">
        <v>362</v>
      </c>
      <c r="BC252" s="2" t="s">
        <v>362</v>
      </c>
      <c r="BD252" s="2" t="s">
        <v>362</v>
      </c>
      <c r="BE252" s="2" t="s">
        <v>362</v>
      </c>
      <c r="BF252" s="11" t="s">
        <v>414</v>
      </c>
      <c r="BG252" s="2" t="s">
        <v>362</v>
      </c>
      <c r="BH252" s="16" t="s">
        <v>362</v>
      </c>
      <c r="BI252" s="12" t="s">
        <v>581</v>
      </c>
      <c r="BJ252" s="2" t="s">
        <v>362</v>
      </c>
      <c r="BK252" s="16" t="s">
        <v>362</v>
      </c>
      <c r="BL252" s="2" t="s">
        <v>362</v>
      </c>
      <c r="BM252" s="2" t="s">
        <v>362</v>
      </c>
      <c r="BN252" s="2" t="s">
        <v>362</v>
      </c>
      <c r="BO252" s="11" t="s">
        <v>451</v>
      </c>
      <c r="BP252" s="2" t="s">
        <v>362</v>
      </c>
      <c r="BQ252" s="2" t="s">
        <v>362</v>
      </c>
      <c r="BR252" s="16" t="s">
        <v>362</v>
      </c>
      <c r="BS252" s="2" t="s">
        <v>362</v>
      </c>
      <c r="BT252" s="2" t="s">
        <v>362</v>
      </c>
      <c r="BU252" s="2" t="s">
        <v>362</v>
      </c>
      <c r="BV252" s="2" t="s">
        <v>362</v>
      </c>
      <c r="BW252" s="2" t="s">
        <v>362</v>
      </c>
      <c r="BX252" s="2" t="s">
        <v>362</v>
      </c>
      <c r="BY252" s="11" t="s">
        <v>434</v>
      </c>
      <c r="BZ252" s="2" t="s">
        <v>362</v>
      </c>
      <c r="CA252" s="2" t="s">
        <v>362</v>
      </c>
      <c r="CB252" s="16" t="s">
        <v>362</v>
      </c>
      <c r="CC252" s="2" t="s">
        <v>362</v>
      </c>
      <c r="CD252" s="2" t="s">
        <v>362</v>
      </c>
      <c r="CE252" s="11" t="s">
        <v>548</v>
      </c>
      <c r="CF252" s="2" t="s">
        <v>362</v>
      </c>
      <c r="CG252" s="2" t="s">
        <v>362</v>
      </c>
      <c r="CH252" s="13" t="s">
        <v>582</v>
      </c>
      <c r="CI252" s="16" t="s">
        <v>362</v>
      </c>
      <c r="CJ252" s="2" t="s">
        <v>362</v>
      </c>
      <c r="CK252" s="2" t="s">
        <v>362</v>
      </c>
      <c r="CL252" s="2" t="s">
        <v>362</v>
      </c>
      <c r="CM252" s="16" t="s">
        <v>362</v>
      </c>
      <c r="CN252" s="12" t="s">
        <v>583</v>
      </c>
      <c r="CO252" s="2" t="s">
        <v>362</v>
      </c>
      <c r="CP252" s="2" t="s">
        <v>362</v>
      </c>
      <c r="CQ252" s="2" t="s">
        <v>362</v>
      </c>
      <c r="CR252" s="2" t="s">
        <v>362</v>
      </c>
      <c r="CS252" s="11" t="s">
        <v>399</v>
      </c>
      <c r="CT252" s="2" t="s">
        <v>362</v>
      </c>
      <c r="CU252" s="16" t="s">
        <v>362</v>
      </c>
      <c r="CV252" s="2" t="s">
        <v>362</v>
      </c>
      <c r="CW252" s="2" t="s">
        <v>362</v>
      </c>
      <c r="CX252" s="2" t="s">
        <v>362</v>
      </c>
      <c r="CY252" s="2" t="s">
        <v>362</v>
      </c>
      <c r="CZ252" s="12" t="s">
        <v>387</v>
      </c>
      <c r="DA252" s="2" t="s">
        <v>362</v>
      </c>
      <c r="DB252" s="2" t="s">
        <v>362</v>
      </c>
      <c r="DC252" s="16" t="s">
        <v>362</v>
      </c>
      <c r="DD252" s="2" t="s">
        <v>362</v>
      </c>
      <c r="DE252" s="2" t="s">
        <v>362</v>
      </c>
      <c r="DF252" s="2" t="s">
        <v>362</v>
      </c>
      <c r="DG252" s="16" t="s">
        <v>362</v>
      </c>
      <c r="DH252" s="2" t="s">
        <v>362</v>
      </c>
      <c r="DI252" s="2" t="s">
        <v>362</v>
      </c>
      <c r="DJ252" s="2" t="s">
        <v>362</v>
      </c>
      <c r="DK252" s="2" t="s">
        <v>362</v>
      </c>
      <c r="DL252" s="2" t="s">
        <v>362</v>
      </c>
      <c r="DM252" s="2" t="s">
        <v>362</v>
      </c>
      <c r="DN252" s="11" t="s">
        <v>540</v>
      </c>
      <c r="DO252" s="16" t="s">
        <v>362</v>
      </c>
      <c r="DP252" s="12" t="s">
        <v>584</v>
      </c>
      <c r="DQ252" s="2" t="s">
        <v>362</v>
      </c>
      <c r="DR252" s="2" t="s">
        <v>362</v>
      </c>
      <c r="DS252" s="2" t="s">
        <v>362</v>
      </c>
      <c r="DT252" s="2" t="s">
        <v>362</v>
      </c>
      <c r="DU252" s="2" t="s">
        <v>362</v>
      </c>
      <c r="DV252" s="2" t="s">
        <v>362</v>
      </c>
      <c r="DW252" s="2" t="s">
        <v>362</v>
      </c>
      <c r="DX252" s="2" t="s">
        <v>362</v>
      </c>
      <c r="DY252" s="2" t="s">
        <v>362</v>
      </c>
      <c r="DZ252" s="16" t="s">
        <v>362</v>
      </c>
      <c r="EA252" s="2" t="s">
        <v>362</v>
      </c>
      <c r="EB252" s="11" t="s">
        <v>553</v>
      </c>
      <c r="EC252" s="2" t="s">
        <v>362</v>
      </c>
      <c r="ED252" s="2" t="s">
        <v>362</v>
      </c>
      <c r="EE252" s="2" t="s">
        <v>362</v>
      </c>
      <c r="EF252" s="2" t="s">
        <v>362</v>
      </c>
      <c r="EG252" s="2" t="s">
        <v>362</v>
      </c>
      <c r="EH252" s="2" t="s">
        <v>362</v>
      </c>
      <c r="EI252" s="2" t="s">
        <v>362</v>
      </c>
      <c r="EJ252" s="12" t="s">
        <v>585</v>
      </c>
      <c r="EK252" s="2" t="s">
        <v>362</v>
      </c>
      <c r="EL252" s="2" t="s">
        <v>362</v>
      </c>
      <c r="EM252" s="2" t="s">
        <v>362</v>
      </c>
      <c r="EN252" s="2" t="s">
        <v>362</v>
      </c>
      <c r="EO252" s="2" t="s">
        <v>362</v>
      </c>
      <c r="EP252" s="2" t="s">
        <v>362</v>
      </c>
      <c r="EQ252" s="2" t="s">
        <v>362</v>
      </c>
      <c r="ER252" s="16" t="s">
        <v>362</v>
      </c>
      <c r="ES252" s="2" t="s">
        <v>362</v>
      </c>
      <c r="ET252" s="2" t="s">
        <v>362</v>
      </c>
      <c r="EU252" s="2" t="s">
        <v>362</v>
      </c>
      <c r="EV252" s="2" t="s">
        <v>362</v>
      </c>
      <c r="EW252" s="2" t="s">
        <v>362</v>
      </c>
      <c r="EX252" s="2" t="s">
        <v>362</v>
      </c>
      <c r="EY252" s="2" t="s">
        <v>362</v>
      </c>
      <c r="EZ252" s="2" t="s">
        <v>362</v>
      </c>
      <c r="FA252" s="11" t="s">
        <v>442</v>
      </c>
      <c r="FB252" s="2" t="s">
        <v>362</v>
      </c>
      <c r="FC252" s="2" t="s">
        <v>362</v>
      </c>
      <c r="FD252" s="2" t="s">
        <v>362</v>
      </c>
      <c r="FE252" s="2" t="s">
        <v>362</v>
      </c>
      <c r="FF252" s="2" t="s">
        <v>362</v>
      </c>
      <c r="FG252" s="2" t="s">
        <v>362</v>
      </c>
      <c r="FH252" s="2" t="s">
        <v>362</v>
      </c>
      <c r="FI252" s="11" t="s">
        <v>499</v>
      </c>
      <c r="FJ252" s="2" t="s">
        <v>362</v>
      </c>
      <c r="FK252" s="2" t="s">
        <v>362</v>
      </c>
      <c r="FL252" s="16" t="s">
        <v>362</v>
      </c>
      <c r="FM252" s="2" t="s">
        <v>362</v>
      </c>
      <c r="FN252" s="2" t="s">
        <v>362</v>
      </c>
      <c r="FO252" s="2" t="s">
        <v>362</v>
      </c>
      <c r="FP252" s="2" t="s">
        <v>362</v>
      </c>
      <c r="FQ252" s="2" t="s">
        <v>362</v>
      </c>
      <c r="FR252" s="16" t="s">
        <v>362</v>
      </c>
      <c r="FS252" s="2" t="s">
        <v>362</v>
      </c>
      <c r="FT252" s="2" t="s">
        <v>362</v>
      </c>
      <c r="FU252" s="11" t="s">
        <v>472</v>
      </c>
      <c r="FV252" s="2" t="s">
        <v>362</v>
      </c>
      <c r="FW252" s="2" t="s">
        <v>362</v>
      </c>
      <c r="FX252" s="2" t="s">
        <v>362</v>
      </c>
      <c r="FY252" s="2" t="s">
        <v>362</v>
      </c>
      <c r="FZ252" s="16" t="s">
        <v>362</v>
      </c>
      <c r="GA252" s="2" t="s">
        <v>362</v>
      </c>
      <c r="GB252" s="12" t="s">
        <v>586</v>
      </c>
      <c r="GC252" s="2" t="s">
        <v>362</v>
      </c>
      <c r="GD252" s="2" t="s">
        <v>362</v>
      </c>
      <c r="GE252" s="2" t="s">
        <v>362</v>
      </c>
      <c r="GF252" s="2" t="s">
        <v>362</v>
      </c>
    </row>
    <row r="253" spans="1:188" ht="89.1" customHeight="1" x14ac:dyDescent="0.25">
      <c r="A253" s="1">
        <v>1898</v>
      </c>
      <c r="B253" s="2" t="s">
        <v>88</v>
      </c>
      <c r="C253" s="2" t="s">
        <v>52</v>
      </c>
      <c r="D253" s="2" t="s">
        <v>112</v>
      </c>
      <c r="E253" s="17" t="s">
        <v>2186</v>
      </c>
      <c r="F253" s="17" t="s">
        <v>1995</v>
      </c>
      <c r="G253" s="16" t="s">
        <v>362</v>
      </c>
      <c r="H253" s="11" t="s">
        <v>385</v>
      </c>
      <c r="I253" s="2" t="s">
        <v>362</v>
      </c>
      <c r="J253" s="2" t="s">
        <v>362</v>
      </c>
      <c r="K253" s="2" t="s">
        <v>362</v>
      </c>
      <c r="L253" s="2" t="s">
        <v>362</v>
      </c>
      <c r="M253" s="16" t="s">
        <v>362</v>
      </c>
      <c r="N253" s="2" t="s">
        <v>362</v>
      </c>
      <c r="O253" s="11" t="s">
        <v>386</v>
      </c>
      <c r="P253" s="2" t="s">
        <v>362</v>
      </c>
      <c r="Q253" s="2" t="s">
        <v>362</v>
      </c>
      <c r="R253" s="2" t="s">
        <v>362</v>
      </c>
      <c r="S253" s="16" t="s">
        <v>362</v>
      </c>
      <c r="T253" s="2" t="s">
        <v>362</v>
      </c>
      <c r="U253" s="2" t="s">
        <v>362</v>
      </c>
      <c r="V253" s="2" t="s">
        <v>362</v>
      </c>
      <c r="W253" s="2" t="s">
        <v>362</v>
      </c>
      <c r="X253" s="11" t="s">
        <v>364</v>
      </c>
      <c r="Y253" s="2" t="s">
        <v>362</v>
      </c>
      <c r="Z253" s="2" t="s">
        <v>362</v>
      </c>
      <c r="AA253" s="2" t="s">
        <v>362</v>
      </c>
      <c r="AB253" s="2" t="s">
        <v>362</v>
      </c>
      <c r="AC253" s="11" t="s">
        <v>429</v>
      </c>
      <c r="AD253" s="16" t="s">
        <v>362</v>
      </c>
      <c r="AE253" s="2" t="s">
        <v>362</v>
      </c>
      <c r="AF253" s="2" t="s">
        <v>362</v>
      </c>
      <c r="AG253" s="11" t="s">
        <v>411</v>
      </c>
      <c r="AH253" s="2" t="s">
        <v>362</v>
      </c>
      <c r="AI253" s="2" t="s">
        <v>362</v>
      </c>
      <c r="AJ253" s="16" t="s">
        <v>362</v>
      </c>
      <c r="AK253" s="12" t="s">
        <v>448</v>
      </c>
      <c r="AL253" s="2" t="s">
        <v>362</v>
      </c>
      <c r="AM253" s="2" t="s">
        <v>362</v>
      </c>
      <c r="AN253" s="2" t="s">
        <v>362</v>
      </c>
      <c r="AO253" s="2" t="s">
        <v>362</v>
      </c>
      <c r="AP253" s="16" t="s">
        <v>362</v>
      </c>
      <c r="AQ253" s="2" t="s">
        <v>362</v>
      </c>
      <c r="AR253" s="16" t="s">
        <v>362</v>
      </c>
      <c r="AS253" s="2" t="s">
        <v>362</v>
      </c>
      <c r="AT253" s="11" t="s">
        <v>1512</v>
      </c>
      <c r="AU253" s="2" t="s">
        <v>362</v>
      </c>
      <c r="AV253" s="2" t="s">
        <v>362</v>
      </c>
      <c r="AW253" s="2" t="s">
        <v>362</v>
      </c>
      <c r="AX253" s="2" t="s">
        <v>362</v>
      </c>
      <c r="AY253" s="16" t="s">
        <v>362</v>
      </c>
      <c r="AZ253" s="11" t="s">
        <v>657</v>
      </c>
      <c r="BA253" s="2" t="s">
        <v>362</v>
      </c>
      <c r="BB253" s="2" t="s">
        <v>362</v>
      </c>
      <c r="BC253" s="2" t="s">
        <v>362</v>
      </c>
      <c r="BD253" s="2" t="s">
        <v>362</v>
      </c>
      <c r="BE253" s="11" t="s">
        <v>481</v>
      </c>
      <c r="BF253" s="2" t="s">
        <v>362</v>
      </c>
      <c r="BG253" s="2" t="s">
        <v>362</v>
      </c>
      <c r="BH253" s="16" t="s">
        <v>362</v>
      </c>
      <c r="BI253" s="2" t="s">
        <v>362</v>
      </c>
      <c r="BJ253" s="2" t="s">
        <v>362</v>
      </c>
      <c r="BK253" s="2" t="s">
        <v>362</v>
      </c>
      <c r="BL253" s="11" t="s">
        <v>536</v>
      </c>
      <c r="BM253" s="16" t="s">
        <v>362</v>
      </c>
      <c r="BN253" s="2" t="s">
        <v>362</v>
      </c>
      <c r="BO253" s="2" t="s">
        <v>362</v>
      </c>
      <c r="BP253" s="16" t="s">
        <v>362</v>
      </c>
      <c r="BQ253" s="2" t="s">
        <v>362</v>
      </c>
      <c r="BR253" s="2" t="s">
        <v>362</v>
      </c>
      <c r="BS253" s="2" t="s">
        <v>362</v>
      </c>
      <c r="BT253" s="12" t="s">
        <v>1513</v>
      </c>
      <c r="BU253" s="11" t="s">
        <v>417</v>
      </c>
      <c r="BV253" s="2" t="s">
        <v>362</v>
      </c>
      <c r="BW253" s="2" t="s">
        <v>362</v>
      </c>
      <c r="BX253" s="2" t="s">
        <v>362</v>
      </c>
      <c r="BY253" s="2" t="s">
        <v>362</v>
      </c>
      <c r="BZ253" s="16" t="s">
        <v>362</v>
      </c>
      <c r="CA253" s="2" t="s">
        <v>362</v>
      </c>
      <c r="CB253" s="2" t="s">
        <v>362</v>
      </c>
      <c r="CC253" s="2" t="s">
        <v>362</v>
      </c>
      <c r="CD253" s="12" t="s">
        <v>1514</v>
      </c>
      <c r="CE253" s="2" t="s">
        <v>362</v>
      </c>
      <c r="CF253" s="16" t="s">
        <v>362</v>
      </c>
      <c r="CG253" s="16" t="s">
        <v>362</v>
      </c>
      <c r="CH253" s="2" t="s">
        <v>362</v>
      </c>
      <c r="CI253" s="2" t="s">
        <v>362</v>
      </c>
      <c r="CJ253" s="11" t="s">
        <v>1263</v>
      </c>
      <c r="CK253" s="2" t="s">
        <v>362</v>
      </c>
      <c r="CL253" s="2" t="s">
        <v>362</v>
      </c>
      <c r="CM253" s="11" t="s">
        <v>437</v>
      </c>
      <c r="CN253" s="2" t="s">
        <v>362</v>
      </c>
      <c r="CO253" s="2" t="s">
        <v>362</v>
      </c>
      <c r="CP253" s="2" t="s">
        <v>362</v>
      </c>
      <c r="CQ253" s="16" t="s">
        <v>362</v>
      </c>
      <c r="CR253" s="2" t="s">
        <v>362</v>
      </c>
      <c r="CS253" s="2" t="s">
        <v>362</v>
      </c>
      <c r="CT253" s="2" t="s">
        <v>362</v>
      </c>
      <c r="CU253" s="2" t="s">
        <v>362</v>
      </c>
      <c r="CV253" s="2" t="s">
        <v>362</v>
      </c>
      <c r="CW253" s="2" t="s">
        <v>362</v>
      </c>
      <c r="CX253" s="11" t="s">
        <v>376</v>
      </c>
      <c r="CY253" s="16" t="s">
        <v>362</v>
      </c>
      <c r="CZ253" s="11" t="s">
        <v>45</v>
      </c>
      <c r="DA253" s="2" t="s">
        <v>362</v>
      </c>
      <c r="DB253" s="2" t="s">
        <v>362</v>
      </c>
      <c r="DC253" s="2" t="s">
        <v>362</v>
      </c>
      <c r="DD253" s="2" t="s">
        <v>362</v>
      </c>
      <c r="DE253" s="11" t="s">
        <v>596</v>
      </c>
      <c r="DF253" s="2" t="s">
        <v>362</v>
      </c>
      <c r="DG253" s="2" t="s">
        <v>362</v>
      </c>
      <c r="DH253" s="2" t="s">
        <v>362</v>
      </c>
      <c r="DI253" s="16" t="s">
        <v>362</v>
      </c>
      <c r="DJ253" s="2" t="s">
        <v>362</v>
      </c>
      <c r="DK253" s="2" t="s">
        <v>362</v>
      </c>
      <c r="DL253" s="2" t="s">
        <v>362</v>
      </c>
      <c r="DM253" s="2" t="s">
        <v>362</v>
      </c>
      <c r="DN253" s="2" t="s">
        <v>362</v>
      </c>
      <c r="DO253" s="12" t="s">
        <v>809</v>
      </c>
      <c r="DP253" s="16" t="s">
        <v>362</v>
      </c>
      <c r="DQ253" s="2" t="s">
        <v>362</v>
      </c>
      <c r="DR253" s="2" t="s">
        <v>362</v>
      </c>
      <c r="DS253" s="2" t="s">
        <v>362</v>
      </c>
      <c r="DT253" s="2" t="s">
        <v>362</v>
      </c>
      <c r="DU253" s="2" t="s">
        <v>362</v>
      </c>
      <c r="DV253" s="2" t="s">
        <v>362</v>
      </c>
      <c r="DW253" s="2" t="s">
        <v>362</v>
      </c>
      <c r="DX253" s="2" t="s">
        <v>362</v>
      </c>
      <c r="DY253" s="2" t="s">
        <v>362</v>
      </c>
      <c r="DZ253" s="2" t="s">
        <v>362</v>
      </c>
      <c r="EA253" s="2" t="s">
        <v>362</v>
      </c>
      <c r="EB253" s="2" t="s">
        <v>362</v>
      </c>
      <c r="EC253" s="2" t="s">
        <v>362</v>
      </c>
      <c r="ED253" s="16" t="s">
        <v>362</v>
      </c>
      <c r="EE253" s="12" t="s">
        <v>611</v>
      </c>
      <c r="EF253" s="2" t="s">
        <v>362</v>
      </c>
      <c r="EG253" s="2" t="s">
        <v>362</v>
      </c>
      <c r="EH253" s="2" t="s">
        <v>362</v>
      </c>
      <c r="EI253" s="2" t="s">
        <v>362</v>
      </c>
      <c r="EJ253" s="2" t="s">
        <v>362</v>
      </c>
      <c r="EK253" s="2" t="s">
        <v>362</v>
      </c>
      <c r="EL253" s="16" t="s">
        <v>362</v>
      </c>
      <c r="EM253" s="2" t="s">
        <v>362</v>
      </c>
      <c r="EN253" s="14" t="s">
        <v>599</v>
      </c>
      <c r="EO253" s="2" t="s">
        <v>362</v>
      </c>
      <c r="EP253" s="2" t="s">
        <v>362</v>
      </c>
      <c r="EQ253" s="2" t="s">
        <v>362</v>
      </c>
      <c r="ER253" s="2" t="s">
        <v>362</v>
      </c>
      <c r="ES253" s="2" t="s">
        <v>362</v>
      </c>
      <c r="ET253" s="2" t="s">
        <v>362</v>
      </c>
      <c r="EU253" s="2" t="s">
        <v>362</v>
      </c>
      <c r="EV253" s="2" t="s">
        <v>362</v>
      </c>
      <c r="EW253" s="14" t="s">
        <v>599</v>
      </c>
      <c r="EX253" s="16" t="s">
        <v>362</v>
      </c>
      <c r="EY253" s="2" t="s">
        <v>362</v>
      </c>
      <c r="EZ253" s="2" t="s">
        <v>362</v>
      </c>
      <c r="FA253" s="2" t="s">
        <v>362</v>
      </c>
      <c r="FB253" s="2" t="s">
        <v>362</v>
      </c>
      <c r="FC253" s="2" t="s">
        <v>362</v>
      </c>
      <c r="FD253" s="2" t="s">
        <v>362</v>
      </c>
      <c r="FE253" s="2" t="s">
        <v>362</v>
      </c>
      <c r="FF253" s="14" t="s">
        <v>599</v>
      </c>
      <c r="FG253" s="2" t="s">
        <v>362</v>
      </c>
      <c r="FH253" s="2" t="s">
        <v>362</v>
      </c>
      <c r="FI253" s="16" t="s">
        <v>362</v>
      </c>
      <c r="FJ253" s="2" t="s">
        <v>362</v>
      </c>
      <c r="FK253" s="2" t="s">
        <v>362</v>
      </c>
      <c r="FL253" s="2" t="s">
        <v>362</v>
      </c>
      <c r="FM253" s="2" t="s">
        <v>362</v>
      </c>
      <c r="FN253" s="2" t="s">
        <v>362</v>
      </c>
      <c r="FO253" s="2" t="s">
        <v>362</v>
      </c>
      <c r="FP253" s="2" t="s">
        <v>362</v>
      </c>
      <c r="FQ253" s="2" t="s">
        <v>362</v>
      </c>
      <c r="FR253" s="14" t="s">
        <v>599</v>
      </c>
      <c r="FS253" s="2" t="s">
        <v>362</v>
      </c>
      <c r="FT253" s="2" t="s">
        <v>362</v>
      </c>
      <c r="FU253" s="2" t="s">
        <v>362</v>
      </c>
      <c r="FV253" s="16" t="s">
        <v>362</v>
      </c>
      <c r="FW253" s="2" t="s">
        <v>362</v>
      </c>
      <c r="FX253" s="2" t="s">
        <v>362</v>
      </c>
      <c r="FY253" s="2" t="s">
        <v>362</v>
      </c>
      <c r="FZ253" s="16" t="s">
        <v>362</v>
      </c>
      <c r="GA253" s="2" t="s">
        <v>362</v>
      </c>
      <c r="GB253" s="2" t="s">
        <v>362</v>
      </c>
      <c r="GC253" s="2" t="s">
        <v>362</v>
      </c>
      <c r="GD253" s="2" t="s">
        <v>362</v>
      </c>
      <c r="GE253" s="2" t="s">
        <v>362</v>
      </c>
      <c r="GF253" s="14" t="s">
        <v>599</v>
      </c>
    </row>
    <row r="254" spans="1:188" ht="89.1" customHeight="1" x14ac:dyDescent="0.25">
      <c r="A254" s="1">
        <v>2524</v>
      </c>
      <c r="B254" s="2" t="s">
        <v>1841</v>
      </c>
      <c r="C254" s="2" t="s">
        <v>89</v>
      </c>
      <c r="D254" s="2" t="s">
        <v>120</v>
      </c>
      <c r="E254" s="2" t="s">
        <v>2159</v>
      </c>
      <c r="F254" s="2" t="s">
        <v>1964</v>
      </c>
      <c r="G254" s="2" t="s">
        <v>362</v>
      </c>
      <c r="H254" s="2" t="s">
        <v>362</v>
      </c>
      <c r="I254" s="2" t="s">
        <v>362</v>
      </c>
      <c r="J254" s="12" t="s">
        <v>1925</v>
      </c>
      <c r="K254" s="2" t="s">
        <v>362</v>
      </c>
      <c r="L254" s="2" t="s">
        <v>362</v>
      </c>
      <c r="M254" s="2" t="s">
        <v>362</v>
      </c>
      <c r="N254" s="2" t="s">
        <v>362</v>
      </c>
      <c r="O254" s="12" t="s">
        <v>409</v>
      </c>
      <c r="P254" s="2" t="s">
        <v>362</v>
      </c>
      <c r="Q254" s="16" t="s">
        <v>362</v>
      </c>
      <c r="R254" s="2" t="s">
        <v>362</v>
      </c>
      <c r="S254" s="16" t="s">
        <v>362</v>
      </c>
      <c r="T254" s="11" t="s">
        <v>476</v>
      </c>
      <c r="U254" s="2" t="s">
        <v>362</v>
      </c>
      <c r="V254" s="2" t="s">
        <v>362</v>
      </c>
      <c r="W254" s="2" t="s">
        <v>362</v>
      </c>
      <c r="X254" s="2" t="s">
        <v>362</v>
      </c>
      <c r="Y254" s="12" t="s">
        <v>400</v>
      </c>
      <c r="Z254" s="2" t="s">
        <v>362</v>
      </c>
      <c r="AA254" s="2" t="s">
        <v>362</v>
      </c>
      <c r="AB254" s="2" t="s">
        <v>362</v>
      </c>
      <c r="AC254" s="2" t="s">
        <v>362</v>
      </c>
      <c r="AD254" s="16" t="s">
        <v>362</v>
      </c>
      <c r="AE254" s="2" t="s">
        <v>362</v>
      </c>
      <c r="AF254" s="2" t="s">
        <v>362</v>
      </c>
      <c r="AG254" s="2" t="s">
        <v>362</v>
      </c>
      <c r="AH254" s="2" t="s">
        <v>362</v>
      </c>
      <c r="AI254" s="2" t="s">
        <v>362</v>
      </c>
      <c r="AJ254" s="12" t="s">
        <v>1351</v>
      </c>
      <c r="AK254" s="2" t="s">
        <v>362</v>
      </c>
      <c r="AL254" s="12" t="s">
        <v>1215</v>
      </c>
      <c r="AM254" s="2" t="s">
        <v>362</v>
      </c>
      <c r="AN254" s="2" t="s">
        <v>362</v>
      </c>
      <c r="AO254" s="16" t="s">
        <v>362</v>
      </c>
      <c r="AP254" s="2" t="s">
        <v>362</v>
      </c>
      <c r="AQ254" s="16" t="s">
        <v>362</v>
      </c>
      <c r="AR254" s="11" t="s">
        <v>671</v>
      </c>
      <c r="AS254" s="2" t="s">
        <v>362</v>
      </c>
      <c r="AT254" s="2" t="s">
        <v>362</v>
      </c>
      <c r="AU254" s="2" t="s">
        <v>362</v>
      </c>
      <c r="AV254" s="2" t="s">
        <v>362</v>
      </c>
      <c r="AW254" s="2" t="s">
        <v>362</v>
      </c>
      <c r="AX254" s="12" t="s">
        <v>1207</v>
      </c>
      <c r="AY254" s="2" t="s">
        <v>362</v>
      </c>
      <c r="AZ254" s="2" t="s">
        <v>362</v>
      </c>
      <c r="BA254" s="16" t="s">
        <v>362</v>
      </c>
      <c r="BB254" s="2" t="s">
        <v>362</v>
      </c>
      <c r="BC254" s="2" t="s">
        <v>362</v>
      </c>
      <c r="BD254" s="2" t="s">
        <v>362</v>
      </c>
      <c r="BE254" s="2" t="s">
        <v>362</v>
      </c>
      <c r="BF254" s="11" t="s">
        <v>414</v>
      </c>
      <c r="BG254" s="16" t="s">
        <v>362</v>
      </c>
      <c r="BH254" s="2" t="s">
        <v>362</v>
      </c>
      <c r="BI254" s="2" t="s">
        <v>362</v>
      </c>
      <c r="BJ254" s="2" t="s">
        <v>362</v>
      </c>
      <c r="BK254" s="16" t="s">
        <v>362</v>
      </c>
      <c r="BL254" s="2" t="s">
        <v>362</v>
      </c>
      <c r="BM254" s="12" t="s">
        <v>393</v>
      </c>
      <c r="BN254" s="2" t="s">
        <v>362</v>
      </c>
      <c r="BO254" s="2" t="s">
        <v>362</v>
      </c>
      <c r="BP254" s="16" t="s">
        <v>362</v>
      </c>
      <c r="BQ254" s="2" t="s">
        <v>362</v>
      </c>
      <c r="BR254" s="2" t="s">
        <v>362</v>
      </c>
      <c r="BS254" s="2" t="s">
        <v>362</v>
      </c>
      <c r="BT254" s="12" t="s">
        <v>1933</v>
      </c>
      <c r="BU254" s="16" t="s">
        <v>362</v>
      </c>
      <c r="BV254" s="2" t="s">
        <v>362</v>
      </c>
      <c r="BW254" s="2" t="s">
        <v>362</v>
      </c>
      <c r="BX254" s="2" t="s">
        <v>362</v>
      </c>
      <c r="BY254" s="11" t="s">
        <v>434</v>
      </c>
      <c r="BZ254" s="2" t="s">
        <v>362</v>
      </c>
      <c r="CA254" s="2" t="s">
        <v>362</v>
      </c>
      <c r="CB254" s="2" t="s">
        <v>362</v>
      </c>
      <c r="CC254" s="2" t="s">
        <v>362</v>
      </c>
      <c r="CD254" s="16" t="s">
        <v>362</v>
      </c>
      <c r="CE254" s="2" t="s">
        <v>362</v>
      </c>
      <c r="CF254" s="15" t="s">
        <v>1934</v>
      </c>
      <c r="CG254" s="2" t="s">
        <v>362</v>
      </c>
      <c r="CH254" s="2" t="s">
        <v>362</v>
      </c>
      <c r="CI254" s="13" t="s">
        <v>1935</v>
      </c>
      <c r="CJ254" s="2" t="s">
        <v>362</v>
      </c>
      <c r="CK254" s="2" t="s">
        <v>362</v>
      </c>
      <c r="CL254" s="16" t="s">
        <v>362</v>
      </c>
      <c r="CM254" s="2" t="s">
        <v>362</v>
      </c>
      <c r="CN254" s="13" t="s">
        <v>1936</v>
      </c>
      <c r="CO254" s="2" t="s">
        <v>362</v>
      </c>
      <c r="CP254" s="2" t="s">
        <v>362</v>
      </c>
      <c r="CQ254" s="2" t="s">
        <v>362</v>
      </c>
      <c r="CR254" s="16" t="s">
        <v>362</v>
      </c>
      <c r="CS254" s="2" t="s">
        <v>362</v>
      </c>
      <c r="CT254" s="2" t="s">
        <v>362</v>
      </c>
      <c r="CU254" s="11" t="s">
        <v>420</v>
      </c>
      <c r="CV254" s="16" t="s">
        <v>362</v>
      </c>
      <c r="CW254" s="2" t="s">
        <v>362</v>
      </c>
      <c r="CX254" s="2" t="s">
        <v>362</v>
      </c>
      <c r="CY254" s="12" t="s">
        <v>400</v>
      </c>
      <c r="CZ254" s="2" t="s">
        <v>362</v>
      </c>
      <c r="DA254" s="2" t="s">
        <v>362</v>
      </c>
      <c r="DB254" s="16" t="s">
        <v>362</v>
      </c>
      <c r="DC254" s="2" t="s">
        <v>362</v>
      </c>
      <c r="DD254" s="2" t="s">
        <v>362</v>
      </c>
      <c r="DE254" s="11" t="s">
        <v>596</v>
      </c>
      <c r="DF254" s="2" t="s">
        <v>362</v>
      </c>
      <c r="DG254" s="2" t="s">
        <v>362</v>
      </c>
      <c r="DH254" s="2" t="s">
        <v>362</v>
      </c>
      <c r="DI254" s="16" t="s">
        <v>362</v>
      </c>
      <c r="DJ254" s="2" t="s">
        <v>362</v>
      </c>
      <c r="DK254" s="2" t="s">
        <v>362</v>
      </c>
      <c r="DL254" s="2" t="s">
        <v>362</v>
      </c>
      <c r="DM254" s="2" t="s">
        <v>362</v>
      </c>
      <c r="DN254" s="2" t="s">
        <v>362</v>
      </c>
      <c r="DO254" s="12" t="s">
        <v>378</v>
      </c>
      <c r="DP254" s="2" t="s">
        <v>362</v>
      </c>
      <c r="DQ254" s="2" t="s">
        <v>362</v>
      </c>
      <c r="DR254" s="2" t="s">
        <v>362</v>
      </c>
      <c r="DS254" s="2" t="s">
        <v>362</v>
      </c>
      <c r="DT254" s="2" t="s">
        <v>362</v>
      </c>
      <c r="DU254" s="2" t="s">
        <v>362</v>
      </c>
      <c r="DV254" s="16" t="s">
        <v>362</v>
      </c>
      <c r="DW254" s="2" t="s">
        <v>362</v>
      </c>
      <c r="DX254" s="2" t="s">
        <v>362</v>
      </c>
      <c r="DY254" s="2" t="s">
        <v>362</v>
      </c>
      <c r="DZ254" s="2" t="s">
        <v>362</v>
      </c>
      <c r="EA254" s="2" t="s">
        <v>362</v>
      </c>
      <c r="EB254" s="16" t="s">
        <v>362</v>
      </c>
      <c r="EC254" s="2" t="s">
        <v>362</v>
      </c>
      <c r="ED254" s="2" t="s">
        <v>362</v>
      </c>
      <c r="EE254" s="2" t="s">
        <v>362</v>
      </c>
      <c r="EF254" s="2" t="s">
        <v>362</v>
      </c>
      <c r="EG254" s="12" t="s">
        <v>497</v>
      </c>
      <c r="EH254" s="2" t="s">
        <v>362</v>
      </c>
      <c r="EI254" s="12" t="s">
        <v>1937</v>
      </c>
      <c r="EJ254" s="2" t="s">
        <v>362</v>
      </c>
      <c r="EK254" s="2" t="s">
        <v>362</v>
      </c>
      <c r="EL254" s="2" t="s">
        <v>362</v>
      </c>
      <c r="EM254" s="2" t="s">
        <v>362</v>
      </c>
      <c r="EN254" s="2" t="s">
        <v>362</v>
      </c>
      <c r="EO254" s="2" t="s">
        <v>362</v>
      </c>
      <c r="EP254" s="16" t="s">
        <v>362</v>
      </c>
      <c r="EQ254" s="2" t="s">
        <v>362</v>
      </c>
      <c r="ER254" s="2" t="s">
        <v>362</v>
      </c>
      <c r="ES254" s="2" t="s">
        <v>362</v>
      </c>
      <c r="ET254" s="2" t="s">
        <v>362</v>
      </c>
      <c r="EU254" s="2" t="s">
        <v>362</v>
      </c>
      <c r="EV254" s="16" t="s">
        <v>362</v>
      </c>
      <c r="EW254" s="2" t="s">
        <v>362</v>
      </c>
      <c r="EX254" s="2" t="s">
        <v>362</v>
      </c>
      <c r="EY254" s="11" t="s">
        <v>471</v>
      </c>
      <c r="EZ254" s="2" t="s">
        <v>362</v>
      </c>
      <c r="FA254" s="2" t="s">
        <v>362</v>
      </c>
      <c r="FB254" s="2" t="s">
        <v>362</v>
      </c>
      <c r="FC254" s="16" t="s">
        <v>362</v>
      </c>
      <c r="FD254" s="2" t="s">
        <v>362</v>
      </c>
      <c r="FE254" s="2" t="s">
        <v>362</v>
      </c>
      <c r="FF254" s="2" t="s">
        <v>362</v>
      </c>
      <c r="FG254" s="2" t="s">
        <v>362</v>
      </c>
      <c r="FH254" s="2" t="s">
        <v>362</v>
      </c>
      <c r="FI254" s="2" t="s">
        <v>362</v>
      </c>
      <c r="FJ254" s="2" t="s">
        <v>362</v>
      </c>
      <c r="FK254" s="2" t="s">
        <v>362</v>
      </c>
      <c r="FL254" s="12" t="s">
        <v>1938</v>
      </c>
      <c r="FM254" s="2" t="s">
        <v>362</v>
      </c>
      <c r="FN254" s="2" t="s">
        <v>362</v>
      </c>
      <c r="FO254" s="2" t="s">
        <v>362</v>
      </c>
      <c r="FP254" s="11" t="s">
        <v>407</v>
      </c>
      <c r="FQ254" s="2" t="s">
        <v>362</v>
      </c>
      <c r="FR254" s="2" t="s">
        <v>362</v>
      </c>
      <c r="FS254" s="16" t="s">
        <v>362</v>
      </c>
      <c r="FT254" s="2" t="s">
        <v>362</v>
      </c>
      <c r="FU254" s="2" t="s">
        <v>362</v>
      </c>
      <c r="FV254" s="2" t="s">
        <v>362</v>
      </c>
      <c r="FW254" s="2" t="s">
        <v>362</v>
      </c>
      <c r="FX254" s="2" t="s">
        <v>362</v>
      </c>
      <c r="FY254" s="2" t="s">
        <v>362</v>
      </c>
      <c r="FZ254" s="2" t="s">
        <v>362</v>
      </c>
      <c r="GA254" s="16" t="s">
        <v>362</v>
      </c>
      <c r="GB254" s="2" t="s">
        <v>362</v>
      </c>
      <c r="GC254" s="2" t="s">
        <v>362</v>
      </c>
      <c r="GD254" s="2" t="s">
        <v>362</v>
      </c>
      <c r="GE254" s="11" t="s">
        <v>667</v>
      </c>
      <c r="GF254" s="2" t="s">
        <v>362</v>
      </c>
    </row>
    <row r="255" spans="1:188" ht="89.1" customHeight="1" x14ac:dyDescent="0.25">
      <c r="A255" s="1">
        <v>1865</v>
      </c>
      <c r="B255" s="2" t="s">
        <v>990</v>
      </c>
      <c r="C255" s="2" t="s">
        <v>86</v>
      </c>
      <c r="D255" s="2" t="s">
        <v>120</v>
      </c>
      <c r="E255" s="2" t="s">
        <v>2187</v>
      </c>
      <c r="F255" s="2" t="s">
        <v>1984</v>
      </c>
      <c r="G255" s="2" t="s">
        <v>362</v>
      </c>
      <c r="H255" s="12" t="s">
        <v>1558</v>
      </c>
      <c r="I255" s="2" t="s">
        <v>362</v>
      </c>
      <c r="J255" s="2" t="s">
        <v>362</v>
      </c>
      <c r="K255" s="16" t="s">
        <v>362</v>
      </c>
      <c r="L255" s="2" t="s">
        <v>362</v>
      </c>
      <c r="M255" s="2" t="s">
        <v>362</v>
      </c>
      <c r="N255" s="16" t="s">
        <v>362</v>
      </c>
      <c r="O255" s="2" t="s">
        <v>362</v>
      </c>
      <c r="P255" s="2" t="s">
        <v>362</v>
      </c>
      <c r="Q255" s="2" t="s">
        <v>362</v>
      </c>
      <c r="R255" s="11" t="s">
        <v>409</v>
      </c>
      <c r="S255" s="16" t="s">
        <v>362</v>
      </c>
      <c r="T255" s="2" t="s">
        <v>362</v>
      </c>
      <c r="U255" s="12" t="s">
        <v>1559</v>
      </c>
      <c r="V255" s="2" t="s">
        <v>362</v>
      </c>
      <c r="W255" s="2" t="s">
        <v>362</v>
      </c>
      <c r="X255" s="2" t="s">
        <v>362</v>
      </c>
      <c r="Y255" s="11" t="s">
        <v>45</v>
      </c>
      <c r="Z255" s="2" t="s">
        <v>362</v>
      </c>
      <c r="AA255" s="2" t="s">
        <v>362</v>
      </c>
      <c r="AB255" s="2" t="s">
        <v>362</v>
      </c>
      <c r="AC255" s="16" t="s">
        <v>362</v>
      </c>
      <c r="AD255" s="2" t="s">
        <v>362</v>
      </c>
      <c r="AE255" s="2" t="s">
        <v>362</v>
      </c>
      <c r="AF255" s="2" t="s">
        <v>362</v>
      </c>
      <c r="AG255" s="11" t="s">
        <v>411</v>
      </c>
      <c r="AH255" s="16" t="s">
        <v>362</v>
      </c>
      <c r="AI255" s="2" t="s">
        <v>362</v>
      </c>
      <c r="AJ255" s="2" t="s">
        <v>362</v>
      </c>
      <c r="AK255" s="2" t="s">
        <v>362</v>
      </c>
      <c r="AL255" s="16" t="s">
        <v>362</v>
      </c>
      <c r="AM255" s="2" t="s">
        <v>362</v>
      </c>
      <c r="AN255" s="2" t="s">
        <v>362</v>
      </c>
      <c r="AO255" s="2" t="s">
        <v>362</v>
      </c>
      <c r="AP255" s="12" t="s">
        <v>503</v>
      </c>
      <c r="AQ255" s="2" t="s">
        <v>362</v>
      </c>
      <c r="AR255" s="2" t="s">
        <v>362</v>
      </c>
      <c r="AS255" s="2" t="s">
        <v>362</v>
      </c>
      <c r="AT255" s="2" t="s">
        <v>362</v>
      </c>
      <c r="AU255" s="11" t="s">
        <v>367</v>
      </c>
      <c r="AV255" s="2" t="s">
        <v>362</v>
      </c>
      <c r="AW255" s="2" t="s">
        <v>362</v>
      </c>
      <c r="AX255" s="2" t="s">
        <v>362</v>
      </c>
      <c r="AY255" s="2" t="s">
        <v>362</v>
      </c>
      <c r="AZ255" s="2" t="s">
        <v>362</v>
      </c>
      <c r="BA255" s="11" t="s">
        <v>1256</v>
      </c>
      <c r="BB255" s="16" t="s">
        <v>362</v>
      </c>
      <c r="BC255" s="11" t="s">
        <v>369</v>
      </c>
      <c r="BD255" s="2" t="s">
        <v>362</v>
      </c>
      <c r="BE255" s="2" t="s">
        <v>362</v>
      </c>
      <c r="BF255" s="2" t="s">
        <v>362</v>
      </c>
      <c r="BG255" s="2" t="s">
        <v>362</v>
      </c>
      <c r="BH255" s="16" t="s">
        <v>362</v>
      </c>
      <c r="BI255" s="12" t="s">
        <v>581</v>
      </c>
      <c r="BJ255" s="2" t="s">
        <v>362</v>
      </c>
      <c r="BK255" s="16" t="s">
        <v>362</v>
      </c>
      <c r="BL255" s="2" t="s">
        <v>362</v>
      </c>
      <c r="BM255" s="2" t="s">
        <v>362</v>
      </c>
      <c r="BN255" s="2" t="s">
        <v>362</v>
      </c>
      <c r="BO255" s="11" t="s">
        <v>451</v>
      </c>
      <c r="BP255" s="2" t="s">
        <v>362</v>
      </c>
      <c r="BQ255" s="2" t="s">
        <v>362</v>
      </c>
      <c r="BR255" s="2" t="s">
        <v>362</v>
      </c>
      <c r="BS255" s="2" t="s">
        <v>362</v>
      </c>
      <c r="BT255" s="16" t="s">
        <v>362</v>
      </c>
      <c r="BU255" s="11" t="s">
        <v>417</v>
      </c>
      <c r="BV255" s="2" t="s">
        <v>362</v>
      </c>
      <c r="BW255" s="2" t="s">
        <v>362</v>
      </c>
      <c r="BX255" s="16" t="s">
        <v>362</v>
      </c>
      <c r="BY255" s="2" t="s">
        <v>362</v>
      </c>
      <c r="BZ255" s="2" t="s">
        <v>362</v>
      </c>
      <c r="CA255" s="16" t="s">
        <v>362</v>
      </c>
      <c r="CB255" s="2" t="s">
        <v>362</v>
      </c>
      <c r="CC255" s="2" t="s">
        <v>362</v>
      </c>
      <c r="CD255" s="2" t="s">
        <v>362</v>
      </c>
      <c r="CE255" s="2" t="s">
        <v>362</v>
      </c>
      <c r="CF255" s="12" t="s">
        <v>483</v>
      </c>
      <c r="CG255" s="2" t="s">
        <v>362</v>
      </c>
      <c r="CH255" s="2" t="s">
        <v>362</v>
      </c>
      <c r="CI255" s="16" t="s">
        <v>362</v>
      </c>
      <c r="CJ255" s="2" t="s">
        <v>362</v>
      </c>
      <c r="CK255" s="2" t="s">
        <v>362</v>
      </c>
      <c r="CL255" s="12" t="s">
        <v>1560</v>
      </c>
      <c r="CM255" s="2" t="s">
        <v>362</v>
      </c>
      <c r="CN255" s="2" t="s">
        <v>362</v>
      </c>
      <c r="CO255" s="2" t="s">
        <v>362</v>
      </c>
      <c r="CP255" s="2" t="s">
        <v>362</v>
      </c>
      <c r="CQ255" s="2" t="s">
        <v>362</v>
      </c>
      <c r="CR255" s="13" t="s">
        <v>1561</v>
      </c>
      <c r="CS255" s="2" t="s">
        <v>362</v>
      </c>
      <c r="CT255" s="2" t="s">
        <v>362</v>
      </c>
      <c r="CU255" s="2" t="s">
        <v>362</v>
      </c>
      <c r="CV255" s="2" t="s">
        <v>362</v>
      </c>
      <c r="CW255" s="2" t="s">
        <v>362</v>
      </c>
      <c r="CX255" s="11" t="s">
        <v>376</v>
      </c>
      <c r="CY255" s="2" t="s">
        <v>362</v>
      </c>
      <c r="CZ255" s="2" t="s">
        <v>362</v>
      </c>
      <c r="DA255" s="16" t="s">
        <v>362</v>
      </c>
      <c r="DB255" s="2" t="s">
        <v>362</v>
      </c>
      <c r="DC255" s="2" t="s">
        <v>362</v>
      </c>
      <c r="DD255" s="11" t="s">
        <v>387</v>
      </c>
      <c r="DE255" s="2" t="s">
        <v>362</v>
      </c>
      <c r="DF255" s="2" t="s">
        <v>362</v>
      </c>
      <c r="DG255" s="2" t="s">
        <v>362</v>
      </c>
      <c r="DH255" s="2" t="s">
        <v>362</v>
      </c>
      <c r="DI255" s="2" t="s">
        <v>362</v>
      </c>
      <c r="DJ255" s="2" t="s">
        <v>362</v>
      </c>
      <c r="DK255" s="11" t="s">
        <v>456</v>
      </c>
      <c r="DL255" s="2" t="s">
        <v>362</v>
      </c>
      <c r="DM255" s="2" t="s">
        <v>362</v>
      </c>
      <c r="DN255" s="2" t="s">
        <v>362</v>
      </c>
      <c r="DO255" s="12" t="s">
        <v>439</v>
      </c>
      <c r="DP255" s="2" t="s">
        <v>362</v>
      </c>
      <c r="DQ255" s="2" t="s">
        <v>362</v>
      </c>
      <c r="DR255" s="2" t="s">
        <v>362</v>
      </c>
      <c r="DS255" s="2" t="s">
        <v>362</v>
      </c>
      <c r="DT255" s="2" t="s">
        <v>362</v>
      </c>
      <c r="DU255" s="2" t="s">
        <v>362</v>
      </c>
      <c r="DV255" s="2" t="s">
        <v>362</v>
      </c>
      <c r="DW255" s="16" t="s">
        <v>362</v>
      </c>
      <c r="DX255" s="2" t="s">
        <v>362</v>
      </c>
      <c r="DY255" s="2" t="s">
        <v>362</v>
      </c>
      <c r="DZ255" s="2" t="s">
        <v>362</v>
      </c>
      <c r="EA255" s="2" t="s">
        <v>362</v>
      </c>
      <c r="EB255" s="2" t="s">
        <v>362</v>
      </c>
      <c r="EC255" s="2" t="s">
        <v>362</v>
      </c>
      <c r="ED255" s="2" t="s">
        <v>362</v>
      </c>
      <c r="EE255" s="16" t="s">
        <v>362</v>
      </c>
      <c r="EF255" s="2" t="s">
        <v>362</v>
      </c>
      <c r="EG255" s="11" t="s">
        <v>611</v>
      </c>
      <c r="EH255" s="2" t="s">
        <v>362</v>
      </c>
      <c r="EI255" s="2" t="s">
        <v>362</v>
      </c>
      <c r="EJ255" s="2" t="s">
        <v>362</v>
      </c>
      <c r="EK255" s="2" t="s">
        <v>362</v>
      </c>
      <c r="EL255" s="11" t="s">
        <v>678</v>
      </c>
      <c r="EM255" s="2" t="s">
        <v>362</v>
      </c>
      <c r="EN255" s="2" t="s">
        <v>362</v>
      </c>
      <c r="EO255" s="16" t="s">
        <v>362</v>
      </c>
      <c r="EP255" s="2" t="s">
        <v>362</v>
      </c>
      <c r="EQ255" s="2" t="s">
        <v>362</v>
      </c>
      <c r="ER255" s="2" t="s">
        <v>362</v>
      </c>
      <c r="ES255" s="2" t="s">
        <v>362</v>
      </c>
      <c r="ET255" s="2" t="s">
        <v>362</v>
      </c>
      <c r="EU255" s="11" t="s">
        <v>689</v>
      </c>
      <c r="EV255" s="2" t="s">
        <v>362</v>
      </c>
      <c r="EW255" s="2" t="s">
        <v>362</v>
      </c>
      <c r="EX255" s="2" t="s">
        <v>362</v>
      </c>
      <c r="EY255" s="2" t="s">
        <v>362</v>
      </c>
      <c r="EZ255" s="2" t="s">
        <v>362</v>
      </c>
      <c r="FA255" s="2" t="s">
        <v>362</v>
      </c>
      <c r="FB255" s="2" t="s">
        <v>362</v>
      </c>
      <c r="FC255" s="16" t="s">
        <v>362</v>
      </c>
      <c r="FD255" s="2" t="s">
        <v>362</v>
      </c>
      <c r="FE255" s="2" t="s">
        <v>362</v>
      </c>
      <c r="FF255" s="2" t="s">
        <v>362</v>
      </c>
      <c r="FG255" s="2" t="s">
        <v>362</v>
      </c>
      <c r="FH255" s="11" t="s">
        <v>629</v>
      </c>
      <c r="FI255" s="2" t="s">
        <v>362</v>
      </c>
      <c r="FJ255" s="2" t="s">
        <v>362</v>
      </c>
      <c r="FK255" s="2" t="s">
        <v>362</v>
      </c>
      <c r="FL255" s="2" t="s">
        <v>362</v>
      </c>
      <c r="FM255" s="2" t="s">
        <v>362</v>
      </c>
      <c r="FN255" s="2" t="s">
        <v>362</v>
      </c>
      <c r="FO255" s="2" t="s">
        <v>362</v>
      </c>
      <c r="FP255" s="16" t="s">
        <v>362</v>
      </c>
      <c r="FQ255" s="2" t="s">
        <v>362</v>
      </c>
      <c r="FR255" s="2" t="s">
        <v>362</v>
      </c>
      <c r="FS255" s="11" t="s">
        <v>1185</v>
      </c>
      <c r="FT255" s="2" t="s">
        <v>362</v>
      </c>
      <c r="FU255" s="2" t="s">
        <v>362</v>
      </c>
      <c r="FV255" s="2" t="s">
        <v>362</v>
      </c>
      <c r="FW255" s="2" t="s">
        <v>362</v>
      </c>
      <c r="FX255" s="2" t="s">
        <v>362</v>
      </c>
      <c r="FY255" s="2" t="s">
        <v>362</v>
      </c>
      <c r="FZ255" s="16" t="s">
        <v>362</v>
      </c>
      <c r="GA255" s="2" t="s">
        <v>362</v>
      </c>
      <c r="GB255" s="2" t="s">
        <v>362</v>
      </c>
      <c r="GC255" s="2" t="s">
        <v>362</v>
      </c>
      <c r="GD255" s="2" t="s">
        <v>362</v>
      </c>
      <c r="GE255" s="2" t="s">
        <v>362</v>
      </c>
      <c r="GF255" s="13" t="s">
        <v>1562</v>
      </c>
    </row>
    <row r="256" spans="1:188" ht="89.1" customHeight="1" x14ac:dyDescent="0.25">
      <c r="A256" s="1">
        <v>3244</v>
      </c>
      <c r="B256" s="2" t="s">
        <v>72</v>
      </c>
      <c r="C256" s="2" t="s">
        <v>73</v>
      </c>
      <c r="D256" s="2" t="s">
        <v>74</v>
      </c>
      <c r="E256" s="2" t="s">
        <v>2188</v>
      </c>
      <c r="F256" s="2" t="s">
        <v>1996</v>
      </c>
      <c r="G256" s="2" t="s">
        <v>362</v>
      </c>
      <c r="H256" s="2" t="s">
        <v>362</v>
      </c>
      <c r="I256" s="12" t="s">
        <v>514</v>
      </c>
      <c r="J256" s="2" t="s">
        <v>362</v>
      </c>
      <c r="K256" s="2" t="s">
        <v>362</v>
      </c>
      <c r="L256" s="2" t="s">
        <v>362</v>
      </c>
      <c r="M256" s="2" t="s">
        <v>362</v>
      </c>
      <c r="N256" s="2" t="s">
        <v>362</v>
      </c>
      <c r="O256" s="2" t="s">
        <v>362</v>
      </c>
      <c r="P256" s="2" t="s">
        <v>362</v>
      </c>
      <c r="Q256" s="16" t="s">
        <v>362</v>
      </c>
      <c r="R256" s="11" t="s">
        <v>409</v>
      </c>
      <c r="S256" s="2" t="s">
        <v>362</v>
      </c>
      <c r="T256" s="2" t="s">
        <v>362</v>
      </c>
      <c r="U256" s="16" t="s">
        <v>362</v>
      </c>
      <c r="V256" s="2" t="s">
        <v>362</v>
      </c>
      <c r="W256" s="2" t="s">
        <v>362</v>
      </c>
      <c r="X256" s="11" t="s">
        <v>364</v>
      </c>
      <c r="Y256" s="2" t="s">
        <v>362</v>
      </c>
      <c r="Z256" s="2" t="s">
        <v>362</v>
      </c>
      <c r="AA256" s="2" t="s">
        <v>362</v>
      </c>
      <c r="AB256" s="11" t="s">
        <v>387</v>
      </c>
      <c r="AC256" s="16" t="s">
        <v>362</v>
      </c>
      <c r="AD256" s="2" t="s">
        <v>362</v>
      </c>
      <c r="AE256" s="16" t="s">
        <v>362</v>
      </c>
      <c r="AF256" s="2" t="s">
        <v>362</v>
      </c>
      <c r="AG256" s="2" t="s">
        <v>362</v>
      </c>
      <c r="AH256" s="2" t="s">
        <v>362</v>
      </c>
      <c r="AI256" s="2" t="s">
        <v>362</v>
      </c>
      <c r="AJ256" s="12" t="s">
        <v>515</v>
      </c>
      <c r="AK256" s="11" t="s">
        <v>366</v>
      </c>
      <c r="AL256" s="2" t="s">
        <v>362</v>
      </c>
      <c r="AM256" s="2" t="s">
        <v>362</v>
      </c>
      <c r="AN256" s="2" t="s">
        <v>362</v>
      </c>
      <c r="AO256" s="2" t="s">
        <v>362</v>
      </c>
      <c r="AP256" s="16" t="s">
        <v>362</v>
      </c>
      <c r="AQ256" s="2" t="s">
        <v>362</v>
      </c>
      <c r="AR256" s="16" t="s">
        <v>362</v>
      </c>
      <c r="AS256" s="2" t="s">
        <v>362</v>
      </c>
      <c r="AT256" s="2" t="s">
        <v>362</v>
      </c>
      <c r="AU256" s="2" t="s">
        <v>362</v>
      </c>
      <c r="AV256" s="12" t="s">
        <v>504</v>
      </c>
      <c r="AW256" s="11" t="s">
        <v>368</v>
      </c>
      <c r="AX256" s="2" t="s">
        <v>362</v>
      </c>
      <c r="AY256" s="2" t="s">
        <v>362</v>
      </c>
      <c r="AZ256" s="2" t="s">
        <v>362</v>
      </c>
      <c r="BA256" s="16" t="s">
        <v>362</v>
      </c>
      <c r="BB256" s="2" t="s">
        <v>362</v>
      </c>
      <c r="BC256" s="2" t="s">
        <v>362</v>
      </c>
      <c r="BD256" s="2" t="s">
        <v>362</v>
      </c>
      <c r="BE256" s="2" t="s">
        <v>362</v>
      </c>
      <c r="BF256" s="11" t="s">
        <v>414</v>
      </c>
      <c r="BG256" s="16" t="s">
        <v>362</v>
      </c>
      <c r="BH256" s="2" t="s">
        <v>362</v>
      </c>
      <c r="BI256" s="12" t="s">
        <v>516</v>
      </c>
      <c r="BJ256" s="2" t="s">
        <v>362</v>
      </c>
      <c r="BK256" s="2" t="s">
        <v>362</v>
      </c>
      <c r="BL256" s="2" t="s">
        <v>362</v>
      </c>
      <c r="BM256" s="2" t="s">
        <v>362</v>
      </c>
      <c r="BN256" s="2" t="s">
        <v>362</v>
      </c>
      <c r="BO256" s="2" t="s">
        <v>362</v>
      </c>
      <c r="BP256" s="2" t="s">
        <v>362</v>
      </c>
      <c r="BQ256" s="11" t="s">
        <v>371</v>
      </c>
      <c r="BR256" s="16" t="s">
        <v>362</v>
      </c>
      <c r="BS256" s="2" t="s">
        <v>362</v>
      </c>
      <c r="BT256" s="2" t="s">
        <v>362</v>
      </c>
      <c r="BU256" s="2" t="s">
        <v>362</v>
      </c>
      <c r="BV256" s="16" t="s">
        <v>362</v>
      </c>
      <c r="BW256" s="2" t="s">
        <v>362</v>
      </c>
      <c r="BX256" s="11" t="s">
        <v>395</v>
      </c>
      <c r="BY256" s="2" t="s">
        <v>362</v>
      </c>
      <c r="BZ256" s="2" t="s">
        <v>362</v>
      </c>
      <c r="CA256" s="2" t="s">
        <v>362</v>
      </c>
      <c r="CB256" s="2" t="s">
        <v>362</v>
      </c>
      <c r="CC256" s="2" t="s">
        <v>362</v>
      </c>
      <c r="CD256" s="2" t="s">
        <v>362</v>
      </c>
      <c r="CE256" s="12" t="s">
        <v>517</v>
      </c>
      <c r="CF256" s="2" t="s">
        <v>362</v>
      </c>
      <c r="CG256" s="2" t="s">
        <v>362</v>
      </c>
      <c r="CH256" s="13" t="s">
        <v>518</v>
      </c>
      <c r="CI256" s="2" t="s">
        <v>362</v>
      </c>
      <c r="CJ256" s="16" t="s">
        <v>362</v>
      </c>
      <c r="CK256" s="2" t="s">
        <v>362</v>
      </c>
      <c r="CL256" s="2" t="s">
        <v>362</v>
      </c>
      <c r="CM256" s="2" t="s">
        <v>362</v>
      </c>
      <c r="CN256" s="16" t="s">
        <v>362</v>
      </c>
      <c r="CO256" s="2" t="s">
        <v>362</v>
      </c>
      <c r="CP256" s="2" t="s">
        <v>362</v>
      </c>
      <c r="CQ256" s="13" t="s">
        <v>519</v>
      </c>
      <c r="CR256" s="2" t="s">
        <v>362</v>
      </c>
      <c r="CS256" s="16" t="s">
        <v>362</v>
      </c>
      <c r="CT256" s="2" t="s">
        <v>362</v>
      </c>
      <c r="CU256" s="2" t="s">
        <v>362</v>
      </c>
      <c r="CV256" s="2" t="s">
        <v>362</v>
      </c>
      <c r="CW256" s="2" t="s">
        <v>362</v>
      </c>
      <c r="CX256" s="11" t="s">
        <v>376</v>
      </c>
      <c r="CY256" s="2" t="s">
        <v>362</v>
      </c>
      <c r="CZ256" s="2" t="s">
        <v>362</v>
      </c>
      <c r="DA256" s="2" t="s">
        <v>362</v>
      </c>
      <c r="DB256" s="11" t="s">
        <v>387</v>
      </c>
      <c r="DC256" s="2" t="s">
        <v>362</v>
      </c>
      <c r="DD256" s="16" t="s">
        <v>362</v>
      </c>
      <c r="DE256" s="2" t="s">
        <v>362</v>
      </c>
      <c r="DF256" s="16" t="s">
        <v>362</v>
      </c>
      <c r="DG256" s="2" t="s">
        <v>362</v>
      </c>
      <c r="DH256" s="2" t="s">
        <v>362</v>
      </c>
      <c r="DI256" s="2" t="s">
        <v>362</v>
      </c>
      <c r="DJ256" s="2" t="s">
        <v>362</v>
      </c>
      <c r="DK256" s="2" t="s">
        <v>362</v>
      </c>
      <c r="DL256" s="11" t="s">
        <v>495</v>
      </c>
      <c r="DM256" s="2" t="s">
        <v>362</v>
      </c>
      <c r="DN256" s="2" t="s">
        <v>362</v>
      </c>
      <c r="DO256" s="2" t="s">
        <v>362</v>
      </c>
      <c r="DP256" s="2" t="s">
        <v>362</v>
      </c>
      <c r="DQ256" s="2" t="s">
        <v>362</v>
      </c>
      <c r="DR256" s="2" t="s">
        <v>362</v>
      </c>
      <c r="DS256" s="2" t="s">
        <v>362</v>
      </c>
      <c r="DT256" s="2" t="s">
        <v>362</v>
      </c>
      <c r="DU256" s="12" t="s">
        <v>520</v>
      </c>
      <c r="DV256" s="2" t="s">
        <v>362</v>
      </c>
      <c r="DW256" s="2" t="s">
        <v>362</v>
      </c>
      <c r="DX256" s="2" t="s">
        <v>362</v>
      </c>
      <c r="DY256" s="2" t="s">
        <v>362</v>
      </c>
      <c r="DZ256" s="2" t="s">
        <v>362</v>
      </c>
      <c r="EA256" s="2" t="s">
        <v>362</v>
      </c>
      <c r="EB256" s="2" t="s">
        <v>362</v>
      </c>
      <c r="EC256" s="2" t="s">
        <v>362</v>
      </c>
      <c r="ED256" s="2" t="s">
        <v>362</v>
      </c>
      <c r="EE256" s="2" t="s">
        <v>362</v>
      </c>
      <c r="EF256" s="2" t="s">
        <v>362</v>
      </c>
      <c r="EG256" s="12" t="s">
        <v>497</v>
      </c>
      <c r="EH256" s="16" t="s">
        <v>362</v>
      </c>
      <c r="EI256" s="2" t="s">
        <v>362</v>
      </c>
      <c r="EJ256" s="2" t="s">
        <v>362</v>
      </c>
      <c r="EK256" s="2" t="s">
        <v>362</v>
      </c>
      <c r="EL256" s="2" t="s">
        <v>362</v>
      </c>
      <c r="EM256" s="12" t="s">
        <v>521</v>
      </c>
      <c r="EN256" s="2" t="s">
        <v>362</v>
      </c>
      <c r="EO256" s="2" t="s">
        <v>362</v>
      </c>
      <c r="EP256" s="2" t="s">
        <v>362</v>
      </c>
      <c r="EQ256" s="2" t="s">
        <v>362</v>
      </c>
      <c r="ER256" s="16" t="s">
        <v>362</v>
      </c>
      <c r="ES256" s="2" t="s">
        <v>362</v>
      </c>
      <c r="ET256" s="2" t="s">
        <v>362</v>
      </c>
      <c r="EU256" s="2" t="s">
        <v>362</v>
      </c>
      <c r="EV256" s="2" t="s">
        <v>362</v>
      </c>
      <c r="EW256" s="2" t="s">
        <v>362</v>
      </c>
      <c r="EX256" s="2" t="s">
        <v>362</v>
      </c>
      <c r="EY256" s="11" t="s">
        <v>471</v>
      </c>
      <c r="EZ256" s="2" t="s">
        <v>362</v>
      </c>
      <c r="FA256" s="2" t="s">
        <v>362</v>
      </c>
      <c r="FB256" s="16" t="s">
        <v>362</v>
      </c>
      <c r="FC256" s="2" t="s">
        <v>362</v>
      </c>
      <c r="FD256" s="2" t="s">
        <v>362</v>
      </c>
      <c r="FE256" s="2" t="s">
        <v>362</v>
      </c>
      <c r="FF256" s="11" t="s">
        <v>522</v>
      </c>
      <c r="FG256" s="2" t="s">
        <v>362</v>
      </c>
      <c r="FH256" s="2" t="s">
        <v>362</v>
      </c>
      <c r="FI256" s="2" t="s">
        <v>362</v>
      </c>
      <c r="FJ256" s="2" t="s">
        <v>362</v>
      </c>
      <c r="FK256" s="2" t="s">
        <v>362</v>
      </c>
      <c r="FL256" s="2" t="s">
        <v>362</v>
      </c>
      <c r="FM256" s="2" t="s">
        <v>362</v>
      </c>
      <c r="FN256" s="2" t="s">
        <v>362</v>
      </c>
      <c r="FO256" s="2" t="s">
        <v>362</v>
      </c>
      <c r="FP256" s="2" t="s">
        <v>362</v>
      </c>
      <c r="FQ256" s="2" t="s">
        <v>362</v>
      </c>
      <c r="FR256" s="12" t="s">
        <v>523</v>
      </c>
      <c r="FS256" s="16" t="s">
        <v>362</v>
      </c>
      <c r="FT256" s="2" t="s">
        <v>362</v>
      </c>
      <c r="FU256" s="2" t="s">
        <v>362</v>
      </c>
      <c r="FV256" s="2" t="s">
        <v>362</v>
      </c>
      <c r="FW256" s="2" t="s">
        <v>362</v>
      </c>
      <c r="FX256" s="2" t="s">
        <v>362</v>
      </c>
      <c r="FY256" s="2" t="s">
        <v>362</v>
      </c>
      <c r="FZ256" s="16" t="s">
        <v>362</v>
      </c>
      <c r="GA256" s="2" t="s">
        <v>362</v>
      </c>
      <c r="GB256" s="2" t="s">
        <v>362</v>
      </c>
      <c r="GC256" s="2" t="s">
        <v>362</v>
      </c>
      <c r="GD256" s="11" t="s">
        <v>524</v>
      </c>
      <c r="GE256" s="2" t="s">
        <v>362</v>
      </c>
      <c r="GF256" s="2" t="s">
        <v>362</v>
      </c>
    </row>
    <row r="257" spans="1:188" ht="89.1" customHeight="1" x14ac:dyDescent="0.25">
      <c r="A257" s="1">
        <v>1040</v>
      </c>
      <c r="B257" s="2" t="s">
        <v>1076</v>
      </c>
      <c r="C257" s="2" t="s">
        <v>86</v>
      </c>
      <c r="D257" s="2" t="s">
        <v>117</v>
      </c>
      <c r="E257" s="2" t="s">
        <v>2189</v>
      </c>
      <c r="F257" s="2" t="s">
        <v>1976</v>
      </c>
      <c r="G257" s="2" t="s">
        <v>362</v>
      </c>
      <c r="H257" s="11" t="s">
        <v>385</v>
      </c>
      <c r="I257" s="2" t="s">
        <v>362</v>
      </c>
      <c r="J257" s="2" t="s">
        <v>362</v>
      </c>
      <c r="K257" s="16" t="s">
        <v>362</v>
      </c>
      <c r="L257" s="2" t="s">
        <v>362</v>
      </c>
      <c r="M257" s="2" t="s">
        <v>362</v>
      </c>
      <c r="N257" s="16" t="s">
        <v>362</v>
      </c>
      <c r="O257" s="2" t="s">
        <v>362</v>
      </c>
      <c r="P257" s="2" t="s">
        <v>362</v>
      </c>
      <c r="Q257" s="2" t="s">
        <v>362</v>
      </c>
      <c r="R257" s="11" t="s">
        <v>409</v>
      </c>
      <c r="S257" s="2" t="s">
        <v>362</v>
      </c>
      <c r="T257" s="2" t="s">
        <v>362</v>
      </c>
      <c r="U257" s="2" t="s">
        <v>362</v>
      </c>
      <c r="V257" s="16" t="s">
        <v>362</v>
      </c>
      <c r="W257" s="12" t="s">
        <v>464</v>
      </c>
      <c r="X257" s="2" t="s">
        <v>362</v>
      </c>
      <c r="Y257" s="2" t="s">
        <v>362</v>
      </c>
      <c r="Z257" s="2" t="s">
        <v>362</v>
      </c>
      <c r="AA257" s="2" t="s">
        <v>362</v>
      </c>
      <c r="AB257" s="2" t="s">
        <v>362</v>
      </c>
      <c r="AC257" s="11" t="s">
        <v>429</v>
      </c>
      <c r="AD257" s="2" t="s">
        <v>362</v>
      </c>
      <c r="AE257" s="2" t="s">
        <v>362</v>
      </c>
      <c r="AF257" s="2" t="s">
        <v>362</v>
      </c>
      <c r="AG257" s="2" t="s">
        <v>362</v>
      </c>
      <c r="AH257" s="16" t="s">
        <v>362</v>
      </c>
      <c r="AI257" s="2" t="s">
        <v>362</v>
      </c>
      <c r="AJ257" s="12" t="s">
        <v>527</v>
      </c>
      <c r="AK257" s="16" t="s">
        <v>362</v>
      </c>
      <c r="AL257" s="2" t="s">
        <v>362</v>
      </c>
      <c r="AM257" s="2" t="s">
        <v>362</v>
      </c>
      <c r="AN257" s="2" t="s">
        <v>362</v>
      </c>
      <c r="AO257" s="12" t="s">
        <v>478</v>
      </c>
      <c r="AP257" s="2" t="s">
        <v>362</v>
      </c>
      <c r="AQ257" s="2" t="s">
        <v>362</v>
      </c>
      <c r="AR257" s="2" t="s">
        <v>362</v>
      </c>
      <c r="AS257" s="2" t="s">
        <v>362</v>
      </c>
      <c r="AT257" s="2" t="s">
        <v>362</v>
      </c>
      <c r="AU257" s="12" t="s">
        <v>479</v>
      </c>
      <c r="AV257" s="2" t="s">
        <v>362</v>
      </c>
      <c r="AW257" s="11" t="s">
        <v>368</v>
      </c>
      <c r="AX257" s="2" t="s">
        <v>362</v>
      </c>
      <c r="AY257" s="2" t="s">
        <v>362</v>
      </c>
      <c r="AZ257" s="16" t="s">
        <v>362</v>
      </c>
      <c r="BA257" s="2" t="s">
        <v>362</v>
      </c>
      <c r="BB257" s="2" t="s">
        <v>362</v>
      </c>
      <c r="BC257" s="2" t="s">
        <v>362</v>
      </c>
      <c r="BD257" s="2" t="s">
        <v>362</v>
      </c>
      <c r="BE257" s="2" t="s">
        <v>362</v>
      </c>
      <c r="BF257" s="2" t="s">
        <v>362</v>
      </c>
      <c r="BG257" s="11" t="s">
        <v>449</v>
      </c>
      <c r="BH257" s="16" t="s">
        <v>362</v>
      </c>
      <c r="BI257" s="2" t="s">
        <v>362</v>
      </c>
      <c r="BJ257" s="2" t="s">
        <v>362</v>
      </c>
      <c r="BK257" s="2" t="s">
        <v>362</v>
      </c>
      <c r="BL257" s="11" t="s">
        <v>536</v>
      </c>
      <c r="BM257" s="2" t="s">
        <v>362</v>
      </c>
      <c r="BN257" s="2" t="s">
        <v>362</v>
      </c>
      <c r="BO257" s="2" t="s">
        <v>362</v>
      </c>
      <c r="BP257" s="2" t="s">
        <v>362</v>
      </c>
      <c r="BQ257" s="12" t="s">
        <v>776</v>
      </c>
      <c r="BR257" s="2" t="s">
        <v>362</v>
      </c>
      <c r="BS257" s="2" t="s">
        <v>362</v>
      </c>
      <c r="BT257" s="16" t="s">
        <v>362</v>
      </c>
      <c r="BU257" s="2" t="s">
        <v>362</v>
      </c>
      <c r="BV257" s="2" t="s">
        <v>362</v>
      </c>
      <c r="BW257" s="2" t="s">
        <v>362</v>
      </c>
      <c r="BX257" s="16" t="s">
        <v>362</v>
      </c>
      <c r="BY257" s="11" t="s">
        <v>434</v>
      </c>
      <c r="BZ257" s="2" t="s">
        <v>362</v>
      </c>
      <c r="CA257" s="2" t="s">
        <v>362</v>
      </c>
      <c r="CB257" s="12" t="s">
        <v>1172</v>
      </c>
      <c r="CC257" s="2" t="s">
        <v>362</v>
      </c>
      <c r="CD257" s="2" t="s">
        <v>362</v>
      </c>
      <c r="CE257" s="2" t="s">
        <v>362</v>
      </c>
      <c r="CF257" s="16" t="s">
        <v>362</v>
      </c>
      <c r="CG257" s="13" t="s">
        <v>740</v>
      </c>
      <c r="CH257" s="2" t="s">
        <v>362</v>
      </c>
      <c r="CI257" s="2" t="s">
        <v>362</v>
      </c>
      <c r="CJ257" s="2" t="s">
        <v>362</v>
      </c>
      <c r="CK257" s="2" t="s">
        <v>362</v>
      </c>
      <c r="CL257" s="2" t="s">
        <v>362</v>
      </c>
      <c r="CM257" s="2" t="s">
        <v>362</v>
      </c>
      <c r="CN257" s="2" t="s">
        <v>362</v>
      </c>
      <c r="CO257" s="2" t="s">
        <v>362</v>
      </c>
      <c r="CP257" s="16" t="s">
        <v>362</v>
      </c>
      <c r="CQ257" s="12" t="s">
        <v>1081</v>
      </c>
      <c r="CR257" s="2" t="s">
        <v>362</v>
      </c>
      <c r="CS257" s="2" t="s">
        <v>362</v>
      </c>
      <c r="CT257" s="12" t="s">
        <v>647</v>
      </c>
      <c r="CU257" s="2" t="s">
        <v>362</v>
      </c>
      <c r="CV257" s="2" t="s">
        <v>362</v>
      </c>
      <c r="CW257" s="2" t="s">
        <v>362</v>
      </c>
      <c r="CX257" s="2" t="s">
        <v>362</v>
      </c>
      <c r="CY257" s="11" t="s">
        <v>387</v>
      </c>
      <c r="CZ257" s="2" t="s">
        <v>362</v>
      </c>
      <c r="DA257" s="2" t="s">
        <v>362</v>
      </c>
      <c r="DB257" s="2" t="s">
        <v>362</v>
      </c>
      <c r="DC257" s="16" t="s">
        <v>362</v>
      </c>
      <c r="DD257" s="2" t="s">
        <v>362</v>
      </c>
      <c r="DE257" s="2" t="s">
        <v>362</v>
      </c>
      <c r="DF257" s="2" t="s">
        <v>362</v>
      </c>
      <c r="DG257" s="2" t="s">
        <v>362</v>
      </c>
      <c r="DH257" s="11" t="s">
        <v>531</v>
      </c>
      <c r="DI257" s="16" t="s">
        <v>362</v>
      </c>
      <c r="DJ257" s="2" t="s">
        <v>362</v>
      </c>
      <c r="DK257" s="2" t="s">
        <v>362</v>
      </c>
      <c r="DL257" s="2" t="s">
        <v>362</v>
      </c>
      <c r="DM257" s="2" t="s">
        <v>362</v>
      </c>
      <c r="DN257" s="2" t="s">
        <v>362</v>
      </c>
      <c r="DO257" s="16" t="s">
        <v>362</v>
      </c>
      <c r="DP257" s="2" t="s">
        <v>362</v>
      </c>
      <c r="DQ257" s="2" t="s">
        <v>362</v>
      </c>
      <c r="DR257" s="2" t="s">
        <v>362</v>
      </c>
      <c r="DS257" s="2" t="s">
        <v>362</v>
      </c>
      <c r="DT257" s="2" t="s">
        <v>362</v>
      </c>
      <c r="DU257" s="2" t="s">
        <v>362</v>
      </c>
      <c r="DV257" s="2" t="s">
        <v>362</v>
      </c>
      <c r="DW257" s="11" t="s">
        <v>729</v>
      </c>
      <c r="DX257" s="2" t="s">
        <v>362</v>
      </c>
      <c r="DY257" s="2" t="s">
        <v>362</v>
      </c>
      <c r="DZ257" s="2" t="s">
        <v>362</v>
      </c>
      <c r="EA257" s="2" t="s">
        <v>362</v>
      </c>
      <c r="EB257" s="12" t="s">
        <v>403</v>
      </c>
      <c r="EC257" s="16" t="s">
        <v>362</v>
      </c>
      <c r="ED257" s="2" t="s">
        <v>362</v>
      </c>
      <c r="EE257" s="2" t="s">
        <v>362</v>
      </c>
      <c r="EF257" s="2" t="s">
        <v>362</v>
      </c>
      <c r="EG257" s="2" t="s">
        <v>362</v>
      </c>
      <c r="EH257" s="2" t="s">
        <v>362</v>
      </c>
      <c r="EI257" s="2" t="s">
        <v>362</v>
      </c>
      <c r="EJ257" s="2" t="s">
        <v>362</v>
      </c>
      <c r="EK257" s="2" t="s">
        <v>362</v>
      </c>
      <c r="EL257" s="2" t="s">
        <v>362</v>
      </c>
      <c r="EM257" s="2" t="s">
        <v>362</v>
      </c>
      <c r="EN257" s="2" t="s">
        <v>362</v>
      </c>
      <c r="EO257" s="12" t="s">
        <v>1804</v>
      </c>
      <c r="EP257" s="2" t="s">
        <v>362</v>
      </c>
      <c r="EQ257" s="2" t="s">
        <v>362</v>
      </c>
      <c r="ER257" s="16" t="s">
        <v>362</v>
      </c>
      <c r="ES257" s="2" t="s">
        <v>362</v>
      </c>
      <c r="ET257" s="11" t="s">
        <v>706</v>
      </c>
      <c r="EU257" s="2" t="s">
        <v>362</v>
      </c>
      <c r="EV257" s="2" t="s">
        <v>362</v>
      </c>
      <c r="EW257" s="16" t="s">
        <v>362</v>
      </c>
      <c r="EX257" s="2" t="s">
        <v>362</v>
      </c>
      <c r="EY257" s="2" t="s">
        <v>362</v>
      </c>
      <c r="EZ257" s="2" t="s">
        <v>362</v>
      </c>
      <c r="FA257" s="2" t="s">
        <v>362</v>
      </c>
      <c r="FB257" s="2" t="s">
        <v>362</v>
      </c>
      <c r="FC257" s="2" t="s">
        <v>362</v>
      </c>
      <c r="FD257" s="2" t="s">
        <v>362</v>
      </c>
      <c r="FE257" s="2" t="s">
        <v>362</v>
      </c>
      <c r="FF257" s="2" t="s">
        <v>362</v>
      </c>
      <c r="FG257" s="2" t="s">
        <v>362</v>
      </c>
      <c r="FH257" s="2" t="s">
        <v>362</v>
      </c>
      <c r="FI257" s="11" t="s">
        <v>499</v>
      </c>
      <c r="FJ257" s="2" t="s">
        <v>362</v>
      </c>
      <c r="FK257" s="2" t="s">
        <v>362</v>
      </c>
      <c r="FL257" s="2" t="s">
        <v>362</v>
      </c>
      <c r="FM257" s="2" t="s">
        <v>362</v>
      </c>
      <c r="FN257" s="2" t="s">
        <v>362</v>
      </c>
      <c r="FO257" s="2" t="s">
        <v>362</v>
      </c>
      <c r="FP257" s="2" t="s">
        <v>362</v>
      </c>
      <c r="FQ257" s="12" t="s">
        <v>772</v>
      </c>
      <c r="FR257" s="2" t="s">
        <v>362</v>
      </c>
      <c r="FS257" s="2" t="s">
        <v>362</v>
      </c>
      <c r="FT257" s="2" t="s">
        <v>362</v>
      </c>
      <c r="FU257" s="2" t="s">
        <v>362</v>
      </c>
      <c r="FV257" s="16" t="s">
        <v>362</v>
      </c>
      <c r="FW257" s="2" t="s">
        <v>362</v>
      </c>
      <c r="FX257" s="2" t="s">
        <v>362</v>
      </c>
      <c r="FY257" s="2" t="s">
        <v>362</v>
      </c>
      <c r="FZ257" s="16" t="s">
        <v>362</v>
      </c>
      <c r="GA257" s="2" t="s">
        <v>362</v>
      </c>
      <c r="GB257" s="2" t="s">
        <v>362</v>
      </c>
      <c r="GC257" s="2" t="s">
        <v>362</v>
      </c>
      <c r="GD257" s="2" t="s">
        <v>362</v>
      </c>
      <c r="GE257" s="2" t="s">
        <v>362</v>
      </c>
      <c r="GF257" s="13" t="s">
        <v>1132</v>
      </c>
    </row>
    <row r="258" spans="1:188" ht="89.1" customHeight="1" x14ac:dyDescent="0.25">
      <c r="A258" s="1">
        <v>2014</v>
      </c>
      <c r="B258" s="2" t="s">
        <v>917</v>
      </c>
      <c r="C258" s="2" t="s">
        <v>67</v>
      </c>
      <c r="D258" s="2" t="s">
        <v>102</v>
      </c>
      <c r="E258" s="2" t="s">
        <v>2190</v>
      </c>
      <c r="F258" s="2" t="s">
        <v>1974</v>
      </c>
      <c r="G258" s="2" t="s">
        <v>362</v>
      </c>
      <c r="H258" s="2" t="s">
        <v>362</v>
      </c>
      <c r="I258" s="2" t="s">
        <v>362</v>
      </c>
      <c r="J258" s="2" t="s">
        <v>362</v>
      </c>
      <c r="K258" s="2" t="s">
        <v>362</v>
      </c>
      <c r="L258" s="11" t="s">
        <v>501</v>
      </c>
      <c r="M258" s="2" t="s">
        <v>362</v>
      </c>
      <c r="N258" s="16" t="s">
        <v>362</v>
      </c>
      <c r="O258" s="2" t="s">
        <v>362</v>
      </c>
      <c r="P258" s="11" t="s">
        <v>386</v>
      </c>
      <c r="Q258" s="2" t="s">
        <v>362</v>
      </c>
      <c r="R258" s="2" t="s">
        <v>362</v>
      </c>
      <c r="S258" s="2" t="s">
        <v>362</v>
      </c>
      <c r="T258" s="2" t="s">
        <v>362</v>
      </c>
      <c r="U258" s="2" t="s">
        <v>362</v>
      </c>
      <c r="V258" s="2" t="s">
        <v>362</v>
      </c>
      <c r="W258" s="2" t="s">
        <v>362</v>
      </c>
      <c r="X258" s="11" t="s">
        <v>364</v>
      </c>
      <c r="Y258" s="2" t="s">
        <v>362</v>
      </c>
      <c r="Z258" s="2" t="s">
        <v>362</v>
      </c>
      <c r="AA258" s="11" t="s">
        <v>387</v>
      </c>
      <c r="AB258" s="2" t="s">
        <v>362</v>
      </c>
      <c r="AC258" s="2" t="s">
        <v>362</v>
      </c>
      <c r="AD258" s="16" t="s">
        <v>362</v>
      </c>
      <c r="AE258" s="2" t="s">
        <v>362</v>
      </c>
      <c r="AF258" s="11" t="s">
        <v>1214</v>
      </c>
      <c r="AG258" s="2" t="s">
        <v>362</v>
      </c>
      <c r="AH258" s="2" t="s">
        <v>362</v>
      </c>
      <c r="AI258" s="2" t="s">
        <v>362</v>
      </c>
      <c r="AJ258" s="2" t="s">
        <v>362</v>
      </c>
      <c r="AK258" s="2" t="s">
        <v>362</v>
      </c>
      <c r="AL258" s="16" t="s">
        <v>362</v>
      </c>
      <c r="AM258" s="2" t="s">
        <v>362</v>
      </c>
      <c r="AN258" s="2" t="s">
        <v>362</v>
      </c>
      <c r="AO258" s="12" t="s">
        <v>1346</v>
      </c>
      <c r="AP258" s="2" t="s">
        <v>362</v>
      </c>
      <c r="AQ258" s="11" t="s">
        <v>390</v>
      </c>
      <c r="AR258" s="16" t="s">
        <v>362</v>
      </c>
      <c r="AS258" s="2" t="s">
        <v>362</v>
      </c>
      <c r="AT258" s="2" t="s">
        <v>362</v>
      </c>
      <c r="AU258" s="2" t="s">
        <v>362</v>
      </c>
      <c r="AV258" s="2" t="s">
        <v>362</v>
      </c>
      <c r="AW258" s="12" t="s">
        <v>1347</v>
      </c>
      <c r="AX258" s="2" t="s">
        <v>362</v>
      </c>
      <c r="AY258" s="2" t="s">
        <v>362</v>
      </c>
      <c r="AZ258" s="2" t="s">
        <v>362</v>
      </c>
      <c r="BA258" s="2" t="s">
        <v>362</v>
      </c>
      <c r="BB258" s="2" t="s">
        <v>362</v>
      </c>
      <c r="BC258" s="16" t="s">
        <v>362</v>
      </c>
      <c r="BD258" s="12" t="s">
        <v>1348</v>
      </c>
      <c r="BE258" s="2" t="s">
        <v>362</v>
      </c>
      <c r="BF258" s="2" t="s">
        <v>362</v>
      </c>
      <c r="BG258" s="2" t="s">
        <v>362</v>
      </c>
      <c r="BH258" s="2" t="s">
        <v>362</v>
      </c>
      <c r="BI258" s="2" t="s">
        <v>362</v>
      </c>
      <c r="BJ258" s="2" t="s">
        <v>362</v>
      </c>
      <c r="BK258" s="2" t="s">
        <v>362</v>
      </c>
      <c r="BL258" s="2" t="s">
        <v>362</v>
      </c>
      <c r="BM258" s="12" t="s">
        <v>393</v>
      </c>
      <c r="BN258" s="2" t="s">
        <v>362</v>
      </c>
      <c r="BO258" s="2" t="s">
        <v>362</v>
      </c>
      <c r="BP258" s="2" t="s">
        <v>362</v>
      </c>
      <c r="BQ258" s="2" t="s">
        <v>362</v>
      </c>
      <c r="BR258" s="2" t="s">
        <v>362</v>
      </c>
      <c r="BS258" s="12" t="s">
        <v>726</v>
      </c>
      <c r="BT258" s="16" t="s">
        <v>362</v>
      </c>
      <c r="BU258" s="2" t="s">
        <v>362</v>
      </c>
      <c r="BV258" s="2" t="s">
        <v>362</v>
      </c>
      <c r="BW258" s="2" t="s">
        <v>362</v>
      </c>
      <c r="BX258" s="2" t="s">
        <v>362</v>
      </c>
      <c r="BY258" s="2" t="s">
        <v>362</v>
      </c>
      <c r="BZ258" s="11" t="s">
        <v>452</v>
      </c>
      <c r="CA258" s="2" t="s">
        <v>362</v>
      </c>
      <c r="CB258" s="2" t="s">
        <v>362</v>
      </c>
      <c r="CC258" s="2" t="s">
        <v>362</v>
      </c>
      <c r="CD258" s="2" t="s">
        <v>362</v>
      </c>
      <c r="CE258" s="11" t="s">
        <v>548</v>
      </c>
      <c r="CF258" s="16" t="s">
        <v>362</v>
      </c>
      <c r="CG258" s="2" t="s">
        <v>362</v>
      </c>
      <c r="CH258" s="2" t="s">
        <v>362</v>
      </c>
      <c r="CI258" s="2" t="s">
        <v>362</v>
      </c>
      <c r="CJ258" s="2" t="s">
        <v>362</v>
      </c>
      <c r="CK258" s="16" t="s">
        <v>362</v>
      </c>
      <c r="CL258" s="11" t="s">
        <v>374</v>
      </c>
      <c r="CM258" s="2" t="s">
        <v>362</v>
      </c>
      <c r="CN258" s="2" t="s">
        <v>362</v>
      </c>
      <c r="CO258" s="2" t="s">
        <v>362</v>
      </c>
      <c r="CP258" s="16" t="s">
        <v>362</v>
      </c>
      <c r="CQ258" s="13" t="s">
        <v>1349</v>
      </c>
      <c r="CR258" s="2" t="s">
        <v>362</v>
      </c>
      <c r="CS258" s="2" t="s">
        <v>362</v>
      </c>
      <c r="CT258" s="2" t="s">
        <v>362</v>
      </c>
      <c r="CU258" s="11" t="s">
        <v>420</v>
      </c>
      <c r="CV258" s="2" t="s">
        <v>362</v>
      </c>
      <c r="CW258" s="16" t="s">
        <v>362</v>
      </c>
      <c r="CX258" s="2" t="s">
        <v>362</v>
      </c>
      <c r="CY258" s="2" t="s">
        <v>362</v>
      </c>
      <c r="CZ258" s="2" t="s">
        <v>362</v>
      </c>
      <c r="DA258" s="2" t="s">
        <v>362</v>
      </c>
      <c r="DB258" s="2" t="s">
        <v>362</v>
      </c>
      <c r="DC258" s="11" t="s">
        <v>400</v>
      </c>
      <c r="DD258" s="2" t="s">
        <v>362</v>
      </c>
      <c r="DE258" s="11" t="s">
        <v>596</v>
      </c>
      <c r="DF258" s="2" t="s">
        <v>362</v>
      </c>
      <c r="DG258" s="2" t="s">
        <v>362</v>
      </c>
      <c r="DH258" s="2" t="s">
        <v>362</v>
      </c>
      <c r="DI258" s="2" t="s">
        <v>362</v>
      </c>
      <c r="DJ258" s="2" t="s">
        <v>362</v>
      </c>
      <c r="DK258" s="2" t="s">
        <v>362</v>
      </c>
      <c r="DL258" s="2" t="s">
        <v>362</v>
      </c>
      <c r="DM258" s="2" t="s">
        <v>362</v>
      </c>
      <c r="DN258" s="16" t="s">
        <v>362</v>
      </c>
      <c r="DO258" s="2" t="s">
        <v>362</v>
      </c>
      <c r="DP258" s="2" t="s">
        <v>362</v>
      </c>
      <c r="DQ258" s="2" t="s">
        <v>362</v>
      </c>
      <c r="DR258" s="2" t="s">
        <v>362</v>
      </c>
      <c r="DS258" s="12" t="s">
        <v>1291</v>
      </c>
      <c r="DT258" s="2" t="s">
        <v>362</v>
      </c>
      <c r="DU258" s="2" t="s">
        <v>362</v>
      </c>
      <c r="DV258" s="2" t="s">
        <v>362</v>
      </c>
      <c r="DW258" s="2" t="s">
        <v>362</v>
      </c>
      <c r="DX258" s="16" t="s">
        <v>362</v>
      </c>
      <c r="DY258" s="2" t="s">
        <v>362</v>
      </c>
      <c r="DZ258" s="2" t="s">
        <v>362</v>
      </c>
      <c r="EA258" s="2" t="s">
        <v>362</v>
      </c>
      <c r="EB258" s="2" t="s">
        <v>362</v>
      </c>
      <c r="EC258" s="2" t="s">
        <v>362</v>
      </c>
      <c r="ED258" s="2" t="s">
        <v>362</v>
      </c>
      <c r="EE258" s="2" t="s">
        <v>362</v>
      </c>
      <c r="EF258" s="2" t="s">
        <v>362</v>
      </c>
      <c r="EG258" s="12" t="s">
        <v>497</v>
      </c>
      <c r="EH258" s="16" t="s">
        <v>362</v>
      </c>
      <c r="EI258" s="2" t="s">
        <v>362</v>
      </c>
      <c r="EJ258" s="2" t="s">
        <v>362</v>
      </c>
      <c r="EK258" s="2" t="s">
        <v>362</v>
      </c>
      <c r="EL258" s="12" t="s">
        <v>1107</v>
      </c>
      <c r="EM258" s="2" t="s">
        <v>362</v>
      </c>
      <c r="EN258" s="2" t="s">
        <v>362</v>
      </c>
      <c r="EO258" s="16" t="s">
        <v>362</v>
      </c>
      <c r="EP258" s="2" t="s">
        <v>362</v>
      </c>
      <c r="EQ258" s="2" t="s">
        <v>362</v>
      </c>
      <c r="ER258" s="2" t="s">
        <v>362</v>
      </c>
      <c r="ES258" s="2" t="s">
        <v>362</v>
      </c>
      <c r="ET258" s="2" t="s">
        <v>362</v>
      </c>
      <c r="EU258" s="2" t="s">
        <v>362</v>
      </c>
      <c r="EV258" s="16" t="s">
        <v>362</v>
      </c>
      <c r="EW258" s="2" t="s">
        <v>362</v>
      </c>
      <c r="EX258" s="11" t="s">
        <v>460</v>
      </c>
      <c r="EY258" s="2" t="s">
        <v>362</v>
      </c>
      <c r="EZ258" s="2" t="s">
        <v>362</v>
      </c>
      <c r="FA258" s="2" t="s">
        <v>362</v>
      </c>
      <c r="FB258" s="2" t="s">
        <v>362</v>
      </c>
      <c r="FC258" s="2" t="s">
        <v>362</v>
      </c>
      <c r="FD258" s="2" t="s">
        <v>362</v>
      </c>
      <c r="FE258" s="2" t="s">
        <v>362</v>
      </c>
      <c r="FF258" s="2" t="s">
        <v>362</v>
      </c>
      <c r="FG258" s="2" t="s">
        <v>362</v>
      </c>
      <c r="FH258" s="2" t="s">
        <v>362</v>
      </c>
      <c r="FI258" s="11" t="s">
        <v>499</v>
      </c>
      <c r="FJ258" s="2" t="s">
        <v>362</v>
      </c>
      <c r="FK258" s="2" t="s">
        <v>362</v>
      </c>
      <c r="FL258" s="2" t="s">
        <v>362</v>
      </c>
      <c r="FM258" s="2" t="s">
        <v>362</v>
      </c>
      <c r="FN258" s="2" t="s">
        <v>362</v>
      </c>
      <c r="FO258" s="2" t="s">
        <v>362</v>
      </c>
      <c r="FP258" s="2" t="s">
        <v>362</v>
      </c>
      <c r="FQ258" s="11" t="s">
        <v>1231</v>
      </c>
      <c r="FR258" s="2" t="s">
        <v>362</v>
      </c>
      <c r="FS258" s="2" t="s">
        <v>362</v>
      </c>
      <c r="FT258" s="2" t="s">
        <v>362</v>
      </c>
      <c r="FU258" s="2" t="s">
        <v>362</v>
      </c>
      <c r="FV258" s="2" t="s">
        <v>362</v>
      </c>
      <c r="FW258" s="16" t="s">
        <v>362</v>
      </c>
      <c r="FX258" s="2" t="s">
        <v>362</v>
      </c>
      <c r="FY258" s="2" t="s">
        <v>362</v>
      </c>
      <c r="FZ258" s="2" t="s">
        <v>362</v>
      </c>
      <c r="GA258" s="2" t="s">
        <v>362</v>
      </c>
      <c r="GB258" s="12" t="s">
        <v>1350</v>
      </c>
      <c r="GC258" s="2" t="s">
        <v>362</v>
      </c>
      <c r="GD258" s="2" t="s">
        <v>362</v>
      </c>
      <c r="GE258" s="2" t="s">
        <v>362</v>
      </c>
      <c r="GF258" s="2" t="s">
        <v>362</v>
      </c>
    </row>
    <row r="259" spans="1:188" ht="89.1" customHeight="1" x14ac:dyDescent="0.25">
      <c r="A259" s="1">
        <v>1944</v>
      </c>
      <c r="B259" s="2" t="s">
        <v>917</v>
      </c>
      <c r="C259" s="2" t="s">
        <v>76</v>
      </c>
      <c r="D259" s="2" t="s">
        <v>860</v>
      </c>
      <c r="E259" s="2" t="s">
        <v>2190</v>
      </c>
      <c r="F259" s="2" t="s">
        <v>1974</v>
      </c>
      <c r="G259" s="2" t="s">
        <v>362</v>
      </c>
      <c r="H259" s="2" t="s">
        <v>362</v>
      </c>
      <c r="I259" s="2" t="s">
        <v>362</v>
      </c>
      <c r="J259" s="16" t="s">
        <v>362</v>
      </c>
      <c r="K259" s="2" t="s">
        <v>362</v>
      </c>
      <c r="L259" s="12" t="s">
        <v>632</v>
      </c>
      <c r="M259" s="2" t="s">
        <v>362</v>
      </c>
      <c r="N259" s="2" t="s">
        <v>362</v>
      </c>
      <c r="O259" s="11" t="s">
        <v>386</v>
      </c>
      <c r="P259" s="2" t="s">
        <v>362</v>
      </c>
      <c r="Q259" s="2" t="s">
        <v>362</v>
      </c>
      <c r="R259" s="16" t="s">
        <v>362</v>
      </c>
      <c r="S259" s="2" t="s">
        <v>362</v>
      </c>
      <c r="T259" s="16" t="s">
        <v>362</v>
      </c>
      <c r="U259" s="11" t="s">
        <v>615</v>
      </c>
      <c r="V259" s="2" t="s">
        <v>362</v>
      </c>
      <c r="W259" s="2" t="s">
        <v>362</v>
      </c>
      <c r="X259" s="2" t="s">
        <v>362</v>
      </c>
      <c r="Y259" s="2" t="s">
        <v>362</v>
      </c>
      <c r="Z259" s="2" t="s">
        <v>362</v>
      </c>
      <c r="AA259" s="11" t="s">
        <v>387</v>
      </c>
      <c r="AB259" s="2" t="s">
        <v>362</v>
      </c>
      <c r="AC259" s="2" t="s">
        <v>362</v>
      </c>
      <c r="AD259" s="16" t="s">
        <v>362</v>
      </c>
      <c r="AE259" s="2" t="s">
        <v>362</v>
      </c>
      <c r="AF259" s="2" t="s">
        <v>362</v>
      </c>
      <c r="AG259" s="16" t="s">
        <v>362</v>
      </c>
      <c r="AH259" s="2" t="s">
        <v>362</v>
      </c>
      <c r="AI259" s="12" t="s">
        <v>430</v>
      </c>
      <c r="AJ259" s="2" t="s">
        <v>362</v>
      </c>
      <c r="AK259" s="12" t="s">
        <v>1154</v>
      </c>
      <c r="AL259" s="2" t="s">
        <v>362</v>
      </c>
      <c r="AM259" s="16" t="s">
        <v>362</v>
      </c>
      <c r="AN259" s="2" t="s">
        <v>362</v>
      </c>
      <c r="AO259" s="2" t="s">
        <v>362</v>
      </c>
      <c r="AP259" s="2" t="s">
        <v>362</v>
      </c>
      <c r="AQ259" s="11" t="s">
        <v>390</v>
      </c>
      <c r="AR259" s="2" t="s">
        <v>362</v>
      </c>
      <c r="AS259" s="2" t="s">
        <v>362</v>
      </c>
      <c r="AT259" s="2" t="s">
        <v>362</v>
      </c>
      <c r="AU259" s="2" t="s">
        <v>362</v>
      </c>
      <c r="AV259" s="2" t="s">
        <v>362</v>
      </c>
      <c r="AW259" s="11" t="s">
        <v>368</v>
      </c>
      <c r="AX259" s="2" t="s">
        <v>362</v>
      </c>
      <c r="AY259" s="2" t="s">
        <v>362</v>
      </c>
      <c r="AZ259" s="2" t="s">
        <v>362</v>
      </c>
      <c r="BA259" s="2" t="s">
        <v>362</v>
      </c>
      <c r="BB259" s="16" t="s">
        <v>362</v>
      </c>
      <c r="BC259" s="12" t="s">
        <v>1438</v>
      </c>
      <c r="BD259" s="2" t="s">
        <v>362</v>
      </c>
      <c r="BE259" s="2" t="s">
        <v>362</v>
      </c>
      <c r="BF259" s="2" t="s">
        <v>362</v>
      </c>
      <c r="BG259" s="16" t="s">
        <v>362</v>
      </c>
      <c r="BH259" s="2" t="s">
        <v>362</v>
      </c>
      <c r="BI259" s="16" t="s">
        <v>362</v>
      </c>
      <c r="BJ259" s="2" t="s">
        <v>362</v>
      </c>
      <c r="BK259" s="11" t="s">
        <v>432</v>
      </c>
      <c r="BL259" s="2" t="s">
        <v>362</v>
      </c>
      <c r="BM259" s="2" t="s">
        <v>362</v>
      </c>
      <c r="BN259" s="2" t="s">
        <v>362</v>
      </c>
      <c r="BO259" s="16" t="s">
        <v>362</v>
      </c>
      <c r="BP259" s="2" t="s">
        <v>362</v>
      </c>
      <c r="BQ259" s="11" t="s">
        <v>371</v>
      </c>
      <c r="BR259" s="2" t="s">
        <v>362</v>
      </c>
      <c r="BS259" s="2" t="s">
        <v>362</v>
      </c>
      <c r="BT259" s="2" t="s">
        <v>362</v>
      </c>
      <c r="BU259" s="16" t="s">
        <v>362</v>
      </c>
      <c r="BV259" s="2" t="s">
        <v>362</v>
      </c>
      <c r="BW259" s="11" t="s">
        <v>659</v>
      </c>
      <c r="BX259" s="2" t="s">
        <v>362</v>
      </c>
      <c r="BY259" s="2" t="s">
        <v>362</v>
      </c>
      <c r="BZ259" s="2" t="s">
        <v>362</v>
      </c>
      <c r="CA259" s="2" t="s">
        <v>362</v>
      </c>
      <c r="CB259" s="12" t="s">
        <v>727</v>
      </c>
      <c r="CC259" s="2" t="s">
        <v>362</v>
      </c>
      <c r="CD259" s="2" t="s">
        <v>362</v>
      </c>
      <c r="CE259" s="2" t="s">
        <v>362</v>
      </c>
      <c r="CF259" s="16" t="s">
        <v>362</v>
      </c>
      <c r="CG259" s="2" t="s">
        <v>362</v>
      </c>
      <c r="CH259" s="2" t="s">
        <v>362</v>
      </c>
      <c r="CI259" s="2" t="s">
        <v>362</v>
      </c>
      <c r="CJ259" s="2" t="s">
        <v>362</v>
      </c>
      <c r="CK259" s="2" t="s">
        <v>362</v>
      </c>
      <c r="CL259" s="13" t="s">
        <v>1168</v>
      </c>
      <c r="CM259" s="2" t="s">
        <v>362</v>
      </c>
      <c r="CN259" s="16" t="s">
        <v>362</v>
      </c>
      <c r="CO259" s="2" t="s">
        <v>362</v>
      </c>
      <c r="CP259" s="2" t="s">
        <v>362</v>
      </c>
      <c r="CQ259" s="13" t="s">
        <v>1439</v>
      </c>
      <c r="CR259" s="2" t="s">
        <v>362</v>
      </c>
      <c r="CS259" s="16" t="s">
        <v>362</v>
      </c>
      <c r="CT259" s="2" t="s">
        <v>362</v>
      </c>
      <c r="CU259" s="2" t="s">
        <v>362</v>
      </c>
      <c r="CV259" s="11" t="s">
        <v>494</v>
      </c>
      <c r="CW259" s="2" t="s">
        <v>362</v>
      </c>
      <c r="CX259" s="2" t="s">
        <v>362</v>
      </c>
      <c r="CY259" s="2" t="s">
        <v>362</v>
      </c>
      <c r="CZ259" s="11" t="s">
        <v>45</v>
      </c>
      <c r="DA259" s="2" t="s">
        <v>362</v>
      </c>
      <c r="DB259" s="2" t="s">
        <v>362</v>
      </c>
      <c r="DC259" s="2" t="s">
        <v>362</v>
      </c>
      <c r="DD259" s="16" t="s">
        <v>362</v>
      </c>
      <c r="DE259" s="2" t="s">
        <v>362</v>
      </c>
      <c r="DF259" s="2" t="s">
        <v>362</v>
      </c>
      <c r="DG259" s="11" t="s">
        <v>742</v>
      </c>
      <c r="DH259" s="2" t="s">
        <v>362</v>
      </c>
      <c r="DI259" s="16" t="s">
        <v>362</v>
      </c>
      <c r="DJ259" s="2" t="s">
        <v>362</v>
      </c>
      <c r="DK259" s="2" t="s">
        <v>362</v>
      </c>
      <c r="DL259" s="2" t="s">
        <v>362</v>
      </c>
      <c r="DM259" s="2" t="s">
        <v>362</v>
      </c>
      <c r="DN259" s="2" t="s">
        <v>362</v>
      </c>
      <c r="DO259" s="16" t="s">
        <v>362</v>
      </c>
      <c r="DP259" s="2" t="s">
        <v>362</v>
      </c>
      <c r="DQ259" s="2" t="s">
        <v>362</v>
      </c>
      <c r="DR259" s="2" t="s">
        <v>362</v>
      </c>
      <c r="DS259" s="2" t="s">
        <v>362</v>
      </c>
      <c r="DT259" s="2" t="s">
        <v>362</v>
      </c>
      <c r="DU259" s="2" t="s">
        <v>362</v>
      </c>
      <c r="DV259" s="12" t="s">
        <v>1440</v>
      </c>
      <c r="DW259" s="2" t="s">
        <v>362</v>
      </c>
      <c r="DX259" s="2" t="s">
        <v>362</v>
      </c>
      <c r="DY259" s="2" t="s">
        <v>362</v>
      </c>
      <c r="DZ259" s="16" t="s">
        <v>362</v>
      </c>
      <c r="EA259" s="2" t="s">
        <v>362</v>
      </c>
      <c r="EB259" s="2" t="s">
        <v>362</v>
      </c>
      <c r="EC259" s="2" t="s">
        <v>362</v>
      </c>
      <c r="ED259" s="2" t="s">
        <v>362</v>
      </c>
      <c r="EE259" s="11" t="s">
        <v>497</v>
      </c>
      <c r="EF259" s="2" t="s">
        <v>362</v>
      </c>
      <c r="EG259" s="2" t="s">
        <v>362</v>
      </c>
      <c r="EH259" s="2" t="s">
        <v>362</v>
      </c>
      <c r="EI259" s="2" t="s">
        <v>362</v>
      </c>
      <c r="EJ259" s="2" t="s">
        <v>362</v>
      </c>
      <c r="EK259" s="16" t="s">
        <v>362</v>
      </c>
      <c r="EL259" s="2" t="s">
        <v>362</v>
      </c>
      <c r="EM259" s="2" t="s">
        <v>362</v>
      </c>
      <c r="EN259" s="2" t="s">
        <v>362</v>
      </c>
      <c r="EO259" s="2" t="s">
        <v>362</v>
      </c>
      <c r="EP259" s="12" t="s">
        <v>598</v>
      </c>
      <c r="EQ259" s="2" t="s">
        <v>362</v>
      </c>
      <c r="ER259" s="2" t="s">
        <v>362</v>
      </c>
      <c r="ES259" s="2" t="s">
        <v>362</v>
      </c>
      <c r="ET259" s="2" t="s">
        <v>362</v>
      </c>
      <c r="EU259" s="16" t="s">
        <v>362</v>
      </c>
      <c r="EV259" s="2" t="s">
        <v>362</v>
      </c>
      <c r="EW259" s="2" t="s">
        <v>362</v>
      </c>
      <c r="EX259" s="2" t="s">
        <v>362</v>
      </c>
      <c r="EY259" s="11" t="s">
        <v>471</v>
      </c>
      <c r="EZ259" s="2" t="s">
        <v>362</v>
      </c>
      <c r="FA259" s="2" t="s">
        <v>362</v>
      </c>
      <c r="FB259" s="2" t="s">
        <v>362</v>
      </c>
      <c r="FC259" s="2" t="s">
        <v>362</v>
      </c>
      <c r="FD259" s="2" t="s">
        <v>362</v>
      </c>
      <c r="FE259" s="2" t="s">
        <v>362</v>
      </c>
      <c r="FF259" s="2" t="s">
        <v>362</v>
      </c>
      <c r="FG259" s="16" t="s">
        <v>362</v>
      </c>
      <c r="FH259" s="11" t="s">
        <v>629</v>
      </c>
      <c r="FI259" s="2" t="s">
        <v>362</v>
      </c>
      <c r="FJ259" s="2" t="s">
        <v>362</v>
      </c>
      <c r="FK259" s="2" t="s">
        <v>362</v>
      </c>
      <c r="FL259" s="2" t="s">
        <v>362</v>
      </c>
      <c r="FM259" s="2" t="s">
        <v>362</v>
      </c>
      <c r="FN259" s="2" t="s">
        <v>362</v>
      </c>
      <c r="FO259" s="16" t="s">
        <v>362</v>
      </c>
      <c r="FP259" s="2" t="s">
        <v>362</v>
      </c>
      <c r="FQ259" s="2" t="s">
        <v>362</v>
      </c>
      <c r="FR259" s="2" t="s">
        <v>362</v>
      </c>
      <c r="FS259" s="2" t="s">
        <v>362</v>
      </c>
      <c r="FT259" s="12" t="s">
        <v>1441</v>
      </c>
      <c r="FU259" s="2" t="s">
        <v>362</v>
      </c>
      <c r="FV259" s="2" t="s">
        <v>362</v>
      </c>
      <c r="FW259" s="2" t="s">
        <v>362</v>
      </c>
      <c r="FX259" s="2" t="s">
        <v>362</v>
      </c>
      <c r="FY259" s="2" t="s">
        <v>362</v>
      </c>
      <c r="FZ259" s="12" t="s">
        <v>1232</v>
      </c>
      <c r="GA259" s="2" t="s">
        <v>362</v>
      </c>
      <c r="GB259" s="2" t="s">
        <v>362</v>
      </c>
      <c r="GC259" s="2" t="s">
        <v>362</v>
      </c>
      <c r="GD259" s="2" t="s">
        <v>362</v>
      </c>
      <c r="GE259" s="2" t="s">
        <v>362</v>
      </c>
      <c r="GF259" s="16" t="s">
        <v>362</v>
      </c>
    </row>
  </sheetData>
  <mergeCells count="32">
    <mergeCell ref="A1:E5"/>
    <mergeCell ref="F1:F3"/>
    <mergeCell ref="G1:GF1"/>
    <mergeCell ref="G2:BN2"/>
    <mergeCell ref="BO2:DD2"/>
    <mergeCell ref="DE2:FB2"/>
    <mergeCell ref="FC2:GF2"/>
    <mergeCell ref="G3:L3"/>
    <mergeCell ref="M3:R3"/>
    <mergeCell ref="S3:X3"/>
    <mergeCell ref="Y3:AD3"/>
    <mergeCell ref="AE3:AJ3"/>
    <mergeCell ref="AK3:AP3"/>
    <mergeCell ref="AQ3:AV3"/>
    <mergeCell ref="AW3:BB3"/>
    <mergeCell ref="BC3:BH3"/>
    <mergeCell ref="BI3:BN3"/>
    <mergeCell ref="BO3:BT3"/>
    <mergeCell ref="BU3:BZ3"/>
    <mergeCell ref="CA3:CF3"/>
    <mergeCell ref="CG3:CL3"/>
    <mergeCell ref="CM3:CR3"/>
    <mergeCell ref="CS3:CX3"/>
    <mergeCell ref="CY3:DD3"/>
    <mergeCell ref="DE3:DN3"/>
    <mergeCell ref="DO3:DX3"/>
    <mergeCell ref="FW3:GF3"/>
    <mergeCell ref="DY3:EH3"/>
    <mergeCell ref="EI3:ER3"/>
    <mergeCell ref="ES3:FB3"/>
    <mergeCell ref="FC3:FL3"/>
    <mergeCell ref="FM3:FV3"/>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Статистика по баллам</vt:lpstr>
      <vt:lpstr>Статистика по шкалам</vt:lpstr>
      <vt:lpstr>Статистика по делениям</vt:lpstr>
      <vt:lpstr>Таблица ответов</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Самойлова Арина Сергеевна</cp:lastModifiedBy>
  <dcterms:modified xsi:type="dcterms:W3CDTF">2022-06-24T05:16:09Z</dcterms:modified>
</cp:coreProperties>
</file>